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L:\ABAS-Listed\OHTL Public Company Limited\OHTL Public_Mar Q1'26 (TPS)\"/>
    </mc:Choice>
  </mc:AlternateContent>
  <xr:revisionPtr revIDLastSave="0" documentId="13_ncr:1_{3002FBCA-97BE-4D6C-A6E7-10D90C7CD4CC}" xr6:coauthVersionLast="47" xr6:coauthVersionMax="47" xr10:uidLastSave="{00000000-0000-0000-0000-000000000000}"/>
  <bookViews>
    <workbookView xWindow="-120" yWindow="-120" windowWidth="29040" windowHeight="15720" tabRatio="735" activeTab="4" xr2:uid="{00000000-000D-0000-FFFF-FFFF00000000}"/>
  </bookViews>
  <sheets>
    <sheet name="BS2-4" sheetId="14" r:id="rId1"/>
    <sheet name="PL5_TH (3-month) " sheetId="25" r:id="rId2"/>
    <sheet name="6" sheetId="27" r:id="rId3"/>
    <sheet name="7" sheetId="28" r:id="rId4"/>
    <sheet name="CF 8-9" sheetId="3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28" l="1"/>
  <c r="O20" i="27"/>
  <c r="Q20" i="27" s="1"/>
  <c r="F67" i="14" l="1"/>
  <c r="F21" i="14"/>
  <c r="F32" i="14" l="1"/>
  <c r="F34" i="14" s="1"/>
  <c r="L66" i="30"/>
  <c r="J66" i="30"/>
  <c r="H66" i="30"/>
  <c r="F66" i="30"/>
  <c r="L59" i="30"/>
  <c r="J59" i="30"/>
  <c r="H59" i="30"/>
  <c r="F59" i="30"/>
  <c r="L36" i="30"/>
  <c r="L42" i="30" s="1"/>
  <c r="H36" i="30"/>
  <c r="H42" i="30" s="1"/>
  <c r="F12" i="25"/>
  <c r="F19" i="25" s="1"/>
  <c r="F22" i="25" s="1"/>
  <c r="H19" i="25"/>
  <c r="H22" i="25" s="1"/>
  <c r="O20" i="28"/>
  <c r="O25" i="28" s="1"/>
  <c r="O16" i="28"/>
  <c r="M25" i="28"/>
  <c r="I25" i="28"/>
  <c r="G25" i="28"/>
  <c r="O25" i="27"/>
  <c r="M25" i="27"/>
  <c r="I25" i="27"/>
  <c r="G25" i="27"/>
  <c r="L12" i="25"/>
  <c r="L19" i="25" s="1"/>
  <c r="H12" i="25"/>
  <c r="A46" i="14"/>
  <c r="O13" i="28"/>
  <c r="Q13" i="28" s="1"/>
  <c r="Q16" i="27"/>
  <c r="O13" i="27"/>
  <c r="O18" i="27" s="1"/>
  <c r="A29" i="28"/>
  <c r="M18" i="28"/>
  <c r="I18" i="28"/>
  <c r="G18" i="28"/>
  <c r="M18" i="27"/>
  <c r="I18" i="27"/>
  <c r="G18" i="27"/>
  <c r="J12" i="25"/>
  <c r="J19" i="25" s="1"/>
  <c r="J10" i="30" s="1"/>
  <c r="J36" i="30" s="1"/>
  <c r="J42" i="30" s="1"/>
  <c r="L32" i="14"/>
  <c r="J32" i="14"/>
  <c r="H32" i="14"/>
  <c r="L21" i="14"/>
  <c r="J21" i="14"/>
  <c r="H21" i="14"/>
  <c r="H120" i="14"/>
  <c r="H67" i="14"/>
  <c r="J67" i="14"/>
  <c r="J77" i="14"/>
  <c r="L67" i="14"/>
  <c r="L120" i="14"/>
  <c r="J120" i="14"/>
  <c r="F120" i="14"/>
  <c r="L77" i="14"/>
  <c r="H77" i="14"/>
  <c r="F77" i="14"/>
  <c r="A91" i="14"/>
  <c r="A136" i="14" s="1"/>
  <c r="A48" i="14"/>
  <c r="A94" i="14" s="1"/>
  <c r="K18" i="27"/>
  <c r="K18" i="28"/>
  <c r="F25" i="25" l="1"/>
  <c r="F34" i="25" s="1"/>
  <c r="F37" i="25" s="1"/>
  <c r="K23" i="27"/>
  <c r="Q13" i="27"/>
  <c r="Q18" i="27" s="1"/>
  <c r="J68" i="30"/>
  <c r="J71" i="30" s="1"/>
  <c r="H68" i="30"/>
  <c r="H71" i="30" s="1"/>
  <c r="L68" i="30"/>
  <c r="L71" i="30" s="1"/>
  <c r="O18" i="28"/>
  <c r="F10" i="30"/>
  <c r="F36" i="30" s="1"/>
  <c r="F42" i="30" s="1"/>
  <c r="F68" i="30" s="1"/>
  <c r="F71" i="30" s="1"/>
  <c r="J79" i="14"/>
  <c r="J122" i="14" s="1"/>
  <c r="L22" i="25"/>
  <c r="L25" i="25" s="1"/>
  <c r="L34" i="25" s="1"/>
  <c r="L37" i="25" s="1"/>
  <c r="J22" i="25"/>
  <c r="L34" i="14"/>
  <c r="L79" i="14"/>
  <c r="L122" i="14" s="1"/>
  <c r="H34" i="14"/>
  <c r="Q16" i="28"/>
  <c r="Q18" i="28" s="1"/>
  <c r="Q20" i="28"/>
  <c r="H79" i="14"/>
  <c r="H122" i="14" s="1"/>
  <c r="H28" i="25"/>
  <c r="H31" i="25" s="1"/>
  <c r="H41" i="25" s="1"/>
  <c r="H25" i="25"/>
  <c r="H34" i="25" s="1"/>
  <c r="H37" i="25" s="1"/>
  <c r="F28" i="25"/>
  <c r="F31" i="25" s="1"/>
  <c r="F41" i="25" s="1"/>
  <c r="F79" i="14"/>
  <c r="F122" i="14" s="1"/>
  <c r="J34" i="14"/>
  <c r="L28" i="25" l="1"/>
  <c r="L31" i="25" s="1"/>
  <c r="L41" i="25" s="1"/>
  <c r="J25" i="25"/>
  <c r="J34" i="25" s="1"/>
  <c r="J37" i="25" s="1"/>
  <c r="K23" i="28"/>
  <c r="Q23" i="27"/>
  <c r="Q25" i="27" s="1"/>
  <c r="K25" i="27"/>
  <c r="J28" i="25"/>
  <c r="J31" i="25" s="1"/>
  <c r="J41" i="25" s="1"/>
  <c r="K25" i="28" l="1"/>
  <c r="Q23" i="28"/>
  <c r="Q25" i="28" s="1"/>
</calcChain>
</file>

<file path=xl/sharedStrings.xml><?xml version="1.0" encoding="utf-8"?>
<sst xmlns="http://schemas.openxmlformats.org/spreadsheetml/2006/main" count="278" uniqueCount="160">
  <si>
    <t>บริษัท โอเอชทีแอล จำกัด (มหาชน)</t>
  </si>
  <si>
    <t>งบฐานะการเงิน</t>
  </si>
  <si>
    <t xml:space="preserve">    (หน่วย : บาท)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</si>
  <si>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</si>
  <si>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</si>
  <si>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</si>
  <si>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2568</t>
  </si>
  <si>
    <t>หมายเหตุ</t>
  </si>
  <si>
    <t>(ยังไม่ได้ตรวจสอบ)</t>
  </si>
  <si>
    <t>(ตรวจสอบแล้ว)</t>
  </si>
  <si>
    <t xml:space="preserve">  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</si>
  <si>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</si>
  <si>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</si>
  <si>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</si>
  <si>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</si>
  <si>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</si>
  <si>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</si>
  <si>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</si>
  <si>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</si>
  <si>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</si>
  <si>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</si>
  <si>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</si>
  <si>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</si>
  <si>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</si>
  <si>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</si>
  <si>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</si>
  <si>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</si>
  <si>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</si>
  <si>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_____________________________________      กรรมการ      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</si>
  <si>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</si>
  <si>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</si>
  <si>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</si>
  <si>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</si>
  <si>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</si>
  <si>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</si>
  <si>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</si>
  <si>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</si>
  <si>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</si>
  <si>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</si>
  <si>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</si>
  <si>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</si>
  <si>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</si>
  <si>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</si>
  <si>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</si>
  <si>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</si>
  <si>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</si>
  <si>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</si>
  <si>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</si>
  <si>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</si>
  <si>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</si>
  <si>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</si>
  <si>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</si>
  <si>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15,097,800 หุ้น </t>
  </si>
  <si>
    <t xml:space="preserve">   มูลค่าที่ตราไว้หุ้นละ 10 บาท</t>
  </si>
  <si>
    <t>ทุนที่ออกและชำระแล้ว</t>
  </si>
  <si>
    <t xml:space="preserve">   มูลค่าที่ได้รับชำระแล้วหุ้นละ 10 บาท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</si>
  <si>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</si>
  <si>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</si>
  <si>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</si>
  <si>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</si>
  <si>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</si>
  <si>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</si>
  <si>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</si>
  <si>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โอเอชทีแอล จำกัด (มหาชน) </t>
  </si>
  <si>
    <t>งบกำไรขาดทุนเบ็ดเสร็จ (ยังไม่ได้ตรวจสอบ)</t>
  </si>
  <si>
    <t>รายได้จากการประกอบกิจการโรงแรม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</si>
  <si>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</si>
  <si>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</si>
  <si>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</si>
  <si>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</si>
  <si>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</si>
  <si>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</si>
  <si>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กำไรขาดทุนเบ็ดเสร็จอื่น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</si>
  <si>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</si>
  <si>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</si>
  <si>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</si>
  <si>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</si>
  <si>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(หน่วย : บาท)</t>
  </si>
  <si>
    <t xml:space="preserve">ข้อมูลทางการเงินรวม </t>
  </si>
  <si>
    <t>รวม</t>
  </si>
  <si>
    <t>จัดสรรแล้ว -</t>
  </si>
  <si>
    <t>องค์ประกอบอื่น</t>
  </si>
  <si>
    <t>ทุนที่ออกและ</t>
  </si>
  <si>
    <t>ทุนสำรอง</t>
  </si>
  <si>
    <t>กำไรจากการ</t>
  </si>
  <si>
    <t>ของส่วนของ</t>
  </si>
  <si>
    <t>ส่วนของ</t>
  </si>
  <si>
    <t>ชำระแล้ว</t>
  </si>
  <si>
    <t>ตามกฎหมาย</t>
  </si>
  <si>
    <t>ตีราคาที่ดิน</t>
  </si>
  <si>
    <t>เจ้าของ</t>
  </si>
  <si>
    <t>การเปลี่ยนแปลงในรายการกับผู้เป็นเจ้าของสำหรับรอบระยะเวลา</t>
  </si>
  <si>
    <t>ยอดคงเหลือ ณ วันที่ 1 มกราคม พ.ศ. 2568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</si>
  <si>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</si>
  <si>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</si>
  <si>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</si>
  <si>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</si>
  <si>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ค่าเสื่อมราคาของที่ดิน อาคารและอุปกรณ์</t>
  </si>
  <si>
    <t>ค่าเสื่อมราคาของสินทรัพย์สิทธิการใช้</t>
  </si>
  <si>
    <t>ค่าตัดจำหน่ายสินทรัพย์ไม่มีตัวตน</t>
  </si>
  <si>
    <t>ขาดทุนจากการตัดจำหน่ายที่ดิน อาคารและอุปกรณ์</t>
  </si>
  <si>
    <t>ผลขาดทุนทางด้านเครดิตที่คาดว่าจะเกิดขึ้น</t>
  </si>
  <si>
    <t>สำหรับลูกหนี้บริษัทที่เกี่ยวข้องกัน</t>
  </si>
  <si>
    <t>ค่าใช้จ่ายผลประโยชน์พนักงาน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</si>
  <si>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</si>
  <si>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</si>
  <si>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</si>
  <si>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</si>
  <si>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</si>
  <si>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</si>
  <si>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</si>
  <si>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จ่ายผลประโยชน์พนักงาน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</si>
  <si>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</si>
  <si>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</si>
  <si>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</si>
  <si>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การรับดอกเบี้ย</t>
  </si>
  <si>
    <t>การจ่ายดอกเบี้ย</t>
  </si>
  <si>
    <t>การรับคืนภาษีเงินได้หัก ณ ที่จ่าย</t>
  </si>
  <si>
    <t>การจ่ายภาษีเงินได้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</si>
  <si>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</si>
  <si>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</si>
  <si>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</si>
  <si>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</si>
  <si>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</si>
  <si>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</si>
  <si>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</si>
  <si>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</si>
  <si>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</si>
  <si>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</si>
  <si>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</si>
  <si>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</si>
  <si>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</si>
  <si>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</si>
  <si>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เจ้าหนี้อื่นที่เกิดจากการซื้อที่ดิน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</si>
  <si>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</si>
  <si>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10, 14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</si>
  <si>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</si>
  <si>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</si>
  <si>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</si>
  <si>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</si>
  <si>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-</t>
  </si>
  <si>
    <t>ยอดคงเหลือ ณ วันที่ 1 มกราคม พ.ศ. 2569</t>
  </si>
  <si>
    <t>ยอดคงเหลือ ณ วันที่ 31 มีนาคม พ.ศ. 2568</t>
  </si>
  <si>
    <t>ยอดคงเหลือ ณ วันที่ 31 มีนาคม พ.ศ. 2569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</si>
  <si>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2569 และ พ.ศ. 2568 มีดังนี้</t>
  </si>
  <si>
    <t>กำไรต่อหุ้น</t>
  </si>
  <si>
    <t xml:space="preserve">กำไรต่อหุ้นขั้นพื้นฐาน </t>
  </si>
  <si>
    <t>การแบ่งปันกำไรเบ็ดเสร็จรวม</t>
  </si>
  <si>
    <t>การแบ่งปันกำไร</t>
  </si>
  <si>
    <t>กำไรสำหรับรอบระยะเวลา</t>
  </si>
  <si>
    <t>ค่าใช้จ่ายภาษีเงินได้</t>
  </si>
  <si>
    <t>เงินสดจ่ายชำระคืนเงินกู้ยืมระยะสั้นจากสถาบันการเงิน</t>
  </si>
  <si>
    <t>ส่วนแบ่งกำไรจากเงินลงทุนในบริษัทร่วม</t>
  </si>
  <si>
    <t>ขาดทุนจากการจำหน่ายสินทรัพย์ไม่มีตัวตน</t>
  </si>
  <si>
    <t>เงินลงทุนระยะสั้นเพิ่มขึ้น</t>
  </si>
  <si>
    <t>12, 14</t>
  </si>
  <si>
    <t>ภาษีเงินได้นิติบุคคลค้างจ่าย</t>
  </si>
  <si>
    <t>กำไรสะสม</t>
  </si>
  <si>
    <t>ขาดทุน (กำไร) จากการจำหน่ายที่ดิน อาคารและอุปกรณ์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</si>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</sst>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/mmm/yyyy;@"/>
    <numFmt numFmtId="177" formatCode="_(&quot;$&quot;* #,##0.00_);_(&quot;$&quot;* \(#,##0.00\);_(&quot;$&quot;* &quot;-&quot;??_);_(@_)"/>
    <numFmt numFmtId="178" formatCode="&quot;$&quot;#,##0.00;[Red]\-&quot;$&quot;#,##0.00"/>
    <numFmt numFmtId="179" formatCode="_ * #,##0_ ;_ * \-#,##0_ ;_ * &quot;-&quot;_ ;_ @_ "/>
    <numFmt numFmtId="180" formatCode="_ * #,##0.00_ ;_ * \-#,##0.00_ ;_ * &quot;-&quot;??_ ;_ @_ "/>
    <numFmt numFmtId="181" formatCode="&quot;$&quot;#,##0\ ;\(&quot;$&quot;#,##0\)"/>
    <numFmt numFmtId="182" formatCode="_([$€-2]* #,##0.00_);_([$€-2]* \(#,##0.00\);_([$€-2]* &quot;-&quot;??_)"/>
    <numFmt numFmtId="183" formatCode="_(&quot;$&quot;* #,##0.000_);_(&quot;$&quot;* &quot;\&quot;&quot;\&quot;\(#,##0.000&quot;\&quot;&quot;\&quot;\);_(&quot;$&quot;* &quot;-&quot;??_);_(@_)"/>
  </numFmts>
  <fonts count="12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sz val="13"/>
      <color rgb="FFFF0000"/>
      <name val="Browallia New"/>
      <family val="2"/>
    </font>
    <font>
      <sz val="10"/>
      <name val="Times New Roman"/>
      <family val="1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u/>
      <sz val="10"/>
      <color indexed="12"/>
      <name val="Arial"/>
      <family val="2"/>
    </font>
    <font>
      <u/>
      <sz val="10"/>
      <color rgb="FF0000FF"/>
      <name val="Georgia"/>
      <family val="1"/>
    </font>
    <font>
      <sz val="7"/>
      <color indexed="24"/>
      <name val="TharntipUPC"/>
      <charset val="222"/>
    </font>
    <font>
      <sz val="10"/>
      <color theme="1"/>
      <name val="Tahoma"/>
      <family val="2"/>
    </font>
    <font>
      <u/>
      <sz val="9.9"/>
      <color theme="10"/>
      <name val="Arial"/>
      <family val="2"/>
    </font>
    <font>
      <sz val="10"/>
      <name val="MS Sans Serif"/>
    </font>
    <font>
      <b/>
      <sz val="18"/>
      <color theme="3"/>
      <name val="Cambria"/>
      <family val="2"/>
      <scheme val="major"/>
    </font>
    <font>
      <u/>
      <sz val="10"/>
      <color indexed="3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name val="Garamond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宋体"/>
      <charset val="134"/>
    </font>
    <font>
      <sz val="10"/>
      <name val="MS Sans Serif"/>
      <family val="2"/>
    </font>
    <font>
      <sz val="12"/>
      <name val=" "/>
      <family val="1"/>
    </font>
    <font>
      <sz val="11"/>
      <color theme="1"/>
      <name val="Calibri"/>
      <family val="1"/>
      <charset val="136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0"/>
      <color rgb="FF0000FF"/>
      <name val="Arial Unicode MS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u/>
      <sz val="12"/>
      <color theme="10"/>
      <name val="Times New Roman"/>
      <family val="1"/>
    </font>
    <font>
      <sz val="10"/>
      <name val="Courier"/>
      <charset val="22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478">
    <xf numFmtId="0" fontId="0" fillId="0" borderId="0"/>
    <xf numFmtId="4" fontId="5" fillId="0" borderId="0" applyFont="0" applyFill="0" applyBorder="0" applyAlignment="0" applyProtection="0"/>
    <xf numFmtId="168" fontId="6" fillId="0" borderId="0"/>
    <xf numFmtId="43" fontId="10" fillId="0" borderId="0" applyFont="0" applyFill="0" applyBorder="0" applyAlignment="0" applyProtection="0"/>
    <xf numFmtId="166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9" fillId="0" borderId="0"/>
    <xf numFmtId="0" fontId="10" fillId="0" borderId="0"/>
    <xf numFmtId="10" fontId="10" fillId="0" borderId="0" applyFont="0" applyFill="0" applyBorder="0" applyAlignment="0" applyProtection="0"/>
    <xf numFmtId="37" fontId="11" fillId="0" borderId="0"/>
    <xf numFmtId="1" fontId="10" fillId="0" borderId="2" applyNumberFormat="0" applyFill="0" applyAlignment="0" applyProtection="0">
      <alignment horizontal="center" vertical="center"/>
    </xf>
    <xf numFmtId="0" fontId="5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12" applyNumberFormat="0" applyAlignment="0" applyProtection="0"/>
    <xf numFmtId="0" fontId="25" fillId="8" borderId="13" applyNumberFormat="0" applyAlignment="0" applyProtection="0"/>
    <xf numFmtId="0" fontId="26" fillId="8" borderId="12" applyNumberFormat="0" applyAlignment="0" applyProtection="0"/>
    <xf numFmtId="0" fontId="27" fillId="0" borderId="14" applyNumberFormat="0" applyFill="0" applyAlignment="0" applyProtection="0"/>
    <xf numFmtId="0" fontId="28" fillId="9" borderId="1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2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2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2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2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2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4" borderId="0" applyNumberFormat="0" applyBorder="0" applyAlignment="0" applyProtection="0"/>
    <xf numFmtId="168" fontId="33" fillId="0" borderId="0"/>
    <xf numFmtId="166" fontId="33" fillId="0" borderId="0"/>
    <xf numFmtId="165" fontId="33" fillId="0" borderId="0"/>
    <xf numFmtId="0" fontId="34" fillId="6" borderId="0" applyNumberFormat="0" applyBorder="0" applyAlignment="0" applyProtection="0"/>
    <xf numFmtId="0" fontId="5" fillId="0" borderId="0"/>
    <xf numFmtId="0" fontId="35" fillId="0" borderId="0"/>
    <xf numFmtId="0" fontId="4" fillId="10" borderId="16" applyNumberFormat="0" applyFont="0" applyAlignment="0" applyProtection="0"/>
    <xf numFmtId="4" fontId="5" fillId="0" borderId="0" applyFont="0" applyFill="0" applyBorder="0" applyAlignment="0" applyProtection="0"/>
    <xf numFmtId="0" fontId="35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4" fillId="0" borderId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40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4" fillId="0" borderId="0"/>
    <xf numFmtId="0" fontId="35" fillId="0" borderId="0">
      <protection locked="0"/>
    </xf>
    <xf numFmtId="0" fontId="42" fillId="0" borderId="0"/>
    <xf numFmtId="43" fontId="42" fillId="0" borderId="0" applyFont="0" applyFill="0" applyBorder="0" applyAlignment="0" applyProtection="0"/>
    <xf numFmtId="0" fontId="43" fillId="0" borderId="0"/>
    <xf numFmtId="0" fontId="36" fillId="0" borderId="0"/>
    <xf numFmtId="0" fontId="43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0" borderId="0" applyNumberFormat="0" applyFill="0" applyBorder="0" applyAlignment="0" applyProtection="0"/>
    <xf numFmtId="0" fontId="4" fillId="0" borderId="0"/>
    <xf numFmtId="0" fontId="40" fillId="0" borderId="0"/>
    <xf numFmtId="0" fontId="42" fillId="0" borderId="0"/>
    <xf numFmtId="0" fontId="1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18" applyNumberFormat="0" applyFill="0" applyAlignment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16" applyNumberFormat="0" applyFont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39" fillId="0" borderId="0"/>
    <xf numFmtId="168" fontId="6" fillId="0" borderId="0"/>
    <xf numFmtId="166" fontId="6" fillId="0" borderId="0"/>
    <xf numFmtId="165" fontId="6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" fillId="0" borderId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12" applyNumberFormat="0" applyAlignment="0" applyProtection="0"/>
    <xf numFmtId="0" fontId="25" fillId="8" borderId="13" applyNumberFormat="0" applyAlignment="0" applyProtection="0"/>
    <xf numFmtId="0" fontId="26" fillId="8" borderId="12" applyNumberFormat="0" applyAlignment="0" applyProtection="0"/>
    <xf numFmtId="0" fontId="27" fillId="0" borderId="14" applyNumberFormat="0" applyFill="0" applyAlignment="0" applyProtection="0"/>
    <xf numFmtId="0" fontId="28" fillId="9" borderId="1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8" fontId="33" fillId="0" borderId="0"/>
    <xf numFmtId="166" fontId="33" fillId="0" borderId="0"/>
    <xf numFmtId="165" fontId="33" fillId="0" borderId="0"/>
    <xf numFmtId="0" fontId="5" fillId="0" borderId="0"/>
    <xf numFmtId="0" fontId="35" fillId="0" borderId="0"/>
    <xf numFmtId="0" fontId="1" fillId="10" borderId="16" applyNumberFormat="0" applyFont="0" applyAlignment="0" applyProtection="0"/>
    <xf numFmtId="9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36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1" fillId="0" borderId="0"/>
    <xf numFmtId="0" fontId="1" fillId="0" borderId="0"/>
    <xf numFmtId="0" fontId="35" fillId="0" borderId="0"/>
    <xf numFmtId="0" fontId="42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0" fontId="39" fillId="0" borderId="0"/>
    <xf numFmtId="0" fontId="35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0" fillId="0" borderId="0" applyFont="0" applyFill="0" applyBorder="0" applyAlignment="0" applyProtection="0"/>
    <xf numFmtId="0" fontId="10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Alignment="0" applyProtection="0"/>
    <xf numFmtId="0" fontId="45" fillId="0" borderId="1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7" borderId="12" applyNumberFormat="0" applyAlignment="0" applyProtection="0"/>
    <xf numFmtId="0" fontId="5" fillId="0" borderId="0"/>
    <xf numFmtId="0" fontId="5" fillId="0" borderId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39" fillId="0" borderId="0"/>
    <xf numFmtId="0" fontId="35" fillId="0" borderId="0"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35" fillId="0" borderId="0">
      <protection locked="0"/>
    </xf>
    <xf numFmtId="0" fontId="36" fillId="0" borderId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0" fontId="36" fillId="0" borderId="0"/>
    <xf numFmtId="9" fontId="10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5" fillId="0" borderId="0">
      <protection locked="0"/>
    </xf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0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8" applyNumberFormat="0" applyFill="0" applyAlignment="0">
      <protection locked="0"/>
    </xf>
    <xf numFmtId="176" fontId="35" fillId="0" borderId="0"/>
    <xf numFmtId="0" fontId="4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9" fillId="0" borderId="0"/>
    <xf numFmtId="9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0" fillId="0" borderId="0"/>
    <xf numFmtId="43" fontId="10" fillId="0" borderId="0" applyFont="0" applyFill="0" applyBorder="0" applyAlignment="0" applyProtection="0"/>
    <xf numFmtId="0" fontId="39" fillId="0" borderId="0"/>
    <xf numFmtId="0" fontId="10" fillId="0" borderId="0"/>
    <xf numFmtId="0" fontId="1" fillId="0" borderId="0"/>
    <xf numFmtId="0" fontId="10" fillId="0" borderId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0" fontId="3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6" fillId="0" borderId="0"/>
    <xf numFmtId="0" fontId="35" fillId="0" borderId="0">
      <protection locked="0"/>
    </xf>
    <xf numFmtId="0" fontId="35" fillId="0" borderId="0"/>
    <xf numFmtId="0" fontId="35" fillId="0" borderId="0">
      <protection locked="0"/>
    </xf>
    <xf numFmtId="9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0" fontId="39" fillId="0" borderId="0"/>
    <xf numFmtId="0" fontId="35" fillId="0" borderId="0">
      <protection locked="0"/>
    </xf>
    <xf numFmtId="0" fontId="5" fillId="0" borderId="0"/>
    <xf numFmtId="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3" fontId="36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5" fillId="0" borderId="0"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/>
    <xf numFmtId="0" fontId="10" fillId="0" borderId="0"/>
    <xf numFmtId="0" fontId="10" fillId="0" borderId="0"/>
    <xf numFmtId="0" fontId="1" fillId="0" borderId="0"/>
    <xf numFmtId="0" fontId="35" fillId="0" borderId="0">
      <protection locked="0"/>
    </xf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0" fillId="0" borderId="0"/>
    <xf numFmtId="43" fontId="3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56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0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5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2" borderId="0" applyNumberFormat="0" applyBorder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43" fontId="10" fillId="0" borderId="0" applyFont="0" applyFill="0" applyBorder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20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20" applyNumberFormat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0" fontId="67" fillId="56" borderId="26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20" applyNumberFormat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43" fontId="10" fillId="0" borderId="0"/>
    <xf numFmtId="0" fontId="97" fillId="41" borderId="20" applyNumberFormat="0" applyAlignment="0" applyProtection="0"/>
    <xf numFmtId="43" fontId="40" fillId="0" borderId="0" applyFont="0" applyFill="0" applyBorder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7" fillId="56" borderId="26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20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20" applyNumberFormat="0" applyAlignment="0" applyProtection="0"/>
    <xf numFmtId="43" fontId="10" fillId="0" borderId="0" applyFont="0" applyFill="0" applyBorder="0" applyAlignment="0" applyProtection="0"/>
    <xf numFmtId="0" fontId="99" fillId="0" borderId="28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5" fillId="35" borderId="20" applyNumberFormat="0" applyAlignment="0" applyProtection="0"/>
    <xf numFmtId="43" fontId="10" fillId="0" borderId="0"/>
    <xf numFmtId="0" fontId="78" fillId="0" borderId="28" applyNumberFormat="0" applyFill="0" applyAlignment="0" applyProtection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0" fillId="0" borderId="19" applyNumberFormat="0" applyAlignment="0" applyProtection="0">
      <alignment horizontal="left" vertical="center"/>
    </xf>
    <xf numFmtId="0" fontId="81" fillId="0" borderId="0"/>
    <xf numFmtId="0" fontId="63" fillId="47" borderId="0" applyNumberFormat="0" applyBorder="0" applyAlignment="0" applyProtection="0"/>
    <xf numFmtId="43" fontId="10" fillId="0" borderId="0"/>
    <xf numFmtId="0" fontId="63" fillId="47" borderId="0" applyNumberFormat="0" applyBorder="0" applyAlignment="0" applyProtection="0"/>
    <xf numFmtId="0" fontId="68" fillId="0" borderId="0" applyNumberFormat="0" applyFill="0" applyBorder="0" applyAlignment="0" applyProtection="0"/>
    <xf numFmtId="0" fontId="63" fillId="43" borderId="0" applyNumberFormat="0" applyBorder="0" applyAlignment="0" applyProtection="0"/>
    <xf numFmtId="0" fontId="80" fillId="0" borderId="8">
      <alignment horizontal="left" vertical="center"/>
    </xf>
    <xf numFmtId="0" fontId="63" fillId="44" borderId="0" applyNumberFormat="0" applyBorder="0" applyAlignment="0" applyProtection="0"/>
    <xf numFmtId="0" fontId="65" fillId="35" borderId="20" applyNumberFormat="0" applyAlignment="0" applyProtection="0"/>
    <xf numFmtId="0" fontId="71" fillId="0" borderId="23" applyNumberFormat="0" applyFill="0" applyAlignment="0" applyProtection="0"/>
    <xf numFmtId="43" fontId="1" fillId="0" borderId="0" applyFont="0" applyFill="0" applyBorder="0" applyAlignment="0" applyProtection="0"/>
    <xf numFmtId="0" fontId="62" fillId="39" borderId="0" applyNumberFormat="0" applyBorder="0" applyAlignment="0" applyProtection="0"/>
    <xf numFmtId="0" fontId="47" fillId="0" borderId="0"/>
    <xf numFmtId="0" fontId="63" fillId="47" borderId="0" applyNumberFormat="0" applyBorder="0" applyAlignment="0" applyProtection="0"/>
    <xf numFmtId="0" fontId="10" fillId="0" borderId="0"/>
    <xf numFmtId="177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1" fillId="0" borderId="0"/>
    <xf numFmtId="179" fontId="84" fillId="0" borderId="0" applyFont="0" applyFill="0" applyBorder="0" applyAlignment="0" applyProtection="0"/>
    <xf numFmtId="0" fontId="63" fillId="52" borderId="0" applyNumberFormat="0" applyBorder="0" applyAlignment="0" applyProtection="0"/>
    <xf numFmtId="15" fontId="83" fillId="0" borderId="0"/>
    <xf numFmtId="43" fontId="35" fillId="0" borderId="0" applyFont="0" applyFill="0" applyBorder="0" applyAlignment="0" applyProtection="0"/>
    <xf numFmtId="0" fontId="78" fillId="0" borderId="28" applyNumberFormat="0" applyFill="0" applyAlignment="0" applyProtection="0"/>
    <xf numFmtId="0" fontId="62" fillId="39" borderId="0" applyNumberFormat="0" applyBorder="0" applyAlignment="0" applyProtection="0"/>
    <xf numFmtId="0" fontId="86" fillId="40" borderId="0" applyNumberFormat="0" applyBorder="0" applyAlignment="0" applyProtection="0"/>
    <xf numFmtId="0" fontId="63" fillId="46" borderId="0" applyNumberFormat="0" applyBorder="0" applyAlignment="0" applyProtection="0"/>
    <xf numFmtId="0" fontId="62" fillId="38" borderId="0" applyNumberFormat="0" applyBorder="0" applyAlignment="0" applyProtection="0"/>
    <xf numFmtId="0" fontId="82" fillId="0" borderId="0">
      <alignment vertical="center"/>
    </xf>
    <xf numFmtId="0" fontId="74" fillId="0" borderId="25" applyNumberFormat="0" applyFill="0" applyAlignment="0" applyProtection="0"/>
    <xf numFmtId="0" fontId="75" fillId="55" borderId="0" applyNumberFormat="0" applyBorder="0" applyAlignment="0" applyProtection="0"/>
    <xf numFmtId="183" fontId="10" fillId="0" borderId="0" applyFill="0" applyBorder="0" applyAlignment="0"/>
    <xf numFmtId="0" fontId="64" fillId="37" borderId="0" applyNumberFormat="0" applyBorder="0" applyAlignment="0" applyProtection="0"/>
    <xf numFmtId="180" fontId="84" fillId="0" borderId="0" applyFont="0" applyFill="0" applyBorder="0" applyAlignment="0" applyProtection="0"/>
    <xf numFmtId="0" fontId="70" fillId="0" borderId="22" applyNumberFormat="0" applyFill="0" applyAlignment="0" applyProtection="0"/>
    <xf numFmtId="0" fontId="72" fillId="0" borderId="0" applyNumberFormat="0" applyFill="0" applyBorder="0" applyAlignment="0" applyProtection="0"/>
    <xf numFmtId="0" fontId="86" fillId="38" borderId="0" applyNumberFormat="0" applyBorder="0" applyAlignment="0" applyProtection="0"/>
    <xf numFmtId="0" fontId="80" fillId="0" borderId="8">
      <alignment horizontal="left" vertical="center"/>
    </xf>
    <xf numFmtId="0" fontId="71" fillId="0" borderId="23" applyNumberFormat="0" applyFill="0" applyAlignment="0" applyProtection="0"/>
    <xf numFmtId="0" fontId="65" fillId="35" borderId="20" applyNumberFormat="0" applyAlignment="0" applyProtection="0"/>
    <xf numFmtId="0" fontId="68" fillId="0" borderId="0" applyNumberFormat="0" applyFill="0" applyBorder="0" applyAlignment="0" applyProtection="0"/>
    <xf numFmtId="0" fontId="62" fillId="45" borderId="0" applyNumberFormat="0" applyBorder="0" applyAlignment="0" applyProtection="0"/>
    <xf numFmtId="0" fontId="63" fillId="44" borderId="0" applyNumberFormat="0" applyBorder="0" applyAlignment="0" applyProtection="0"/>
    <xf numFmtId="0" fontId="63" fillId="46" borderId="0" applyNumberFormat="0" applyBorder="0" applyAlignment="0" applyProtection="0"/>
    <xf numFmtId="0" fontId="5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64" fillId="37" borderId="0" applyNumberFormat="0" applyBorder="0" applyAlignment="0" applyProtection="0"/>
    <xf numFmtId="0" fontId="62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63" fillId="48" borderId="0" applyNumberFormat="0" applyBorder="0" applyAlignment="0" applyProtection="0"/>
    <xf numFmtId="0" fontId="63" fillId="50" borderId="0" applyNumberFormat="0" applyBorder="0" applyAlignment="0" applyProtection="0"/>
    <xf numFmtId="0" fontId="62" fillId="40" borderId="0" applyNumberFormat="0" applyBorder="0" applyAlignment="0" applyProtection="0"/>
    <xf numFmtId="0" fontId="62" fillId="39" borderId="0" applyNumberFormat="0" applyBorder="0" applyAlignment="0" applyProtection="0"/>
    <xf numFmtId="0" fontId="62" fillId="37" borderId="0" applyNumberFormat="0" applyBorder="0" applyAlignment="0" applyProtection="0"/>
    <xf numFmtId="0" fontId="10" fillId="56" borderId="26" applyNumberFormat="0" applyFont="0" applyAlignment="0" applyProtection="0"/>
    <xf numFmtId="0" fontId="62" fillId="44" borderId="0" applyNumberFormat="0" applyBorder="0" applyAlignment="0" applyProtection="0"/>
    <xf numFmtId="0" fontId="10" fillId="0" borderId="0"/>
    <xf numFmtId="0" fontId="63" fillId="43" borderId="0" applyNumberFormat="0" applyBorder="0" applyAlignment="0" applyProtection="0"/>
    <xf numFmtId="0" fontId="73" fillId="41" borderId="20" applyNumberFormat="0" applyAlignment="0" applyProtection="0"/>
    <xf numFmtId="0" fontId="59" fillId="0" borderId="0"/>
    <xf numFmtId="9" fontId="1" fillId="0" borderId="0" applyFont="0" applyFill="0" applyBorder="0" applyAlignment="0" applyProtection="0"/>
    <xf numFmtId="0" fontId="62" fillId="43" borderId="0" applyNumberFormat="0" applyBorder="0" applyAlignment="0" applyProtection="0"/>
    <xf numFmtId="0" fontId="86" fillId="37" borderId="0" applyNumberFormat="0" applyBorder="0" applyAlignment="0" applyProtection="0"/>
    <xf numFmtId="0" fontId="76" fillId="35" borderId="27" applyNumberFormat="0" applyAlignment="0" applyProtection="0"/>
    <xf numFmtId="43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62" fillId="42" borderId="0" applyNumberFormat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0" applyNumberFormat="0" applyBorder="0" applyAlignment="0" applyProtection="0"/>
    <xf numFmtId="0" fontId="63" fillId="52" borderId="0" applyNumberFormat="0" applyBorder="0" applyAlignment="0" applyProtection="0"/>
    <xf numFmtId="0" fontId="63" fillId="50" borderId="0" applyNumberFormat="0" applyBorder="0" applyAlignment="0" applyProtection="0"/>
    <xf numFmtId="43" fontId="1" fillId="0" borderId="0" applyFont="0" applyFill="0" applyBorder="0" applyAlignment="0" applyProtection="0"/>
    <xf numFmtId="0" fontId="86" fillId="41" borderId="0" applyNumberFormat="0" applyBorder="0" applyAlignment="0" applyProtection="0"/>
    <xf numFmtId="0" fontId="53" fillId="0" borderId="0"/>
    <xf numFmtId="0" fontId="39" fillId="0" borderId="0"/>
    <xf numFmtId="0" fontId="69" fillId="38" borderId="0" applyNumberFormat="0" applyBorder="0" applyAlignment="0" applyProtection="0"/>
    <xf numFmtId="182" fontId="10" fillId="0" borderId="0" applyFont="0" applyFill="0" applyBorder="0" applyAlignment="0" applyProtection="0"/>
    <xf numFmtId="0" fontId="10" fillId="0" borderId="0"/>
    <xf numFmtId="0" fontId="65" fillId="35" borderId="20" applyNumberFormat="0" applyAlignment="0" applyProtection="0"/>
    <xf numFmtId="0" fontId="81" fillId="0" borderId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7" fillId="56" borderId="26" applyNumberFormat="0" applyFont="0" applyAlignment="0" applyProtection="0"/>
    <xf numFmtId="0" fontId="85" fillId="0" borderId="0"/>
    <xf numFmtId="0" fontId="72" fillId="0" borderId="0" applyNumberFormat="0" applyFill="0" applyBorder="0" applyAlignment="0" applyProtection="0"/>
    <xf numFmtId="0" fontId="86" fillId="36" borderId="0" applyNumberFormat="0" applyBorder="0" applyAlignment="0" applyProtection="0"/>
    <xf numFmtId="0" fontId="76" fillId="35" borderId="27" applyNumberFormat="0" applyAlignment="0" applyProtection="0"/>
    <xf numFmtId="0" fontId="72" fillId="0" borderId="24" applyNumberFormat="0" applyFill="0" applyAlignment="0" applyProtection="0"/>
    <xf numFmtId="0" fontId="10" fillId="0" borderId="0"/>
    <xf numFmtId="0" fontId="63" fillId="47" borderId="0" applyNumberFormat="0" applyBorder="0" applyAlignment="0" applyProtection="0"/>
    <xf numFmtId="0" fontId="63" fillId="49" borderId="0" applyNumberFormat="0" applyBorder="0" applyAlignment="0" applyProtection="0"/>
    <xf numFmtId="0" fontId="62" fillId="40" borderId="0" applyNumberFormat="0" applyBorder="0" applyAlignment="0" applyProtection="0"/>
    <xf numFmtId="0" fontId="86" fillId="39" borderId="0" applyNumberFormat="0" applyBorder="0" applyAlignment="0" applyProtection="0"/>
    <xf numFmtId="43" fontId="39" fillId="0" borderId="0" applyFont="0" applyFill="0" applyBorder="0" applyAlignment="0" applyProtection="0"/>
    <xf numFmtId="0" fontId="63" fillId="51" borderId="0" applyNumberFormat="0" applyBorder="0" applyAlignment="0" applyProtection="0"/>
    <xf numFmtId="0" fontId="78" fillId="0" borderId="28" applyNumberFormat="0" applyFill="0" applyAlignment="0" applyProtection="0"/>
    <xf numFmtId="0" fontId="63" fillId="49" borderId="0" applyNumberFormat="0" applyBorder="0" applyAlignment="0" applyProtection="0"/>
    <xf numFmtId="0" fontId="82" fillId="0" borderId="0">
      <alignment vertical="center"/>
    </xf>
    <xf numFmtId="0" fontId="62" fillId="39" borderId="0" applyNumberFormat="0" applyBorder="0" applyAlignment="0" applyProtection="0"/>
    <xf numFmtId="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36" borderId="0" applyNumberFormat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180" fontId="85" fillId="0" borderId="0" applyFont="0" applyFill="0" applyBorder="0" applyAlignment="0" applyProtection="0">
      <alignment vertical="center"/>
    </xf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178" fontId="10" fillId="0" borderId="0" applyFont="0" applyFill="0" applyProtection="0"/>
    <xf numFmtId="9" fontId="10" fillId="0" borderId="0" applyFont="0" applyFill="0" applyBorder="0" applyAlignment="0" applyProtection="0"/>
    <xf numFmtId="0" fontId="85" fillId="0" borderId="0">
      <alignment vertical="center"/>
    </xf>
    <xf numFmtId="0" fontId="79" fillId="0" borderId="0" applyNumberFormat="0" applyFill="0" applyBorder="0" applyAlignment="0" applyProtection="0"/>
    <xf numFmtId="0" fontId="62" fillId="45" borderId="0" applyNumberFormat="0" applyBorder="0" applyAlignment="0" applyProtection="0"/>
    <xf numFmtId="0" fontId="63" fillId="53" borderId="0" applyNumberFormat="0" applyBorder="0" applyAlignment="0" applyProtection="0"/>
    <xf numFmtId="0" fontId="77" fillId="0" borderId="0" applyNumberFormat="0" applyFill="0" applyBorder="0" applyAlignment="0" applyProtection="0"/>
    <xf numFmtId="0" fontId="10" fillId="0" borderId="0"/>
    <xf numFmtId="0" fontId="1" fillId="0" borderId="0"/>
    <xf numFmtId="0" fontId="62" fillId="36" borderId="0" applyNumberFormat="0" applyBorder="0" applyAlignment="0" applyProtection="0"/>
    <xf numFmtId="0" fontId="65" fillId="35" borderId="20" applyNumberFormat="0" applyAlignment="0" applyProtection="0"/>
    <xf numFmtId="0" fontId="62" fillId="44" borderId="0" applyNumberFormat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62" fillId="41" borderId="0" applyNumberFormat="0" applyBorder="0" applyAlignment="0" applyProtection="0"/>
    <xf numFmtId="0" fontId="79" fillId="0" borderId="0" applyNumberFormat="0" applyFill="0" applyBorder="0" applyAlignment="0" applyProtection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53" borderId="0" applyNumberFormat="0" applyBorder="0" applyAlignment="0" applyProtection="0"/>
    <xf numFmtId="0" fontId="62" fillId="43" borderId="0" applyNumberFormat="0" applyBorder="0" applyAlignment="0" applyProtection="0"/>
    <xf numFmtId="0" fontId="11" fillId="56" borderId="26" applyNumberFormat="0" applyFont="0" applyAlignment="0" applyProtection="0"/>
    <xf numFmtId="0" fontId="75" fillId="55" borderId="0" applyNumberFormat="0" applyBorder="0" applyAlignment="0" applyProtection="0"/>
    <xf numFmtId="0" fontId="62" fillId="38" borderId="0" applyNumberFormat="0" applyBorder="0" applyAlignment="0" applyProtection="0"/>
    <xf numFmtId="43" fontId="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37" borderId="0" applyNumberFormat="0" applyBorder="0" applyAlignment="0" applyProtection="0"/>
    <xf numFmtId="43" fontId="1" fillId="0" borderId="0" applyFont="0" applyFill="0" applyBorder="0" applyAlignment="0" applyProtection="0"/>
    <xf numFmtId="0" fontId="69" fillId="38" borderId="0" applyNumberFormat="0" applyBorder="0" applyAlignment="0" applyProtection="0"/>
    <xf numFmtId="0" fontId="47" fillId="0" borderId="0"/>
    <xf numFmtId="0" fontId="35" fillId="0" borderId="0">
      <protection locked="0"/>
    </xf>
    <xf numFmtId="181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18" applyNumberFormat="0" applyFill="0" applyAlignment="0">
      <protection locked="0"/>
    </xf>
    <xf numFmtId="0" fontId="66" fillId="54" borderId="21" applyNumberFormat="0" applyAlignment="0" applyProtection="0"/>
    <xf numFmtId="0" fontId="73" fillId="41" borderId="20" applyNumberFormat="0" applyAlignment="0" applyProtection="0"/>
    <xf numFmtId="0" fontId="66" fillId="54" borderId="21" applyNumberFormat="0" applyAlignment="0" applyProtection="0"/>
    <xf numFmtId="0" fontId="76" fillId="35" borderId="27" applyNumberFormat="0" applyAlignment="0" applyProtection="0"/>
    <xf numFmtId="0" fontId="74" fillId="0" borderId="25" applyNumberFormat="0" applyFill="0" applyAlignment="0" applyProtection="0"/>
    <xf numFmtId="0" fontId="81" fillId="0" borderId="0"/>
    <xf numFmtId="9" fontId="10" fillId="0" borderId="0" applyFont="0" applyFill="0" applyBorder="0" applyAlignment="0" applyProtection="0"/>
    <xf numFmtId="0" fontId="62" fillId="42" borderId="0" applyNumberFormat="0" applyBorder="0" applyAlignment="0" applyProtection="0"/>
    <xf numFmtId="43" fontId="10" fillId="0" borderId="0" applyFont="0" applyFill="0" applyBorder="0" applyAlignment="0" applyProtection="0"/>
    <xf numFmtId="0" fontId="73" fillId="41" borderId="20" applyNumberFormat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70" fillId="0" borderId="22" applyNumberFormat="0" applyFill="0" applyAlignment="0" applyProtection="0"/>
    <xf numFmtId="0" fontId="86" fillId="42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39" borderId="0" applyNumberFormat="0" applyBorder="0" applyAlignment="0" applyProtection="0"/>
    <xf numFmtId="0" fontId="86" fillId="42" borderId="0" applyNumberFormat="0" applyBorder="0" applyAlignment="0" applyProtection="0"/>
    <xf numFmtId="0" fontId="86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49" borderId="0" applyNumberFormat="0" applyBorder="0" applyAlignment="0" applyProtection="0"/>
    <xf numFmtId="0" fontId="88" fillId="54" borderId="21" applyNumberFormat="0" applyAlignment="0" applyProtection="0"/>
    <xf numFmtId="0" fontId="89" fillId="0" borderId="25" applyNumberFormat="0" applyFill="0" applyAlignment="0" applyProtection="0"/>
    <xf numFmtId="0" fontId="90" fillId="37" borderId="0" applyNumberFormat="0" applyBorder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38" borderId="0" applyNumberFormat="0" applyBorder="0" applyAlignment="0" applyProtection="0"/>
    <xf numFmtId="0" fontId="97" fillId="41" borderId="20" applyNumberFormat="0" applyAlignment="0" applyProtection="0"/>
    <xf numFmtId="0" fontId="98" fillId="55" borderId="0" applyNumberFormat="0" applyBorder="0" applyAlignment="0" applyProtection="0"/>
    <xf numFmtId="0" fontId="99" fillId="0" borderId="28" applyNumberFormat="0" applyFill="0" applyAlignment="0" applyProtection="0"/>
    <xf numFmtId="0" fontId="87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53" borderId="0" applyNumberFormat="0" applyBorder="0" applyAlignment="0" applyProtection="0"/>
    <xf numFmtId="0" fontId="11" fillId="56" borderId="26" applyNumberFormat="0" applyFont="0" applyAlignment="0" applyProtection="0"/>
    <xf numFmtId="0" fontId="100" fillId="0" borderId="22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2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1" fillId="0" borderId="0"/>
    <xf numFmtId="0" fontId="39" fillId="0" borderId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5" fillId="8" borderId="13" applyNumberFormat="0" applyAlignment="0" applyProtection="0"/>
    <xf numFmtId="0" fontId="26" fillId="8" borderId="12" applyNumberFormat="0" applyAlignment="0" applyProtection="0"/>
    <xf numFmtId="0" fontId="27" fillId="0" borderId="14" applyNumberFormat="0" applyFill="0" applyAlignment="0" applyProtection="0"/>
    <xf numFmtId="0" fontId="28" fillId="9" borderId="1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3" fillId="0" borderId="0" applyNumberFormat="0" applyFill="0" applyBorder="0" applyAlignment="0" applyProtection="0"/>
    <xf numFmtId="0" fontId="104" fillId="0" borderId="9" applyNumberFormat="0" applyFill="0" applyAlignment="0" applyProtection="0"/>
    <xf numFmtId="0" fontId="105" fillId="0" borderId="10" applyNumberFormat="0" applyFill="0" applyAlignment="0" applyProtection="0"/>
    <xf numFmtId="0" fontId="106" fillId="0" borderId="11" applyNumberFormat="0" applyFill="0" applyAlignment="0" applyProtection="0"/>
    <xf numFmtId="0" fontId="106" fillId="0" borderId="0" applyNumberFormat="0" applyFill="0" applyBorder="0" applyAlignment="0" applyProtection="0"/>
    <xf numFmtId="0" fontId="107" fillId="4" borderId="0" applyNumberFormat="0" applyBorder="0" applyAlignment="0" applyProtection="0"/>
    <xf numFmtId="0" fontId="108" fillId="5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12" applyNumberFormat="0" applyAlignment="0" applyProtection="0"/>
    <xf numFmtId="0" fontId="111" fillId="8" borderId="13" applyNumberFormat="0" applyAlignment="0" applyProtection="0"/>
    <xf numFmtId="0" fontId="112" fillId="8" borderId="12" applyNumberFormat="0" applyAlignment="0" applyProtection="0"/>
    <xf numFmtId="0" fontId="113" fillId="0" borderId="14" applyNumberFormat="0" applyFill="0" applyAlignment="0" applyProtection="0"/>
    <xf numFmtId="0" fontId="114" fillId="9" borderId="15" applyNumberFormat="0" applyAlignment="0" applyProtection="0"/>
    <xf numFmtId="0" fontId="115" fillId="0" borderId="0" applyNumberFormat="0" applyFill="0" applyBorder="0" applyAlignment="0" applyProtection="0"/>
    <xf numFmtId="0" fontId="40" fillId="10" borderId="16" applyNumberFormat="0" applyFont="0" applyAlignment="0" applyProtection="0"/>
    <xf numFmtId="0" fontId="116" fillId="0" borderId="0" applyNumberFormat="0" applyFill="0" applyBorder="0" applyAlignment="0" applyProtection="0"/>
    <xf numFmtId="0" fontId="117" fillId="0" borderId="17" applyNumberFormat="0" applyFill="0" applyAlignment="0" applyProtection="0"/>
    <xf numFmtId="0" fontId="118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118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118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118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11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11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10" fillId="0" borderId="0"/>
    <xf numFmtId="0" fontId="34" fillId="6" borderId="0" applyNumberFormat="0" applyBorder="0" applyAlignment="0" applyProtection="0"/>
    <xf numFmtId="0" fontId="32" fillId="34" borderId="0" applyNumberFormat="0" applyBorder="0" applyAlignment="0" applyProtection="0"/>
    <xf numFmtId="0" fontId="119" fillId="10" borderId="16" applyNumberFormat="0" applyFont="0" applyAlignment="0" applyProtection="0"/>
    <xf numFmtId="0" fontId="1" fillId="0" borderId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119" fillId="10" borderId="16" applyNumberFormat="0" applyFont="0" applyAlignment="0" applyProtection="0"/>
    <xf numFmtId="0" fontId="6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35" fillId="0" borderId="0">
      <protection locked="0"/>
    </xf>
    <xf numFmtId="0" fontId="10" fillId="0" borderId="0"/>
    <xf numFmtId="180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3" fillId="0" borderId="0"/>
    <xf numFmtId="0" fontId="39" fillId="0" borderId="0"/>
    <xf numFmtId="0" fontId="50" fillId="0" borderId="0">
      <alignment vertical="top"/>
      <protection locked="0"/>
    </xf>
    <xf numFmtId="43" fontId="43" fillId="0" borderId="0" applyFont="0" applyFill="0" applyBorder="0" applyAlignment="0" applyProtection="0"/>
    <xf numFmtId="0" fontId="43" fillId="0" borderId="0"/>
    <xf numFmtId="0" fontId="4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/>
    <xf numFmtId="0" fontId="45" fillId="0" borderId="18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43" fontId="10" fillId="0" borderId="0" applyFont="0" applyFill="0" applyBorder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43" fontId="1" fillId="0" borderId="0" applyFont="0" applyFill="0" applyBorder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43" fontId="1" fillId="0" borderId="0" applyFont="0" applyFill="0" applyBorder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43" fontId="1" fillId="0" borderId="0" applyFont="0" applyFill="0" applyBorder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43" fontId="35" fillId="0" borderId="0" applyFont="0" applyFill="0" applyBorder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43" fontId="1" fillId="0" borderId="0" applyFont="0" applyFill="0" applyBorder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43" fontId="39" fillId="0" borderId="0" applyFont="0" applyFill="0" applyBorder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43" fontId="1" fillId="0" borderId="0" applyFont="0" applyFill="0" applyBorder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43" fontId="39" fillId="0" borderId="0" applyFont="0" applyFill="0" applyBorder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43" fontId="10" fillId="0" borderId="0" applyFont="0" applyFill="0" applyBorder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97" fillId="41" borderId="20" applyNumberFormat="0" applyAlignment="0" applyProtection="0"/>
    <xf numFmtId="43" fontId="39" fillId="0" borderId="0" applyFont="0" applyFill="0" applyBorder="0" applyAlignment="0" applyProtection="0"/>
    <xf numFmtId="0" fontId="80" fillId="0" borderId="8">
      <alignment horizontal="left" vertical="center"/>
    </xf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35" borderId="20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43" fontId="39" fillId="0" borderId="0" applyFont="0" applyFill="0" applyBorder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43" fontId="10" fillId="0" borderId="0" applyFont="0" applyFill="0" applyBorder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43" fontId="1" fillId="0" borderId="0" applyFont="0" applyFill="0" applyBorder="0" applyAlignment="0" applyProtection="0"/>
    <xf numFmtId="0" fontId="92" fillId="35" borderId="20" applyNumberFormat="0" applyAlignment="0" applyProtection="0"/>
    <xf numFmtId="43" fontId="43" fillId="0" borderId="0" applyFont="0" applyFill="0" applyBorder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43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43" fontId="1" fillId="0" borderId="0" applyFont="0" applyFill="0" applyBorder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65" fillId="35" borderId="20" applyNumberFormat="0" applyAlignment="0" applyProtection="0"/>
    <xf numFmtId="43" fontId="43" fillId="0" borderId="0" applyFont="0" applyFill="0" applyBorder="0" applyAlignment="0" applyProtection="0"/>
    <xf numFmtId="0" fontId="65" fillId="35" borderId="20" applyNumberFormat="0" applyAlignment="0" applyProtection="0"/>
    <xf numFmtId="43" fontId="1" fillId="0" borderId="0" applyFont="0" applyFill="0" applyBorder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43" fontId="1" fillId="0" borderId="0" applyFont="0" applyFill="0" applyBorder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43" fontId="39" fillId="0" borderId="0" applyFont="0" applyFill="0" applyBorder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43" fontId="1" fillId="0" borderId="0" applyFont="0" applyFill="0" applyBorder="0" applyAlignment="0" applyProtection="0"/>
    <xf numFmtId="0" fontId="99" fillId="0" borderId="28" applyNumberFormat="0" applyFill="0" applyAlignment="0" applyProtection="0"/>
    <xf numFmtId="43" fontId="1" fillId="0" borderId="0" applyFont="0" applyFill="0" applyBorder="0" applyAlignment="0" applyProtection="0"/>
    <xf numFmtId="0" fontId="11" fillId="56" borderId="26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43" fontId="39" fillId="0" borderId="0" applyFont="0" applyFill="0" applyBorder="0" applyAlignment="0" applyProtection="0"/>
    <xf numFmtId="0" fontId="97" fillId="41" borderId="20" applyNumberFormat="0" applyAlignment="0" applyProtection="0"/>
    <xf numFmtId="43" fontId="1" fillId="0" borderId="0" applyFont="0" applyFill="0" applyBorder="0" applyAlignment="0" applyProtection="0"/>
    <xf numFmtId="0" fontId="97" fillId="41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43" fontId="35" fillId="0" borderId="0" applyFont="0" applyFill="0" applyBorder="0" applyAlignment="0" applyProtection="0"/>
    <xf numFmtId="0" fontId="65" fillId="35" borderId="20" applyNumberFormat="0" applyAlignment="0" applyProtection="0"/>
    <xf numFmtId="43" fontId="1" fillId="0" borderId="0" applyFont="0" applyFill="0" applyBorder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43" fontId="39" fillId="0" borderId="0" applyFont="0" applyFill="0" applyBorder="0" applyAlignment="0" applyProtection="0"/>
    <xf numFmtId="0" fontId="76" fillId="35" borderId="27" applyNumberFormat="0" applyAlignment="0" applyProtection="0"/>
    <xf numFmtId="43" fontId="36" fillId="0" borderId="0" applyFont="0" applyFill="0" applyBorder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10" fontId="7" fillId="3" borderId="1" applyNumberFormat="0" applyBorder="0" applyAlignment="0" applyProtection="0"/>
    <xf numFmtId="43" fontId="10" fillId="0" borderId="0" applyFont="0" applyFill="0" applyBorder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43" fontId="1" fillId="0" borderId="0" applyFont="0" applyFill="0" applyBorder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43" fontId="10" fillId="0" borderId="0" applyFont="0" applyFill="0" applyBorder="0" applyAlignment="0" applyProtection="0"/>
    <xf numFmtId="0" fontId="67" fillId="56" borderId="26" applyNumberFormat="0" applyFont="0" applyAlignment="0" applyProtection="0"/>
    <xf numFmtId="43" fontId="39" fillId="0" borderId="0" applyFont="0" applyFill="0" applyBorder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43" fontId="1" fillId="0" borderId="0" applyFont="0" applyFill="0" applyBorder="0" applyAlignment="0" applyProtection="0"/>
    <xf numFmtId="0" fontId="10" fillId="56" borderId="26" applyNumberFormat="0" applyFon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99" fillId="0" borderId="28" applyNumberFormat="0" applyFill="0" applyAlignment="0" applyProtection="0"/>
    <xf numFmtId="43" fontId="1" fillId="0" borderId="0" applyFont="0" applyFill="0" applyBorder="0" applyAlignment="0" applyProtection="0"/>
    <xf numFmtId="0" fontId="10" fillId="56" borderId="26" applyNumberFormat="0" applyFont="0" applyAlignment="0" applyProtection="0"/>
    <xf numFmtId="43" fontId="36" fillId="0" borderId="0" applyFont="0" applyFill="0" applyBorder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43" fontId="10" fillId="0" borderId="0" applyFont="0" applyFill="0" applyBorder="0" applyAlignment="0" applyProtection="0"/>
    <xf numFmtId="0" fontId="67" fillId="56" borderId="26" applyNumberFormat="0" applyFont="0" applyAlignment="0" applyProtection="0"/>
    <xf numFmtId="43" fontId="10" fillId="0" borderId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43" fontId="36" fillId="0" borderId="0" applyFont="0" applyFill="0" applyBorder="0" applyAlignment="0" applyProtection="0"/>
    <xf numFmtId="0" fontId="80" fillId="0" borderId="8">
      <alignment horizontal="left"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20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8" applyNumberFormat="0" applyFill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protection locked="0"/>
    </xf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35" fillId="0" borderId="0">
      <protection locked="0"/>
    </xf>
    <xf numFmtId="0" fontId="73" fillId="41" borderId="20" applyNumberFormat="0" applyAlignment="0" applyProtection="0"/>
    <xf numFmtId="0" fontId="1" fillId="0" borderId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9" fontId="35" fillId="0" borderId="0" applyFont="0" applyFill="0" applyBorder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9" fontId="35" fillId="0" borderId="0" applyFont="0" applyFill="0" applyBorder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97" fillId="41" borderId="20" applyNumberForma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10" fontId="7" fillId="3" borderId="1" applyNumberFormat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39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43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9" fontId="1" fillId="0" borderId="0" applyFont="0" applyFill="0" applyBorder="0" applyAlignment="0" applyProtection="0"/>
    <xf numFmtId="0" fontId="80" fillId="0" borderId="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" fillId="0" borderId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9" fontId="39" fillId="0" borderId="0" applyFont="0" applyFill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39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9" fontId="39" fillId="0" borderId="0" applyFont="0" applyFill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6" applyNumberFormat="0" applyFont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/>
    <xf numFmtId="9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12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7" fillId="3" borderId="3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0" fontId="5" fillId="0" borderId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8" applyNumberFormat="0" applyFill="0" applyBorder="0" applyAlignment="0">
      <protection locked="0"/>
    </xf>
    <xf numFmtId="0" fontId="38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4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2" fillId="0" borderId="0"/>
    <xf numFmtId="175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45" fillId="0" borderId="18" applyNumberFormat="0" applyFill="0" applyAlignment="0">
      <alignment wrapText="1"/>
      <protection locked="0"/>
    </xf>
    <xf numFmtId="0" fontId="1" fillId="0" borderId="0"/>
    <xf numFmtId="43" fontId="35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5" fillId="0" borderId="18" applyNumberFormat="0" applyFill="0" applyAlignment="0"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24" fillId="7" borderId="12" applyNumberFormat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4" fontId="5" fillId="0" borderId="0" applyFont="0" applyFill="0" applyBorder="0" applyAlignment="0" applyProtection="0"/>
    <xf numFmtId="0" fontId="39" fillId="0" borderId="0"/>
    <xf numFmtId="4" fontId="5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>
      <alignment vertical="top"/>
      <protection locked="0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8" applyNumberFormat="0" applyFill="0" applyBorder="0" applyAlignment="0"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175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8" applyNumberFormat="0" applyFill="0" applyAlignment="0">
      <alignment wrapText="1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Protection="0">
      <alignment wrapText="1"/>
    </xf>
    <xf numFmtId="0" fontId="49" fillId="0" borderId="0" applyNumberFormat="0" applyFill="0" applyBorder="0" applyProtection="0">
      <alignment wrapText="1"/>
    </xf>
    <xf numFmtId="0" fontId="43" fillId="0" borderId="0"/>
    <xf numFmtId="0" fontId="1" fillId="0" borderId="0"/>
    <xf numFmtId="0" fontId="35" fillId="0" borderId="0"/>
    <xf numFmtId="0" fontId="43" fillId="0" borderId="0"/>
    <xf numFmtId="9" fontId="1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5" fillId="0" borderId="18" applyNumberFormat="0" applyFill="0" applyAlignment="0"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43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178" fontId="10" fillId="0" borderId="0" applyFont="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5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52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4" fillId="37" borderId="0" applyNumberFormat="0" applyBorder="0" applyAlignment="0" applyProtection="0"/>
    <xf numFmtId="0" fontId="66" fillId="54" borderId="2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85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/>
    <xf numFmtId="0" fontId="69" fillId="38" borderId="0" applyNumberFormat="0" applyBorder="0" applyAlignment="0" applyProtection="0"/>
    <xf numFmtId="0" fontId="80" fillId="0" borderId="29">
      <alignment horizontal="left" vertical="center"/>
    </xf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2" fillId="0" borderId="0" applyNumberFormat="0" applyFill="0" applyBorder="0" applyAlignment="0" applyProtection="0"/>
    <xf numFmtId="0" fontId="74" fillId="0" borderId="25" applyNumberFormat="0" applyFill="0" applyAlignment="0" applyProtection="0"/>
    <xf numFmtId="0" fontId="85" fillId="0" borderId="0"/>
    <xf numFmtId="0" fontId="10" fillId="0" borderId="0"/>
    <xf numFmtId="0" fontId="81" fillId="0" borderId="0"/>
    <xf numFmtId="0" fontId="81" fillId="0" borderId="0"/>
    <xf numFmtId="0" fontId="10" fillId="0" borderId="0"/>
    <xf numFmtId="0" fontId="85" fillId="0" borderId="0">
      <alignment vertical="center"/>
    </xf>
    <xf numFmtId="0" fontId="8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5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4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24" fillId="0" borderId="0"/>
    <xf numFmtId="43" fontId="1" fillId="0" borderId="0" applyFont="0" applyFill="0" applyBorder="0" applyAlignment="0" applyProtection="0"/>
    <xf numFmtId="0" fontId="80" fillId="0" borderId="19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33" borderId="0" applyNumberFormat="0" applyBorder="0" applyAlignment="0" applyProtection="0"/>
    <xf numFmtId="0" fontId="25" fillId="8" borderId="13" applyNumberFormat="0" applyAlignment="0" applyProtection="0"/>
    <xf numFmtId="0" fontId="24" fillId="7" borderId="12" applyNumberFormat="0" applyAlignment="0" applyProtection="0"/>
    <xf numFmtId="0" fontId="22" fillId="4" borderId="0" applyNumberFormat="0" applyBorder="0" applyAlignment="0" applyProtection="0"/>
    <xf numFmtId="43" fontId="11" fillId="0" borderId="0" applyFont="0" applyFill="0" applyBorder="0" applyAlignment="0" applyProtection="0"/>
    <xf numFmtId="0" fontId="23" fillId="5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5" fillId="0" borderId="0" applyFont="0" applyFill="0" applyBorder="0" applyAlignment="0" applyProtection="0">
      <alignment vertical="center"/>
    </xf>
    <xf numFmtId="0" fontId="1" fillId="32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12" borderId="0" applyNumberFormat="0" applyBorder="0" applyAlignment="0" applyProtection="0"/>
    <xf numFmtId="0" fontId="26" fillId="8" borderId="12" applyNumberFormat="0" applyAlignment="0" applyProtection="0"/>
    <xf numFmtId="0" fontId="2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85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20" borderId="0" applyNumberFormat="0" applyBorder="0" applyAlignment="0" applyProtection="0"/>
    <xf numFmtId="0" fontId="32" fillId="15" borderId="0" applyNumberFormat="0" applyBorder="0" applyAlignment="0" applyProtection="0"/>
    <xf numFmtId="0" fontId="31" fillId="0" borderId="17" applyNumberFormat="0" applyFill="0" applyAlignment="0" applyProtection="0"/>
    <xf numFmtId="0" fontId="27" fillId="0" borderId="14" applyNumberFormat="0" applyFill="0" applyAlignment="0" applyProtection="0"/>
    <xf numFmtId="0" fontId="1" fillId="28" borderId="0" applyNumberFormat="0" applyBorder="0" applyAlignment="0" applyProtection="0"/>
    <xf numFmtId="43" fontId="42" fillId="0" borderId="0" applyFont="0" applyFill="0" applyBorder="0" applyAlignment="0" applyProtection="0"/>
    <xf numFmtId="0" fontId="20" fillId="0" borderId="10" applyNumberFormat="0" applyFill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32" fillId="11" borderId="0" applyNumberFormat="0" applyBorder="0" applyAlignment="0" applyProtection="0"/>
    <xf numFmtId="0" fontId="28" fillId="9" borderId="15" applyNumberFormat="0" applyAlignment="0" applyProtection="0"/>
    <xf numFmtId="0" fontId="1" fillId="29" borderId="0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11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7" borderId="12" applyNumberFormat="0" applyAlignment="0" applyProtection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2" fillId="0" borderId="0"/>
    <xf numFmtId="0" fontId="5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0" fontId="52" fillId="0" borderId="0"/>
    <xf numFmtId="43" fontId="10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8" applyNumberFormat="0" applyFill="0" applyBorder="0" applyAlignment="0">
      <protection locked="0"/>
    </xf>
    <xf numFmtId="0" fontId="39" fillId="0" borderId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0" fillId="0" borderId="0"/>
    <xf numFmtId="0" fontId="35" fillId="0" borderId="0">
      <protection locked="0"/>
    </xf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52" fillId="0" borderId="0"/>
    <xf numFmtId="0" fontId="52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35" fillId="0" borderId="0">
      <protection locked="0"/>
    </xf>
    <xf numFmtId="0" fontId="10" fillId="0" borderId="0"/>
    <xf numFmtId="0" fontId="36" fillId="0" borderId="0"/>
    <xf numFmtId="0" fontId="38" fillId="0" borderId="0" applyNumberFormat="0" applyFill="0" applyBorder="0" applyAlignment="0">
      <alignment vertical="top"/>
      <protection locked="0"/>
    </xf>
    <xf numFmtId="0" fontId="36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 applyProtection="0"/>
    <xf numFmtId="0" fontId="35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7" fillId="3" borderId="3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" fillId="0" borderId="0"/>
    <xf numFmtId="0" fontId="35" fillId="0" borderId="0"/>
    <xf numFmtId="43" fontId="10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0" fillId="0" borderId="29">
      <alignment horizontal="left" vertical="center"/>
    </xf>
    <xf numFmtId="0" fontId="35" fillId="0" borderId="0">
      <protection locked="0"/>
    </xf>
    <xf numFmtId="0" fontId="85" fillId="0" borderId="0"/>
    <xf numFmtId="0" fontId="10" fillId="0" borderId="0"/>
    <xf numFmtId="0" fontId="35" fillId="0" borderId="0"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9" fontId="35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5" fillId="0" borderId="0">
      <protection locked="0"/>
    </xf>
    <xf numFmtId="0" fontId="3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91" fillId="35" borderId="27" applyNumberFormat="0" applyAlignment="0" applyProtection="0"/>
    <xf numFmtId="0" fontId="1" fillId="0" borderId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1" fillId="0" borderId="0"/>
    <xf numFmtId="0" fontId="97" fillId="41" borderId="20" applyNumberFormat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91" fillId="35" borderId="27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5" fillId="35" borderId="20" applyNumberFormat="0" applyAlignment="0" applyProtection="0"/>
    <xf numFmtId="0" fontId="1" fillId="10" borderId="16" applyNumberFormat="0" applyFont="0" applyAlignment="0" applyProtection="0"/>
    <xf numFmtId="0" fontId="65" fillId="35" borderId="20" applyNumberFormat="0" applyAlignment="0" applyProtection="0"/>
    <xf numFmtId="43" fontId="10" fillId="0" borderId="0" applyFont="0" applyFill="0" applyBorder="0" applyAlignment="0" applyProtection="0"/>
    <xf numFmtId="10" fontId="7" fillId="3" borderId="1" applyNumberFormat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0" borderId="28" applyNumberFormat="0" applyFill="0" applyAlignment="0" applyProtection="0"/>
    <xf numFmtId="43" fontId="39" fillId="0" borderId="0" applyFont="0" applyFill="0" applyBorder="0" applyAlignment="0" applyProtection="0"/>
    <xf numFmtId="0" fontId="1" fillId="0" borderId="0"/>
    <xf numFmtId="0" fontId="97" fillId="41" borderId="20" applyNumberFormat="0" applyAlignment="0" applyProtection="0"/>
    <xf numFmtId="0" fontId="1" fillId="0" borderId="0"/>
    <xf numFmtId="0" fontId="73" fillId="41" borderId="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35" borderId="27" applyNumberForma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0" borderId="2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35" borderId="2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7" fillId="41" borderId="20" applyNumberFormat="0" applyAlignment="0" applyProtection="0"/>
    <xf numFmtId="0" fontId="1" fillId="0" borderId="0"/>
    <xf numFmtId="0" fontId="73" fillId="41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35" fillId="0" borderId="0">
      <protection locked="0"/>
    </xf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protection locked="0"/>
    </xf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8" applyNumberFormat="0" applyFill="0" applyAlignment="0">
      <protection locked="0"/>
    </xf>
    <xf numFmtId="10" fontId="7" fillId="3" borderId="1" applyNumberFormat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0" fillId="0" borderId="0"/>
    <xf numFmtId="43" fontId="10" fillId="0" borderId="0" applyFont="0" applyFill="0" applyBorder="0" applyAlignment="0" applyProtection="0"/>
    <xf numFmtId="0" fontId="73" fillId="41" borderId="20" applyNumberFormat="0" applyAlignment="0" applyProtection="0"/>
    <xf numFmtId="0" fontId="1" fillId="0" borderId="0"/>
    <xf numFmtId="0" fontId="99" fillId="0" borderId="28" applyNumberFormat="0" applyFill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76" fillId="35" borderId="27" applyNumberFormat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65" fillId="35" borderId="20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/>
    <xf numFmtId="0" fontId="10" fillId="0" borderId="0"/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2" borderId="0" applyNumberFormat="0" applyBorder="0" applyAlignment="0" applyProtection="0"/>
    <xf numFmtId="10" fontId="7" fillId="3" borderId="30" applyNumberFormat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0" fontId="80" fillId="0" borderId="29">
      <alignment horizontal="left" vertical="center"/>
    </xf>
    <xf numFmtId="0" fontId="71" fillId="0" borderId="23" applyNumberFormat="0" applyFill="0" applyAlignment="0" applyProtection="0"/>
    <xf numFmtId="43" fontId="1" fillId="0" borderId="0" applyFont="0" applyFill="0" applyBorder="0" applyAlignment="0" applyProtection="0"/>
    <xf numFmtId="0" fontId="63" fillId="47" borderId="0" applyNumberFormat="0" applyBorder="0" applyAlignment="0" applyProtection="0"/>
    <xf numFmtId="43" fontId="35" fillId="0" borderId="0" applyFont="0" applyFill="0" applyBorder="0" applyAlignment="0" applyProtection="0"/>
    <xf numFmtId="0" fontId="65" fillId="35" borderId="20" applyNumberFormat="0" applyAlignment="0" applyProtection="0"/>
    <xf numFmtId="0" fontId="62" fillId="39" borderId="0" applyNumberFormat="0" applyBorder="0" applyAlignment="0" applyProtection="0"/>
    <xf numFmtId="0" fontId="62" fillId="38" borderId="0" applyNumberFormat="0" applyBorder="0" applyAlignment="0" applyProtection="0"/>
    <xf numFmtId="0" fontId="74" fillId="0" borderId="25" applyNumberFormat="0" applyFill="0" applyAlignment="0" applyProtection="0"/>
    <xf numFmtId="0" fontId="11" fillId="56" borderId="26" applyNumberFormat="0" applyFont="0" applyAlignment="0" applyProtection="0"/>
    <xf numFmtId="0" fontId="64" fillId="37" borderId="0" applyNumberFormat="0" applyBorder="0" applyAlignment="0" applyProtection="0"/>
    <xf numFmtId="0" fontId="73" fillId="41" borderId="20" applyNumberFormat="0" applyAlignment="0" applyProtection="0"/>
    <xf numFmtId="0" fontId="68" fillId="0" borderId="0" applyNumberFormat="0" applyFill="0" applyBorder="0" applyAlignment="0" applyProtection="0"/>
    <xf numFmtId="0" fontId="62" fillId="45" borderId="0" applyNumberFormat="0" applyBorder="0" applyAlignment="0" applyProtection="0"/>
    <xf numFmtId="0" fontId="5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41" borderId="2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3" fillId="50" borderId="0" applyNumberFormat="0" applyBorder="0" applyAlignment="0" applyProtection="0"/>
    <xf numFmtId="0" fontId="62" fillId="44" borderId="0" applyNumberFormat="0" applyBorder="0" applyAlignment="0" applyProtection="0"/>
    <xf numFmtId="0" fontId="76" fillId="35" borderId="27" applyNumberFormat="0" applyAlignment="0" applyProtection="0"/>
    <xf numFmtId="9" fontId="1" fillId="0" borderId="0" applyFont="0" applyFill="0" applyBorder="0" applyAlignment="0" applyProtection="0"/>
    <xf numFmtId="0" fontId="62" fillId="43" borderId="0" applyNumberFormat="0" applyBorder="0" applyAlignment="0" applyProtection="0"/>
    <xf numFmtId="43" fontId="1" fillId="0" borderId="0" applyFont="0" applyFill="0" applyBorder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0" applyNumberFormat="0" applyBorder="0" applyAlignment="0" applyProtection="0"/>
    <xf numFmtId="0" fontId="63" fillId="52" borderId="0" applyNumberFormat="0" applyBorder="0" applyAlignment="0" applyProtection="0"/>
    <xf numFmtId="43" fontId="1" fillId="0" borderId="0" applyFont="0" applyFill="0" applyBorder="0" applyAlignment="0" applyProtection="0"/>
    <xf numFmtId="0" fontId="69" fillId="38" borderId="0" applyNumberFormat="0" applyBorder="0" applyAlignment="0" applyProtection="0"/>
    <xf numFmtId="0" fontId="81" fillId="0" borderId="0"/>
    <xf numFmtId="0" fontId="63" fillId="51" borderId="0" applyNumberFormat="0" applyBorder="0" applyAlignment="0" applyProtection="0"/>
    <xf numFmtId="0" fontId="85" fillId="0" borderId="0"/>
    <xf numFmtId="0" fontId="72" fillId="0" borderId="0" applyNumberFormat="0" applyFill="0" applyBorder="0" applyAlignment="0" applyProtection="0"/>
    <xf numFmtId="0" fontId="72" fillId="0" borderId="24" applyNumberFormat="0" applyFill="0" applyAlignment="0" applyProtection="0"/>
    <xf numFmtId="0" fontId="62" fillId="40" borderId="0" applyNumberFormat="0" applyBorder="0" applyAlignment="0" applyProtection="0"/>
    <xf numFmtId="43" fontId="39" fillId="0" borderId="0" applyFont="0" applyFill="0" applyBorder="0" applyAlignment="0" applyProtection="0"/>
    <xf numFmtId="0" fontId="76" fillId="35" borderId="27" applyNumberFormat="0" applyAlignment="0" applyProtection="0"/>
    <xf numFmtId="0" fontId="1" fillId="0" borderId="0"/>
    <xf numFmtId="0" fontId="62" fillId="39" borderId="0" applyNumberFormat="0" applyBorder="0" applyAlignment="0" applyProtection="0"/>
    <xf numFmtId="43" fontId="1" fillId="0" borderId="0" applyFont="0" applyFill="0" applyBorder="0" applyAlignment="0" applyProtection="0"/>
    <xf numFmtId="0" fontId="78" fillId="0" borderId="28" applyNumberFormat="0" applyFill="0" applyAlignment="0" applyProtection="0"/>
    <xf numFmtId="43" fontId="1" fillId="0" borderId="0" applyFont="0" applyFill="0" applyBorder="0" applyAlignment="0" applyProtection="0"/>
    <xf numFmtId="180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Protection="0"/>
    <xf numFmtId="9" fontId="10" fillId="0" borderId="0" applyFont="0" applyFill="0" applyBorder="0" applyAlignment="0" applyProtection="0"/>
    <xf numFmtId="0" fontId="63" fillId="53" borderId="0" applyNumberFormat="0" applyBorder="0" applyAlignment="0" applyProtection="0"/>
    <xf numFmtId="0" fontId="10" fillId="0" borderId="0"/>
    <xf numFmtId="0" fontId="62" fillId="36" borderId="0" applyNumberFormat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5" fillId="35" borderId="20" applyNumberFormat="0" applyAlignment="0" applyProtection="0"/>
    <xf numFmtId="0" fontId="79" fillId="0" borderId="0" applyNumberFormat="0" applyFill="0" applyBorder="0" applyAlignment="0" applyProtection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43" fontId="1" fillId="0" borderId="0" applyFont="0" applyFill="0" applyBorder="0" applyAlignment="0" applyProtection="0"/>
    <xf numFmtId="0" fontId="62" fillId="37" borderId="0" applyNumberFormat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0" fontId="55" fillId="0" borderId="18" applyNumberFormat="0" applyFill="0" applyAlignment="0">
      <protection locked="0"/>
    </xf>
    <xf numFmtId="0" fontId="66" fillId="54" borderId="21" applyNumberFormat="0" applyAlignment="0" applyProtection="0"/>
    <xf numFmtId="0" fontId="73" fillId="41" borderId="20" applyNumberFormat="0" applyAlignment="0" applyProtection="0"/>
    <xf numFmtId="0" fontId="62" fillId="42" borderId="0" applyNumberFormat="0" applyBorder="0" applyAlignment="0" applyProtection="0"/>
    <xf numFmtId="43" fontId="10" fillId="0" borderId="0" applyFont="0" applyFill="0" applyBorder="0" applyAlignment="0" applyProtection="0"/>
    <xf numFmtId="0" fontId="63" fillId="48" borderId="0" applyNumberFormat="0" applyBorder="0" applyAlignment="0" applyProtection="0"/>
    <xf numFmtId="0" fontId="70" fillId="0" borderId="22" applyNumberFormat="0" applyFill="0" applyAlignment="0" applyProtection="0"/>
    <xf numFmtId="0" fontId="1" fillId="0" borderId="0"/>
    <xf numFmtId="0" fontId="1" fillId="0" borderId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1" fillId="0" borderId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0" applyNumberFormat="0" applyBorder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43" fontId="10" fillId="0" borderId="0" applyFont="0" applyFill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43" fontId="1" fillId="0" borderId="0" applyFont="0" applyFill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43" fontId="1" fillId="0" borderId="0" applyFont="0" applyFill="0" applyBorder="0" applyAlignment="0" applyProtection="0"/>
    <xf numFmtId="0" fontId="80" fillId="0" borderId="29">
      <alignment horizontal="left" vertical="center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0" applyNumberFormat="0" applyBorder="0" applyAlignment="0" applyProtection="0"/>
    <xf numFmtId="43" fontId="10" fillId="0" borderId="0" applyFont="0" applyFill="0" applyBorder="0" applyAlignment="0" applyProtection="0"/>
    <xf numFmtId="0" fontId="80" fillId="0" borderId="29">
      <alignment horizontal="left" vertical="center"/>
    </xf>
    <xf numFmtId="43" fontId="39" fillId="0" borderId="0" applyFont="0" applyFill="0" applyBorder="0" applyAlignment="0" applyProtection="0"/>
    <xf numFmtId="0" fontId="80" fillId="0" borderId="29">
      <alignment horizontal="left" vertical="center"/>
    </xf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0" fillId="0" borderId="29">
      <alignment horizontal="left" vertical="center"/>
    </xf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0" applyNumberFormat="0" applyBorder="0" applyAlignment="0" applyProtection="0"/>
    <xf numFmtId="43" fontId="1" fillId="0" borderId="0" applyFont="0" applyFill="0" applyBorder="0" applyAlignment="0" applyProtection="0"/>
    <xf numFmtId="0" fontId="80" fillId="0" borderId="29">
      <alignment horizontal="left" vertical="center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29">
      <alignment horizontal="left" vertical="center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7" fillId="3" borderId="30" applyNumberFormat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7" fillId="3" borderId="3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0" fillId="0" borderId="29">
      <alignment horizontal="left" vertical="center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0" applyNumberFormat="0" applyBorder="0" applyAlignment="0" applyProtection="0"/>
    <xf numFmtId="43" fontId="1" fillId="0" borderId="0" applyFont="0" applyFill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6" fillId="0" borderId="0" applyFont="0" applyFill="0" applyBorder="0" applyAlignment="0" applyProtection="0"/>
    <xf numFmtId="0" fontId="80" fillId="0" borderId="29">
      <alignment horizontal="left"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0" fillId="0" borderId="29">
      <alignment horizontal="left" vertical="center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8" applyNumberFormat="0" applyFill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56" borderId="26" applyNumberFormat="0" applyFont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protection locked="0"/>
    </xf>
    <xf numFmtId="10" fontId="7" fillId="3" borderId="30" applyNumberFormat="0" applyBorder="0" applyAlignment="0" applyProtection="0"/>
    <xf numFmtId="0" fontId="35" fillId="0" borderId="0">
      <protection locked="0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9" fontId="39" fillId="0" borderId="0" applyFont="0" applyFill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43" fontId="35" fillId="0" borderId="0" applyFont="0" applyFill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9" fontId="39" fillId="0" borderId="0" applyFont="0" applyFill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43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1" fillId="0" borderId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1" fillId="0" borderId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1" fillId="0" borderId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1" fillId="0" borderId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1" fillId="0" borderId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10" fontId="7" fillId="3" borderId="30" applyNumberFormat="0" applyBorder="0" applyAlignment="0" applyProtection="0"/>
    <xf numFmtId="0" fontId="1" fillId="0" borderId="0"/>
    <xf numFmtId="0" fontId="73" fillId="41" borderId="2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0" fontId="73" fillId="41" borderId="20" applyNumberFormat="0" applyAlignment="0" applyProtection="0"/>
    <xf numFmtId="9" fontId="1" fillId="0" borderId="0" applyFont="0" applyFill="0" applyBorder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35" borderId="27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1" fillId="0" borderId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1" fillId="0" borderId="0"/>
    <xf numFmtId="0" fontId="1" fillId="0" borderId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1" fillId="0" borderId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" fillId="0" borderId="0"/>
    <xf numFmtId="0" fontId="97" fillId="41" borderId="20" applyNumberFormat="0" applyAlignment="0" applyProtection="0"/>
    <xf numFmtId="0" fontId="1" fillId="0" borderId="0"/>
    <xf numFmtId="0" fontId="97" fillId="41" borderId="20" applyNumberFormat="0" applyAlignment="0" applyProtection="0"/>
    <xf numFmtId="9" fontId="1" fillId="0" borderId="0" applyFont="0" applyFill="0" applyBorder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" fillId="0" borderId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92" fillId="35" borderId="20" applyNumberForma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10" fillId="56" borderId="26" applyNumberFormat="0" applyFont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10" fillId="56" borderId="26" applyNumberFormat="0" applyFon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97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80" fillId="0" borderId="8">
      <alignment horizontal="left" vertical="center"/>
    </xf>
    <xf numFmtId="0" fontId="1" fillId="0" borderId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10" fillId="56" borderId="2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67" fillId="56" borderId="26" applyNumberFormat="0" applyFon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80" fillId="0" borderId="8">
      <alignment horizontal="left" vertical="center"/>
    </xf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9" fontId="1" fillId="0" borderId="0" applyFont="0" applyFill="0" applyBorder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80" fillId="0" borderId="8">
      <alignment horizontal="left" vertical="center"/>
    </xf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1" fillId="0" borderId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1" fillId="0" borderId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67" fillId="56" borderId="26" applyNumberFormat="0" applyFont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67" fillId="56" borderId="26" applyNumberFormat="0" applyFon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92" fillId="35" borderId="20" applyNumberFormat="0" applyAlignment="0" applyProtection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80" fillId="0" borderId="8">
      <alignment horizontal="left" vertical="center"/>
    </xf>
    <xf numFmtId="0" fontId="65" fillId="35" borderId="20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" fillId="0" borderId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" fillId="0" borderId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80" fillId="0" borderId="8">
      <alignment horizontal="left" vertical="center"/>
    </xf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10" fillId="56" borderId="26" applyNumberFormat="0" applyFont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" fillId="0" borderId="0"/>
    <xf numFmtId="0" fontId="67" fillId="56" borderId="26" applyNumberFormat="0" applyFon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67" fillId="56" borderId="26" applyNumberFormat="0" applyFon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9" fontId="1" fillId="0" borderId="0" applyFont="0" applyFill="0" applyBorder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80" fillId="0" borderId="8">
      <alignment horizontal="left" vertical="center"/>
    </xf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" fillId="0" borderId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80" fillId="0" borderId="8">
      <alignment horizontal="left" vertical="center"/>
    </xf>
    <xf numFmtId="0" fontId="10" fillId="56" borderId="26" applyNumberFormat="0" applyFont="0" applyAlignment="0" applyProtection="0"/>
    <xf numFmtId="10" fontId="7" fillId="3" borderId="1" applyNumberFormat="0" applyBorder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1" fillId="0" borderId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9" fontId="1" fillId="0" borderId="0" applyFont="0" applyFill="0" applyBorder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9" fontId="1" fillId="0" borderId="0" applyFont="0" applyFill="0" applyBorder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76" fillId="35" borderId="27" applyNumberFormat="0" applyAlignment="0" applyProtection="0"/>
    <xf numFmtId="9" fontId="1" fillId="0" borderId="0" applyFont="0" applyFill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73" fillId="41" borderId="20" applyNumberFormat="0" applyAlignment="0" applyProtection="0"/>
    <xf numFmtId="0" fontId="97" fillId="41" borderId="20" applyNumberFormat="0" applyAlignment="0" applyProtection="0"/>
    <xf numFmtId="0" fontId="80" fillId="0" borderId="8">
      <alignment horizontal="left" vertical="center"/>
    </xf>
    <xf numFmtId="0" fontId="78" fillId="0" borderId="28" applyNumberFormat="0" applyFill="0" applyAlignment="0" applyProtection="0"/>
    <xf numFmtId="0" fontId="80" fillId="0" borderId="8">
      <alignment horizontal="left" vertical="center"/>
    </xf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91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11" fillId="56" borderId="26" applyNumberFormat="0" applyFont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97" fillId="41" borderId="20" applyNumberFormat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92" fillId="35" borderId="20" applyNumberFormat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10" fillId="56" borderId="26" applyNumberFormat="0" applyFont="0" applyAlignment="0" applyProtection="0"/>
    <xf numFmtId="0" fontId="10" fillId="56" borderId="26" applyNumberFormat="0" applyFon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9" fontId="1" fillId="0" borderId="0" applyFont="0" applyFill="0" applyBorder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99" fillId="0" borderId="28" applyNumberFormat="0" applyFill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92" fillId="35" borderId="2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91" fillId="35" borderId="27" applyNumberFormat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10" fontId="7" fillId="3" borderId="1" applyNumberFormat="0" applyBorder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9" fontId="1" fillId="0" borderId="0" applyFont="0" applyFill="0" applyBorder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80" fillId="0" borderId="8">
      <alignment horizontal="left" vertical="center"/>
    </xf>
    <xf numFmtId="0" fontId="76" fillId="35" borderId="27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80" fillId="0" borderId="8">
      <alignment horizontal="left" vertical="center"/>
    </xf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73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10" fontId="7" fillId="3" borderId="1" applyNumberFormat="0" applyBorder="0" applyAlignment="0" applyProtection="0"/>
    <xf numFmtId="0" fontId="1" fillId="0" borderId="0"/>
    <xf numFmtId="10" fontId="7" fillId="3" borderId="1" applyNumberFormat="0" applyBorder="0" applyAlignment="0" applyProtection="0"/>
    <xf numFmtId="9" fontId="1" fillId="0" borderId="0" applyFont="0" applyFill="0" applyBorder="0" applyAlignment="0" applyProtection="0"/>
    <xf numFmtId="0" fontId="76" fillId="35" borderId="27" applyNumberFormat="0" applyAlignment="0" applyProtection="0"/>
    <xf numFmtId="9" fontId="1" fillId="0" borderId="0" applyFont="0" applyFill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1" fillId="0" borderId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" fillId="0" borderId="0"/>
    <xf numFmtId="0" fontId="65" fillId="35" borderId="20" applyNumberFormat="0" applyAlignment="0" applyProtection="0"/>
    <xf numFmtId="0" fontId="80" fillId="0" borderId="8">
      <alignment horizontal="left" vertical="center"/>
    </xf>
    <xf numFmtId="0" fontId="1" fillId="0" borderId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10" fontId="7" fillId="3" borderId="1" applyNumberFormat="0" applyBorder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10" fontId="7" fillId="3" borderId="1" applyNumberFormat="0" applyBorder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91" fillId="35" borderId="27" applyNumberFormat="0" applyAlignment="0" applyProtection="0"/>
    <xf numFmtId="10" fontId="7" fillId="3" borderId="1" applyNumberFormat="0" applyBorder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7" fillId="3" borderId="1" applyNumberFormat="0" applyBorder="0" applyAlignment="0" applyProtection="0"/>
    <xf numFmtId="9" fontId="1" fillId="0" borderId="0" applyFont="0" applyFill="0" applyBorder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10" fontId="7" fillId="3" borderId="1" applyNumberFormat="0" applyBorder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67" fillId="56" borderId="26" applyNumberFormat="0" applyFon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73" fillId="41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11" fillId="56" borderId="26" applyNumberFormat="0" applyFont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91" fillId="35" borderId="27" applyNumberForma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99" fillId="0" borderId="28" applyNumberFormat="0" applyFill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10" fillId="56" borderId="26" applyNumberFormat="0" applyFont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6" fillId="35" borderId="27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8" fillId="0" borderId="28" applyNumberFormat="0" applyFill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92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65" fillId="35" borderId="20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73" fillId="41" borderId="20" applyNumberFormat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67" fillId="56" borderId="26" applyNumberFormat="0" applyFont="0" applyAlignment="0" applyProtection="0"/>
    <xf numFmtId="0" fontId="65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1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97" fillId="41" borderId="20" applyNumberFormat="0" applyAlignment="0" applyProtection="0"/>
    <xf numFmtId="0" fontId="10" fillId="56" borderId="26" applyNumberFormat="0" applyFont="0" applyAlignment="0" applyProtection="0"/>
    <xf numFmtId="0" fontId="99" fillId="0" borderId="28" applyNumberFormat="0" applyFill="0" applyAlignment="0" applyProtection="0"/>
    <xf numFmtId="0" fontId="78" fillId="0" borderId="28" applyNumberFormat="0" applyFill="0" applyAlignment="0" applyProtection="0"/>
    <xf numFmtId="0" fontId="91" fillId="35" borderId="27" applyNumberFormat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10" fillId="56" borderId="26" applyNumberFormat="0" applyFont="0" applyAlignment="0" applyProtection="0"/>
    <xf numFmtId="0" fontId="76" fillId="35" borderId="27" applyNumberFormat="0" applyAlignment="0" applyProtection="0"/>
    <xf numFmtId="0" fontId="65" fillId="35" borderId="20" applyNumberFormat="0" applyAlignment="0" applyProtection="0"/>
    <xf numFmtId="0" fontId="11" fillId="56" borderId="26" applyNumberFormat="0" applyFont="0" applyAlignment="0" applyProtection="0"/>
    <xf numFmtId="0" fontId="65" fillId="35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73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6" fillId="35" borderId="27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2" fillId="35" borderId="20" applyNumberFormat="0" applyAlignment="0" applyProtection="0"/>
    <xf numFmtId="0" fontId="78" fillId="0" borderId="28" applyNumberFormat="0" applyFill="0" applyAlignment="0" applyProtection="0"/>
    <xf numFmtId="0" fontId="65" fillId="35" borderId="20" applyNumberFormat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7" fillId="41" borderId="20" applyNumberFormat="0" applyAlignment="0" applyProtection="0"/>
    <xf numFmtId="0" fontId="65" fillId="35" borderId="20" applyNumberFormat="0" applyAlignment="0" applyProtection="0"/>
    <xf numFmtId="0" fontId="67" fillId="56" borderId="26" applyNumberFormat="0" applyFont="0" applyAlignment="0" applyProtection="0"/>
    <xf numFmtId="0" fontId="91" fillId="35" borderId="27" applyNumberFormat="0" applyAlignment="0" applyProtection="0"/>
    <xf numFmtId="0" fontId="92" fillId="35" borderId="20" applyNumberFormat="0" applyAlignment="0" applyProtection="0"/>
    <xf numFmtId="0" fontId="73" fillId="41" borderId="20" applyNumberFormat="0" applyAlignment="0" applyProtection="0"/>
    <xf numFmtId="0" fontId="76" fillId="35" borderId="27" applyNumberFormat="0" applyAlignment="0" applyProtection="0"/>
    <xf numFmtId="0" fontId="99" fillId="0" borderId="28" applyNumberFormat="0" applyFill="0" applyAlignment="0" applyProtection="0"/>
    <xf numFmtId="0" fontId="11" fillId="56" borderId="26" applyNumberFormat="0" applyFont="0" applyAlignment="0" applyProtection="0"/>
    <xf numFmtId="0" fontId="97" fillId="41" borderId="20" applyNumberFormat="0" applyAlignment="0" applyProtection="0"/>
    <xf numFmtId="0" fontId="67" fillId="56" borderId="26" applyNumberFormat="0" applyFont="0" applyAlignment="0" applyProtection="0"/>
    <xf numFmtId="0" fontId="76" fillId="35" borderId="27" applyNumberFormat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91" fillId="35" borderId="27" applyNumberFormat="0" applyAlignment="0" applyProtection="0"/>
    <xf numFmtId="0" fontId="78" fillId="0" borderId="28" applyNumberFormat="0" applyFill="0" applyAlignment="0" applyProtection="0"/>
    <xf numFmtId="0" fontId="92" fillId="35" borderId="20" applyNumberForma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10" fillId="56" borderId="26" applyNumberFormat="0" applyFont="0" applyAlignment="0" applyProtection="0"/>
    <xf numFmtId="0" fontId="11" fillId="56" borderId="26" applyNumberFormat="0" applyFont="0" applyAlignment="0" applyProtection="0"/>
    <xf numFmtId="0" fontId="99" fillId="0" borderId="28" applyNumberFormat="0" applyFill="0" applyAlignment="0" applyProtection="0"/>
    <xf numFmtId="0" fontId="76" fillId="35" borderId="27" applyNumberFormat="0" applyAlignment="0" applyProtection="0"/>
    <xf numFmtId="0" fontId="11" fillId="56" borderId="26" applyNumberFormat="0" applyFont="0" applyAlignment="0" applyProtection="0"/>
    <xf numFmtId="0" fontId="78" fillId="0" borderId="28" applyNumberFormat="0" applyFill="0" applyAlignment="0" applyProtection="0"/>
    <xf numFmtId="0" fontId="73" fillId="41" borderId="20" applyNumberFormat="0" applyAlignment="0" applyProtection="0"/>
    <xf numFmtId="0" fontId="91" fillId="35" borderId="27" applyNumberFormat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1" fillId="0" borderId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1" fillId="0" borderId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" fillId="0" borderId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9" fontId="1" fillId="0" borderId="0" applyFont="0" applyFill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9" fontId="1" fillId="0" borderId="0" applyFont="0" applyFill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0" fontId="80" fillId="0" borderId="8">
      <alignment horizontal="left" vertical="center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39" fillId="0" borderId="0"/>
    <xf numFmtId="43" fontId="12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9" fillId="0" borderId="0"/>
    <xf numFmtId="0" fontId="121" fillId="0" borderId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76" fillId="35" borderId="33" applyNumberFormat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43" fontId="40" fillId="0" borderId="0" applyFont="0" applyFill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43" fontId="35" fillId="0" borderId="0" applyFont="0" applyFill="0" applyBorder="0" applyAlignment="0" applyProtection="0"/>
    <xf numFmtId="0" fontId="67" fillId="56" borderId="32" applyNumberFormat="0" applyFont="0" applyAlignment="0" applyProtection="0"/>
    <xf numFmtId="43" fontId="35" fillId="0" borderId="0" applyFont="0" applyFill="0" applyBorder="0" applyAlignment="0" applyProtection="0"/>
    <xf numFmtId="43" fontId="10" fillId="0" borderId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43" fontId="36" fillId="0" borderId="0" applyFont="0" applyFill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43" fontId="10" fillId="0" borderId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43" fontId="39" fillId="0" borderId="0" applyFont="0" applyFill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56" borderId="32" applyNumberFormat="0" applyFont="0" applyAlignment="0" applyProtection="0"/>
    <xf numFmtId="43" fontId="10" fillId="0" borderId="0"/>
    <xf numFmtId="43" fontId="10" fillId="0" borderId="0" applyFont="0" applyFill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0" fontId="99" fillId="0" borderId="34" applyNumberFormat="0" applyFill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56" borderId="32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43" fontId="36" fillId="0" borderId="0" applyFont="0" applyFill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43" fontId="10" fillId="0" borderId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43" fontId="35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35" fillId="0" borderId="0" applyFont="0" applyFill="0" applyBorder="0" applyAlignment="0" applyProtection="0"/>
    <xf numFmtId="43" fontId="10" fillId="0" borderId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35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0" fillId="0" borderId="0"/>
    <xf numFmtId="0" fontId="97" fillId="41" borderId="31" applyNumberFormat="0" applyAlignment="0" applyProtection="0"/>
    <xf numFmtId="43" fontId="40" fillId="0" borderId="0" applyFont="0" applyFill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7" fillId="56" borderId="32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10" fillId="0" borderId="0" applyFont="0" applyFill="0" applyBorder="0" applyAlignment="0" applyProtection="0"/>
    <xf numFmtId="0" fontId="99" fillId="0" borderId="34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43" fontId="10" fillId="0" borderId="0"/>
    <xf numFmtId="0" fontId="78" fillId="0" borderId="34" applyNumberFormat="0" applyFill="0" applyAlignment="0" applyProtection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43" fontId="10" fillId="0" borderId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43" fontId="35" fillId="0" borderId="0" applyFont="0" applyFill="0" applyBorder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43" fontId="39" fillId="0" borderId="0" applyFont="0" applyFill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56" borderId="32" applyNumberFormat="0" applyFont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43" fontId="43" fillId="0" borderId="0" applyFont="0" applyFill="0" applyBorder="0" applyAlignment="0" applyProtection="0"/>
    <xf numFmtId="10" fontId="7" fillId="3" borderId="35" applyNumberFormat="0" applyBorder="0" applyAlignment="0" applyProtection="0"/>
    <xf numFmtId="43" fontId="35" fillId="0" borderId="0" applyFont="0" applyFill="0" applyBorder="0" applyAlignment="0" applyProtection="0"/>
    <xf numFmtId="0" fontId="92" fillId="35" borderId="31" applyNumberFormat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43" fontId="10" fillId="0" borderId="0" applyFont="0" applyFill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43" fontId="35" fillId="0" borderId="0" applyFont="0" applyFill="0" applyBorder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43" fontId="39" fillId="0" borderId="0" applyFont="0" applyFill="0" applyBorder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43" fontId="39" fillId="0" borderId="0" applyFont="0" applyFill="0" applyBorder="0" applyAlignment="0" applyProtection="0"/>
    <xf numFmtId="0" fontId="73" fillId="41" borderId="31" applyNumberForma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43" fontId="10" fillId="0" borderId="0" applyFont="0" applyFill="0" applyBorder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43" fillId="0" borderId="0" applyFont="0" applyFill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43" fontId="43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43" fontId="39" fillId="0" borderId="0" applyFont="0" applyFill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43" fontId="36" fillId="0" borderId="0" applyFont="0" applyFill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43" fontId="10" fillId="0" borderId="0" applyFont="0" applyFill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43" fontId="10" fillId="0" borderId="0" applyFont="0" applyFill="0" applyBorder="0" applyAlignment="0" applyProtection="0"/>
    <xf numFmtId="0" fontId="67" fillId="56" borderId="32" applyNumberFormat="0" applyFont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43" fontId="36" fillId="0" borderId="0" applyFont="0" applyFill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43" fontId="10" fillId="0" borderId="0" applyFont="0" applyFill="0" applyBorder="0" applyAlignment="0" applyProtection="0"/>
    <xf numFmtId="0" fontId="67" fillId="56" borderId="32" applyNumberFormat="0" applyFont="0" applyAlignment="0" applyProtection="0"/>
    <xf numFmtId="43" fontId="10" fillId="0" borderId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6" fillId="35" borderId="33" applyNumberFormat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43" fontId="35" fillId="0" borderId="0" applyFont="0" applyFill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35" fillId="0" borderId="0" applyFont="0" applyFill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43" fontId="43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43" fontId="10" fillId="0" borderId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43" fontId="10" fillId="0" borderId="0" applyFont="0" applyFill="0" applyBorder="0" applyAlignment="0" applyProtection="0"/>
    <xf numFmtId="0" fontId="76" fillId="35" borderId="33" applyNumberFormat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43" fontId="11" fillId="0" borderId="0" applyFont="0" applyFill="0" applyBorder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3" fillId="41" borderId="31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56" borderId="32" applyNumberFormat="0" applyFont="0" applyAlignment="0" applyProtection="0"/>
    <xf numFmtId="43" fontId="43" fillId="0" borderId="0" applyFont="0" applyFill="0" applyBorder="0" applyAlignment="0" applyProtection="0"/>
    <xf numFmtId="0" fontId="91" fillId="35" borderId="33" applyNumberFormat="0" applyAlignment="0" applyProtection="0"/>
    <xf numFmtId="43" fontId="35" fillId="0" borderId="0" applyFont="0" applyFill="0" applyBorder="0" applyAlignment="0" applyProtection="0"/>
    <xf numFmtId="0" fontId="76" fillId="35" borderId="33" applyNumberFormat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1" fillId="35" borderId="33" applyNumberFormat="0" applyAlignment="0" applyProtection="0"/>
    <xf numFmtId="43" fontId="11" fillId="0" borderId="0" applyFont="0" applyFill="0" applyBorder="0" applyAlignment="0" applyProtection="0"/>
    <xf numFmtId="0" fontId="67" fillId="56" borderId="32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7" fillId="41" borderId="31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42" fillId="0" borderId="0" applyFont="0" applyFill="0" applyBorder="0" applyAlignment="0" applyProtection="0"/>
    <xf numFmtId="0" fontId="92" fillId="35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35" borderId="31" applyNumberFormat="0" applyAlignment="0" applyProtection="0"/>
    <xf numFmtId="43" fontId="10" fillId="0" borderId="0" applyFont="0" applyFill="0" applyBorder="0" applyAlignment="0" applyProtection="0"/>
    <xf numFmtId="0" fontId="78" fillId="0" borderId="34" applyNumberFormat="0" applyFill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67" fillId="56" borderId="32" applyNumberFormat="0" applyFont="0" applyAlignment="0" applyProtection="0"/>
    <xf numFmtId="43" fontId="35" fillId="0" borderId="0" applyFont="0" applyFill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/>
    <xf numFmtId="0" fontId="11" fillId="56" borderId="32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39" fillId="0" borderId="0" applyFont="0" applyFill="0" applyBorder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35" fillId="0" borderId="0" applyFont="0" applyFill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35" borderId="33" applyNumberFormat="0" applyAlignment="0" applyProtection="0"/>
    <xf numFmtId="43" fontId="10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43" fontId="10" fillId="0" borderId="0" applyFont="0" applyFill="0" applyBorder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35" borderId="33" applyNumberForma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43" fillId="0" borderId="0" applyFont="0" applyFill="0" applyBorder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0" fontId="78" fillId="0" borderId="34" applyNumberFormat="0" applyFill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0" fontId="10" fillId="56" borderId="32" applyNumberFormat="0" applyFont="0" applyAlignment="0" applyProtection="0"/>
    <xf numFmtId="43" fontId="40" fillId="0" borderId="0" applyFont="0" applyFill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7" fillId="56" borderId="32" applyNumberFormat="0" applyFont="0" applyAlignment="0" applyProtection="0"/>
    <xf numFmtId="43" fontId="10" fillId="0" borderId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0" fontId="76" fillId="35" borderId="33" applyNumberFormat="0" applyAlignment="0" applyProtection="0"/>
    <xf numFmtId="43" fontId="10" fillId="0" borderId="0"/>
    <xf numFmtId="0" fontId="76" fillId="35" borderId="33" applyNumberFormat="0" applyAlignment="0" applyProtection="0"/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35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0" fillId="0" borderId="0" applyFont="0" applyFill="0" applyBorder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35" borderId="33" applyNumberFormat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35" borderId="31" applyNumberFormat="0" applyAlignment="0" applyProtection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9" fillId="0" borderId="34" applyNumberFormat="0" applyFill="0" applyAlignment="0" applyProtection="0"/>
    <xf numFmtId="43" fontId="35" fillId="0" borderId="0" applyFont="0" applyFill="0" applyBorder="0" applyAlignment="0" applyProtection="0"/>
    <xf numFmtId="0" fontId="99" fillId="0" borderId="34" applyNumberFormat="0" applyFill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41" borderId="3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43" fontId="10" fillId="0" borderId="0" applyFont="0" applyFill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2" fillId="35" borderId="31" applyNumberForma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7" fillId="3" borderId="35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8" fillId="0" borderId="34" applyNumberFormat="0" applyFill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6" fillId="0" borderId="0" applyFont="0" applyFill="0" applyBorder="0" applyAlignment="0" applyProtection="0"/>
    <xf numFmtId="0" fontId="92" fillId="35" borderId="3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/>
    <xf numFmtId="43" fontId="10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56" borderId="32" applyNumberFormat="0" applyFont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43" fontId="35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43" fontId="39" fillId="0" borderId="0" applyFont="0" applyFill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7" fillId="56" borderId="32" applyNumberFormat="0" applyFon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43" fontId="10" fillId="0" borderId="0" applyFont="0" applyFill="0" applyBorder="0" applyAlignment="0" applyProtection="0"/>
    <xf numFmtId="0" fontId="78" fillId="0" borderId="34" applyNumberFormat="0" applyFill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1" borderId="31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7" fillId="3" borderId="3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5" fillId="35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1" fillId="35" borderId="33" applyNumberFormat="0" applyAlignment="0" applyProtection="0"/>
    <xf numFmtId="43" fontId="10" fillId="0" borderId="0"/>
    <xf numFmtId="43" fontId="39" fillId="0" borderId="0" applyFont="0" applyFill="0" applyBorder="0" applyAlignment="0" applyProtection="0"/>
    <xf numFmtId="0" fontId="76" fillId="35" borderId="33" applyNumberFormat="0" applyAlignment="0" applyProtection="0"/>
    <xf numFmtId="43" fontId="1" fillId="0" borderId="0" applyFont="0" applyFill="0" applyBorder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80" fillId="0" borderId="29">
      <alignment horizontal="left" vertical="center"/>
    </xf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92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10" fillId="56" borderId="32" applyNumberFormat="0" applyFont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76" fillId="35" borderId="33" applyNumberForma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97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80" fillId="0" borderId="29">
      <alignment horizontal="left" vertical="center"/>
    </xf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76" fillId="35" borderId="33" applyNumberFormat="0" applyAlignment="0" applyProtection="0"/>
    <xf numFmtId="0" fontId="80" fillId="0" borderId="29">
      <alignment horizontal="left" vertical="center"/>
    </xf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80" fillId="0" borderId="29">
      <alignment horizontal="left" vertical="center"/>
    </xf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80" fillId="0" borderId="29">
      <alignment horizontal="left" vertical="center"/>
    </xf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80" fillId="0" borderId="29">
      <alignment horizontal="left" vertical="center"/>
    </xf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80" fillId="0" borderId="29">
      <alignment horizontal="left" vertical="center"/>
    </xf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6" fillId="35" borderId="33" applyNumberFormat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3" fillId="41" borderId="31" applyNumberFormat="0" applyAlignment="0" applyProtection="0"/>
    <xf numFmtId="0" fontId="97" fillId="41" borderId="31" applyNumberFormat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1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7" fillId="41" borderId="31" applyNumberFormat="0" applyAlignment="0" applyProtection="0"/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2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76" fillId="35" borderId="33" applyNumberFormat="0" applyAlignment="0" applyProtection="0"/>
    <xf numFmtId="0" fontId="92" fillId="35" borderId="31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1" fillId="35" borderId="33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76" fillId="35" borderId="33" applyNumberFormat="0" applyAlignment="0" applyProtection="0"/>
    <xf numFmtId="0" fontId="92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6" fillId="35" borderId="33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65" fillId="35" borderId="31" applyNumberFormat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80" fillId="0" borderId="29">
      <alignment horizontal="left" vertical="center"/>
    </xf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80" fillId="0" borderId="29">
      <alignment horizontal="left" vertical="center"/>
    </xf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7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10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65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1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6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67" fillId="56" borderId="32" applyNumberFormat="0" applyFont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2" fillId="35" borderId="31" applyNumberFormat="0" applyAlignment="0" applyProtection="0"/>
    <xf numFmtId="0" fontId="80" fillId="0" borderId="29">
      <alignment horizontal="left" vertical="center"/>
    </xf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1" fillId="35" borderId="33" applyNumberFormat="0" applyAlignment="0" applyProtection="0"/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80" fillId="0" borderId="29">
      <alignment horizontal="left" vertical="center"/>
    </xf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39" fillId="0" borderId="0"/>
    <xf numFmtId="43" fontId="121" fillId="0" borderId="0" applyFont="0" applyFill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39" fillId="0" borderId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67" fillId="56" borderId="32" applyNumberFormat="0" applyFon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0" fillId="56" borderId="32" applyNumberFormat="0" applyFont="0" applyAlignment="0" applyProtection="0"/>
    <xf numFmtId="0" fontId="67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97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67" fillId="56" borderId="32" applyNumberFormat="0" applyFont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97" fillId="41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0" fontId="99" fillId="0" borderId="34" applyNumberFormat="0" applyFill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1" fillId="56" borderId="32" applyNumberFormat="0" applyFont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0" fontId="65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2" fillId="35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97" fillId="41" borderId="31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10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8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97" fillId="41" borderId="31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2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97" fillId="41" borderId="31" applyNumberForma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92" fillId="35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76" fillId="35" borderId="33" applyNumberFormat="0" applyAlignment="0" applyProtection="0"/>
    <xf numFmtId="0" fontId="76" fillId="35" borderId="33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67" fillId="56" borderId="32" applyNumberFormat="0" applyFont="0" applyAlignment="0" applyProtection="0"/>
    <xf numFmtId="0" fontId="65" fillId="35" borderId="31" applyNumberFormat="0" applyAlignment="0" applyProtection="0"/>
    <xf numFmtId="0" fontId="11" fillId="56" borderId="32" applyNumberFormat="0" applyFont="0" applyAlignment="0" applyProtection="0"/>
    <xf numFmtId="0" fontId="99" fillId="0" borderId="34" applyNumberFormat="0" applyFill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65" fillId="35" borderId="31" applyNumberFormat="0" applyAlignment="0" applyProtection="0"/>
    <xf numFmtId="0" fontId="76" fillId="35" borderId="33" applyNumberFormat="0" applyAlignment="0" applyProtection="0"/>
    <xf numFmtId="0" fontId="10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92" fillId="35" borderId="31" applyNumberFormat="0" applyAlignment="0" applyProtection="0"/>
    <xf numFmtId="0" fontId="97" fillId="41" borderId="31" applyNumberFormat="0" applyAlignment="0" applyProtection="0"/>
    <xf numFmtId="0" fontId="73" fillId="41" borderId="31" applyNumberFormat="0" applyAlignment="0" applyProtection="0"/>
    <xf numFmtId="0" fontId="91" fillId="35" borderId="33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2" fillId="35" borderId="31" applyNumberFormat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91" fillId="35" borderId="33" applyNumberFormat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73" fillId="41" borderId="31" applyNumberForma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65" fillId="35" borderId="31" applyNumberForma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5" fillId="35" borderId="31" applyNumberForma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73" fillId="41" borderId="31" applyNumberFormat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67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65" fillId="35" borderId="31" applyNumberFormat="0" applyAlignment="0" applyProtection="0"/>
    <xf numFmtId="0" fontId="92" fillId="35" borderId="31" applyNumberFormat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11" fillId="56" borderId="32" applyNumberFormat="0" applyFon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73" fillId="41" borderId="31" applyNumberFormat="0" applyAlignment="0" applyProtection="0"/>
    <xf numFmtId="0" fontId="11" fillId="56" borderId="32" applyNumberFormat="0" applyFont="0" applyAlignment="0" applyProtection="0"/>
    <xf numFmtId="0" fontId="76" fillId="35" borderId="33" applyNumberFormat="0" applyAlignment="0" applyProtection="0"/>
    <xf numFmtId="0" fontId="91" fillId="35" borderId="33" applyNumberFormat="0" applyAlignment="0" applyProtection="0"/>
    <xf numFmtId="0" fontId="73" fillId="41" borderId="31" applyNumberFormat="0" applyAlignment="0" applyProtection="0"/>
    <xf numFmtId="0" fontId="10" fillId="56" borderId="32" applyNumberFormat="0" applyFont="0" applyAlignment="0" applyProtection="0"/>
    <xf numFmtId="0" fontId="97" fillId="41" borderId="31" applyNumberFormat="0" applyAlignment="0" applyProtection="0"/>
    <xf numFmtId="0" fontId="65" fillId="35" borderId="31" applyNumberFormat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11" fillId="56" borderId="32" applyNumberFormat="0" applyFont="0" applyAlignment="0" applyProtection="0"/>
    <xf numFmtId="0" fontId="10" fillId="56" borderId="32" applyNumberFormat="0" applyFont="0" applyAlignment="0" applyProtection="0"/>
    <xf numFmtId="0" fontId="78" fillId="0" borderId="34" applyNumberFormat="0" applyFill="0" applyAlignment="0" applyProtection="0"/>
    <xf numFmtId="0" fontId="67" fillId="56" borderId="32" applyNumberFormat="0" applyFont="0" applyAlignment="0" applyProtection="0"/>
    <xf numFmtId="0" fontId="99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65" fillId="35" borderId="31" applyNumberFormat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9" fillId="0" borderId="34" applyNumberFormat="0" applyFill="0" applyAlignment="0" applyProtection="0"/>
    <xf numFmtId="0" fontId="11" fillId="56" borderId="32" applyNumberFormat="0" applyFont="0" applyAlignment="0" applyProtection="0"/>
    <xf numFmtId="0" fontId="11" fillId="56" borderId="32" applyNumberFormat="0" applyFont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10" fillId="56" borderId="32" applyNumberFormat="0" applyFont="0" applyAlignment="0" applyProtection="0"/>
    <xf numFmtId="0" fontId="91" fillId="35" borderId="33" applyNumberFormat="0" applyAlignment="0" applyProtection="0"/>
    <xf numFmtId="0" fontId="91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0" fontId="78" fillId="0" borderId="34" applyNumberFormat="0" applyFill="0" applyAlignment="0" applyProtection="0"/>
    <xf numFmtId="0" fontId="76" fillId="35" borderId="33" applyNumberFormat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10" fontId="7" fillId="3" borderId="35" applyNumberFormat="0" applyBorder="0" applyAlignment="0" applyProtection="0"/>
    <xf numFmtId="0" fontId="39" fillId="0" borderId="0"/>
  </cellStyleXfs>
  <cellXfs count="135">
    <xf numFmtId="0" fontId="0" fillId="0" borderId="0" xfId="0"/>
    <xf numFmtId="0" fontId="13" fillId="0" borderId="0" xfId="0" applyFont="1" applyAlignment="1">
      <alignment vertical="top"/>
    </xf>
    <xf numFmtId="164" fontId="13" fillId="0" borderId="0" xfId="1" applyNumberFormat="1" applyFont="1" applyFill="1" applyAlignment="1">
      <alignment horizontal="right" vertical="center"/>
    </xf>
    <xf numFmtId="171" fontId="13" fillId="0" borderId="3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horizontal="right" vertical="top"/>
    </xf>
    <xf numFmtId="164" fontId="13" fillId="0" borderId="0" xfId="3" applyNumberFormat="1" applyFont="1" applyFill="1" applyBorder="1" applyAlignment="1">
      <alignment horizontal="right" vertical="center"/>
    </xf>
    <xf numFmtId="164" fontId="13" fillId="0" borderId="4" xfId="3" applyNumberFormat="1" applyFont="1" applyFill="1" applyBorder="1" applyAlignment="1">
      <alignment horizontal="right" vertical="center"/>
    </xf>
    <xf numFmtId="164" fontId="13" fillId="0" borderId="3" xfId="3" applyNumberFormat="1" applyFont="1" applyFill="1" applyBorder="1" applyAlignment="1">
      <alignment horizontal="right" vertical="center"/>
    </xf>
    <xf numFmtId="37" fontId="12" fillId="0" borderId="3" xfId="0" applyNumberFormat="1" applyFont="1" applyBorder="1" applyAlignment="1">
      <alignment horizontal="left" vertical="top"/>
    </xf>
    <xf numFmtId="0" fontId="13" fillId="0" borderId="0" xfId="0" applyFont="1" applyAlignment="1">
      <alignment horizontal="center" vertical="top"/>
    </xf>
    <xf numFmtId="170" fontId="12" fillId="0" borderId="3" xfId="0" applyNumberFormat="1" applyFont="1" applyBorder="1" applyAlignment="1">
      <alignment vertical="top"/>
    </xf>
    <xf numFmtId="170" fontId="12" fillId="0" borderId="3" xfId="0" applyNumberFormat="1" applyFont="1" applyBorder="1" applyAlignment="1">
      <alignment horizontal="right" vertical="top"/>
    </xf>
    <xf numFmtId="170" fontId="12" fillId="0" borderId="0" xfId="0" applyNumberFormat="1" applyFont="1" applyAlignment="1">
      <alignment vertical="top"/>
    </xf>
    <xf numFmtId="0" fontId="12" fillId="0" borderId="3" xfId="0" applyFont="1" applyBorder="1" applyAlignment="1">
      <alignment horizontal="center" vertical="top"/>
    </xf>
    <xf numFmtId="164" fontId="13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top"/>
    </xf>
    <xf numFmtId="170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3" xfId="0" applyNumberFormat="1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70" fontId="12" fillId="0" borderId="0" xfId="0" applyNumberFormat="1" applyFont="1" applyAlignment="1">
      <alignment horizontal="right" vertical="top"/>
    </xf>
    <xf numFmtId="0" fontId="13" fillId="0" borderId="3" xfId="0" applyFont="1" applyBorder="1" applyAlignment="1">
      <alignment vertical="center"/>
    </xf>
    <xf numFmtId="170" fontId="13" fillId="0" borderId="0" xfId="0" applyNumberFormat="1" applyFont="1" applyAlignment="1">
      <alignment horizontal="center" vertical="center"/>
    </xf>
    <xf numFmtId="170" fontId="13" fillId="0" borderId="3" xfId="0" applyNumberFormat="1" applyFont="1" applyBorder="1" applyAlignment="1">
      <alignment horizontal="center" vertical="center"/>
    </xf>
    <xf numFmtId="170" fontId="12" fillId="0" borderId="3" xfId="0" applyNumberFormat="1" applyFont="1" applyBorder="1" applyAlignment="1">
      <alignment horizontal="center" vertical="top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9" fontId="13" fillId="0" borderId="0" xfId="0" applyNumberFormat="1" applyFont="1" applyAlignment="1">
      <alignment horizontal="center"/>
    </xf>
    <xf numFmtId="169" fontId="13" fillId="0" borderId="0" xfId="0" applyNumberFormat="1" applyFont="1"/>
    <xf numFmtId="37" fontId="13" fillId="0" borderId="0" xfId="0" applyNumberFormat="1" applyFont="1"/>
    <xf numFmtId="37" fontId="13" fillId="0" borderId="0" xfId="0" applyNumberFormat="1" applyFont="1" applyAlignment="1">
      <alignment horizontal="center"/>
    </xf>
    <xf numFmtId="169" fontId="13" fillId="0" borderId="0" xfId="0" applyNumberFormat="1" applyFont="1" applyAlignment="1">
      <alignment horizontal="right"/>
    </xf>
    <xf numFmtId="164" fontId="13" fillId="0" borderId="0" xfId="0" quotePrefix="1" applyNumberFormat="1" applyFont="1" applyAlignment="1">
      <alignment horizontal="right" vertical="center"/>
    </xf>
    <xf numFmtId="164" fontId="13" fillId="0" borderId="3" xfId="0" quotePrefix="1" applyNumberFormat="1" applyFont="1" applyBorder="1" applyAlignment="1">
      <alignment horizontal="right" vertical="center"/>
    </xf>
    <xf numFmtId="164" fontId="13" fillId="0" borderId="3" xfId="10" applyNumberFormat="1" applyFont="1" applyBorder="1" applyAlignment="1">
      <alignment horizontal="right" vertical="center"/>
    </xf>
    <xf numFmtId="170" fontId="13" fillId="0" borderId="3" xfId="0" applyNumberFormat="1" applyFont="1" applyBorder="1" applyAlignment="1">
      <alignment horizontal="right" vertical="top"/>
    </xf>
    <xf numFmtId="164" fontId="13" fillId="0" borderId="0" xfId="10" applyNumberFormat="1" applyFont="1" applyAlignment="1">
      <alignment horizontal="right" vertical="center"/>
    </xf>
    <xf numFmtId="0" fontId="13" fillId="0" borderId="3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/>
    </xf>
    <xf numFmtId="37" fontId="16" fillId="0" borderId="0" xfId="0" applyNumberFormat="1" applyFont="1" applyAlignment="1">
      <alignment horizontal="center"/>
    </xf>
    <xf numFmtId="3" fontId="13" fillId="0" borderId="0" xfId="10" applyNumberFormat="1" applyFont="1" applyAlignment="1">
      <alignment horizontal="right" vertical="center"/>
    </xf>
    <xf numFmtId="0" fontId="13" fillId="0" borderId="0" xfId="10" applyFont="1" applyAlignment="1">
      <alignment horizontal="right" vertical="center"/>
    </xf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170" fontId="13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left" vertical="top"/>
    </xf>
    <xf numFmtId="37" fontId="12" fillId="0" borderId="0" xfId="0" applyNumberFormat="1" applyFont="1" applyAlignment="1">
      <alignment horizontal="center" vertical="top"/>
    </xf>
    <xf numFmtId="171" fontId="13" fillId="0" borderId="0" xfId="0" applyNumberFormat="1" applyFont="1" applyAlignment="1">
      <alignment horizontal="left" vertical="top"/>
    </xf>
    <xf numFmtId="171" fontId="13" fillId="0" borderId="0" xfId="0" applyNumberFormat="1" applyFont="1" applyAlignment="1">
      <alignment horizontal="centerContinuous" vertical="top"/>
    </xf>
    <xf numFmtId="37" fontId="13" fillId="0" borderId="0" xfId="0" applyNumberFormat="1" applyFont="1" applyAlignment="1">
      <alignment vertical="top"/>
    </xf>
    <xf numFmtId="37" fontId="12" fillId="0" borderId="3" xfId="0" applyNumberFormat="1" applyFont="1" applyBorder="1" applyAlignment="1">
      <alignment horizontal="center" vertical="top"/>
    </xf>
    <xf numFmtId="171" fontId="13" fillId="0" borderId="3" xfId="0" applyNumberFormat="1" applyFont="1" applyBorder="1" applyAlignment="1">
      <alignment horizontal="left" vertical="top"/>
    </xf>
    <xf numFmtId="171" fontId="13" fillId="0" borderId="3" xfId="0" applyNumberFormat="1" applyFont="1" applyBorder="1" applyAlignment="1">
      <alignment horizontal="centerContinuous" vertical="top"/>
    </xf>
    <xf numFmtId="171" fontId="13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center" vertical="top"/>
    </xf>
    <xf numFmtId="170" fontId="12" fillId="0" borderId="3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vertical="top"/>
    </xf>
    <xf numFmtId="171" fontId="13" fillId="0" borderId="0" xfId="0" applyNumberFormat="1" applyFont="1" applyAlignment="1">
      <alignment vertical="top"/>
    </xf>
    <xf numFmtId="164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top"/>
    </xf>
    <xf numFmtId="37" fontId="13" fillId="0" borderId="0" xfId="0" quotePrefix="1" applyNumberFormat="1" applyFont="1" applyAlignment="1">
      <alignment horizontal="left" vertical="top"/>
    </xf>
    <xf numFmtId="171" fontId="13" fillId="0" borderId="3" xfId="0" applyNumberFormat="1" applyFont="1" applyBorder="1" applyAlignment="1">
      <alignment vertical="top"/>
    </xf>
    <xf numFmtId="164" fontId="13" fillId="0" borderId="3" xfId="0" applyNumberFormat="1" applyFont="1" applyBorder="1" applyAlignment="1">
      <alignment horizontal="right" vertical="center"/>
    </xf>
    <xf numFmtId="171" fontId="13" fillId="0" borderId="5" xfId="0" applyNumberFormat="1" applyFont="1" applyBorder="1" applyAlignment="1">
      <alignment vertical="top"/>
    </xf>
    <xf numFmtId="0" fontId="13" fillId="0" borderId="0" xfId="0" quotePrefix="1" applyFont="1" applyAlignment="1">
      <alignment vertical="top"/>
    </xf>
    <xf numFmtId="0" fontId="12" fillId="0" borderId="0" xfId="0" quotePrefix="1" applyFont="1" applyAlignment="1">
      <alignment vertical="top"/>
    </xf>
    <xf numFmtId="37" fontId="12" fillId="0" borderId="0" xfId="0" quotePrefix="1" applyNumberFormat="1" applyFont="1" applyAlignment="1">
      <alignment vertical="top"/>
    </xf>
    <xf numFmtId="171" fontId="13" fillId="0" borderId="4" xfId="0" applyNumberFormat="1" applyFont="1" applyBorder="1" applyAlignment="1">
      <alignment vertical="top"/>
    </xf>
    <xf numFmtId="37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164" fontId="13" fillId="0" borderId="4" xfId="0" applyNumberFormat="1" applyFont="1" applyBorder="1" applyAlignment="1">
      <alignment horizontal="right" vertical="top"/>
    </xf>
    <xf numFmtId="164" fontId="13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top"/>
    </xf>
    <xf numFmtId="164" fontId="12" fillId="0" borderId="3" xfId="0" applyNumberFormat="1" applyFont="1" applyBorder="1" applyAlignment="1">
      <alignment horizontal="right" vertical="top"/>
    </xf>
    <xf numFmtId="164" fontId="13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centerContinuous" vertical="center"/>
    </xf>
    <xf numFmtId="37" fontId="12" fillId="0" borderId="3" xfId="0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Continuous" vertical="center"/>
    </xf>
    <xf numFmtId="170" fontId="12" fillId="0" borderId="3" xfId="0" applyNumberFormat="1" applyFont="1" applyBorder="1" applyAlignment="1">
      <alignment vertical="center"/>
    </xf>
    <xf numFmtId="170" fontId="12" fillId="0" borderId="3" xfId="0" applyNumberFormat="1" applyFont="1" applyBorder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71" fontId="13" fillId="0" borderId="3" xfId="0" applyNumberFormat="1" applyFont="1" applyBorder="1" applyAlignment="1">
      <alignment horizontal="right" vertical="center"/>
    </xf>
    <xf numFmtId="171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horizontal="right" vertical="center"/>
    </xf>
    <xf numFmtId="169" fontId="13" fillId="0" borderId="3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right" vertical="center"/>
    </xf>
    <xf numFmtId="171" fontId="13" fillId="0" borderId="4" xfId="0" applyNumberFormat="1" applyFont="1" applyBorder="1" applyAlignment="1">
      <alignment horizontal="right" vertical="center"/>
    </xf>
    <xf numFmtId="173" fontId="13" fillId="0" borderId="7" xfId="0" applyNumberFormat="1" applyFont="1" applyBorder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0" fontId="13" fillId="0" borderId="4" xfId="0" applyNumberFormat="1" applyFont="1" applyBorder="1" applyAlignment="1">
      <alignment horizontal="right" vertical="top"/>
    </xf>
    <xf numFmtId="164" fontId="46" fillId="0" borderId="0" xfId="0" applyNumberFormat="1" applyFont="1" applyAlignment="1">
      <alignment horizontal="right" vertical="center"/>
    </xf>
    <xf numFmtId="171" fontId="46" fillId="0" borderId="0" xfId="0" applyNumberFormat="1" applyFont="1" applyAlignment="1">
      <alignment vertical="top"/>
    </xf>
    <xf numFmtId="0" fontId="46" fillId="0" borderId="0" xfId="0" applyFont="1" applyAlignment="1">
      <alignment vertical="top"/>
    </xf>
    <xf numFmtId="164" fontId="13" fillId="0" borderId="0" xfId="0" applyNumberFormat="1" applyFont="1" applyAlignment="1">
      <alignment vertical="top"/>
    </xf>
    <xf numFmtId="170" fontId="12" fillId="0" borderId="8" xfId="0" applyNumberFormat="1" applyFont="1" applyBorder="1" applyAlignment="1">
      <alignment horizontal="right" vertical="top"/>
    </xf>
    <xf numFmtId="170" fontId="12" fillId="0" borderId="0" xfId="0" applyNumberFormat="1" applyFont="1" applyAlignment="1">
      <alignment horizontal="center" vertical="top"/>
    </xf>
    <xf numFmtId="170" fontId="12" fillId="0" borderId="0" xfId="0" quotePrefix="1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3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horizontal="right" vertical="top"/>
    </xf>
    <xf numFmtId="171" fontId="13" fillId="0" borderId="0" xfId="1" applyNumberFormat="1" applyFont="1" applyFill="1" applyAlignment="1">
      <alignment horizontal="right" vertical="center"/>
    </xf>
    <xf numFmtId="171" fontId="13" fillId="0" borderId="6" xfId="1" applyNumberFormat="1" applyFont="1" applyFill="1" applyBorder="1" applyAlignment="1">
      <alignment horizontal="right" vertical="center"/>
    </xf>
    <xf numFmtId="41" fontId="13" fillId="0" borderId="6" xfId="1" applyNumberFormat="1" applyFont="1" applyFill="1" applyBorder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9" fontId="12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9" fontId="12" fillId="0" borderId="8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38" fontId="13" fillId="0" borderId="3" xfId="0" applyNumberFormat="1" applyFont="1" applyBorder="1" applyAlignment="1">
      <alignment horizontal="justify" vertical="center"/>
    </xf>
    <xf numFmtId="0" fontId="13" fillId="0" borderId="3" xfId="0" applyFont="1" applyBorder="1" applyAlignment="1">
      <alignment horizontal="justify" vertical="center"/>
    </xf>
    <xf numFmtId="170" fontId="12" fillId="0" borderId="8" xfId="0" applyNumberFormat="1" applyFont="1" applyBorder="1" applyAlignment="1">
      <alignment horizontal="center" vertical="top"/>
    </xf>
  </cellXfs>
  <cellStyles count="31478">
    <cellStyle name="20% - Accent1" xfId="32" builtinId="30" customBuiltin="1"/>
    <cellStyle name="20% - Accent1 2" xfId="136" xr:uid="{324C5A3C-29D0-4037-84F1-704528AE2B21}"/>
    <cellStyle name="20% - Accent1 2 2" xfId="1119" xr:uid="{F9C4DE09-4FE3-4F94-8896-CEC8537C32AC}"/>
    <cellStyle name="20% - Accent1 2 3" xfId="993" xr:uid="{EC2C7A00-AC68-4325-AE20-86E7008E2C68}"/>
    <cellStyle name="20% - Accent1 2 3 2" xfId="7470" xr:uid="{99E5C033-391F-47B0-9BC7-EF708E7A1670}"/>
    <cellStyle name="20% - Accent1 2 3 3" xfId="6194" xr:uid="{87C8ED24-6241-460E-9AC7-D66787DF588B}"/>
    <cellStyle name="20% - Accent1 2 4" xfId="5567" xr:uid="{5997965B-920E-4F15-8F92-3494EC8F3A44}"/>
    <cellStyle name="20% - Accent1 2 4 2" xfId="10122" xr:uid="{969CDD84-5D80-430A-9968-3348D64AFB74}"/>
    <cellStyle name="20% - Accent1 2 4 3" xfId="6030" xr:uid="{BA965F91-C9AF-4204-A5DC-24BF1C0316FA}"/>
    <cellStyle name="20% - Accent1 2 5" xfId="6969" xr:uid="{42234C00-3C50-4478-A91E-280E816564F5}"/>
    <cellStyle name="20% - Accent1 2 6" xfId="260" xr:uid="{05D7135D-6D98-44A1-A99F-C17B4E7F6476}"/>
    <cellStyle name="20% - Accent1 3" xfId="173" xr:uid="{D7401353-D608-4052-B8D7-CFF3FBF4612E}"/>
    <cellStyle name="20% - Accent1 3 2" xfId="7501" xr:uid="{1A1C97C1-2380-4748-A981-FD1CD64351FA}"/>
    <cellStyle name="20% - Accent1 3 3" xfId="1084" xr:uid="{D3CD490B-3C6A-41AA-A8EB-830B773DC6BC}"/>
    <cellStyle name="20% - Accent1 4" xfId="975" xr:uid="{7B45AA83-70E1-4141-A502-590D07831EAC}"/>
    <cellStyle name="20% - Accent2" xfId="35" builtinId="34" customBuiltin="1"/>
    <cellStyle name="20% - Accent2 2" xfId="138" xr:uid="{976D6803-F5C7-4ED5-967B-64BE9ABF0686}"/>
    <cellStyle name="20% - Accent2 2 2" xfId="1123" xr:uid="{FB36748B-AD52-4458-8A2B-EC6E204A238A}"/>
    <cellStyle name="20% - Accent2 2 3" xfId="1010" xr:uid="{543E9A83-A3EB-41F2-8C7C-80AEC71F8DC9}"/>
    <cellStyle name="20% - Accent2 2 3 2" xfId="7480" xr:uid="{67FFCB89-26E8-4223-8E49-47B7DCCADCCE}"/>
    <cellStyle name="20% - Accent2 2 3 3" xfId="6219" xr:uid="{56EEAB2C-59C9-4420-AC0B-2F403FCFD4EE}"/>
    <cellStyle name="20% - Accent2 2 4" xfId="5570" xr:uid="{D69A6638-4E98-437E-9CA2-3CB23B11835D}"/>
    <cellStyle name="20% - Accent2 2 4 2" xfId="10124" xr:uid="{3833EFD4-5EDA-4FC7-B6C5-E7FED76F0AAE}"/>
    <cellStyle name="20% - Accent2 2 4 3" xfId="6031" xr:uid="{805D4D25-C6AD-4D50-8682-72929BD76992}"/>
    <cellStyle name="20% - Accent2 2 5" xfId="6971" xr:uid="{49CA8760-2112-43EE-B396-BA948822BDC0}"/>
    <cellStyle name="20% - Accent2 2 6" xfId="263" xr:uid="{DB0B3F78-BAF9-49DF-836E-F5582D8BF740}"/>
    <cellStyle name="20% - Accent2 3" xfId="175" xr:uid="{EDA975C1-8BC0-4EF4-848F-379C9CEF3857}"/>
    <cellStyle name="20% - Accent2 3 2" xfId="7503" xr:uid="{7F1F92A4-FCFA-462B-A0E1-0A26C1C67B51}"/>
    <cellStyle name="20% - Accent2 3 3" xfId="1087" xr:uid="{1199DA12-1FA6-457E-9768-592B9757CA90}"/>
    <cellStyle name="20% - Accent2 4" xfId="925" xr:uid="{714985ED-DB20-4842-A0A5-E4DF7EB78B61}"/>
    <cellStyle name="20% - Accent3" xfId="38" builtinId="38" customBuiltin="1"/>
    <cellStyle name="20% - Accent3 2" xfId="140" xr:uid="{D4695C7B-E9DB-4E1B-BF60-D70F8CD028D5}"/>
    <cellStyle name="20% - Accent3 2 2" xfId="1127" xr:uid="{99007350-96B9-4994-8C12-F1BF38341C84}"/>
    <cellStyle name="20% - Accent3 2 3" xfId="893" xr:uid="{E8854014-CC77-4ACE-AA01-878C698D673E}"/>
    <cellStyle name="20% - Accent3 2 3 2" xfId="7421" xr:uid="{2D934915-F7B2-42EA-B505-28028BF8D182}"/>
    <cellStyle name="20% - Accent3 2 3 3" xfId="6209" xr:uid="{6DF542F9-97F8-487C-BBA8-D754F76743B6}"/>
    <cellStyle name="20% - Accent3 2 4" xfId="5572" xr:uid="{7FDC232D-CF29-4EBD-BDBB-AECCC22F9DFC}"/>
    <cellStyle name="20% - Accent3 2 4 2" xfId="10126" xr:uid="{7FCD9171-1C2C-446D-AE4D-1F435EE92444}"/>
    <cellStyle name="20% - Accent3 2 4 3" xfId="6032" xr:uid="{0DD586B2-9C85-41EE-AED6-414D523F3D53}"/>
    <cellStyle name="20% - Accent3 2 5" xfId="6973" xr:uid="{20AB3CD9-9B49-46A7-B68B-CE6EB432005A}"/>
    <cellStyle name="20% - Accent3 2 6" xfId="266" xr:uid="{5A31A3E4-B8C3-4145-AF5D-296E85004F98}"/>
    <cellStyle name="20% - Accent3 3" xfId="177" xr:uid="{863C1FBE-8A6A-45C8-BB46-5D23187B92B6}"/>
    <cellStyle name="20% - Accent3 3 2" xfId="7505" xr:uid="{889A5251-FA81-4A91-B72D-8E02022EB4D5}"/>
    <cellStyle name="20% - Accent3 3 3" xfId="1090" xr:uid="{DE03D886-DF0A-49D9-9E51-363F2FED1C76}"/>
    <cellStyle name="20% - Accent3 4" xfId="1007" xr:uid="{E7716176-1879-440F-BEA5-28AE65F315FA}"/>
    <cellStyle name="20% - Accent4" xfId="41" builtinId="42" customBuiltin="1"/>
    <cellStyle name="20% - Accent4 2" xfId="142" xr:uid="{C8B23BE2-6827-4AC9-BFF1-ABA395353A86}"/>
    <cellStyle name="20% - Accent4 2 2" xfId="1131" xr:uid="{A18E3959-D264-43DC-8382-1399F5CAE892}"/>
    <cellStyle name="20% - Accent4 2 3" xfId="972" xr:uid="{B063B369-E560-4FE2-8038-FC1874B9638D}"/>
    <cellStyle name="20% - Accent4 2 3 2" xfId="7459" xr:uid="{11B9307B-ED7F-45AE-B20D-DE30B22A17E1}"/>
    <cellStyle name="20% - Accent4 2 3 3" xfId="6188" xr:uid="{23E0093B-59F7-4959-B00D-FAA6FB5F0FF0}"/>
    <cellStyle name="20% - Accent4 2 4" xfId="5574" xr:uid="{BA947459-BC4D-4227-8D80-34F868B3279D}"/>
    <cellStyle name="20% - Accent4 2 4 2" xfId="10128" xr:uid="{4CD4D0B9-6632-4156-9112-085952A51559}"/>
    <cellStyle name="20% - Accent4 2 4 3" xfId="6033" xr:uid="{D15059B8-C5A7-4DEC-9255-3FF0B05CFA10}"/>
    <cellStyle name="20% - Accent4 2 5" xfId="6975" xr:uid="{0B54A548-ABB2-4C11-B0AC-A7A2185C2783}"/>
    <cellStyle name="20% - Accent4 2 6" xfId="269" xr:uid="{FE77100D-593D-41F6-8CC4-89AA08611443}"/>
    <cellStyle name="20% - Accent4 3" xfId="179" xr:uid="{8383432D-846B-439E-9BA4-44A220744946}"/>
    <cellStyle name="20% - Accent4 3 2" xfId="7507" xr:uid="{5EB9EB50-EA99-49D1-BE78-F1AE5FD9584B}"/>
    <cellStyle name="20% - Accent4 3 3" xfId="1093" xr:uid="{000E17BE-A5C2-4EE1-9437-F40505A99D80}"/>
    <cellStyle name="20% - Accent4 4" xfId="924" xr:uid="{41FDC981-7C43-4BDB-B0EA-E022EE41C1D4}"/>
    <cellStyle name="20% - Accent5" xfId="44" builtinId="46" customBuiltin="1"/>
    <cellStyle name="20% - Accent5 2" xfId="144" xr:uid="{D3B5A1DE-5E90-443D-9947-1630E8040059}"/>
    <cellStyle name="20% - Accent5 2 2" xfId="1135" xr:uid="{9C196497-B012-483A-A4B4-572FBC7A4CE5}"/>
    <cellStyle name="20% - Accent5 2 3" xfId="965" xr:uid="{048BCC87-DCDF-43B5-836F-ED7AA1EC7686}"/>
    <cellStyle name="20% - Accent5 2 3 2" xfId="7455" xr:uid="{9A5B026F-1D2B-4D76-BD5D-99BA7897C414}"/>
    <cellStyle name="20% - Accent5 2 3 3" xfId="6213" xr:uid="{E6DFB2A6-F522-4216-BB4E-88E3D50E5EFD}"/>
    <cellStyle name="20% - Accent5 2 4" xfId="5576" xr:uid="{EF29D455-DB81-4F11-98EA-95B6B5BF188A}"/>
    <cellStyle name="20% - Accent5 2 4 2" xfId="10130" xr:uid="{19C60165-DED9-44A0-844E-386CB312FF3E}"/>
    <cellStyle name="20% - Accent5 2 4 3" xfId="6034" xr:uid="{7A9EA7C6-2BEA-4E0C-8C78-2D65FEED4E9F}"/>
    <cellStyle name="20% - Accent5 2 5" xfId="6977" xr:uid="{B6ED830D-6C59-45C6-A4C9-95DA43308C29}"/>
    <cellStyle name="20% - Accent5 2 6" xfId="272" xr:uid="{403FA134-5C09-4C44-A7AD-5CC93646EC83}"/>
    <cellStyle name="20% - Accent5 3" xfId="181" xr:uid="{092320B5-E315-41B6-A2E7-8D1FE6EB5AA8}"/>
    <cellStyle name="20% - Accent5 3 2" xfId="7509" xr:uid="{E9C995AA-FA58-4849-A978-F95C07C9FC54}"/>
    <cellStyle name="20% - Accent5 3 3" xfId="1096" xr:uid="{8285AF93-92C9-466D-A09E-DCD45D7C09EC}"/>
    <cellStyle name="20% - Accent5 4" xfId="923" xr:uid="{19DA2689-8275-4019-B72B-EBC1F03BE7A0}"/>
    <cellStyle name="20% - Accent6" xfId="47" builtinId="50" customBuiltin="1"/>
    <cellStyle name="20% - Accent6 2" xfId="146" xr:uid="{E7319F7F-32FB-4CCC-8F8D-FB660F63F40D}"/>
    <cellStyle name="20% - Accent6 2 2" xfId="1139" xr:uid="{2B988683-9082-4F7D-A28D-D4F7A2948441}"/>
    <cellStyle name="20% - Accent6 2 3" xfId="942" xr:uid="{B4B2D01A-3D73-44CE-9FE4-A33EF0038C3A}"/>
    <cellStyle name="20% - Accent6 2 3 2" xfId="7446" xr:uid="{150E4405-4B19-4605-AE12-728C06476389}"/>
    <cellStyle name="20% - Accent6 2 3 3" xfId="6184" xr:uid="{C63A0A49-EC06-4B59-A6FD-179123543197}"/>
    <cellStyle name="20% - Accent6 2 4" xfId="5578" xr:uid="{FEAC3615-41C3-4BC1-81E0-F6B66928CF44}"/>
    <cellStyle name="20% - Accent6 2 4 2" xfId="10132" xr:uid="{931323E6-C256-4F8B-9426-C025AA227341}"/>
    <cellStyle name="20% - Accent6 2 4 3" xfId="6035" xr:uid="{A3755ABC-FAFB-4AE2-8334-57AB6C74EF05}"/>
    <cellStyle name="20% - Accent6 2 5" xfId="6979" xr:uid="{21DD6AFF-2AED-4D9F-9026-E928981CCCB0}"/>
    <cellStyle name="20% - Accent6 2 6" xfId="275" xr:uid="{08A35516-A9D9-4E02-9EB4-9D9BA341F942}"/>
    <cellStyle name="20% - Accent6 3" xfId="183" xr:uid="{E8CB87E9-5999-45BB-AFAD-3D7728AFC011}"/>
    <cellStyle name="20% - Accent6 3 2" xfId="7511" xr:uid="{8D0662A9-C22D-410D-8309-F6FB204A636D}"/>
    <cellStyle name="20% - Accent6 3 3" xfId="1099" xr:uid="{1106761D-616D-488D-A28F-AE9CC8E35895}"/>
    <cellStyle name="20% - Accent6 4" xfId="999" xr:uid="{9E2E442E-3B29-4F2C-9925-1334DDC3C085}"/>
    <cellStyle name="20% - ส่วนที่ถูกเน้น1" xfId="959" xr:uid="{22F8C969-641F-477D-8E25-5CCD17E7927C}"/>
    <cellStyle name="20% - ส่วนที่ถูกเน้น2" xfId="934" xr:uid="{7FA6739C-77DE-413B-9DF7-9D1153A84EC2}"/>
    <cellStyle name="20% - ส่วนที่ถูกเน้น3" xfId="902" xr:uid="{A615FA3F-51D0-4497-826E-6935BBC44CBD}"/>
    <cellStyle name="20% - ส่วนที่ถูกเน้น4" xfId="966" xr:uid="{F7D19992-C78E-466A-8266-46194CE57E25}"/>
    <cellStyle name="20% - ส่วนที่ถูกเน้น5" xfId="891" xr:uid="{9E214C6A-4B7D-4CB7-8485-DF22DBA3FCAD}"/>
    <cellStyle name="20% - ส่วนที่ถูกเน้น6" xfId="946" xr:uid="{5E6F0810-F83D-49EE-92A7-9C90A8EC73B2}"/>
    <cellStyle name="40% - Accent1" xfId="33" builtinId="31" customBuiltin="1"/>
    <cellStyle name="40% - Accent1 2" xfId="137" xr:uid="{7318A319-2D29-41A9-8E41-38C2B3F883F9}"/>
    <cellStyle name="40% - Accent1 2 2" xfId="1120" xr:uid="{5FAE3DE4-4056-4471-985C-DAD8AD0072A0}"/>
    <cellStyle name="40% - Accent1 2 3" xfId="1025" xr:uid="{74424097-CBFD-4B9E-BEEE-535FB6526260}"/>
    <cellStyle name="40% - Accent1 2 3 2" xfId="7487" xr:uid="{3DCF53EC-FC0D-4CD8-9DE8-BBF0C1C31B76}"/>
    <cellStyle name="40% - Accent1 2 3 3" xfId="6191" xr:uid="{6218C61D-A806-4D9C-A386-0B1978AC5175}"/>
    <cellStyle name="40% - Accent1 2 4" xfId="5568" xr:uid="{9311E157-526C-4208-BBCF-5086CD90517D}"/>
    <cellStyle name="40% - Accent1 2 4 2" xfId="10123" xr:uid="{B1FA3E5F-9336-4E63-B806-EBB1C7B54F1B}"/>
    <cellStyle name="40% - Accent1 2 4 3" xfId="6036" xr:uid="{2B9E4D24-6C6A-445E-8F2D-5120A0CE9312}"/>
    <cellStyle name="40% - Accent1 2 5" xfId="6970" xr:uid="{C97C6F1D-3BB0-43F1-93A0-37CDB54DA222}"/>
    <cellStyle name="40% - Accent1 2 6" xfId="261" xr:uid="{76850C4F-96B2-4624-B0F6-E415E13444AD}"/>
    <cellStyle name="40% - Accent1 3" xfId="174" xr:uid="{5347FBE2-F724-4C51-8C8D-CC831CA1230F}"/>
    <cellStyle name="40% - Accent1 3 2" xfId="7502" xr:uid="{FA94218F-9483-4362-A275-F0D4E59279B1}"/>
    <cellStyle name="40% - Accent1 3 3" xfId="1085" xr:uid="{727ABF69-B425-4C0D-B147-D2A9E78984BE}"/>
    <cellStyle name="40% - Accent1 4" xfId="917" xr:uid="{BD5A3447-EA47-4FD6-9DB9-49F7E59E95EB}"/>
    <cellStyle name="40% - Accent2" xfId="36" builtinId="35" customBuiltin="1"/>
    <cellStyle name="40% - Accent2 2" xfId="139" xr:uid="{069CB0FC-6D21-478D-99CD-A8E775DA0CC8}"/>
    <cellStyle name="40% - Accent2 2 2" xfId="1124" xr:uid="{9E807441-90AF-4DC4-B323-FF07C7E06342}"/>
    <cellStyle name="40% - Accent2 2 3" xfId="933" xr:uid="{417B7FC1-3F44-431C-B6BB-3EF0720642E4}"/>
    <cellStyle name="40% - Accent2 2 3 2" xfId="7440" xr:uid="{3DFA0341-C150-4248-8F25-9A5466DE4BFA}"/>
    <cellStyle name="40% - Accent2 2 3 3" xfId="6192" xr:uid="{2BCB8EC6-25A2-45D1-AB89-F2B5B4D1A701}"/>
    <cellStyle name="40% - Accent2 2 4" xfId="5571" xr:uid="{661D490A-F40D-421E-87BA-35B2FA2888CE}"/>
    <cellStyle name="40% - Accent2 2 4 2" xfId="10125" xr:uid="{530A0DDA-6B35-4413-A229-2D472B1C426C}"/>
    <cellStyle name="40% - Accent2 2 4 3" xfId="6037" xr:uid="{37386C47-FAEF-4868-8731-21327C094C58}"/>
    <cellStyle name="40% - Accent2 2 5" xfId="6972" xr:uid="{A2EE14C0-66B2-430B-9DDA-7E4C8E43F3B9}"/>
    <cellStyle name="40% - Accent2 2 6" xfId="264" xr:uid="{7FEC151C-3C2D-4AF7-B859-B99DA20B703D}"/>
    <cellStyle name="40% - Accent2 3" xfId="176" xr:uid="{0D435BE2-6EE9-46E7-AEEB-EEB49A686F22}"/>
    <cellStyle name="40% - Accent2 3 2" xfId="7504" xr:uid="{3C0E627A-5F26-44D3-89EE-53B6DF29017E}"/>
    <cellStyle name="40% - Accent2 3 3" xfId="1088" xr:uid="{F3E39A43-01FC-43D4-992F-3C07D5F2FB09}"/>
    <cellStyle name="40% - Accent2 4" xfId="1004" xr:uid="{3CAE2D80-0D18-45FD-969B-684DBCF685FC}"/>
    <cellStyle name="40% - Accent3" xfId="39" builtinId="39" customBuiltin="1"/>
    <cellStyle name="40% - Accent3 2" xfId="141" xr:uid="{4C90DF2F-134D-40F2-BF06-4FE31B317514}"/>
    <cellStyle name="40% - Accent3 2 2" xfId="1128" xr:uid="{11CE282D-9DAA-4466-B0EB-57292B6129D5}"/>
    <cellStyle name="40% - Accent3 2 3" xfId="927" xr:uid="{EFF28105-FC1A-41AD-8BF8-05FB0000BA31}"/>
    <cellStyle name="40% - Accent3 2 3 2" xfId="7437" xr:uid="{6F8F7A99-2F93-4871-AA5E-E269E867C432}"/>
    <cellStyle name="40% - Accent3 2 3 3" xfId="6218" xr:uid="{BCEA92DF-B24C-4971-9F99-E71E5C4A03CB}"/>
    <cellStyle name="40% - Accent3 2 4" xfId="5573" xr:uid="{52565AF5-EDAF-46EC-99B2-B9B0E76E5A2B}"/>
    <cellStyle name="40% - Accent3 2 4 2" xfId="10127" xr:uid="{9C119C28-15A2-4748-83F8-D5E3411780B0}"/>
    <cellStyle name="40% - Accent3 2 4 3" xfId="6038" xr:uid="{500A4719-3E1C-4FC8-8460-5EAA5DBB4224}"/>
    <cellStyle name="40% - Accent3 2 5" xfId="6974" xr:uid="{068ED042-F75D-46F5-82B4-1FF85CAC99A4}"/>
    <cellStyle name="40% - Accent3 2 6" xfId="267" xr:uid="{9D4FB4BD-C31C-45FE-B433-3393FDCBA11C}"/>
    <cellStyle name="40% - Accent3 3" xfId="178" xr:uid="{82FE252A-B43D-42EC-A376-8D894AA9AAC8}"/>
    <cellStyle name="40% - Accent3 3 2" xfId="7506" xr:uid="{4CA48B23-7048-4831-B65A-858800611BF2}"/>
    <cellStyle name="40% - Accent3 3 3" xfId="1091" xr:uid="{D9391141-0DC9-4C98-A538-89D24A326701}"/>
    <cellStyle name="40% - Accent3 4" xfId="995" xr:uid="{0676654C-2869-448B-9627-E8E87F2F711D}"/>
    <cellStyle name="40% - Accent4" xfId="42" builtinId="43" customBuiltin="1"/>
    <cellStyle name="40% - Accent4 2" xfId="143" xr:uid="{7C5D7E77-0F26-420A-91DA-F6A12F62FA9F}"/>
    <cellStyle name="40% - Accent4 2 2" xfId="1132" xr:uid="{AA0080F2-5B6A-41B5-9F60-1BD907D7066B}"/>
    <cellStyle name="40% - Accent4 2 3" xfId="890" xr:uid="{57AE48E4-6C71-4975-975B-08C4A8E3A727}"/>
    <cellStyle name="40% - Accent4 2 3 2" xfId="7420" xr:uid="{D32AF13F-4DE4-427D-A83E-ADCA529ADD52}"/>
    <cellStyle name="40% - Accent4 2 3 3" xfId="6187" xr:uid="{446887BC-1D31-4210-8BEC-37A782227324}"/>
    <cellStyle name="40% - Accent4 2 4" xfId="5575" xr:uid="{98906F6C-960B-44A3-9DA4-B934554CFD15}"/>
    <cellStyle name="40% - Accent4 2 4 2" xfId="10129" xr:uid="{1447621C-87E9-4ADB-9B5C-F19DC02766F7}"/>
    <cellStyle name="40% - Accent4 2 4 3" xfId="6039" xr:uid="{698A8F21-0793-4CD2-9CC1-22B2BA1408EE}"/>
    <cellStyle name="40% - Accent4 2 5" xfId="6976" xr:uid="{CA0007C7-C292-493B-8111-C65E20FCA696}"/>
    <cellStyle name="40% - Accent4 2 6" xfId="270" xr:uid="{9C54C4AD-CA09-4F25-AB3B-45ADB6E1626B}"/>
    <cellStyle name="40% - Accent4 3" xfId="180" xr:uid="{53C81FD5-D6CB-4FD8-83D0-9620E729F88B}"/>
    <cellStyle name="40% - Accent4 3 2" xfId="7508" xr:uid="{6675B230-7A51-4E44-A51F-E804832F27A0}"/>
    <cellStyle name="40% - Accent4 3 3" xfId="1094" xr:uid="{33043D77-8CFF-4068-A30E-29F71280571D}"/>
    <cellStyle name="40% - Accent4 4" xfId="878" xr:uid="{912AC423-6636-4CC5-B478-C873B03329E0}"/>
    <cellStyle name="40% - Accent5" xfId="45" builtinId="47" customBuiltin="1"/>
    <cellStyle name="40% - Accent5 2" xfId="145" xr:uid="{E7B4A928-7237-4B03-B0EC-6179342AEAB1}"/>
    <cellStyle name="40% - Accent5 2 2" xfId="1136" xr:uid="{545D11BA-CD5F-4EAF-88B5-B4D1FEE4FAC5}"/>
    <cellStyle name="40% - Accent5 2 3" xfId="745" xr:uid="{4D945ECA-2E37-4065-8167-61662D5AA28C}"/>
    <cellStyle name="40% - Accent5 2 3 2" xfId="7316" xr:uid="{DED31036-8235-4223-8511-18E0CC6D56AF}"/>
    <cellStyle name="40% - Accent5 2 3 3" xfId="6222" xr:uid="{18BADDB2-0160-4F3C-904B-054C04E42F1A}"/>
    <cellStyle name="40% - Accent5 2 4" xfId="5577" xr:uid="{33C5FBCD-6A56-4601-8AF8-4256FD1DFEC9}"/>
    <cellStyle name="40% - Accent5 2 4 2" xfId="10131" xr:uid="{499C6574-31CD-4DB4-8DCD-60C49E55341D}"/>
    <cellStyle name="40% - Accent5 2 4 3" xfId="6040" xr:uid="{8AEF2362-3483-43B7-A07D-A3DCAA5BDCE6}"/>
    <cellStyle name="40% - Accent5 2 5" xfId="6978" xr:uid="{B2E032C7-0A5E-4E36-8679-CCA033ED76D2}"/>
    <cellStyle name="40% - Accent5 2 6" xfId="273" xr:uid="{F98DE355-22E2-4CE5-8F8D-14514B06782E}"/>
    <cellStyle name="40% - Accent5 3" xfId="182" xr:uid="{74C36C0F-6007-4787-8F54-BA301770284D}"/>
    <cellStyle name="40% - Accent5 3 2" xfId="7510" xr:uid="{9ADA280C-185C-494B-9408-821AAE73DF2E}"/>
    <cellStyle name="40% - Accent5 3 3" xfId="1097" xr:uid="{0C706793-3557-4E62-AD92-C729FDDA3F7A}"/>
    <cellStyle name="40% - Accent5 4" xfId="938" xr:uid="{9355100C-A2BA-4F7D-902A-3AA1F26CC13B}"/>
    <cellStyle name="40% - Accent6" xfId="48" builtinId="51" customBuiltin="1"/>
    <cellStyle name="40% - Accent6 2" xfId="147" xr:uid="{746BB358-5A57-4EAD-BDEE-BA834EDCC8CE}"/>
    <cellStyle name="40% - Accent6 2 2" xfId="1140" xr:uid="{2A5710B4-9AC7-4739-87D6-8199F8A6A22E}"/>
    <cellStyle name="40% - Accent6 2 3" xfId="907" xr:uid="{F62A2E4F-B0CC-4EDE-BA88-AA3B0A519710}"/>
    <cellStyle name="40% - Accent6 2 3 2" xfId="7427" xr:uid="{7BD0AF3A-B943-4B98-9BCA-5FA3B65B7D2C}"/>
    <cellStyle name="40% - Accent6 2 3 3" xfId="6157" xr:uid="{C7DDBC83-0D0D-4F5F-A7E9-CF78D8064D24}"/>
    <cellStyle name="40% - Accent6 2 4" xfId="5579" xr:uid="{D0FEE49A-72CE-4C10-9F64-9A45426E468C}"/>
    <cellStyle name="40% - Accent6 2 4 2" xfId="10133" xr:uid="{71F8DDE2-41E4-4CC7-9946-90BCF63379C1}"/>
    <cellStyle name="40% - Accent6 2 4 3" xfId="6041" xr:uid="{2BA9DC5E-EF05-4EDF-8D83-4C79D700D76E}"/>
    <cellStyle name="40% - Accent6 2 5" xfId="6980" xr:uid="{41137AD6-97E2-4041-B43B-1C8330F1135D}"/>
    <cellStyle name="40% - Accent6 2 6" xfId="276" xr:uid="{3E0566FF-672F-4197-A3EC-FA5ED591F5D4}"/>
    <cellStyle name="40% - Accent6 3" xfId="184" xr:uid="{3DCA1D3B-2A96-4E67-B144-3E422117189F}"/>
    <cellStyle name="40% - Accent6 3 2" xfId="7512" xr:uid="{251A4C9A-094A-4878-8CFB-F943F0278166}"/>
    <cellStyle name="40% - Accent6 3 3" xfId="1100" xr:uid="{0D5E5D24-6C48-49A0-A2A2-822A9CF385C4}"/>
    <cellStyle name="40% - Accent6 4" xfId="988" xr:uid="{64DB8CD7-8262-458B-872F-E82002D322D9}"/>
    <cellStyle name="40% - ส่วนที่ถูกเน้น1" xfId="1031" xr:uid="{FAF917AE-82DF-4EF9-9FD2-5CFEFBBD0521}"/>
    <cellStyle name="40% - ส่วนที่ถูกเน้น2" xfId="1032" xr:uid="{CEE2AAB7-45E6-41EA-A2B5-D3C7CDEC1269}"/>
    <cellStyle name="40% - ส่วนที่ถูกเน้น3" xfId="1033" xr:uid="{65D5DA1D-6370-495D-9B79-AA3B839BA0A9}"/>
    <cellStyle name="40% - ส่วนที่ถูกเน้น4" xfId="1034" xr:uid="{0279A632-5FF8-47E2-AC53-59C6074B819D}"/>
    <cellStyle name="40% - ส่วนที่ถูกเน้น5" xfId="1035" xr:uid="{5ED4F5D6-4398-4CBD-8031-B5E2442310C9}"/>
    <cellStyle name="40% - ส่วนที่ถูกเน้น6" xfId="1036" xr:uid="{CD2EE0BD-F07C-4BC1-85F5-65CFB7EE12A3}"/>
    <cellStyle name="60% - Accent1 2" xfId="49" xr:uid="{E7EC89C0-D909-4C54-8BAD-AABDD790C69F}"/>
    <cellStyle name="60% - Accent1 2 2" xfId="1121" xr:uid="{3676CF3B-5D74-492A-9555-973F5B61AD0C}"/>
    <cellStyle name="60% - Accent1 2 3" xfId="892" xr:uid="{A55C0D8C-BB4E-4896-9E7D-57DE054E9945}"/>
    <cellStyle name="60% - Accent1 3" xfId="1144" xr:uid="{96283B19-E7F9-46BA-9DF0-ED4BB20EDA86}"/>
    <cellStyle name="60% - Accent1 4" xfId="909" xr:uid="{CCE74E73-74BD-4378-8C5D-46C11157F26E}"/>
    <cellStyle name="60% - Accent2 2" xfId="50" xr:uid="{903E9B7E-7CEA-4E8C-8F3C-6C9014F6232B}"/>
    <cellStyle name="60% - Accent2 2 2" xfId="1125" xr:uid="{772B369C-EAB3-4009-9940-7CDFCA20B53F}"/>
    <cellStyle name="60% - Accent2 2 3" xfId="872" xr:uid="{6C657BB7-8DCA-4D4F-AE6E-279EAEA087F7}"/>
    <cellStyle name="60% - Accent2 3" xfId="1145" xr:uid="{72A73F00-F1A5-4DCA-93E8-78962CEF4D88}"/>
    <cellStyle name="60% - Accent2 4" xfId="929" xr:uid="{5420492A-A5BF-4287-9C96-D57FDFEA9D24}"/>
    <cellStyle name="60% - Accent3 2" xfId="51" xr:uid="{A819AECA-413C-409F-AC84-638575E79B9C}"/>
    <cellStyle name="60% - Accent3 2 2" xfId="1129" xr:uid="{A21BA780-FFF8-4263-B34D-94070412EDF4}"/>
    <cellStyle name="60% - Accent3 2 3" xfId="908" xr:uid="{448B365E-BDD6-47C4-A290-AE570377E856}"/>
    <cellStyle name="60% - Accent3 3" xfId="1143" xr:uid="{AACEBF45-D4E6-4CAB-A303-4E537FEDC178}"/>
    <cellStyle name="60% - Accent3 4" xfId="874" xr:uid="{D2CC4339-91E9-4581-A34E-AF6CC55E11A7}"/>
    <cellStyle name="60% - Accent4 2" xfId="52" xr:uid="{8A670AFB-154C-4BD7-81F7-02FA517B720B}"/>
    <cellStyle name="60% - Accent4 2 2" xfId="1133" xr:uid="{A43597AC-0125-4B85-924D-4B55D12A7C87}"/>
    <cellStyle name="60% - Accent4 2 3" xfId="868" xr:uid="{A87A58A6-2CE3-4B57-AD88-00ED79880967}"/>
    <cellStyle name="60% - Accent4 3" xfId="1142" xr:uid="{6529E943-5254-4C09-8D26-5F7921C45AE6}"/>
    <cellStyle name="60% - Accent4 4" xfId="870" xr:uid="{A9CD495D-C8FC-4682-B07E-6E1358C69428}"/>
    <cellStyle name="60% - Accent5 2" xfId="53" xr:uid="{D9954425-5BBA-4107-ADC7-64C70BA8D764}"/>
    <cellStyle name="60% - Accent5 2 2" xfId="1137" xr:uid="{938AF336-C01A-4733-B1BB-6606D4E27E29}"/>
    <cellStyle name="60% - Accent5 2 3" xfId="921" xr:uid="{5E79276F-3AA8-4EDB-A1BF-3AAA545034EB}"/>
    <cellStyle name="60% - Accent5 3" xfId="1146" xr:uid="{AF36E543-C5E0-4467-AAB0-36588D252921}"/>
    <cellStyle name="60% - Accent5 4" xfId="954" xr:uid="{F6F3BB09-4A4E-4748-B688-03F6BBE58E76}"/>
    <cellStyle name="60% - Accent6 2" xfId="54" xr:uid="{57F080C5-7906-4080-A58E-9E33846E555E}"/>
    <cellStyle name="60% - Accent6 2 2" xfId="1141" xr:uid="{CCC2C2F4-2D67-4299-9948-BEA81D6EA82E}"/>
    <cellStyle name="60% - Accent6 2 3" xfId="964" xr:uid="{62149D19-CC4D-4F92-A1AC-2FF8EEC541F5}"/>
    <cellStyle name="60% - Accent6 3" xfId="1149" xr:uid="{1B8FE80D-C6EA-4160-AEE9-409189D05BB1}"/>
    <cellStyle name="60% - Accent6 4" xfId="970" xr:uid="{B1A01643-C331-47CD-9A83-EF55DDDACACD}"/>
    <cellStyle name="60% - ส่วนที่ถูกเน้น1" xfId="1037" xr:uid="{A13F775A-143E-405A-B7E4-9B880649610C}"/>
    <cellStyle name="60% - ส่วนที่ถูกเน้น2" xfId="1038" xr:uid="{A785B3A9-C376-4D21-8470-05275957330C}"/>
    <cellStyle name="60% - ส่วนที่ถูกเน้น3" xfId="1039" xr:uid="{38214070-0E67-44D8-9044-1B6DA1EA7791}"/>
    <cellStyle name="60% - ส่วนที่ถูกเน้น4" xfId="1040" xr:uid="{E3D7DE4A-764D-4BA7-9AEA-3A7C2C9AFFFB}"/>
    <cellStyle name="60% - ส่วนที่ถูกเน้น5" xfId="1041" xr:uid="{A9BF0418-53E5-44F1-9B05-0251018076A6}"/>
    <cellStyle name="60% - ส่วนที่ถูกเน้น6" xfId="1042" xr:uid="{D2632BD1-DD80-4831-87C6-EE4504C41125}"/>
    <cellStyle name="Accent1" xfId="31" builtinId="29" customBuiltin="1"/>
    <cellStyle name="Accent1 2" xfId="259" xr:uid="{C00A7E46-1DD3-4B93-A80F-13BF481DDC26}"/>
    <cellStyle name="Accent1 2 2" xfId="1118" xr:uid="{F90992CD-8689-4F3B-864A-17FB97FF02EF}"/>
    <cellStyle name="Accent1 2 3" xfId="922" xr:uid="{F9FE8C0B-B04B-4DCE-9C5C-3FD13CF9B223}"/>
    <cellStyle name="Accent1 2 3 2" xfId="7436" xr:uid="{C368442C-648B-4CC4-88C9-751A712EE479}"/>
    <cellStyle name="Accent1 2 3 3" xfId="6220" xr:uid="{603D5AF4-B197-4E95-B03C-B425E93A6BD7}"/>
    <cellStyle name="Accent1 2 4" xfId="6042" xr:uid="{C869493F-04EB-4EF3-A1C8-E39FDE209A7C}"/>
    <cellStyle name="Accent1 3" xfId="1083" xr:uid="{4799751B-7B8D-46D0-9C12-866908887C97}"/>
    <cellStyle name="Accent1 4" xfId="944" xr:uid="{31204FBA-D20B-4E63-AC1B-2218B7F97640}"/>
    <cellStyle name="Accent2" xfId="34" builtinId="33" customBuiltin="1"/>
    <cellStyle name="Accent2 2" xfId="262" xr:uid="{48EFDCFB-1F38-48FF-8545-ACC07CC617F2}"/>
    <cellStyle name="Accent2 2 2" xfId="1122" xr:uid="{15FB91A9-E4B1-41EF-9452-431AA3829B91}"/>
    <cellStyle name="Accent2 2 3" xfId="955" xr:uid="{0EBAA468-F74A-426F-B610-A2EA897C91A4}"/>
    <cellStyle name="Accent2 2 3 2" xfId="7451" xr:uid="{3B59507E-5E18-43B0-9FB7-33FD94BCB78A}"/>
    <cellStyle name="Accent2 2 3 3" xfId="6210" xr:uid="{C73F0711-EFCD-4184-B54E-33F8394DE42D}"/>
    <cellStyle name="Accent2 2 4" xfId="6043" xr:uid="{FCD178F5-DC94-4B21-BC0F-2303F8ADBCBD}"/>
    <cellStyle name="Accent2 3" xfId="1086" xr:uid="{04A966E3-3458-4018-8384-22ECCDBF6A62}"/>
    <cellStyle name="Accent2 4" xfId="968" xr:uid="{78E5E781-C7B2-42D3-B1C6-2C1C9EADE442}"/>
    <cellStyle name="Accent3" xfId="37" builtinId="37" customBuiltin="1"/>
    <cellStyle name="Accent3 2" xfId="265" xr:uid="{0BE0BC96-5810-4035-AA73-0BF0F0A2F890}"/>
    <cellStyle name="Accent3 2 2" xfId="1126" xr:uid="{66A939F2-A1EA-4EDB-AAF9-3717C4847C2D}"/>
    <cellStyle name="Accent3 2 3" xfId="943" xr:uid="{F3B40258-49D0-4A05-94C1-F99C3B05FB96}"/>
    <cellStyle name="Accent3 2 3 2" xfId="7447" xr:uid="{1F1F9C44-C457-4311-A1EA-06F73AB39B54}"/>
    <cellStyle name="Accent3 2 3 3" xfId="6189" xr:uid="{157D8237-50B4-4C12-9A6F-A36DA1F6FCD0}"/>
    <cellStyle name="Accent3 2 4" xfId="6044" xr:uid="{1BFE9E7B-FC36-4C0A-B598-911CB2A6BACD}"/>
    <cellStyle name="Accent3 3" xfId="1089" xr:uid="{CFDF42A1-DC08-40CC-909E-DC86DCAC6A5F}"/>
    <cellStyle name="Accent3 4" xfId="886" xr:uid="{23561F88-5660-4949-AC91-3DB6884A50A0}"/>
    <cellStyle name="Accent4" xfId="40" builtinId="41" customBuiltin="1"/>
    <cellStyle name="Accent4 2" xfId="268" xr:uid="{9B57ADD3-F094-4DE3-976B-EF2F339A6FFD}"/>
    <cellStyle name="Accent4 2 2" xfId="1130" xr:uid="{F2BFFBEC-895E-492A-9DCF-311A39D41B25}"/>
    <cellStyle name="Accent4 2 3" xfId="880" xr:uid="{E3DD1B5F-0B93-4FAB-A303-E10C0CB90F42}"/>
    <cellStyle name="Accent4 2 3 2" xfId="7417" xr:uid="{89A38389-02CE-4F5E-BED5-2876A9066AFA}"/>
    <cellStyle name="Accent4 2 3 3" xfId="6190" xr:uid="{08240E27-A089-4462-983A-741DB711ECEB}"/>
    <cellStyle name="Accent4 2 4" xfId="6045" xr:uid="{FDF141EA-5AB7-45CA-901B-96A9429F36F9}"/>
    <cellStyle name="Accent4 3" xfId="1092" xr:uid="{6E3A98D6-AE52-450D-90BB-330F17829D89}"/>
    <cellStyle name="Accent4 4" xfId="963" xr:uid="{7C4881D0-A2DE-490E-8892-A111A601DFAB}"/>
    <cellStyle name="Accent5" xfId="43" builtinId="45" customBuiltin="1"/>
    <cellStyle name="Accent5 2" xfId="271" xr:uid="{AAEB30EB-08E4-4242-AE7D-6F6B28A282EA}"/>
    <cellStyle name="Accent5 2 2" xfId="1134" xr:uid="{F05C2D85-5DA5-4CF2-86B4-79656957309C}"/>
    <cellStyle name="Accent5 2 3" xfId="1029" xr:uid="{DFC542D7-7E31-4D58-8742-0BCDB9682087}"/>
    <cellStyle name="Accent5 2 3 2" xfId="7489" xr:uid="{CD9D1CC1-CF1C-45F5-9629-06FCE6B2D441}"/>
    <cellStyle name="Accent5 2 3 3" xfId="6185" xr:uid="{96926E68-66AD-4895-8247-2F68236519D5}"/>
    <cellStyle name="Accent5 2 4" xfId="6046" xr:uid="{9E60773B-D423-4705-95C5-E1361C0DF09A}"/>
    <cellStyle name="Accent5 3" xfId="1095" xr:uid="{355BA25D-2619-4D12-B3AC-77FCB5FA43F8}"/>
    <cellStyle name="Accent5 4" xfId="1028" xr:uid="{7F9EA7BA-44EA-4FD9-A32E-ACA8BAF82E71}"/>
    <cellStyle name="Accent6" xfId="46" builtinId="49" customBuiltin="1"/>
    <cellStyle name="Accent6 2" xfId="274" xr:uid="{F91F5C43-8590-4837-938F-5E833305A912}"/>
    <cellStyle name="Accent6 2 2" xfId="1138" xr:uid="{DC5A9857-76DA-4B47-8D74-52CB79236BE5}"/>
    <cellStyle name="Accent6 2 3" xfId="989" xr:uid="{CE874C3D-70BA-4121-855A-980634296591}"/>
    <cellStyle name="Accent6 2 3 2" xfId="7468" xr:uid="{63B61BB7-DFA2-4D8F-A147-BB013BFFF291}"/>
    <cellStyle name="Accent6 2 3 3" xfId="6186" xr:uid="{C32A0579-6761-4E0D-B924-06EAE296BA58}"/>
    <cellStyle name="Accent6 2 4" xfId="6047" xr:uid="{7E371930-4B0C-47AE-88D3-A564EF8DF549}"/>
    <cellStyle name="Accent6 3" xfId="1098" xr:uid="{A04BD04B-8F6E-4C52-B6FD-4324B0003348}"/>
    <cellStyle name="Accent6 4" xfId="1003" xr:uid="{2128F2F0-C016-4A9B-AC0C-BCCBE906A677}"/>
    <cellStyle name="Bad" xfId="22" builtinId="27" customBuiltin="1"/>
    <cellStyle name="Bad 2" xfId="250" xr:uid="{8408FB6E-E01C-4892-BF7D-FAD808806843}"/>
    <cellStyle name="Bad 2 2" xfId="1107" xr:uid="{C137D967-F0AB-442C-B3C6-23F5397E7218}"/>
    <cellStyle name="Bad 2 3" xfId="898" xr:uid="{A1B0EC5C-00D6-4C0E-A20A-A16456ED9F69}"/>
    <cellStyle name="Bad 2 3 2" xfId="7424" xr:uid="{9052CD2C-DDAB-46B6-BF99-7D7E98648888}"/>
    <cellStyle name="Bad 2 3 3" xfId="6162" xr:uid="{8FCBC629-6D06-4D1B-952F-E1EF719B52A6}"/>
    <cellStyle name="Bad 2 4" xfId="6048" xr:uid="{B974086A-CB18-450B-8C4E-74584E1CD4E8}"/>
    <cellStyle name="Bad 3" xfId="1075" xr:uid="{E3297C9E-0B2B-4094-9FF4-8B37DCE0FDAC}"/>
    <cellStyle name="Bad 4" xfId="916" xr:uid="{DA0E18EB-63EC-4AD5-9415-C23C6A7A0BBC}"/>
    <cellStyle name="Calc Currency (0)" xfId="897" xr:uid="{F8CC569A-B75E-4263-96FB-27DA475A1C1B}"/>
    <cellStyle name="Calculation" xfId="25" builtinId="22" customBuiltin="1"/>
    <cellStyle name="Calculation 2" xfId="253" xr:uid="{AF9DEF8B-FC1D-43C0-837B-AA853CB76B54}"/>
    <cellStyle name="Calculation 2 10" xfId="1626" xr:uid="{85EF76DC-E197-4E28-9610-8EB990DCA91C}"/>
    <cellStyle name="Calculation 2 10 2" xfId="2374" xr:uid="{038B8DD9-422E-4D08-B5AD-60CF006985BB}"/>
    <cellStyle name="Calculation 2 10 2 2" xfId="4977" xr:uid="{116BF760-B29D-452A-AEF8-DB173776280A}"/>
    <cellStyle name="Calculation 2 10 2 2 2" xfId="11992" xr:uid="{2C5839C4-1C59-4E1F-81D8-35CFA52AB6F0}"/>
    <cellStyle name="Calculation 2 10 2 2 2 2" xfId="23480" xr:uid="{749A89D2-F942-4DD0-B26D-75F7727487A9}"/>
    <cellStyle name="Calculation 2 10 2 2 2 3" xfId="26063" xr:uid="{64F941A9-AACB-4EB8-8A8D-7D3A5C1650A0}"/>
    <cellStyle name="Calculation 2 10 2 2 2 4" xfId="30072" xr:uid="{DA1723C0-0102-4B7E-BFAD-04EA7470075E}"/>
    <cellStyle name="Calculation 2 10 2 2 3" xfId="17065" xr:uid="{F9C08C20-057E-44BA-B651-86E4CC5A54A7}"/>
    <cellStyle name="Calculation 2 10 2 2 4" xfId="28299" xr:uid="{566A849A-E970-4FF6-8451-56A24699E539}"/>
    <cellStyle name="Calculation 2 10 2 2 5" xfId="25329" xr:uid="{A70CD82E-167F-4FC4-8D62-A2D692A8B5C3}"/>
    <cellStyle name="Calculation 2 10 2 3" xfId="6983" xr:uid="{D0809389-9CE4-4D40-B3D8-0A1B08EE0BCB}"/>
    <cellStyle name="Calculation 2 10 2 3 2" xfId="18749" xr:uid="{D886FA9C-D5C6-4DE5-8D0A-46AA0B78687D}"/>
    <cellStyle name="Calculation 2 10 2 3 3" xfId="26175" xr:uid="{26F95E77-9039-465E-A270-7133FC2C08B3}"/>
    <cellStyle name="Calculation 2 10 2 3 4" xfId="28651" xr:uid="{9C223AC3-BD22-4D7B-9CF1-B87910A581E0}"/>
    <cellStyle name="Calculation 2 10 2 4" xfId="14496" xr:uid="{C866A4EC-A6B8-4F9B-92C4-0E08B7FFB59C}"/>
    <cellStyle name="Calculation 2 10 2 5" xfId="27011" xr:uid="{5ACAF78A-8FC2-4E28-B6B2-0B41FE2541B8}"/>
    <cellStyle name="Calculation 2 10 2 6" xfId="27540" xr:uid="{0A465411-4571-42BC-A68C-5BBC099B120B}"/>
    <cellStyle name="Calculation 2 10 3" xfId="1860" xr:uid="{2BDBA328-D9C6-460B-993D-6DC83F48EF14}"/>
    <cellStyle name="Calculation 2 10 3 2" xfId="4754" xr:uid="{CA91E6C5-B012-439B-8CC8-CC188E2EAA1E}"/>
    <cellStyle name="Calculation 2 10 3 2 2" xfId="11789" xr:uid="{79AFF0F2-77AF-447D-A8E9-BE94915133F5}"/>
    <cellStyle name="Calculation 2 10 3 2 2 2" xfId="23277" xr:uid="{6EB32012-7A80-4CE6-A9E0-CE13B3EBCA96}"/>
    <cellStyle name="Calculation 2 10 3 2 2 3" xfId="17463" xr:uid="{9CB0F54B-FA38-4928-86DA-A17CEC9FADB8}"/>
    <cellStyle name="Calculation 2 10 3 2 2 4" xfId="29209" xr:uid="{A9649259-137F-4606-9A41-F60ADADFAA66}"/>
    <cellStyle name="Calculation 2 10 3 2 3" xfId="16854" xr:uid="{1170B0E0-DE33-466C-A8A7-ADA6E67430CB}"/>
    <cellStyle name="Calculation 2 10 3 2 4" xfId="28448" xr:uid="{72CC6509-413A-419A-B032-390F0323BC68}"/>
    <cellStyle name="Calculation 2 10 3 2 5" xfId="31039" xr:uid="{D9A169FF-E266-475C-8375-6CDB678B3DFC}"/>
    <cellStyle name="Calculation 2 10 3 3" xfId="10661" xr:uid="{47A8CD06-CE47-4028-BFCB-BE6DF6814300}"/>
    <cellStyle name="Calculation 2 10 3 3 2" xfId="22243" xr:uid="{DAF3893F-7A37-44EB-AA99-2A9B1722E6B5}"/>
    <cellStyle name="Calculation 2 10 3 3 3" xfId="24775" xr:uid="{FE983E66-3D35-40DB-B23C-5F4B98F1BD81}"/>
    <cellStyle name="Calculation 2 10 3 3 4" xfId="29621" xr:uid="{1683959F-D5C8-4ABB-BA0D-6790732CEBB8}"/>
    <cellStyle name="Calculation 2 10 3 4" xfId="13994" xr:uid="{25954C07-C5E1-4794-ACDD-339733C385DC}"/>
    <cellStyle name="Calculation 2 10 3 5" xfId="26561" xr:uid="{B0BF3221-E1E4-4C38-967E-2D7264A5874C}"/>
    <cellStyle name="Calculation 2 10 3 6" xfId="30102" xr:uid="{F0518CB2-2536-4C8F-9ACB-835336D38D8D}"/>
    <cellStyle name="Calculation 2 10 4" xfId="2654" xr:uid="{AB5E02CA-C9C3-4630-ACCD-391D483124D5}"/>
    <cellStyle name="Calculation 2 10 4 2" xfId="5257" xr:uid="{14948E3E-D7F8-40FC-8FCB-A4B3D34B4282}"/>
    <cellStyle name="Calculation 2 10 4 2 2" xfId="12264" xr:uid="{056F774F-2F3F-4DA5-88AE-71B0BFD86A70}"/>
    <cellStyle name="Calculation 2 10 4 2 2 2" xfId="23752" xr:uid="{DD711824-F11F-4F94-A22D-68EA1DFF5735}"/>
    <cellStyle name="Calculation 2 10 4 2 2 3" xfId="29021" xr:uid="{9FAADB9F-B80E-4F35-BF18-6D2FF6201789}"/>
    <cellStyle name="Calculation 2 10 4 2 2 4" xfId="25387" xr:uid="{383A7271-30AD-4975-8D4A-A485B68D4FB8}"/>
    <cellStyle name="Calculation 2 10 4 2 3" xfId="17338" xr:uid="{8268FADF-24C1-4D01-A3E9-EA9CFBB743E1}"/>
    <cellStyle name="Calculation 2 10 4 2 4" xfId="28683" xr:uid="{7AA3627B-982F-4AE3-A44A-8F49402E51F4}"/>
    <cellStyle name="Calculation 2 10 4 2 5" xfId="24026" xr:uid="{00A9FC49-0961-460A-ABAD-982F8F19A23B}"/>
    <cellStyle name="Calculation 2 10 4 3" xfId="10843" xr:uid="{AE76203F-6E19-421B-9BDF-753002009FD0}"/>
    <cellStyle name="Calculation 2 10 4 3 2" xfId="22419" xr:uid="{FBB2FBA9-EAFC-410B-83EE-8605076C1EEB}"/>
    <cellStyle name="Calculation 2 10 4 3 3" xfId="26631" xr:uid="{6C29696D-E93E-47CE-BD65-48BCF8F1ED3F}"/>
    <cellStyle name="Calculation 2 10 4 3 4" xfId="25258" xr:uid="{AFD3E4DA-D369-4027-9F74-24CE50CFF804}"/>
    <cellStyle name="Calculation 2 10 4 4" xfId="14771" xr:uid="{2E9F6A2E-BCF5-4BFF-B0D8-C59DD7834C13}"/>
    <cellStyle name="Calculation 2 10 4 5" xfId="27470" xr:uid="{586C81D0-E0A5-4716-8A8E-4DAABB8C13B0}"/>
    <cellStyle name="Calculation 2 10 4 6" xfId="29825" xr:uid="{0B37BAE2-7EDA-4CA3-B183-C771D61BA742}"/>
    <cellStyle name="Calculation 2 10 5" xfId="4552" xr:uid="{3678DF64-1044-413C-A0D9-437AAB13A4F1}"/>
    <cellStyle name="Calculation 2 10 5 2" xfId="11606" xr:uid="{E2F3CBA4-D514-451D-9DDD-9328AABEB560}"/>
    <cellStyle name="Calculation 2 10 5 2 2" xfId="23094" xr:uid="{4C5D66BD-9421-43DE-9C32-D60354C873CE}"/>
    <cellStyle name="Calculation 2 10 5 2 3" xfId="28127" xr:uid="{C25D4A84-4A4E-4FBC-934E-F030C6859087}"/>
    <cellStyle name="Calculation 2 10 5 2 4" xfId="29554" xr:uid="{7CB5827A-A6B6-4782-9A73-2E9A00C89AC3}"/>
    <cellStyle name="Calculation 2 10 5 3" xfId="16659" xr:uid="{2994EA39-EA19-4ACF-9FE1-0B04B494FCDA}"/>
    <cellStyle name="Calculation 2 10 5 4" xfId="24149" xr:uid="{620CF455-8AC9-427E-A4B0-132F92B507B5}"/>
    <cellStyle name="Calculation 2 10 5 5" xfId="12653" xr:uid="{B0563572-0A5C-4DCE-B017-CF5B7BC0FB98}"/>
    <cellStyle name="Calculation 2 10 6" xfId="11251" xr:uid="{270669B2-5918-48B3-A268-636B571189E0}"/>
    <cellStyle name="Calculation 2 10 6 2" xfId="22750" xr:uid="{60050BA9-A916-421C-8490-BCA58BD213C6}"/>
    <cellStyle name="Calculation 2 10 6 3" xfId="26917" xr:uid="{2F025613-E45A-40AB-A9F6-A764CADC1DCC}"/>
    <cellStyle name="Calculation 2 10 6 4" xfId="28289" xr:uid="{302CAC40-4F4C-48BF-B9D9-CC8B1DFE966D}"/>
    <cellStyle name="Calculation 2 10 7" xfId="13765" xr:uid="{2073841A-2C75-4CA7-AC1C-3926C8A25B66}"/>
    <cellStyle name="Calculation 2 10 8" xfId="28824" xr:uid="{DA45C599-07B3-4DC1-AC99-E9502BD87E48}"/>
    <cellStyle name="Calculation 2 10 9" xfId="30508" xr:uid="{2A1A4317-2B17-4E50-B682-4EE4B0C11B58}"/>
    <cellStyle name="Calculation 2 11" xfId="1891" xr:uid="{5387C638-ACA7-47CC-B4D6-6D5022F932DA}"/>
    <cellStyle name="Calculation 2 11 2" xfId="4776" xr:uid="{CED553DE-AB9D-485C-9733-655B74D8C182}"/>
    <cellStyle name="Calculation 2 11 2 2" xfId="11810" xr:uid="{3104BB62-77BC-4C93-86B8-51E4882CF1D0}"/>
    <cellStyle name="Calculation 2 11 2 2 2" xfId="23298" xr:uid="{00ADAFA0-3B4B-4271-BE5C-DBF0FBF822C4}"/>
    <cellStyle name="Calculation 2 11 2 2 3" xfId="25551" xr:uid="{40DC9AE2-47AF-4B28-B2D0-00BD33AE8F7C}"/>
    <cellStyle name="Calculation 2 11 2 2 4" xfId="29253" xr:uid="{D4ED51D7-EA43-4B9D-BDC0-F95669B4BBF8}"/>
    <cellStyle name="Calculation 2 11 2 3" xfId="16876" xr:uid="{E1B92BC2-A8F9-40F5-9F1E-18CE12FF6FB5}"/>
    <cellStyle name="Calculation 2 11 2 4" xfId="26878" xr:uid="{30D3D55A-FADD-4094-B81F-329E1A0A2CD1}"/>
    <cellStyle name="Calculation 2 11 2 5" xfId="25765" xr:uid="{53B76735-E279-4C61-9257-09563531C90E}"/>
    <cellStyle name="Calculation 2 11 3" xfId="10836" xr:uid="{9EEF42AB-16DE-4535-9E61-56D1AEAA9FE4}"/>
    <cellStyle name="Calculation 2 11 3 2" xfId="22412" xr:uid="{D8FC8743-0D35-49BB-AF95-9D4E9A8ABFDD}"/>
    <cellStyle name="Calculation 2 11 3 3" xfId="22634" xr:uid="{306EA070-07E8-417C-8B9F-3D5E3C82157A}"/>
    <cellStyle name="Calculation 2 11 3 4" xfId="28733" xr:uid="{2493FF52-EB01-48E4-BA7E-A3B1ED1131BC}"/>
    <cellStyle name="Calculation 2 11 4" xfId="14025" xr:uid="{3B582342-82E9-459D-A275-6F8A7C607DB2}"/>
    <cellStyle name="Calculation 2 11 5" xfId="17620" xr:uid="{D378FDD6-08FE-4050-8730-949E5D5FC250}"/>
    <cellStyle name="Calculation 2 11 6" xfId="29469" xr:uid="{705123BF-8717-43E1-9C25-96C693C8BD9B}"/>
    <cellStyle name="Calculation 2 12" xfId="1942" xr:uid="{BFA1DD2D-98A1-4AD6-BDA7-FB4949A35094}"/>
    <cellStyle name="Calculation 2 12 2" xfId="4809" xr:uid="{9612CF88-5459-4379-A812-E6AE65C6F3DD}"/>
    <cellStyle name="Calculation 2 12 2 2" xfId="11841" xr:uid="{155617A8-8C3D-4B21-98EA-A02CED39B4A9}"/>
    <cellStyle name="Calculation 2 12 2 2 2" xfId="23329" xr:uid="{C0E09FF2-D091-4853-83FA-99D9FEA3B2B4}"/>
    <cellStyle name="Calculation 2 12 2 2 3" xfId="28777" xr:uid="{071E2EBB-1922-4E8D-890D-8B2E5CC0E2AB}"/>
    <cellStyle name="Calculation 2 12 2 2 4" xfId="29620" xr:uid="{23E4333F-BC42-4AAC-B353-CE0F4B30D8CE}"/>
    <cellStyle name="Calculation 2 12 2 3" xfId="16908" xr:uid="{F9F9FCF7-EA57-4C97-854E-7B398F70D3EE}"/>
    <cellStyle name="Calculation 2 12 2 4" xfId="18953" xr:uid="{DDD06EED-CF7D-424F-AE08-021B2AF7AEAE}"/>
    <cellStyle name="Calculation 2 12 2 5" xfId="29112" xr:uid="{EDB74180-5209-469D-9415-F2533FFFFC6A}"/>
    <cellStyle name="Calculation 2 12 3" xfId="11376" xr:uid="{FEF159C7-ABC1-4167-848B-8CA44889B7B3}"/>
    <cellStyle name="Calculation 2 12 3 2" xfId="22875" xr:uid="{AA47E925-C118-4EE0-BEE9-F3437368732D}"/>
    <cellStyle name="Calculation 2 12 3 3" xfId="27121" xr:uid="{90577256-FE07-4959-9DF9-BD9C36D39833}"/>
    <cellStyle name="Calculation 2 12 3 4" xfId="24637" xr:uid="{03C8DED8-8123-43FC-8910-E8F12B8B172C}"/>
    <cellStyle name="Calculation 2 12 4" xfId="14075" xr:uid="{266290AA-6AB4-469F-8B1E-FD0B99161DB7}"/>
    <cellStyle name="Calculation 2 12 5" xfId="26860" xr:uid="{66F9044E-89A5-40AB-AB85-0FB049AF8624}"/>
    <cellStyle name="Calculation 2 12 6" xfId="30174" xr:uid="{4F111DDB-3445-4A41-B559-D91DF1DA49A7}"/>
    <cellStyle name="Calculation 2 13" xfId="1773" xr:uid="{843E8E7F-17A8-4900-97B5-4EB937D2594C}"/>
    <cellStyle name="Calculation 2 13 2" xfId="4689" xr:uid="{684892D3-04E3-4283-9520-1A6AF38D1EC6}"/>
    <cellStyle name="Calculation 2 13 2 2" xfId="11730" xr:uid="{7E93124F-AA79-4443-80FC-488867B81C82}"/>
    <cellStyle name="Calculation 2 13 2 2 2" xfId="23218" xr:uid="{625BCB57-2421-471E-9E1B-F9E887965BC3}"/>
    <cellStyle name="Calculation 2 13 2 2 3" xfId="27364" xr:uid="{62F26164-2653-4924-B1CE-5125C3DA7867}"/>
    <cellStyle name="Calculation 2 13 2 2 4" xfId="13284" xr:uid="{2009E923-2CD1-44DD-9E0A-92DF9003DA42}"/>
    <cellStyle name="Calculation 2 13 2 3" xfId="16791" xr:uid="{1046A33A-F936-41FB-8F28-1B7A98CFE033}"/>
    <cellStyle name="Calculation 2 13 2 4" xfId="27812" xr:uid="{72D87AAC-A215-4309-8B9F-D39D53D827D9}"/>
    <cellStyle name="Calculation 2 13 2 5" xfId="18170" xr:uid="{2CDC9079-140D-4D48-8F5E-0F55EA728D8A}"/>
    <cellStyle name="Calculation 2 13 3" xfId="10548" xr:uid="{0D464625-A597-4D61-8571-0C6C396F7058}"/>
    <cellStyle name="Calculation 2 13 3 2" xfId="22135" xr:uid="{3C1556F2-3636-4C5C-BE76-53F76D5AD1A0}"/>
    <cellStyle name="Calculation 2 13 3 3" xfId="28769" xr:uid="{F38BC638-62AC-4BA0-9051-89C91ACF14CB}"/>
    <cellStyle name="Calculation 2 13 3 4" xfId="26606" xr:uid="{634227C1-CBF8-4F7B-B743-9871B69DD114}"/>
    <cellStyle name="Calculation 2 13 4" xfId="13908" xr:uid="{38780497-99EC-4928-A81F-B7126BEE80E0}"/>
    <cellStyle name="Calculation 2 13 5" xfId="23852" xr:uid="{CC0DC90F-0A94-4E12-A4DE-829C9F5EF08F}"/>
    <cellStyle name="Calculation 2 13 6" xfId="30082" xr:uid="{1AE9AA91-1381-4744-A46C-BCCC88CF75E8}"/>
    <cellStyle name="Calculation 2 14" xfId="1795" xr:uid="{D7950668-28B4-4A87-9764-4434146B60A2}"/>
    <cellStyle name="Calculation 2 14 2" xfId="4708" xr:uid="{A03BAB71-CC09-4C45-AF35-039D1876A317}"/>
    <cellStyle name="Calculation 2 14 2 2" xfId="11749" xr:uid="{90E9C1F9-0F9D-4691-8608-575B87FD1208}"/>
    <cellStyle name="Calculation 2 14 2 2 2" xfId="23237" xr:uid="{DF500F9A-955F-41CA-84B5-1198F452ED56}"/>
    <cellStyle name="Calculation 2 14 2 2 3" xfId="28875" xr:uid="{CAA01667-AF4A-4CEE-8676-6C690CE8D334}"/>
    <cellStyle name="Calculation 2 14 2 2 4" xfId="24592" xr:uid="{587422FB-3AE2-4187-A981-96E481B52BCA}"/>
    <cellStyle name="Calculation 2 14 2 3" xfId="16810" xr:uid="{9C27FAE8-2279-4676-9F06-49DAEDBC0B00}"/>
    <cellStyle name="Calculation 2 14 2 4" xfId="24124" xr:uid="{07D65D90-F0D4-4795-A683-7ED7D7458919}"/>
    <cellStyle name="Calculation 2 14 2 5" xfId="28939" xr:uid="{4A7C6773-6860-41BD-B399-8C92649FA457}"/>
    <cellStyle name="Calculation 2 14 3" xfId="10849" xr:uid="{BA28BC43-6199-4B93-9903-3E2CF6C45690}"/>
    <cellStyle name="Calculation 2 14 3 2" xfId="22425" xr:uid="{C1686C98-02C0-438C-B11A-0EBB2AD71F79}"/>
    <cellStyle name="Calculation 2 14 3 3" xfId="25342" xr:uid="{F445F35C-8A2F-4517-8F03-C363D9F20330}"/>
    <cellStyle name="Calculation 2 14 3 4" xfId="24772" xr:uid="{5A321BA5-B23E-4C59-B516-9B64FE39593E}"/>
    <cellStyle name="Calculation 2 14 4" xfId="13930" xr:uid="{4629ED76-B0EF-4540-8BB7-0F58609E681A}"/>
    <cellStyle name="Calculation 2 14 5" xfId="14547" xr:uid="{5883C42A-EB8E-4F5C-9FCB-E3CE4154709F}"/>
    <cellStyle name="Calculation 2 14 6" xfId="30282" xr:uid="{7DBA3D8D-D35E-4CD2-8D47-A94104FEEC33}"/>
    <cellStyle name="Calculation 2 15" xfId="1636" xr:uid="{94D4A6C4-9D83-4F1A-86F7-D85C5491F1B8}"/>
    <cellStyle name="Calculation 2 15 2" xfId="4562" xr:uid="{18B58236-2BC0-41B7-BB10-BFD99F84D511}"/>
    <cellStyle name="Calculation 2 15 2 2" xfId="11614" xr:uid="{38DC1522-1F3E-4C3C-9660-875ABFD73A5A}"/>
    <cellStyle name="Calculation 2 15 2 2 2" xfId="23102" xr:uid="{F4C8F0FD-90DF-4808-B3B3-F5F5A5FAC124}"/>
    <cellStyle name="Calculation 2 15 2 2 3" xfId="24914" xr:uid="{AA0A56D8-0BA7-4AB6-8702-14F63A259F24}"/>
    <cellStyle name="Calculation 2 15 2 2 4" xfId="24520" xr:uid="{DE04D42F-1175-450F-BBA5-8C2D9F209ED2}"/>
    <cellStyle name="Calculation 2 15 2 3" xfId="16667" xr:uid="{E5922FB2-44BA-4B72-8BBB-63343FC599A0}"/>
    <cellStyle name="Calculation 2 15 2 4" xfId="27092" xr:uid="{4D000DD0-4C20-45D7-B8EE-080100FF6D93}"/>
    <cellStyle name="Calculation 2 15 2 5" xfId="31033" xr:uid="{CC4F9459-7EE1-436C-8E92-EEAE41DE11F9}"/>
    <cellStyle name="Calculation 2 15 3" xfId="10916" xr:uid="{D0EFAE8D-7F37-4EB0-B331-0769A2EC1428}"/>
    <cellStyle name="Calculation 2 15 3 2" xfId="22491" xr:uid="{E6AEBCA7-5DCB-427D-BA18-08314E270776}"/>
    <cellStyle name="Calculation 2 15 3 3" xfId="24189" xr:uid="{91711E8A-B6E0-43EA-A202-26FED4F2AB60}"/>
    <cellStyle name="Calculation 2 15 3 4" xfId="28049" xr:uid="{3B0070CC-DC56-4D79-B3CB-35AC2AD582EB}"/>
    <cellStyle name="Calculation 2 15 4" xfId="13775" xr:uid="{E6E2296E-09C0-4F4F-8353-76153CFC5D4B}"/>
    <cellStyle name="Calculation 2 15 5" xfId="26487" xr:uid="{42FAFCAE-F636-4B7C-83D3-494B7FF85049}"/>
    <cellStyle name="Calculation 2 15 6" xfId="30120" xr:uid="{95008CA4-7A6C-4C04-9488-AF66075780B9}"/>
    <cellStyle name="Calculation 2 16" xfId="2526" xr:uid="{3D56F308-664A-4B44-ADF2-BA92C854FF22}"/>
    <cellStyle name="Calculation 2 16 2" xfId="5129" xr:uid="{DE9DD1D0-21C5-48D9-983F-044F0E12F97A}"/>
    <cellStyle name="Calculation 2 16 2 2" xfId="12137" xr:uid="{32B91520-2972-437A-A046-EAC073F1215B}"/>
    <cellStyle name="Calculation 2 16 2 2 2" xfId="23625" xr:uid="{2570210E-87E2-49BB-B32F-AAE7AAB9EB94}"/>
    <cellStyle name="Calculation 2 16 2 2 3" xfId="28868" xr:uid="{FCE27813-71F9-4222-926C-BA3B5AFA5F30}"/>
    <cellStyle name="Calculation 2 16 2 2 4" xfId="25679" xr:uid="{1075EBD5-A26C-4DD0-A2A1-779215E79356}"/>
    <cellStyle name="Calculation 2 16 2 3" xfId="17211" xr:uid="{EFEC7779-CEEA-4A61-8948-15F56DA5922E}"/>
    <cellStyle name="Calculation 2 16 2 4" xfId="24341" xr:uid="{734A16C0-260E-401E-BC46-0D3C2EB32BB7}"/>
    <cellStyle name="Calculation 2 16 2 5" xfId="29336" xr:uid="{69E3CC1A-A911-42BB-870C-ED03B9F7C3CD}"/>
    <cellStyle name="Calculation 2 16 3" xfId="11243" xr:uid="{B5B40D56-05CE-40C3-B6E0-5DB2D909AF86}"/>
    <cellStyle name="Calculation 2 16 3 2" xfId="22743" xr:uid="{695EED20-A2A0-4B88-9E6D-D5C093589135}"/>
    <cellStyle name="Calculation 2 16 3 3" xfId="28305" xr:uid="{2D035133-3A24-44E7-9E92-29791E8F0FB2}"/>
    <cellStyle name="Calculation 2 16 3 4" xfId="26449" xr:uid="{88A50093-FC92-40D1-9A10-C1E34D3C17C9}"/>
    <cellStyle name="Calculation 2 16 4" xfId="14644" xr:uid="{64C6CE44-09DF-4D80-B5C6-01271728746E}"/>
    <cellStyle name="Calculation 2 16 5" xfId="12726" xr:uid="{75A690A2-AD1E-4578-A494-E1A7E5B64EE6}"/>
    <cellStyle name="Calculation 2 16 6" xfId="30910" xr:uid="{B4C811BD-85D9-4FEC-8B21-EF22370F5962}"/>
    <cellStyle name="Calculation 2 17" xfId="4408" xr:uid="{7F041971-D71E-4A24-AC9A-4E68A051DF6B}"/>
    <cellStyle name="Calculation 2 17 2" xfId="11467" xr:uid="{A2180F32-CF6A-4590-8001-3386FDCBE0A9}"/>
    <cellStyle name="Calculation 2 17 2 2" xfId="22955" xr:uid="{00757E52-200C-46F0-8CAE-425329F9FD94}"/>
    <cellStyle name="Calculation 2 17 2 3" xfId="24324" xr:uid="{88D18D26-1E4D-45A8-8DDF-8AA4C2708DCC}"/>
    <cellStyle name="Calculation 2 17 2 4" xfId="28017" xr:uid="{C52945C1-9D88-4E75-852F-39A56A401B48}"/>
    <cellStyle name="Calculation 2 17 3" xfId="16518" xr:uid="{3D8E6205-A76B-4B21-B052-D69FEA072738}"/>
    <cellStyle name="Calculation 2 17 4" xfId="24386" xr:uid="{43C396E4-482B-46F9-B464-CCDDF6059BD3}"/>
    <cellStyle name="Calculation 2 17 5" xfId="16491" xr:uid="{BE645F8E-F1E0-4950-B691-E89B5912619F}"/>
    <cellStyle name="Calculation 2 18" xfId="875" xr:uid="{E400F570-CCC9-4674-B28E-8CF28B2188AB}"/>
    <cellStyle name="Calculation 2 18 2" xfId="11404" xr:uid="{E7A4ED0A-B5B9-473B-A306-5858A43D6E11}"/>
    <cellStyle name="Calculation 2 18 2 2" xfId="22898" xr:uid="{A48AF971-9D63-4619-9B6E-63BB87B97F7B}"/>
    <cellStyle name="Calculation 2 18 2 3" xfId="13302" xr:uid="{751A0B3E-F6D9-49A1-8396-0E6260E85B2E}"/>
    <cellStyle name="Calculation 2 18 2 4" xfId="17738" xr:uid="{E5AEBCDD-F0B9-4FD0-8E97-7F68948FCBDF}"/>
    <cellStyle name="Calculation 2 18 3" xfId="13137" xr:uid="{C6988532-F9D6-4015-8444-F7219F0C7B37}"/>
    <cellStyle name="Calculation 2 18 4" xfId="23834" xr:uid="{49BAAC21-8358-4AE4-B805-5A91573CD1D1}"/>
    <cellStyle name="Calculation 2 18 5" xfId="26216" xr:uid="{5B3713B7-6FB8-46AB-9050-3BACCA739D70}"/>
    <cellStyle name="Calculation 2 2" xfId="1111" xr:uid="{D25BEAF2-E76A-4ABD-AE7A-7A177DB5A2A2}"/>
    <cellStyle name="Calculation 2 3" xfId="1505" xr:uid="{E30FC4D9-39B4-401C-B21A-F311BF8A7DF0}"/>
    <cellStyle name="Calculation 2 3 10" xfId="13649" xr:uid="{F926E5B0-E8CB-4ADB-945C-8535DAB5DC36}"/>
    <cellStyle name="Calculation 2 3 11" xfId="24003" xr:uid="{55E5582D-FD9D-41E5-9C12-39677622D8C7}"/>
    <cellStyle name="Calculation 2 3 12" xfId="13251" xr:uid="{697EE27E-0603-4CBF-917D-D6B10D2C9413}"/>
    <cellStyle name="Calculation 2 3 2" xfId="1701" xr:uid="{553BDC63-F506-4BF9-BF0F-BCB6D262F486}"/>
    <cellStyle name="Calculation 2 3 2 2" xfId="1629" xr:uid="{AD463F0E-0537-4C6F-B724-95711DFD3C82}"/>
    <cellStyle name="Calculation 2 3 2 2 2" xfId="4555" xr:uid="{AFEE7C18-854A-48ED-AD34-20E418332624}"/>
    <cellStyle name="Calculation 2 3 2 2 2 2" xfId="11608" xr:uid="{F78DBE6F-E906-4E6E-BCDB-6F8DC2669FCA}"/>
    <cellStyle name="Calculation 2 3 2 2 2 2 2" xfId="23096" xr:uid="{2073D922-9584-4E33-9EF4-D75F00DE53D5}"/>
    <cellStyle name="Calculation 2 3 2 2 2 2 3" xfId="28728" xr:uid="{98A57705-1706-4928-B903-93C3DB95D189}"/>
    <cellStyle name="Calculation 2 3 2 2 2 2 4" xfId="24913" xr:uid="{8AC9EFCF-3659-4AF8-8E89-178A18F557F5}"/>
    <cellStyle name="Calculation 2 3 2 2 2 3" xfId="16661" xr:uid="{F5212BA7-304E-44AA-B540-6AF4AB7E4B86}"/>
    <cellStyle name="Calculation 2 3 2 2 2 4" xfId="28995" xr:uid="{4060B29F-F631-4DB1-B166-04DF3BD0A89E}"/>
    <cellStyle name="Calculation 2 3 2 2 2 5" xfId="28228" xr:uid="{C678FC5A-815E-4B3B-B422-E2DE4E2E90F0}"/>
    <cellStyle name="Calculation 2 3 2 2 3" xfId="10352" xr:uid="{B5D6522A-9A7C-4B76-9837-0766067C2C19}"/>
    <cellStyle name="Calculation 2 3 2 2 3 2" xfId="21957" xr:uid="{53D892E0-C5BB-430D-B5B8-1E3B16D84D41}"/>
    <cellStyle name="Calculation 2 3 2 2 3 3" xfId="12948" xr:uid="{8BA1E6B0-482B-4151-89D9-34386684F168}"/>
    <cellStyle name="Calculation 2 3 2 2 3 4" xfId="29653" xr:uid="{ADBCE404-FD9B-49EE-AD80-28BD485CBE80}"/>
    <cellStyle name="Calculation 2 3 2 2 4" xfId="13768" xr:uid="{9E84A60C-8421-438B-8FDD-61619C6C0AF0}"/>
    <cellStyle name="Calculation 2 3 2 2 5" xfId="27687" xr:uid="{9BE3E3E1-3CC0-4236-9EC2-FF83376852B5}"/>
    <cellStyle name="Calculation 2 3 2 2 6" xfId="28835" xr:uid="{FF2AEF2B-E981-4FB8-A98C-A636550643BE}"/>
    <cellStyle name="Calculation 2 3 2 3" xfId="2715" xr:uid="{4016884E-1737-4469-8DC4-D1D4C8BDDA6D}"/>
    <cellStyle name="Calculation 2 3 2 3 2" xfId="5318" xr:uid="{051039D7-250B-466E-8BFE-501A4B00F903}"/>
    <cellStyle name="Calculation 2 3 2 3 2 2" xfId="12317" xr:uid="{2BAE8ED6-1801-433F-A1C7-FF9F4DEA73E5}"/>
    <cellStyle name="Calculation 2 3 2 3 2 2 2" xfId="23805" xr:uid="{14761F3D-A631-4F8D-A093-EAF65789D629}"/>
    <cellStyle name="Calculation 2 3 2 3 2 2 3" xfId="27458" xr:uid="{0B56C31A-7B8A-4430-93E8-778DB2AE7625}"/>
    <cellStyle name="Calculation 2 3 2 3 2 2 4" xfId="26646" xr:uid="{09C5CF00-A42C-474A-BB05-F74425AD1659}"/>
    <cellStyle name="Calculation 2 3 2 3 2 3" xfId="17394" xr:uid="{C205908D-52E1-4995-AE9B-585EAFB84EA2}"/>
    <cellStyle name="Calculation 2 3 2 3 2 4" xfId="19162" xr:uid="{B0B4EAA9-64A2-4A38-9DB7-04ADB9757DFC}"/>
    <cellStyle name="Calculation 2 3 2 3 2 5" xfId="31011" xr:uid="{7B79FDA1-7D00-4F3E-A00B-A526821A8F82}"/>
    <cellStyle name="Calculation 2 3 2 3 3" xfId="10425" xr:uid="{0754E0C9-1A76-4988-B12C-4AD9DCC69D51}"/>
    <cellStyle name="Calculation 2 3 2 3 3 2" xfId="22024" xr:uid="{EEC819FE-1EA9-4010-91BE-32E5914E0DD2}"/>
    <cellStyle name="Calculation 2 3 2 3 3 3" xfId="26962" xr:uid="{3B7614D5-1205-41EF-A1C1-67802D1EF81A}"/>
    <cellStyle name="Calculation 2 3 2 3 3 4" xfId="24032" xr:uid="{A699CC54-BE8E-4E9B-A6A3-5B1884444488}"/>
    <cellStyle name="Calculation 2 3 2 3 4" xfId="14828" xr:uid="{597945D6-7783-4661-BA3C-AC4F6B6D1A57}"/>
    <cellStyle name="Calculation 2 3 2 3 5" xfId="27217" xr:uid="{F91B3A4E-17F9-47C4-AB8A-AB28063872DC}"/>
    <cellStyle name="Calculation 2 3 2 3 6" xfId="24081" xr:uid="{DF23D439-5B2F-4223-BE55-D8754FE5D6A4}"/>
    <cellStyle name="Calculation 2 3 2 4" xfId="4625" xr:uid="{204FFA8D-6D7B-4B41-9B6A-87C1A4C876E1}"/>
    <cellStyle name="Calculation 2 3 2 4 2" xfId="11670" xr:uid="{CCB106D3-439C-4A4C-BFA1-9A78DE590E9F}"/>
    <cellStyle name="Calculation 2 3 2 4 2 2" xfId="23158" xr:uid="{3A876C7E-167B-4C5B-99F0-A73561BF6518}"/>
    <cellStyle name="Calculation 2 3 2 4 2 3" xfId="12782" xr:uid="{6620A64A-DE9F-4168-B44C-E3F36A51E649}"/>
    <cellStyle name="Calculation 2 3 2 4 2 4" xfId="29644" xr:uid="{EA5F0C15-EA84-40AB-9908-E4947B30EAF0}"/>
    <cellStyle name="Calculation 2 3 2 4 3" xfId="16728" xr:uid="{458893F8-AA15-477E-9A28-3EFFBF1F0433}"/>
    <cellStyle name="Calculation 2 3 2 4 4" xfId="28079" xr:uid="{C8F0C1EB-3699-4E6F-AF81-593249EB00FA}"/>
    <cellStyle name="Calculation 2 3 2 4 5" xfId="24980" xr:uid="{DE9228DB-E653-455C-A15A-53573A33A53B}"/>
    <cellStyle name="Calculation 2 3 2 5" xfId="11356" xr:uid="{55F23721-1B2C-4E4B-A8E9-A343B4765915}"/>
    <cellStyle name="Calculation 2 3 2 5 2" xfId="22855" xr:uid="{14ED5EE4-49A7-483E-B46E-B04ADD747E89}"/>
    <cellStyle name="Calculation 2 3 2 5 3" xfId="29150" xr:uid="{60F64D80-D219-4874-B79A-C65DBB933E7E}"/>
    <cellStyle name="Calculation 2 3 2 5 4" xfId="27589" xr:uid="{11BE5BEA-4ADE-4E92-B114-9D00DD9C9103}"/>
    <cellStyle name="Calculation 2 3 2 6" xfId="13838" xr:uid="{957DB64D-0EFA-4D86-B983-949BFE96CF77}"/>
    <cellStyle name="Calculation 2 3 2 7" xfId="21638" xr:uid="{029A130B-A1FB-4AC8-9976-2D2B0F9938C1}"/>
    <cellStyle name="Calculation 2 3 2 8" xfId="30313" xr:uid="{62ABAE34-E157-4B6E-8AD2-6B287A800506}"/>
    <cellStyle name="Calculation 2 3 3" xfId="2271" xr:uid="{EAA8E209-EAA7-47C2-B8B9-ED88469274CB}"/>
    <cellStyle name="Calculation 2 3 3 2" xfId="4874" xr:uid="{E722CA22-7518-483F-B42E-42695508F92A}"/>
    <cellStyle name="Calculation 2 3 3 2 2" xfId="11898" xr:uid="{E0F679BF-9CFB-416E-ADB1-DA6BCC787C6B}"/>
    <cellStyle name="Calculation 2 3 3 2 2 2" xfId="23386" xr:uid="{5BFACEBC-8236-41F9-A52A-10D7B39CC77A}"/>
    <cellStyle name="Calculation 2 3 3 2 2 3" xfId="25822" xr:uid="{025A82E5-45C0-490E-9DF5-470276B97F08}"/>
    <cellStyle name="Calculation 2 3 3 2 2 4" xfId="30897" xr:uid="{1E4B5E82-E89A-4644-81D3-C509C298AFFB}"/>
    <cellStyle name="Calculation 2 3 3 2 3" xfId="16968" xr:uid="{D9326817-0F59-4992-8F21-83751D2FF4C6}"/>
    <cellStyle name="Calculation 2 3 3 2 4" xfId="26525" xr:uid="{4208C3AC-6CB9-4CC9-9CEB-402B21ABDF0A}"/>
    <cellStyle name="Calculation 2 3 3 2 5" xfId="31031" xr:uid="{EC8AEF4D-96AF-49C2-ACB1-E00ECC6DD2E4}"/>
    <cellStyle name="Calculation 2 3 3 3" xfId="10460" xr:uid="{5644AFE2-7134-4DE9-BFD3-B50DEE45B6CB}"/>
    <cellStyle name="Calculation 2 3 3 3 2" xfId="22053" xr:uid="{0F74580F-E06F-4194-930A-7D22F511FEFB}"/>
    <cellStyle name="Calculation 2 3 3 3 3" xfId="23958" xr:uid="{53CE316D-0DF8-4977-A35C-85AEDEC130D8}"/>
    <cellStyle name="Calculation 2 3 3 3 4" xfId="29669" xr:uid="{ABBBC90A-614A-4D59-B176-A880A3AFF8EB}"/>
    <cellStyle name="Calculation 2 3 3 4" xfId="14399" xr:uid="{D997C861-5D26-494D-82A3-5D5059AA53A6}"/>
    <cellStyle name="Calculation 2 3 3 5" xfId="17429" xr:uid="{5FAC1F28-670B-4290-9C2A-16FDFFAF17F4}"/>
    <cellStyle name="Calculation 2 3 3 6" xfId="30315" xr:uid="{FE18E583-CD48-44AC-B2E9-4937CE11EB95}"/>
    <cellStyle name="Calculation 2 3 4" xfId="2478" xr:uid="{C4E78628-A400-4D9F-B2E3-04B988BAF249}"/>
    <cellStyle name="Calculation 2 3 4 2" xfId="5081" xr:uid="{6B7D9FC3-6A30-4315-9A5C-12D375FAA844}"/>
    <cellStyle name="Calculation 2 3 4 2 2" xfId="12091" xr:uid="{E11C82B1-1832-499D-B6FE-EB3595591BD6}"/>
    <cellStyle name="Calculation 2 3 4 2 2 2" xfId="23579" xr:uid="{C10B5ADC-23DD-45AB-94F6-44D9873CFD0E}"/>
    <cellStyle name="Calculation 2 3 4 2 2 3" xfId="26688" xr:uid="{D3B4BD53-A8E2-45A8-9280-976283A14197}"/>
    <cellStyle name="Calculation 2 3 4 2 2 4" xfId="25680" xr:uid="{53AB363B-F1B0-4053-988E-995DD8472391}"/>
    <cellStyle name="Calculation 2 3 4 2 3" xfId="17164" xr:uid="{953FA02A-CEEF-4AAB-90D6-0FF8401C3069}"/>
    <cellStyle name="Calculation 2 3 4 2 4" xfId="28439" xr:uid="{F1F441E5-6EF8-42D4-A0E3-8FBDEA90465F}"/>
    <cellStyle name="Calculation 2 3 4 2 5" xfId="17465" xr:uid="{6CF71B7B-0B78-4D20-A599-73A61281E681}"/>
    <cellStyle name="Calculation 2 3 4 3" xfId="10654" xr:uid="{8E5AC23E-899B-4CD9-8FA9-A111EB87F508}"/>
    <cellStyle name="Calculation 2 3 4 3 2" xfId="22237" xr:uid="{01A5756C-0A0C-4ED4-B89F-D65552AF8FDC}"/>
    <cellStyle name="Calculation 2 3 4 3 3" xfId="25571" xr:uid="{1265CFEF-6CD6-4D36-B2C0-56A7E69976F9}"/>
    <cellStyle name="Calculation 2 3 4 3 4" xfId="12878" xr:uid="{BB8CB919-AEBA-4328-8954-AA7201CE6DA0}"/>
    <cellStyle name="Calculation 2 3 4 4" xfId="14598" xr:uid="{F0DE5BA5-4C6B-4357-B68B-A6165200CF55}"/>
    <cellStyle name="Calculation 2 3 4 5" xfId="26454" xr:uid="{607A9F5C-2D39-4696-BB12-953E7D09B034}"/>
    <cellStyle name="Calculation 2 3 4 6" xfId="29861" xr:uid="{1A27BC91-F4D0-4D9F-A125-8E96814FBDAD}"/>
    <cellStyle name="Calculation 2 3 5" xfId="2544" xr:uid="{B19D8CA0-B550-4411-BAC6-955FCA8D30B4}"/>
    <cellStyle name="Calculation 2 3 5 2" xfId="5147" xr:uid="{33BF902A-EEA8-43F4-AA9C-6C78CE3D073B}"/>
    <cellStyle name="Calculation 2 3 5 2 2" xfId="12155" xr:uid="{A1EBF600-4295-4305-B6AF-89BB560DA778}"/>
    <cellStyle name="Calculation 2 3 5 2 2 2" xfId="23643" xr:uid="{14EFDDF3-D163-4A6B-9118-B64D60C94465}"/>
    <cellStyle name="Calculation 2 3 5 2 2 3" xfId="13358" xr:uid="{3D3CF0AA-78D1-4B82-AB41-2C452EF79E74}"/>
    <cellStyle name="Calculation 2 3 5 2 2 4" xfId="17930" xr:uid="{55A485A8-BAE3-427D-BCA6-EB9360BA147F}"/>
    <cellStyle name="Calculation 2 3 5 2 3" xfId="17229" xr:uid="{7E78C560-6FB5-47DE-85E2-0679ACAA034A}"/>
    <cellStyle name="Calculation 2 3 5 2 4" xfId="26914" xr:uid="{47962148-215E-4279-9DF2-FEE42966DD75}"/>
    <cellStyle name="Calculation 2 3 5 2 5" xfId="24014" xr:uid="{1D7B30E9-8CD0-4828-85C5-5B1EABA4176E}"/>
    <cellStyle name="Calculation 2 3 5 3" xfId="10930" xr:uid="{C13A306B-4218-407C-BB17-B04167ECA366}"/>
    <cellStyle name="Calculation 2 3 5 3 2" xfId="22505" xr:uid="{CBEFF168-EFA4-494A-B46F-2A50DF09026B}"/>
    <cellStyle name="Calculation 2 3 5 3 3" xfId="25296" xr:uid="{4C1D470E-FA22-4B79-B254-67347AFC7863}"/>
    <cellStyle name="Calculation 2 3 5 3 4" xfId="29434" xr:uid="{1E60BAA7-8E8D-49ED-BC27-8A577579C98C}"/>
    <cellStyle name="Calculation 2 3 5 4" xfId="14662" xr:uid="{7561D1FE-7336-4968-9BD6-F961FE834C67}"/>
    <cellStyle name="Calculation 2 3 5 5" xfId="26078" xr:uid="{878F2F8D-5661-4FA5-8E5E-029E8F316AA4}"/>
    <cellStyle name="Calculation 2 3 5 6" xfId="30686" xr:uid="{9CDF79F6-E078-4C60-9B10-8E90CA46A553}"/>
    <cellStyle name="Calculation 2 3 6" xfId="4441" xr:uid="{98A03706-2EB6-442C-BAC0-BC32E95FF842}"/>
    <cellStyle name="Calculation 2 3 6 2" xfId="11496" xr:uid="{A400DA3E-BB73-425C-852E-093DD5AB5EF2}"/>
    <cellStyle name="Calculation 2 3 6 2 2" xfId="22984" xr:uid="{5FA7E91E-1479-4BEE-B706-D649D66B6F87}"/>
    <cellStyle name="Calculation 2 3 6 2 3" xfId="24391" xr:uid="{4479C076-F498-4BAC-96C5-0CC5C6D9C64F}"/>
    <cellStyle name="Calculation 2 3 6 2 4" xfId="25364" xr:uid="{0B5CAACF-B2DA-46A2-A11A-4EF3E4579765}"/>
    <cellStyle name="Calculation 2 3 6 3" xfId="16549" xr:uid="{96DF1C3D-602F-44F6-8F19-37F413AE11BB}"/>
    <cellStyle name="Calculation 2 3 6 4" xfId="23941" xr:uid="{6DBE223A-97AA-4269-84EF-1D7BA772CE9B}"/>
    <cellStyle name="Calculation 2 3 6 5" xfId="29054" xr:uid="{0E19A57B-B812-4E2C-8880-CA33AE59A431}"/>
    <cellStyle name="Calculation 2 3 7" xfId="7833" xr:uid="{E49B0005-00F7-4C5E-BF05-19036F565F4D}"/>
    <cellStyle name="Calculation 2 3 7 2" xfId="19505" xr:uid="{59C9F34B-9AFB-408E-AE9C-A3FC1573E8B7}"/>
    <cellStyle name="Calculation 2 3 7 3" xfId="25612" xr:uid="{DDBC20D0-C841-4A51-8673-5C7DD4226541}"/>
    <cellStyle name="Calculation 2 3 7 4" xfId="26935" xr:uid="{73A39FDA-5B93-45C7-8A49-0A934FB594EF}"/>
    <cellStyle name="Calculation 2 3 8" xfId="10780" xr:uid="{9CB6A3DF-D701-4287-9AA0-5A2E1058E100}"/>
    <cellStyle name="Calculation 2 3 8 2" xfId="22359" xr:uid="{333521EE-8131-4D5F-A25C-3403F401AEF2}"/>
    <cellStyle name="Calculation 2 3 8 3" xfId="13289" xr:uid="{34DBF991-2A1F-452A-8610-62111260FF7C}"/>
    <cellStyle name="Calculation 2 3 8 4" xfId="25998" xr:uid="{B40C986D-083E-4B5F-8B5F-3AC4BEF582B4}"/>
    <cellStyle name="Calculation 2 3 9" xfId="6195" xr:uid="{1B319A01-F46C-4D53-952D-D6B7CC9C0839}"/>
    <cellStyle name="Calculation 2 4" xfId="1514" xr:uid="{A838D1A7-4B1C-47B5-9C9C-CD0B1896667D}"/>
    <cellStyle name="Calculation 2 4 10" xfId="22715" xr:uid="{FA7DC548-0915-4F1C-8EE0-FF119C82BB63}"/>
    <cellStyle name="Calculation 2 4 2" xfId="1606" xr:uid="{806BD9D1-7AF1-4B2F-A0EC-635835FA97D7}"/>
    <cellStyle name="Calculation 2 4 2 2" xfId="2400" xr:uid="{3A66959F-E118-475A-B5D8-BE358A8D754A}"/>
    <cellStyle name="Calculation 2 4 2 2 2" xfId="5003" xr:uid="{89BDBA3F-59C2-4370-BF7B-EC77A5494E1A}"/>
    <cellStyle name="Calculation 2 4 2 2 2 2" xfId="12016" xr:uid="{7371F54B-4358-465F-82B0-3BFA64C5B6A3}"/>
    <cellStyle name="Calculation 2 4 2 2 2 2 2" xfId="23504" xr:uid="{D69F7FF2-4E1F-41DD-9E5C-8A80F52B6281}"/>
    <cellStyle name="Calculation 2 4 2 2 2 2 3" xfId="26142" xr:uid="{A0E8A44E-E85A-4255-8CAC-F869DAB69C73}"/>
    <cellStyle name="Calculation 2 4 2 2 2 2 4" xfId="24618" xr:uid="{ADD843C3-D1D2-4151-8A98-F06561943C6A}"/>
    <cellStyle name="Calculation 2 4 2 2 2 3" xfId="17089" xr:uid="{298128D6-0E1F-4521-B8F9-1F3F124852A3}"/>
    <cellStyle name="Calculation 2 4 2 2 2 4" xfId="13009" xr:uid="{AC9F87E7-3635-4236-AB4C-222F2A7B39EF}"/>
    <cellStyle name="Calculation 2 4 2 2 2 5" xfId="29254" xr:uid="{8D01734A-1D0B-4992-BE63-496F3F04463D}"/>
    <cellStyle name="Calculation 2 4 2 2 3" xfId="10276" xr:uid="{5B98CD09-1461-4A9A-8CAE-E13915B5A4A4}"/>
    <cellStyle name="Calculation 2 4 2 2 3 2" xfId="21885" xr:uid="{FB761E77-091F-400D-8BB2-027AB18C131A}"/>
    <cellStyle name="Calculation 2 4 2 2 3 3" xfId="24776" xr:uid="{E8408DB2-35A0-444C-A5FF-EFAA3EE3F210}"/>
    <cellStyle name="Calculation 2 4 2 2 3 4" xfId="30421" xr:uid="{36612F59-3893-4C36-9D67-1752DF5D804C}"/>
    <cellStyle name="Calculation 2 4 2 2 4" xfId="14521" xr:uid="{C4E743AD-58C9-4DD9-AFC6-5B5BD640FBA1}"/>
    <cellStyle name="Calculation 2 4 2 2 5" xfId="21520" xr:uid="{C2A2B475-4846-43FF-88CF-57216D205E1E}"/>
    <cellStyle name="Calculation 2 4 2 2 6" xfId="30163" xr:uid="{646C8185-EFE7-43BD-B118-336EA46C9923}"/>
    <cellStyle name="Calculation 2 4 2 3" xfId="2635" xr:uid="{F0867ABC-0FEE-4864-BEB5-7FECEEC8FA45}"/>
    <cellStyle name="Calculation 2 4 2 3 2" xfId="5238" xr:uid="{B89768E9-8842-4DB4-8D35-754704FAC885}"/>
    <cellStyle name="Calculation 2 4 2 3 2 2" xfId="12246" xr:uid="{BCF61EAB-3105-447A-B5E9-2C7F348F9754}"/>
    <cellStyle name="Calculation 2 4 2 3 2 2 2" xfId="23734" xr:uid="{F4DCCDAC-2E9B-4D15-80CA-47CE4C9A3D96}"/>
    <cellStyle name="Calculation 2 4 2 3 2 2 3" xfId="27797" xr:uid="{D708F5D3-FAA9-44EE-ADC6-ACAA93BDAF50}"/>
    <cellStyle name="Calculation 2 4 2 3 2 2 4" xfId="29856" xr:uid="{47A12766-8F0B-429E-8E6F-86B04B356C29}"/>
    <cellStyle name="Calculation 2 4 2 3 2 3" xfId="17320" xr:uid="{2475F53C-AC55-4CB3-890A-D8957F0DA60E}"/>
    <cellStyle name="Calculation 2 4 2 3 2 4" xfId="17502" xr:uid="{DD6C8DE9-54C8-4C73-B179-D3D3CDA3D4B0}"/>
    <cellStyle name="Calculation 2 4 2 3 2 5" xfId="24555" xr:uid="{9584CD74-B97A-43EB-B925-42ECA8057577}"/>
    <cellStyle name="Calculation 2 4 2 3 3" xfId="10393" xr:uid="{323B57A7-E270-497D-A938-5CFDA4528393}"/>
    <cellStyle name="Calculation 2 4 2 3 3 2" xfId="21993" xr:uid="{287CDD3D-D2B4-47B3-8062-E4B3FB89680D}"/>
    <cellStyle name="Calculation 2 4 2 3 3 3" xfId="24091" xr:uid="{57C46EFC-B5D5-4232-9858-69E775E674D1}"/>
    <cellStyle name="Calculation 2 4 2 3 3 4" xfId="30657" xr:uid="{AF55A32E-AC3E-4397-B5BD-61F42AC17A35}"/>
    <cellStyle name="Calculation 2 4 2 3 4" xfId="14753" xr:uid="{ABEC2BEB-5F42-4AC5-9CBA-1C5A1028A533}"/>
    <cellStyle name="Calculation 2 4 2 3 5" xfId="19183" xr:uid="{929AA43E-CD7E-441B-ABFA-8A1F7E54AA06}"/>
    <cellStyle name="Calculation 2 4 2 3 6" xfId="29832" xr:uid="{D78AEF19-5EBD-4CB4-97F5-D128812B122C}"/>
    <cellStyle name="Calculation 2 4 2 4" xfId="4532" xr:uid="{004F9C78-F4D0-4AA6-B359-948699E1D58B}"/>
    <cellStyle name="Calculation 2 4 2 4 2" xfId="11587" xr:uid="{6AFA1850-FD8D-4185-B19B-A3FB334586F7}"/>
    <cellStyle name="Calculation 2 4 2 4 2 2" xfId="23075" xr:uid="{4B39D73D-951F-4B1D-BB6A-898F72077644}"/>
    <cellStyle name="Calculation 2 4 2 4 2 3" xfId="25548" xr:uid="{E5763AAD-ECA2-47FC-819B-4E9B2308063F}"/>
    <cellStyle name="Calculation 2 4 2 4 2 4" xfId="28279" xr:uid="{CD782AB7-54BE-43CA-9C17-9AEF00C8F9C9}"/>
    <cellStyle name="Calculation 2 4 2 4 3" xfId="16640" xr:uid="{8B01C883-F5FB-47C6-9EB4-8EB7C978E481}"/>
    <cellStyle name="Calculation 2 4 2 4 4" xfId="28887" xr:uid="{ECC56DD4-1C3E-4E81-A287-4FE24357BC91}"/>
    <cellStyle name="Calculation 2 4 2 4 5" xfId="29219" xr:uid="{0C58840C-296D-4A11-89E4-FAD6AC431FB8}"/>
    <cellStyle name="Calculation 2 4 2 5" xfId="10865" xr:uid="{BE8D5FB9-2EC5-42D4-81B8-C872F418778F}"/>
    <cellStyle name="Calculation 2 4 2 5 2" xfId="22441" xr:uid="{2810BBFD-0B8B-43FB-B902-0E7FDE2AAA24}"/>
    <cellStyle name="Calculation 2 4 2 5 3" xfId="25730" xr:uid="{83EEE87E-54A1-4CF4-A0CD-DA2552828618}"/>
    <cellStyle name="Calculation 2 4 2 5 4" xfId="25888" xr:uid="{5F6ED4F2-BC18-4417-941F-2E3410D7A769}"/>
    <cellStyle name="Calculation 2 4 2 6" xfId="13746" xr:uid="{56F822B9-F690-4D52-9B06-AA0762009D7E}"/>
    <cellStyle name="Calculation 2 4 2 7" xfId="24957" xr:uid="{D69BF31A-7015-438B-88F9-1C40F6F0C815}"/>
    <cellStyle name="Calculation 2 4 2 8" xfId="28120" xr:uid="{82ADA148-AB66-4755-9DAD-ADF78EE489BA}"/>
    <cellStyle name="Calculation 2 4 3" xfId="2280" xr:uid="{85E3B2CB-8ED5-41AE-8E0A-25391D1ACC02}"/>
    <cellStyle name="Calculation 2 4 3 2" xfId="4883" xr:uid="{D51235FF-2068-446B-B215-2DA444E2B3C4}"/>
    <cellStyle name="Calculation 2 4 3 2 2" xfId="11906" xr:uid="{9CABC5CF-1D09-4B4C-82C3-769F93EA1628}"/>
    <cellStyle name="Calculation 2 4 3 2 2 2" xfId="23394" xr:uid="{0D8DB999-CABC-4BBC-B3FC-43F2446969CB}"/>
    <cellStyle name="Calculation 2 4 3 2 2 3" xfId="28413" xr:uid="{9AFD46FC-71B4-47F6-A324-1B6B62CE16A8}"/>
    <cellStyle name="Calculation 2 4 3 2 2 4" xfId="26256" xr:uid="{318FCFFC-C4F7-4AEE-8ECF-4EBA4D47CC3D}"/>
    <cellStyle name="Calculation 2 4 3 2 3" xfId="16977" xr:uid="{C23C4614-695D-42FD-982B-C9A82BE5188F}"/>
    <cellStyle name="Calculation 2 4 3 2 4" xfId="17053" xr:uid="{243EEC36-4941-4771-9BC7-EAFADB916CAF}"/>
    <cellStyle name="Calculation 2 4 3 2 5" xfId="25847" xr:uid="{CAE3F198-4F44-4BF5-A56F-77EE9AAC905B}"/>
    <cellStyle name="Calculation 2 4 3 3" xfId="10602" xr:uid="{EF30D2CE-9C4D-4A59-8EC7-B5964E809093}"/>
    <cellStyle name="Calculation 2 4 3 3 2" xfId="22186" xr:uid="{5B4C0197-7BFA-4420-ACCD-4D0B2940A447}"/>
    <cellStyle name="Calculation 2 4 3 3 3" xfId="23970" xr:uid="{F9C4859B-0CCE-4FEC-8EB4-B3607003A740}"/>
    <cellStyle name="Calculation 2 4 3 3 4" xfId="27034" xr:uid="{D999D307-0AA4-483D-9B27-A3280931A6B4}"/>
    <cellStyle name="Calculation 2 4 3 4" xfId="14407" xr:uid="{FA3A8066-610B-49DF-A877-E4A1355EF917}"/>
    <cellStyle name="Calculation 2 4 3 5" xfId="24869" xr:uid="{E790A35F-990E-4B94-9C1F-C0811AD841A6}"/>
    <cellStyle name="Calculation 2 4 3 6" xfId="26855" xr:uid="{BDE0B6D0-C6F8-48F9-8628-BF5A65349DE4}"/>
    <cellStyle name="Calculation 2 4 4" xfId="2442" xr:uid="{D078E570-BD8C-450F-8D43-DFF11CC8C986}"/>
    <cellStyle name="Calculation 2 4 4 2" xfId="5045" xr:uid="{76EEF756-40B8-4EC8-9A3F-79938B6A7A1C}"/>
    <cellStyle name="Calculation 2 4 4 2 2" xfId="12055" xr:uid="{40E2811B-65D3-4434-8062-712055A7211A}"/>
    <cellStyle name="Calculation 2 4 4 2 2 2" xfId="23543" xr:uid="{600413AC-75B8-400B-BCE7-E5F7119C8EB6}"/>
    <cellStyle name="Calculation 2 4 4 2 2 3" xfId="27925" xr:uid="{FE17901D-295E-4EF4-A74D-AF7043DC9AAB}"/>
    <cellStyle name="Calculation 2 4 4 2 2 4" xfId="25779" xr:uid="{DBC03448-9E6B-403B-A9DD-3A3CDDAE9CC3}"/>
    <cellStyle name="Calculation 2 4 4 2 3" xfId="17128" xr:uid="{4E946744-52EC-4663-9D31-527BDD2B166B}"/>
    <cellStyle name="Calculation 2 4 4 2 4" xfId="26856" xr:uid="{2C06CFCA-9943-4549-BA84-12D4BB0C98CB}"/>
    <cellStyle name="Calculation 2 4 4 2 5" xfId="28447" xr:uid="{DD9B10E2-BFAC-43D7-B704-FD3EC24695AE}"/>
    <cellStyle name="Calculation 2 4 4 3" xfId="10923" xr:uid="{BF7FD4E5-EAFB-43FD-9D7B-4B80654927D3}"/>
    <cellStyle name="Calculation 2 4 4 3 2" xfId="22498" xr:uid="{7757E883-142C-4FA3-9C71-52DC41DAA87A}"/>
    <cellStyle name="Calculation 2 4 4 3 3" xfId="27824" xr:uid="{17C16E95-E785-4038-A369-E834A15F4769}"/>
    <cellStyle name="Calculation 2 4 4 3 4" xfId="25186" xr:uid="{6ABB5841-219A-4456-BBD8-7966240B19AF}"/>
    <cellStyle name="Calculation 2 4 4 4" xfId="14562" xr:uid="{84666881-1A07-4B66-AD77-606B3B5514C8}"/>
    <cellStyle name="Calculation 2 4 4 5" xfId="27295" xr:uid="{6DD459F4-EB06-4BF2-A0D0-48A1D45D3A1A}"/>
    <cellStyle name="Calculation 2 4 4 6" xfId="26399" xr:uid="{B89CB15C-D7D6-461B-B4DA-C13269F57E20}"/>
    <cellStyle name="Calculation 2 4 5" xfId="2552" xr:uid="{3BE159D1-1985-4E53-8D59-4BF573789F50}"/>
    <cellStyle name="Calculation 2 4 5 2" xfId="5155" xr:uid="{CC84B144-E04F-440A-BB6E-C15E8A575DB8}"/>
    <cellStyle name="Calculation 2 4 5 2 2" xfId="12163" xr:uid="{34B74C29-F03B-4204-8823-0736811AB5A9}"/>
    <cellStyle name="Calculation 2 4 5 2 2 2" xfId="23651" xr:uid="{FF3D0A70-D8AB-42CF-BC0D-95B907306600}"/>
    <cellStyle name="Calculation 2 4 5 2 2 3" xfId="24597" xr:uid="{31D5F2DF-D2D8-48A9-AC74-13AB75BB370E}"/>
    <cellStyle name="Calculation 2 4 5 2 2 4" xfId="29088" xr:uid="{142DF6C7-CDFE-4306-8023-E643B249517F}"/>
    <cellStyle name="Calculation 2 4 5 2 3" xfId="17237" xr:uid="{BD25622E-75AE-47DA-AAEB-8A970798D77A}"/>
    <cellStyle name="Calculation 2 4 5 2 4" xfId="24811" xr:uid="{9C311DD6-4B39-41B3-BFEE-6FC401C11D4E}"/>
    <cellStyle name="Calculation 2 4 5 2 5" xfId="13827" xr:uid="{C3F3289A-079E-430B-93B6-F3C1CA1EB57F}"/>
    <cellStyle name="Calculation 2 4 5 3" xfId="10906" xr:uid="{A10104BD-F772-45FA-AAA5-AB0F70C2815C}"/>
    <cellStyle name="Calculation 2 4 5 3 2" xfId="22481" xr:uid="{9898DF98-1297-43D7-90D5-CAEAE1C81E16}"/>
    <cellStyle name="Calculation 2 4 5 3 3" xfId="26116" xr:uid="{E2E9D27C-E7E8-424A-82C8-62169759748F}"/>
    <cellStyle name="Calculation 2 4 5 3 4" xfId="26983" xr:uid="{38498881-2FF7-474F-B9FE-1B5A904E8709}"/>
    <cellStyle name="Calculation 2 4 5 4" xfId="14670" xr:uid="{6C4311A2-FCBD-424A-9178-339AAB6473A3}"/>
    <cellStyle name="Calculation 2 4 5 5" xfId="17521" xr:uid="{9F8E9919-DDF7-4095-905E-DE4632C63ABE}"/>
    <cellStyle name="Calculation 2 4 5 6" xfId="27481" xr:uid="{C4BE070B-806B-4E54-92A5-6F977D28D8C0}"/>
    <cellStyle name="Calculation 2 4 6" xfId="4449" xr:uid="{87BC4319-F446-4DE9-8FC7-5D0F4FD3651D}"/>
    <cellStyle name="Calculation 2 4 6 2" xfId="11504" xr:uid="{F5D0832F-F203-4AF4-A2F0-9F824B92A1DD}"/>
    <cellStyle name="Calculation 2 4 6 2 2" xfId="22992" xr:uid="{478F9BD6-8A7D-43AC-B7CE-034A7AD64616}"/>
    <cellStyle name="Calculation 2 4 6 2 3" xfId="28239" xr:uid="{B060C6A5-8C79-47EE-BFDC-BC2D4D4971CD}"/>
    <cellStyle name="Calculation 2 4 6 2 4" xfId="29686" xr:uid="{41441308-9D13-408C-8144-902ED4BE63CD}"/>
    <cellStyle name="Calculation 2 4 6 3" xfId="16557" xr:uid="{7AEF0AF9-6326-4ED9-8102-DFC85B4B8A7B}"/>
    <cellStyle name="Calculation 2 4 6 4" xfId="25480" xr:uid="{76AC4D9A-A677-4355-997C-6B83E177C1F2}"/>
    <cellStyle name="Calculation 2 4 6 5" xfId="31077" xr:uid="{ACAC55F6-FD3E-4C22-A454-41B3776D4B3A}"/>
    <cellStyle name="Calculation 2 4 7" xfId="10346" xr:uid="{E4FC4EFC-4248-42D3-A7F8-FCA45C0490F1}"/>
    <cellStyle name="Calculation 2 4 7 2" xfId="21951" xr:uid="{44C635D3-BB3A-45D1-8A9D-395CD1D25310}"/>
    <cellStyle name="Calculation 2 4 7 3" xfId="17751" xr:uid="{CE5D85E1-DA72-4F49-8995-E3A120BC527F}"/>
    <cellStyle name="Calculation 2 4 7 4" xfId="27943" xr:uid="{FF74B374-9DA7-497B-A121-7EF0C4B5AC38}"/>
    <cellStyle name="Calculation 2 4 8" xfId="13658" xr:uid="{6454F1D9-BA80-4625-A813-B868719E47B3}"/>
    <cellStyle name="Calculation 2 4 9" xfId="25437" xr:uid="{7A41529A-6F2A-445A-A654-ED312028566C}"/>
    <cellStyle name="Calculation 2 5" xfId="1542" xr:uid="{82837C6D-A070-4A88-8A91-5114A3BF42E5}"/>
    <cellStyle name="Calculation 2 5 10" xfId="12625" xr:uid="{D410ED97-C4A7-454A-968A-E92739C51D62}"/>
    <cellStyle name="Calculation 2 5 2" xfId="826" xr:uid="{AE52F9BD-1998-4A43-8387-F2EB8A3C0FFD}"/>
    <cellStyle name="Calculation 2 5 2 2" xfId="2446" xr:uid="{547D50A0-9A07-4173-A45E-20C0D3FEC10B}"/>
    <cellStyle name="Calculation 2 5 2 2 2" xfId="5049" xr:uid="{B9C1FFD8-DFD3-4A3B-B76E-3B0A2545B6A4}"/>
    <cellStyle name="Calculation 2 5 2 2 2 2" xfId="12059" xr:uid="{ED997F28-A511-49D9-A431-2FC93CCD37DF}"/>
    <cellStyle name="Calculation 2 5 2 2 2 2 2" xfId="23547" xr:uid="{BB17BBD3-C862-4303-BAF3-56565135AA63}"/>
    <cellStyle name="Calculation 2 5 2 2 2 2 3" xfId="12739" xr:uid="{280C4513-A73D-4C6E-8FED-C398DE634991}"/>
    <cellStyle name="Calculation 2 5 2 2 2 2 4" xfId="30037" xr:uid="{7AB77FF7-3641-44E0-8266-DB3297879D97}"/>
    <cellStyle name="Calculation 2 5 2 2 2 3" xfId="17132" xr:uid="{7480F30D-CC95-4FB5-85CD-2AC6B4F29988}"/>
    <cellStyle name="Calculation 2 5 2 2 2 4" xfId="26594" xr:uid="{81B14D9F-2120-4634-AFF4-D0A389DA6BDB}"/>
    <cellStyle name="Calculation 2 5 2 2 2 5" xfId="31066" xr:uid="{DEED582F-F0CD-45E0-89D7-B767D98B8DAD}"/>
    <cellStyle name="Calculation 2 5 2 2 3" xfId="11379" xr:uid="{1EFB1F55-C5CD-44F3-B95A-A919C987B147}"/>
    <cellStyle name="Calculation 2 5 2 2 3 2" xfId="22878" xr:uid="{2DB182F8-5C57-4880-AB4B-3D8A526D2DF8}"/>
    <cellStyle name="Calculation 2 5 2 2 3 3" xfId="26975" xr:uid="{44D908AF-03A4-4888-94B9-E1090660AC0A}"/>
    <cellStyle name="Calculation 2 5 2 2 3 4" xfId="30601" xr:uid="{DC13B379-D111-4E68-85FD-3E27C174F5D1}"/>
    <cellStyle name="Calculation 2 5 2 2 4" xfId="14566" xr:uid="{68B24664-4436-45DF-814A-D5E9D25C12A4}"/>
    <cellStyle name="Calculation 2 5 2 2 5" xfId="29414" xr:uid="{FF01E16F-9F3D-4A3E-80A6-3A0B29F1949B}"/>
    <cellStyle name="Calculation 2 5 2 2 6" xfId="26629" xr:uid="{6DD62049-A66D-45E8-8449-AE69A402E42D}"/>
    <cellStyle name="Calculation 2 5 2 3" xfId="1979" xr:uid="{20D852B8-8DCD-49FC-BF7C-9BFCBD9B90C9}"/>
    <cellStyle name="Calculation 2 5 2 3 2" xfId="4837" xr:uid="{5B67A2D0-CF6E-4245-8F89-D0B3D562B0AD}"/>
    <cellStyle name="Calculation 2 5 2 3 2 2" xfId="11865" xr:uid="{0D0CEFC2-4772-43C1-84DF-A56E57998A78}"/>
    <cellStyle name="Calculation 2 5 2 3 2 2 2" xfId="23353" xr:uid="{8F1BF3C4-CED4-4F36-847D-CE4835B28C36}"/>
    <cellStyle name="Calculation 2 5 2 3 2 2 3" xfId="24716" xr:uid="{A7497B63-B4B7-4F01-BFAE-30197B3B69E8}"/>
    <cellStyle name="Calculation 2 5 2 3 2 2 4" xfId="29881" xr:uid="{A85607CC-DF21-4A24-9491-236474F9501F}"/>
    <cellStyle name="Calculation 2 5 2 3 2 3" xfId="16933" xr:uid="{AE426DF5-F158-4E7A-9DE1-5E3C00875578}"/>
    <cellStyle name="Calculation 2 5 2 3 2 4" xfId="26105" xr:uid="{73127561-2E8C-4D18-96BB-1161E1DD2D5D}"/>
    <cellStyle name="Calculation 2 5 2 3 2 5" xfId="13275" xr:uid="{CE36F5B6-FD64-4285-95AF-070688F1FA8D}"/>
    <cellStyle name="Calculation 2 5 2 3 3" xfId="11386" xr:uid="{50984E33-E32D-4048-AB2E-BCA28194D4F1}"/>
    <cellStyle name="Calculation 2 5 2 3 3 2" xfId="22885" xr:uid="{BCDAFB57-DA83-4856-BA51-A0B63991D786}"/>
    <cellStyle name="Calculation 2 5 2 3 3 3" xfId="23891" xr:uid="{034D0919-183B-40E2-863A-F43EED915328}"/>
    <cellStyle name="Calculation 2 5 2 3 3 4" xfId="25278" xr:uid="{96E63A2A-15AD-44CA-B1C0-821078F0C7C1}"/>
    <cellStyle name="Calculation 2 5 2 3 4" xfId="14110" xr:uid="{BC89C1F0-EB65-4D83-AA5C-6A142FC2DD86}"/>
    <cellStyle name="Calculation 2 5 2 3 5" xfId="17910" xr:uid="{EF9B5E7B-B6AA-4722-A2D0-7AD72C927EA6}"/>
    <cellStyle name="Calculation 2 5 2 3 6" xfId="26460" xr:uid="{CC3F9A13-7989-4C1F-BE69-5B45F377925F}"/>
    <cellStyle name="Calculation 2 5 2 4" xfId="4399" xr:uid="{2D56F68C-5A49-4C05-9EC9-653E76A25EBF}"/>
    <cellStyle name="Calculation 2 5 2 4 2" xfId="11458" xr:uid="{A184EEB8-D47B-4315-894C-B2D92206DA8C}"/>
    <cellStyle name="Calculation 2 5 2 4 2 2" xfId="22946" xr:uid="{D770B0E9-F014-4CAC-88A5-B411E90E9909}"/>
    <cellStyle name="Calculation 2 5 2 4 2 3" xfId="27468" xr:uid="{01412089-49FF-45B4-A005-CF5824508E0D}"/>
    <cellStyle name="Calculation 2 5 2 4 2 4" xfId="28589" xr:uid="{D565103A-F4F6-41F7-B1EB-6EA2835C5F19}"/>
    <cellStyle name="Calculation 2 5 2 4 3" xfId="16509" xr:uid="{F2E4C945-C13F-4FE9-AA4A-11FD599B3406}"/>
    <cellStyle name="Calculation 2 5 2 4 4" xfId="19167" xr:uid="{A7A9D77C-0C31-45E7-AC4E-E2836DF7229C}"/>
    <cellStyle name="Calculation 2 5 2 4 5" xfId="24153" xr:uid="{32144743-756B-4230-873E-AAB0B8487C64}"/>
    <cellStyle name="Calculation 2 5 2 5" xfId="10998" xr:uid="{90DAEDC5-C53A-4063-A561-A74E000A723A}"/>
    <cellStyle name="Calculation 2 5 2 5 2" xfId="22564" xr:uid="{10AD4B30-A8B9-4738-ACDE-512A9C0E713E}"/>
    <cellStyle name="Calculation 2 5 2 5 3" xfId="18173" xr:uid="{A988F7F5-3F0E-448A-B418-D7F39326D1B0}"/>
    <cellStyle name="Calculation 2 5 2 5 4" xfId="29372" xr:uid="{775EC02E-68A1-46C9-86A6-0C2E0D73FAE8}"/>
    <cellStyle name="Calculation 2 5 2 6" xfId="13091" xr:uid="{2EBCE8D8-1D6D-4B68-9C7B-F2BBF9E3E77B}"/>
    <cellStyle name="Calculation 2 5 2 7" xfId="28865" xr:uid="{0409AC0B-7BCC-4CDC-8575-683D1F5714B3}"/>
    <cellStyle name="Calculation 2 5 2 8" xfId="29236" xr:uid="{C2290FCE-A711-4FA2-A49A-4AFFC07B4F2E}"/>
    <cellStyle name="Calculation 2 5 3" xfId="2308" xr:uid="{48C3AA75-4D6C-4BFD-A9A7-A652B4580032}"/>
    <cellStyle name="Calculation 2 5 3 2" xfId="4911" xr:uid="{E41411DC-CF39-469C-A1BA-304EBF47510F}"/>
    <cellStyle name="Calculation 2 5 3 2 2" xfId="11933" xr:uid="{F322759C-0E59-4DB7-A539-E3DEBFD26953}"/>
    <cellStyle name="Calculation 2 5 3 2 2 2" xfId="23421" xr:uid="{17C2BAD8-D6AF-4A09-B310-1344F1076D95}"/>
    <cellStyle name="Calculation 2 5 3 2 2 3" xfId="12698" xr:uid="{8ED267D5-0BEF-472E-9A98-FEB9DCFB83B3}"/>
    <cellStyle name="Calculation 2 5 3 2 2 4" xfId="29073" xr:uid="{CB9F1EB2-382E-4E46-BFD7-1D3A1592E75E}"/>
    <cellStyle name="Calculation 2 5 3 2 3" xfId="17004" xr:uid="{521FA72C-0BB7-44DD-B8CD-9BA4466E4445}"/>
    <cellStyle name="Calculation 2 5 3 2 4" xfId="29480" xr:uid="{1F22835F-81CA-4820-9CA4-1907D7ED5F88}"/>
    <cellStyle name="Calculation 2 5 3 2 5" xfId="12923" xr:uid="{911548A5-5CA1-4BB7-BBDC-C8413687162E}"/>
    <cellStyle name="Calculation 2 5 3 3" xfId="10837" xr:uid="{B20159C0-7A54-4DAA-85B8-A2A0A91BE1C4}"/>
    <cellStyle name="Calculation 2 5 3 3 2" xfId="22413" xr:uid="{3E1DF415-1BF8-4FFA-8FA8-F0D58CC496B8}"/>
    <cellStyle name="Calculation 2 5 3 3 3" xfId="25287" xr:uid="{C8EDE449-4639-4C28-932A-A0BA9C0B5F46}"/>
    <cellStyle name="Calculation 2 5 3 3 4" xfId="30433" xr:uid="{93D16811-E2E5-45AE-8F5F-94F0C888C9F7}"/>
    <cellStyle name="Calculation 2 5 3 4" xfId="14435" xr:uid="{1EF29DB9-A44A-4483-98D0-B0639F4EBC5A}"/>
    <cellStyle name="Calculation 2 5 3 5" xfId="25466" xr:uid="{F479FF30-3E3F-4D79-AE9C-7F03AC81C631}"/>
    <cellStyle name="Calculation 2 5 3 6" xfId="30290" xr:uid="{7FD1D7FD-3C39-4E08-A27F-C9D16DF16710}"/>
    <cellStyle name="Calculation 2 5 4" xfId="1765" xr:uid="{9D7A8D9A-893B-4B37-B7C2-137837F1ED17}"/>
    <cellStyle name="Calculation 2 5 4 2" xfId="4684" xr:uid="{D066FACE-C937-4E98-868C-DA2E89A594D3}"/>
    <cellStyle name="Calculation 2 5 4 2 2" xfId="11725" xr:uid="{7949141B-22BC-40F2-810D-CC08E07E22F1}"/>
    <cellStyle name="Calculation 2 5 4 2 2 2" xfId="23213" xr:uid="{F782B098-5C39-4248-B1B5-76560941483E}"/>
    <cellStyle name="Calculation 2 5 4 2 2 3" xfId="24236" xr:uid="{19F36134-ABC5-48F2-A778-0718ACD4F122}"/>
    <cellStyle name="Calculation 2 5 4 2 2 4" xfId="21608" xr:uid="{F48B6477-507D-4C69-958D-63CF2C0B97AB}"/>
    <cellStyle name="Calculation 2 5 4 2 3" xfId="16786" xr:uid="{E441E550-644E-4FE6-9765-7019E09F4FC3}"/>
    <cellStyle name="Calculation 2 5 4 2 4" xfId="29020" xr:uid="{23EA3078-871C-4E91-9BAD-571F2E59DDC4}"/>
    <cellStyle name="Calculation 2 5 4 2 5" xfId="26718" xr:uid="{5A14A347-EEFE-484B-991D-A1C933E88AF1}"/>
    <cellStyle name="Calculation 2 5 4 3" xfId="10547" xr:uid="{4D0628AA-6FAC-4DC7-B124-873B8833C9ED}"/>
    <cellStyle name="Calculation 2 5 4 3 2" xfId="22134" xr:uid="{62362F38-1AE1-4D65-9593-1413FF677260}"/>
    <cellStyle name="Calculation 2 5 4 3 3" xfId="28765" xr:uid="{E53CD643-0992-4BCF-8086-EF069A98F54F}"/>
    <cellStyle name="Calculation 2 5 4 3 4" xfId="28584" xr:uid="{2225FEF5-E61F-4520-8C7B-D164304E581F}"/>
    <cellStyle name="Calculation 2 5 4 4" xfId="13900" xr:uid="{30875D54-CDE1-477C-9A59-3B2CD17C6382}"/>
    <cellStyle name="Calculation 2 5 4 5" xfId="27080" xr:uid="{C1954A3D-CA57-4602-ADB5-24834B118000}"/>
    <cellStyle name="Calculation 2 5 4 6" xfId="29870" xr:uid="{9A452609-5A30-4808-A860-F39FE0C70A2F}"/>
    <cellStyle name="Calculation 2 5 5" xfId="2579" xr:uid="{2C2A4D5F-45DD-4D58-91D9-503510363F75}"/>
    <cellStyle name="Calculation 2 5 5 2" xfId="5182" xr:uid="{7015BBB4-13FE-4779-86E5-404E0662E7AC}"/>
    <cellStyle name="Calculation 2 5 5 2 2" xfId="12190" xr:uid="{A7F14CCF-3C79-44AC-A5C1-8943D7726E7A}"/>
    <cellStyle name="Calculation 2 5 5 2 2 2" xfId="23678" xr:uid="{886736FE-373A-4B0A-8580-6D5E7B6A34A6}"/>
    <cellStyle name="Calculation 2 5 5 2 2 3" xfId="27447" xr:uid="{5602AFEE-019D-4A32-B2A9-497D86D9EFA8}"/>
    <cellStyle name="Calculation 2 5 5 2 2 4" xfId="24196" xr:uid="{0452E852-3113-4AE9-AEBD-D3EF8F05825B}"/>
    <cellStyle name="Calculation 2 5 5 2 3" xfId="17264" xr:uid="{FA811E3F-F810-42EA-B593-D822F0F99CFC}"/>
    <cellStyle name="Calculation 2 5 5 2 4" xfId="29425" xr:uid="{C662873D-0935-434B-BF3C-830EC045C70F}"/>
    <cellStyle name="Calculation 2 5 5 2 5" xfId="29546" xr:uid="{3F0A7A78-916B-4BBD-AA0C-A58CF1D5E9F0}"/>
    <cellStyle name="Calculation 2 5 5 3" xfId="7516" xr:uid="{A9DB0439-403F-496E-84D1-629CBC4F61D0}"/>
    <cellStyle name="Calculation 2 5 5 3 2" xfId="19190" xr:uid="{9B85BA64-CBCD-4CBF-A4F8-939140781C33}"/>
    <cellStyle name="Calculation 2 5 5 3 3" xfId="25020" xr:uid="{B1E2DFF4-CA69-4B35-8AD1-3C0AAF588065}"/>
    <cellStyle name="Calculation 2 5 5 3 4" xfId="27990" xr:uid="{CF020C66-DFDA-4226-AA88-0B5757AD0392}"/>
    <cellStyle name="Calculation 2 5 5 4" xfId="14697" xr:uid="{24F7E229-D1FB-4180-803E-533C08FA550D}"/>
    <cellStyle name="Calculation 2 5 5 5" xfId="28378" xr:uid="{C2F0BB37-BFDD-4AEE-8C0F-6B7A3B616662}"/>
    <cellStyle name="Calculation 2 5 5 6" xfId="29036" xr:uid="{D35BC07C-9B90-4B30-BED2-A9E8B676C5D8}"/>
    <cellStyle name="Calculation 2 5 6" xfId="4476" xr:uid="{9C083A30-8D43-483F-AA9A-73756F9CF285}"/>
    <cellStyle name="Calculation 2 5 6 2" xfId="11531" xr:uid="{6848536E-40A3-447F-B9BF-1CDD4D1C62C3}"/>
    <cellStyle name="Calculation 2 5 6 2 2" xfId="23019" xr:uid="{7AB25828-C6E8-4B0E-AC24-A649D6D59D11}"/>
    <cellStyle name="Calculation 2 5 6 2 3" xfId="25218" xr:uid="{A05A804A-A2FA-4029-BA7C-DD73156C7520}"/>
    <cellStyle name="Calculation 2 5 6 2 4" xfId="25255" xr:uid="{A3772C68-18D6-43C2-99F9-8A9758050567}"/>
    <cellStyle name="Calculation 2 5 6 3" xfId="16584" xr:uid="{B2E16885-D65F-4461-85A9-65E9F8E7AD2A}"/>
    <cellStyle name="Calculation 2 5 6 4" xfId="29018" xr:uid="{8F950CA6-E421-4721-9C29-8F73610723D9}"/>
    <cellStyle name="Calculation 2 5 6 5" xfId="27356" xr:uid="{05D00A2E-BFDA-4D44-8D72-3DD07D4BE44C}"/>
    <cellStyle name="Calculation 2 5 7" xfId="10489" xr:uid="{28619C1A-B9E8-4278-B242-232B2997F091}"/>
    <cellStyle name="Calculation 2 5 7 2" xfId="22082" xr:uid="{BB1D0A89-4977-40BE-9374-A6B1B503EA35}"/>
    <cellStyle name="Calculation 2 5 7 3" xfId="25993" xr:uid="{5E1E94B1-5117-43E6-A117-7703F3AE81E3}"/>
    <cellStyle name="Calculation 2 5 7 4" xfId="24308" xr:uid="{EF54DF41-D4DD-4EE2-A783-4C2CE7D9582D}"/>
    <cellStyle name="Calculation 2 5 8" xfId="13686" xr:uid="{AF402729-5BDF-46E6-966B-30BDE49B124C}"/>
    <cellStyle name="Calculation 2 5 9" xfId="17613" xr:uid="{8AD26901-97BF-4B6B-AAA1-3E4DBE729F21}"/>
    <cellStyle name="Calculation 2 6" xfId="1555" xr:uid="{A21B177B-BA9E-4075-AC2A-7E06E98314AA}"/>
    <cellStyle name="Calculation 2 6 10" xfId="29700" xr:uid="{9602D56F-C923-4660-AF9E-BF9AA308C2EF}"/>
    <cellStyle name="Calculation 2 6 2" xfId="1673" xr:uid="{251844B3-98A5-4E06-A0C0-E1FAB3491A11}"/>
    <cellStyle name="Calculation 2 6 2 2" xfId="1991" xr:uid="{607B2C04-67BB-4F9E-9727-A0347969C40F}"/>
    <cellStyle name="Calculation 2 6 2 2 2" xfId="4847" xr:uid="{580485E2-9CA5-4401-B32A-F4811556BA0E}"/>
    <cellStyle name="Calculation 2 6 2 2 2 2" xfId="11874" xr:uid="{6C137EAD-D68C-4CE3-8AD2-7E9CAC3DF780}"/>
    <cellStyle name="Calculation 2 6 2 2 2 2 2" xfId="23362" xr:uid="{5F873E51-21CC-4C66-BE18-C884DDA43122}"/>
    <cellStyle name="Calculation 2 6 2 2 2 2 3" xfId="24874" xr:uid="{E21EA32A-1C33-42A7-87FD-7D626D439279}"/>
    <cellStyle name="Calculation 2 6 2 2 2 2 4" xfId="24886" xr:uid="{97F59162-D81A-402E-A5AD-E3F39C2D534D}"/>
    <cellStyle name="Calculation 2 6 2 2 2 3" xfId="16942" xr:uid="{EF97A467-A397-4265-949B-7711026AA3A5}"/>
    <cellStyle name="Calculation 2 6 2 2 2 4" xfId="28473" xr:uid="{B7A0E8A8-265C-4F52-AAF0-71F8968B0E42}"/>
    <cellStyle name="Calculation 2 6 2 2 2 5" xfId="18850" xr:uid="{2D702534-B17B-4F20-AE4C-DA787D9F2BA0}"/>
    <cellStyle name="Calculation 2 6 2 2 3" xfId="10461" xr:uid="{8BF80128-45B3-4F24-A7C2-ECA85447520B}"/>
    <cellStyle name="Calculation 2 6 2 2 3 2" xfId="22054" xr:uid="{058EE4D4-98A2-454C-870E-1E53D7D1DC8A}"/>
    <cellStyle name="Calculation 2 6 2 2 3 3" xfId="29361" xr:uid="{B5A91E6E-77B3-4CD7-8DD7-331D9D481DCF}"/>
    <cellStyle name="Calculation 2 6 2 2 3 4" xfId="24560" xr:uid="{7489C6A5-B983-46DD-8B65-064F3427AB92}"/>
    <cellStyle name="Calculation 2 6 2 2 4" xfId="14121" xr:uid="{A53BC5AB-2968-46E3-9C49-7F267C3199E8}"/>
    <cellStyle name="Calculation 2 6 2 2 5" xfId="22737" xr:uid="{5E5F728F-98D1-4ABF-98B1-DB45E3EEE198}"/>
    <cellStyle name="Calculation 2 6 2 2 6" xfId="25974" xr:uid="{2EB9D733-9F2A-4E14-8791-FF493E8F9486}"/>
    <cellStyle name="Calculation 2 6 2 3" xfId="2693" xr:uid="{574C0CD3-C525-43E2-AB8A-B90D5054E155}"/>
    <cellStyle name="Calculation 2 6 2 3 2" xfId="5296" xr:uid="{CBFA9A5E-923B-46F8-94AB-EB0ECF100DBA}"/>
    <cellStyle name="Calculation 2 6 2 3 2 2" xfId="12298" xr:uid="{C01B8AA0-57A6-43C4-A6B1-320952DBE680}"/>
    <cellStyle name="Calculation 2 6 2 3 2 2 2" xfId="23786" xr:uid="{F47C6B07-80E0-44AF-AD30-EB4709539265}"/>
    <cellStyle name="Calculation 2 6 2 3 2 2 3" xfId="24001" xr:uid="{CAB7D53E-BA3F-4004-BD78-B96615B221CE}"/>
    <cellStyle name="Calculation 2 6 2 3 2 2 4" xfId="27077" xr:uid="{C8E6DAA3-F3F9-4285-8AA0-AA21608DCBB3}"/>
    <cellStyle name="Calculation 2 6 2 3 2 3" xfId="17373" xr:uid="{301EF958-2EE0-4094-B093-C9B869787225}"/>
    <cellStyle name="Calculation 2 6 2 3 2 4" xfId="25338" xr:uid="{5CC92250-EA85-4384-AABE-0A09FD1A7FC4}"/>
    <cellStyle name="Calculation 2 6 2 3 2 5" xfId="28949" xr:uid="{40C81559-566E-4A2D-A4E2-396A72BE0433}"/>
    <cellStyle name="Calculation 2 6 2 3 3" xfId="10201" xr:uid="{B57158B5-01C1-408D-99D4-E6E1A3D4D6DA}"/>
    <cellStyle name="Calculation 2 6 2 3 3 2" xfId="21815" xr:uid="{2BCE4E34-BBAD-46F0-A0FB-FF5C93DFF319}"/>
    <cellStyle name="Calculation 2 6 2 3 3 3" xfId="25634" xr:uid="{31D6487A-0BBE-43E5-B5BA-062FA683D084}"/>
    <cellStyle name="Calculation 2 6 2 3 3 4" xfId="25644" xr:uid="{7E8E75CE-DECF-4553-9489-79B7F51DD0DB}"/>
    <cellStyle name="Calculation 2 6 2 3 4" xfId="14808" xr:uid="{A6C0E9A0-AF26-4324-BDAC-42051362C097}"/>
    <cellStyle name="Calculation 2 6 2 3 5" xfId="27898" xr:uid="{1882E8F9-46E1-453E-846C-330B7DABF5CC}"/>
    <cellStyle name="Calculation 2 6 2 3 6" xfId="29688" xr:uid="{A600492D-0910-45A7-ACF3-73FF25EF6CDE}"/>
    <cellStyle name="Calculation 2 6 2 4" xfId="4598" xr:uid="{D0CB7EA7-C258-44DD-9F9A-A3268312AB57}"/>
    <cellStyle name="Calculation 2 6 2 4 2" xfId="11646" xr:uid="{B8B5EBD7-DE15-4354-A5AB-A62AF6F32683}"/>
    <cellStyle name="Calculation 2 6 2 4 2 2" xfId="23134" xr:uid="{419CEA3D-B4A9-4B9D-9E63-7FE3CF230B7D}"/>
    <cellStyle name="Calculation 2 6 2 4 2 3" xfId="24008" xr:uid="{FDB6CF5A-A603-4832-981F-000C5C909FAB}"/>
    <cellStyle name="Calculation 2 6 2 4 2 4" xfId="29184" xr:uid="{FA9F7B82-DD95-456D-B8C7-5448834F46F2}"/>
    <cellStyle name="Calculation 2 6 2 4 3" xfId="16702" xr:uid="{AB1DA3F8-E463-49C5-AFFF-D0D9BF8B9A6F}"/>
    <cellStyle name="Calculation 2 6 2 4 4" xfId="26976" xr:uid="{A11816CF-7F3B-409A-A2C0-8B15375C7A01}"/>
    <cellStyle name="Calculation 2 6 2 4 5" xfId="25175" xr:uid="{320D6B62-4B2C-4030-B06E-1D8E6AEC2B48}"/>
    <cellStyle name="Calculation 2 6 2 5" xfId="11248" xr:uid="{7C0A2B1E-0238-4E4F-B21C-5B4C0FD3C2A3}"/>
    <cellStyle name="Calculation 2 6 2 5 2" xfId="22747" xr:uid="{00C0F587-99D4-46F6-B25C-FCF42743586E}"/>
    <cellStyle name="Calculation 2 6 2 5 3" xfId="25522" xr:uid="{6D926390-CD52-46CF-BFB9-5154E7E2674E}"/>
    <cellStyle name="Calculation 2 6 2 5 4" xfId="22721" xr:uid="{217DA4FC-0E31-4D40-840E-41F869BCB232}"/>
    <cellStyle name="Calculation 2 6 2 6" xfId="13810" xr:uid="{5BA4CF48-520D-4A8E-BFE0-CCBEBBE2CE0F}"/>
    <cellStyle name="Calculation 2 6 2 7" xfId="24559" xr:uid="{E9CA0628-BF91-4B00-AF88-166D9F270DEA}"/>
    <cellStyle name="Calculation 2 6 2 8" xfId="29862" xr:uid="{48B55628-842F-4BB3-85F8-CCB5D7388364}"/>
    <cellStyle name="Calculation 2 6 3" xfId="2321" xr:uid="{5165F8AF-E2A7-4755-B0C9-03B75BB61A5A}"/>
    <cellStyle name="Calculation 2 6 3 2" xfId="4924" xr:uid="{2686F8A5-D8DE-4A31-A883-EC813FA0FFD8}"/>
    <cellStyle name="Calculation 2 6 3 2 2" xfId="11945" xr:uid="{2E909A53-AC75-455F-B220-435FB50D95B3}"/>
    <cellStyle name="Calculation 2 6 3 2 2 2" xfId="23433" xr:uid="{A422301E-C779-4C74-9DE9-96279198CB84}"/>
    <cellStyle name="Calculation 2 6 3 2 2 3" xfId="27343" xr:uid="{5C817007-4FD8-4921-81A8-A9BAB003FFBF}"/>
    <cellStyle name="Calculation 2 6 3 2 2 4" xfId="12725" xr:uid="{CCAD4675-1B68-4668-884D-3F311602FF86}"/>
    <cellStyle name="Calculation 2 6 3 2 3" xfId="17016" xr:uid="{43BF58E3-B3F0-4F9E-8933-88E546E7F396}"/>
    <cellStyle name="Calculation 2 6 3 2 4" xfId="25768" xr:uid="{E30600CB-D076-4F84-B3E6-5B39B948067F}"/>
    <cellStyle name="Calculation 2 6 3 2 5" xfId="30997" xr:uid="{7A0AB856-5685-4DD6-A9D6-5FAF0704B773}"/>
    <cellStyle name="Calculation 2 6 3 3" xfId="10886" xr:uid="{113E5C2F-564D-4CF4-B178-DD5212FEC344}"/>
    <cellStyle name="Calculation 2 6 3 3 2" xfId="22461" xr:uid="{2E90360B-D8C8-4022-B5DA-7DB9793D57A1}"/>
    <cellStyle name="Calculation 2 6 3 3 3" xfId="26992" xr:uid="{0DFFB88D-4AD8-419D-BA75-F35A1C68E520}"/>
    <cellStyle name="Calculation 2 6 3 3 4" xfId="29765" xr:uid="{C11EB767-FC9B-465E-AE45-D767A2FA65A6}"/>
    <cellStyle name="Calculation 2 6 3 4" xfId="14448" xr:uid="{65F0F74E-BA7F-4B1D-8804-4F4327823E2B}"/>
    <cellStyle name="Calculation 2 6 3 5" xfId="26117" xr:uid="{332D3113-0843-4091-BF8A-1942B662965A}"/>
    <cellStyle name="Calculation 2 6 3 6" xfId="30647" xr:uid="{0FD4EDA3-D5D3-454A-990E-698EE9BD3DDB}"/>
    <cellStyle name="Calculation 2 6 4" xfId="1858" xr:uid="{C559021A-5460-44CB-8EC9-4744529E2F0A}"/>
    <cellStyle name="Calculation 2 6 4 2" xfId="4753" xr:uid="{47ABF098-0ACB-468D-9B9E-977A730A161A}"/>
    <cellStyle name="Calculation 2 6 4 2 2" xfId="11788" xr:uid="{501A30A7-7132-46BB-AA47-5FFFA3A78E5F}"/>
    <cellStyle name="Calculation 2 6 4 2 2 2" xfId="23276" xr:uid="{194CECAD-2887-4C58-A2C2-4C11C80D4FBF}"/>
    <cellStyle name="Calculation 2 6 4 2 2 3" xfId="24589" xr:uid="{E80C64FD-A82C-4BA0-94F9-2C6184D44BCC}"/>
    <cellStyle name="Calculation 2 6 4 2 2 4" xfId="25293" xr:uid="{5FD54FA6-0A38-4CBD-A7DA-0D3126505E8F}"/>
    <cellStyle name="Calculation 2 6 4 2 3" xfId="16853" xr:uid="{45B69B8D-068E-4C3A-9E53-50083C6FC671}"/>
    <cellStyle name="Calculation 2 6 4 2 4" xfId="17622" xr:uid="{55397834-E20E-4EA6-8C15-0EA3E5603585}"/>
    <cellStyle name="Calculation 2 6 4 2 5" xfId="28796" xr:uid="{E31FF39D-05E2-4DC3-80CC-8B25329D0EB1}"/>
    <cellStyle name="Calculation 2 6 4 3" xfId="11310" xr:uid="{F18D800D-4A78-42FB-8BC9-52A7625F1EAC}"/>
    <cellStyle name="Calculation 2 6 4 3 2" xfId="22809" xr:uid="{6B6CAD23-A28D-4863-A962-BDC632A4BA4F}"/>
    <cellStyle name="Calculation 2 6 4 3 3" xfId="29341" xr:uid="{B5BB26CC-5D3B-47E7-A522-82CD72D979D0}"/>
    <cellStyle name="Calculation 2 6 4 3 4" xfId="23899" xr:uid="{B7E4BCE8-85E5-464C-98F7-941B1539E04A}"/>
    <cellStyle name="Calculation 2 6 4 4" xfId="13992" xr:uid="{51ABEC74-3460-400F-A3E7-C2E6D0809866}"/>
    <cellStyle name="Calculation 2 6 4 5" xfId="28993" xr:uid="{03AFE084-C546-4F11-9153-891390BBEED0}"/>
    <cellStyle name="Calculation 2 6 4 6" xfId="30235" xr:uid="{33CEC10D-94A2-45B6-99FF-2FB1B8250B44}"/>
    <cellStyle name="Calculation 2 6 5" xfId="2591" xr:uid="{5C893A47-1452-43AD-9A95-BE66069018A9}"/>
    <cellStyle name="Calculation 2 6 5 2" xfId="5194" xr:uid="{F386F0EF-02D7-47E1-93C7-3678B64EFBA0}"/>
    <cellStyle name="Calculation 2 6 5 2 2" xfId="12202" xr:uid="{B39EA424-77C0-4E22-9F45-E2F53A3CBDD0}"/>
    <cellStyle name="Calculation 2 6 5 2 2 2" xfId="23690" xr:uid="{2D47E00C-F716-45C3-A2C0-75E23B02BD88}"/>
    <cellStyle name="Calculation 2 6 5 2 2 3" xfId="13146" xr:uid="{E9B727A1-5D31-4F6A-AC80-5C7B2CC366E2}"/>
    <cellStyle name="Calculation 2 6 5 2 2 4" xfId="25705" xr:uid="{84C7356C-6DA8-4A15-A60E-0BCC5EB07417}"/>
    <cellStyle name="Calculation 2 6 5 2 3" xfId="17276" xr:uid="{30FC5909-066C-4B04-8B66-49DD5D565B81}"/>
    <cellStyle name="Calculation 2 6 5 2 4" xfId="24903" xr:uid="{A9CDA98F-F1CA-4876-83BF-82E478B0094F}"/>
    <cellStyle name="Calculation 2 6 5 2 5" xfId="25006" xr:uid="{C5CA4A32-0AAC-4C1D-A120-9ED6A3EE5EDC}"/>
    <cellStyle name="Calculation 2 6 5 3" xfId="10328" xr:uid="{F8990846-363D-493A-8924-ECFC3E5AF6A8}"/>
    <cellStyle name="Calculation 2 6 5 3 2" xfId="21934" xr:uid="{4FCF17A5-B987-44A5-B6A2-3D58AA427E0A}"/>
    <cellStyle name="Calculation 2 6 5 3 3" xfId="29273" xr:uid="{4D702781-90C5-444C-B22B-E9E1454A63BD}"/>
    <cellStyle name="Calculation 2 6 5 3 4" xfId="28538" xr:uid="{B43284BB-78B6-4BDE-8F4E-3EF3D4491BFD}"/>
    <cellStyle name="Calculation 2 6 5 4" xfId="14709" xr:uid="{FE55C3C8-72DA-4906-A646-7DD3E447C8E9}"/>
    <cellStyle name="Calculation 2 6 5 5" xfId="24512" xr:uid="{5DAE96C0-3325-496A-9B7A-0B27AEBFA996}"/>
    <cellStyle name="Calculation 2 6 5 6" xfId="29899" xr:uid="{00F3D6A1-8132-40ED-BB4C-D82461652A00}"/>
    <cellStyle name="Calculation 2 6 6" xfId="4488" xr:uid="{EC1357CB-D3EF-457C-B019-29FC4FD623A2}"/>
    <cellStyle name="Calculation 2 6 6 2" xfId="11543" xr:uid="{2AA6623E-7E9F-47AE-9F94-F208F9AB9893}"/>
    <cellStyle name="Calculation 2 6 6 2 2" xfId="23031" xr:uid="{7DB963A3-091F-4CE8-8B3A-34E40AB410CC}"/>
    <cellStyle name="Calculation 2 6 6 2 3" xfId="27155" xr:uid="{0044F668-BABC-4C33-9856-1F9A0BE9290A}"/>
    <cellStyle name="Calculation 2 6 6 2 4" xfId="26786" xr:uid="{3E257E91-26C0-4EE1-B574-3FC4B529DD0B}"/>
    <cellStyle name="Calculation 2 6 6 3" xfId="16596" xr:uid="{B57E4EBD-CB99-4129-9BD9-353F1C907631}"/>
    <cellStyle name="Calculation 2 6 6 4" xfId="21893" xr:uid="{0502D3EA-2558-47DB-8489-1D4061D85977}"/>
    <cellStyle name="Calculation 2 6 6 5" xfId="18808" xr:uid="{516F1F30-B2E7-4022-8037-EC20FBA6B48D}"/>
    <cellStyle name="Calculation 2 6 7" xfId="10362" xr:uid="{CE2699C9-9138-4D59-BAE6-2D2A02DCC722}"/>
    <cellStyle name="Calculation 2 6 7 2" xfId="21967" xr:uid="{0CC350F3-09A7-4CEF-9ED5-80AD23E12615}"/>
    <cellStyle name="Calculation 2 6 7 3" xfId="12825" xr:uid="{AED47DC7-47A8-4B62-BBFF-56997272C6B2}"/>
    <cellStyle name="Calculation 2 6 7 4" xfId="24950" xr:uid="{573106D6-B13A-4EEF-A405-28927C974054}"/>
    <cellStyle name="Calculation 2 6 8" xfId="13699" xr:uid="{2FCB2821-3F4D-46FC-B0E5-448609F90442}"/>
    <cellStyle name="Calculation 2 6 9" xfId="25812" xr:uid="{A7BFAA40-B3D2-4695-BDF4-BF7F6EC91081}"/>
    <cellStyle name="Calculation 2 7" xfId="1571" xr:uid="{155906DE-5016-40F6-862F-82138EE105B4}"/>
    <cellStyle name="Calculation 2 7 10" xfId="30537" xr:uid="{5E587140-2939-41F5-8AE2-18823D3B7D32}"/>
    <cellStyle name="Calculation 2 7 2" xfId="1610" xr:uid="{E3D03494-1651-479C-A0BC-53A3C60C6215}"/>
    <cellStyle name="Calculation 2 7 2 2" xfId="2397" xr:uid="{A6C4842A-3FDF-49E6-B0C8-5EAEAD638EB8}"/>
    <cellStyle name="Calculation 2 7 2 2 2" xfId="5000" xr:uid="{0ECD18F4-8944-4EF8-A6F1-5150D535FBE6}"/>
    <cellStyle name="Calculation 2 7 2 2 2 2" xfId="12013" xr:uid="{6A0FED4A-16E9-4963-B603-AEE41FAD9DEE}"/>
    <cellStyle name="Calculation 2 7 2 2 2 2 2" xfId="23501" xr:uid="{777DE7AC-CCA5-496F-B6F6-6755EF99B8AF}"/>
    <cellStyle name="Calculation 2 7 2 2 2 2 3" xfId="26106" xr:uid="{1A43150D-997E-417A-B837-E0209D707E55}"/>
    <cellStyle name="Calculation 2 7 2 2 2 2 4" xfId="13152" xr:uid="{1892DA0D-0885-42BE-8044-BA324A6CD065}"/>
    <cellStyle name="Calculation 2 7 2 2 2 3" xfId="17086" xr:uid="{78650B17-62C1-4036-A64E-80CFBB24701C}"/>
    <cellStyle name="Calculation 2 7 2 2 2 4" xfId="25624" xr:uid="{9E1DA5D2-E302-4579-A8A7-A93B4E7801F2}"/>
    <cellStyle name="Calculation 2 7 2 2 2 5" xfId="25462" xr:uid="{95B6C480-5E7B-4422-9860-93F21706411E}"/>
    <cellStyle name="Calculation 2 7 2 2 3" xfId="11347" xr:uid="{9882D458-0D6E-47DC-9F08-655CA02FBED9}"/>
    <cellStyle name="Calculation 2 7 2 2 3 2" xfId="22846" xr:uid="{78DDB164-C4BC-499D-8BF9-F48A6283BC65}"/>
    <cellStyle name="Calculation 2 7 2 2 3 3" xfId="26508" xr:uid="{07EA23AC-8949-40B2-A502-7907E22641B4}"/>
    <cellStyle name="Calculation 2 7 2 2 3 4" xfId="12922" xr:uid="{D08DC6AC-4D2F-4F34-AF61-3F371972C506}"/>
    <cellStyle name="Calculation 2 7 2 2 4" xfId="14518" xr:uid="{F6CB5A18-5F72-42C3-B853-E16633B1ECE2}"/>
    <cellStyle name="Calculation 2 7 2 2 5" xfId="17728" xr:uid="{73607718-BEE8-466D-9FE7-16B1D30009DF}"/>
    <cellStyle name="Calculation 2 7 2 2 6" xfId="17376" xr:uid="{F75638E4-EF49-4A74-BC5D-4A429C0660BE}"/>
    <cellStyle name="Calculation 2 7 2 3" xfId="2639" xr:uid="{2C8A71CB-D148-4A4B-81AF-08A57BA122BA}"/>
    <cellStyle name="Calculation 2 7 2 3 2" xfId="5242" xr:uid="{74481E9D-92B0-4B31-AE58-F3EE3B8B5E8D}"/>
    <cellStyle name="Calculation 2 7 2 3 2 2" xfId="12250" xr:uid="{39B42C31-C0CF-4DDF-8BF1-363894AC5DDF}"/>
    <cellStyle name="Calculation 2 7 2 3 2 2 2" xfId="23738" xr:uid="{5C3E61F5-ACF0-4B15-9083-3FF99FD31000}"/>
    <cellStyle name="Calculation 2 7 2 3 2 2 3" xfId="17763" xr:uid="{5037BDF1-5C0C-448C-A153-6C7A43B146AE}"/>
    <cellStyle name="Calculation 2 7 2 3 2 2 4" xfId="27639" xr:uid="{65A1A72B-D281-487A-A123-5A0F57250F85}"/>
    <cellStyle name="Calculation 2 7 2 3 2 3" xfId="17324" xr:uid="{EC5A159C-5E0D-4C55-9FF3-584D40FDC7E0}"/>
    <cellStyle name="Calculation 2 7 2 3 2 4" xfId="29326" xr:uid="{408051E1-AEE8-4FEA-976E-6061A957D1C2}"/>
    <cellStyle name="Calculation 2 7 2 3 2 5" xfId="29730" xr:uid="{A45DAE23-19D5-40EB-B68D-644C70EEFC42}"/>
    <cellStyle name="Calculation 2 7 2 3 3" xfId="10773" xr:uid="{4A85891C-4EBC-4F6B-9150-2E571E368967}"/>
    <cellStyle name="Calculation 2 7 2 3 3 2" xfId="22352" xr:uid="{4D21B9A8-9DF2-4C0B-84D2-5FFA26677029}"/>
    <cellStyle name="Calculation 2 7 2 3 3 3" xfId="12688" xr:uid="{40EEFA09-3AC2-4A8B-B706-0D5129EA1A4B}"/>
    <cellStyle name="Calculation 2 7 2 3 3 4" xfId="26281" xr:uid="{630FDDED-FD5E-4FE8-9F52-203969F2FEA3}"/>
    <cellStyle name="Calculation 2 7 2 3 4" xfId="14757" xr:uid="{9DEE0D1E-2CF7-4C39-9851-714ED538D1C1}"/>
    <cellStyle name="Calculation 2 7 2 3 5" xfId="25173" xr:uid="{BAE5BB2D-E1CA-4B63-B348-D34C41656364}"/>
    <cellStyle name="Calculation 2 7 2 3 6" xfId="30300" xr:uid="{600E2EAB-6F35-4035-A670-7E3B2BA41477}"/>
    <cellStyle name="Calculation 2 7 2 4" xfId="4536" xr:uid="{8095BBDF-9AD1-496B-B2AC-48BD9E129312}"/>
    <cellStyle name="Calculation 2 7 2 4 2" xfId="11591" xr:uid="{3DAA4EE7-A726-4B71-BA21-8D0CC6757908}"/>
    <cellStyle name="Calculation 2 7 2 4 2 2" xfId="23079" xr:uid="{3BDD64F6-AB8D-4836-A435-E70A4A896221}"/>
    <cellStyle name="Calculation 2 7 2 4 2 3" xfId="26669" xr:uid="{D7F616C6-CDF4-4DA4-98BC-591BA29735FE}"/>
    <cellStyle name="Calculation 2 7 2 4 2 4" xfId="25235" xr:uid="{97EB8378-C330-4912-AF4F-D9635F6F9893}"/>
    <cellStyle name="Calculation 2 7 2 4 3" xfId="16644" xr:uid="{00DE88BF-301D-4D8C-9408-51D33F6E16D2}"/>
    <cellStyle name="Calculation 2 7 2 4 4" xfId="29410" xr:uid="{05B7511A-79F2-468F-B746-7A8BFB532924}"/>
    <cellStyle name="Calculation 2 7 2 4 5" xfId="28480" xr:uid="{48182E07-B60B-4A62-BBDB-6E675211135A}"/>
    <cellStyle name="Calculation 2 7 2 5" xfId="10701" xr:uid="{205B5509-8D19-4928-AFA5-A0015D5FB2CE}"/>
    <cellStyle name="Calculation 2 7 2 5 2" xfId="22282" xr:uid="{530823EB-9286-42C7-8805-49A15C4DFD77}"/>
    <cellStyle name="Calculation 2 7 2 5 3" xfId="28267" xr:uid="{C6DB1B7E-7F72-4574-8807-B6BFA2BC85B2}"/>
    <cellStyle name="Calculation 2 7 2 5 4" xfId="27752" xr:uid="{018A0FB2-D009-45BE-A742-A0272C69FBED}"/>
    <cellStyle name="Calculation 2 7 2 6" xfId="13750" xr:uid="{00F55414-BDD1-4CE9-8457-1BE24A8ACE12}"/>
    <cellStyle name="Calculation 2 7 2 7" xfId="27717" xr:uid="{2953C7DA-3A10-4637-B015-DA5B4D0467F8}"/>
    <cellStyle name="Calculation 2 7 2 8" xfId="30416" xr:uid="{0B012A07-BB13-462F-ADE2-55E47EA12DC3}"/>
    <cellStyle name="Calculation 2 7 3" xfId="2337" xr:uid="{0528B7F0-E3C4-4696-96C8-7391D8B85BF3}"/>
    <cellStyle name="Calculation 2 7 3 2" xfId="4940" xr:uid="{12F867BD-AB9A-4FEA-9CE4-A55ECCDA6967}"/>
    <cellStyle name="Calculation 2 7 3 2 2" xfId="11959" xr:uid="{312B9853-316E-40A1-BF4B-DC63425B7753}"/>
    <cellStyle name="Calculation 2 7 3 2 2 2" xfId="23447" xr:uid="{2E68481B-0254-4492-9C44-0282FC08883E}"/>
    <cellStyle name="Calculation 2 7 3 2 2 3" xfId="26799" xr:uid="{252D90BB-2AE1-4B41-8757-14863150045B}"/>
    <cellStyle name="Calculation 2 7 3 2 2 4" xfId="24989" xr:uid="{EDCD08E9-3B2C-49BD-BD2D-299CF1AFD485}"/>
    <cellStyle name="Calculation 2 7 3 2 3" xfId="17032" xr:uid="{EBF60479-4858-4EE7-AA7E-496460484F71}"/>
    <cellStyle name="Calculation 2 7 3 2 4" xfId="17435" xr:uid="{965D1462-0D02-478D-8F8A-DD4AE72E0599}"/>
    <cellStyle name="Calculation 2 7 3 2 5" xfId="25686" xr:uid="{EC25B55B-0B51-4FB0-BFAA-4634E32C04EF}"/>
    <cellStyle name="Calculation 2 7 3 3" xfId="10488" xr:uid="{6512AB18-EFD6-4526-B5E3-91830131F6ED}"/>
    <cellStyle name="Calculation 2 7 3 3 2" xfId="22081" xr:uid="{3E3DCFF0-AABD-483D-8C83-7B102609F04C}"/>
    <cellStyle name="Calculation 2 7 3 3 3" xfId="28321" xr:uid="{2EFBA4C4-16A0-4F42-B788-000FC9399496}"/>
    <cellStyle name="Calculation 2 7 3 3 4" xfId="27452" xr:uid="{3AA454E0-A359-487F-B6A2-BE00066FF555}"/>
    <cellStyle name="Calculation 2 7 3 4" xfId="14463" xr:uid="{A58CDEE4-0AF1-4300-974C-AD781422E7FC}"/>
    <cellStyle name="Calculation 2 7 3 5" xfId="13296" xr:uid="{7E3B3FA3-F51F-45BC-A465-28649EAA93F0}"/>
    <cellStyle name="Calculation 2 7 3 6" xfId="30525" xr:uid="{4CE6D4E3-DD21-4156-99C0-ADA9E35D00B2}"/>
    <cellStyle name="Calculation 2 7 4" xfId="2522" xr:uid="{136E9040-0377-408E-8CC3-2340AD0136A8}"/>
    <cellStyle name="Calculation 2 7 4 2" xfId="5125" xr:uid="{086CEA9B-4030-4DDB-A6E6-B8AF81DCB024}"/>
    <cellStyle name="Calculation 2 7 4 2 2" xfId="12133" xr:uid="{A6CA1C83-A179-42D7-8DDA-54C9E30F58FB}"/>
    <cellStyle name="Calculation 2 7 4 2 2 2" xfId="23621" xr:uid="{96B3D29A-ACA5-4E38-A4DB-D857903FE91B}"/>
    <cellStyle name="Calculation 2 7 4 2 2 3" xfId="24717" xr:uid="{4269A6BC-6B0C-44E0-9231-64919C0F0F2D}"/>
    <cellStyle name="Calculation 2 7 4 2 2 4" xfId="28167" xr:uid="{9C81E464-C61D-4C70-A819-D58B2C1527C8}"/>
    <cellStyle name="Calculation 2 7 4 2 3" xfId="17207" xr:uid="{042A1B65-F74B-4347-A43C-539FCEC3B6F9}"/>
    <cellStyle name="Calculation 2 7 4 2 4" xfId="24606" xr:uid="{2E054CE4-E5C7-47C1-80E8-A7E6260B4CA9}"/>
    <cellStyle name="Calculation 2 7 4 2 5" xfId="24925" xr:uid="{3D39071A-2D79-43F8-9A48-B5E0F11F1297}"/>
    <cellStyle name="Calculation 2 7 4 3" xfId="7179" xr:uid="{454B72E0-9672-460C-88BA-84F1823A7DD6}"/>
    <cellStyle name="Calculation 2 7 4 3 2" xfId="18897" xr:uid="{EE7B55B0-A796-48F0-A392-253D1ACC086F}"/>
    <cellStyle name="Calculation 2 7 4 3 3" xfId="24720" xr:uid="{291B6192-407E-4D31-BE1B-AE5A6E5A1851}"/>
    <cellStyle name="Calculation 2 7 4 3 4" xfId="30129" xr:uid="{CEF357F0-42DA-4D51-958F-AA5D12BFBA57}"/>
    <cellStyle name="Calculation 2 7 4 4" xfId="14640" xr:uid="{7B11440F-819F-4CE3-A7DC-CB32861A0B85}"/>
    <cellStyle name="Calculation 2 7 4 5" xfId="28845" xr:uid="{3F54A359-31EF-4E07-AB52-CCCBA0A602C3}"/>
    <cellStyle name="Calculation 2 7 4 6" xfId="28275" xr:uid="{E645DBAC-F2EB-46ED-9826-D3FEEBCC76A6}"/>
    <cellStyle name="Calculation 2 7 5" xfId="2605" xr:uid="{0CFE5428-1ABC-41AA-857A-5E636907AF0F}"/>
    <cellStyle name="Calculation 2 7 5 2" xfId="5208" xr:uid="{67C8E691-6A9B-4402-86CB-104C5EAE7F86}"/>
    <cellStyle name="Calculation 2 7 5 2 2" xfId="12216" xr:uid="{1D2A3B7A-A8AD-4212-98A6-F709BA1F97BF}"/>
    <cellStyle name="Calculation 2 7 5 2 2 2" xfId="23704" xr:uid="{9AAC8902-FE85-42B6-8CC8-1B8BBBB29C57}"/>
    <cellStyle name="Calculation 2 7 5 2 2 3" xfId="27514" xr:uid="{7239648D-AC99-45CC-B210-E812304F0627}"/>
    <cellStyle name="Calculation 2 7 5 2 2 4" xfId="28972" xr:uid="{03990633-4D6D-41A4-AEF8-C41FA54C90BC}"/>
    <cellStyle name="Calculation 2 7 5 2 3" xfId="17290" xr:uid="{D75DE562-D19F-4FA5-B42D-87F8AFBA6CD8}"/>
    <cellStyle name="Calculation 2 7 5 2 4" xfId="26776" xr:uid="{9FF8BA7D-2934-4AB0-9382-B12CF7F4A4DE}"/>
    <cellStyle name="Calculation 2 7 5 2 5" xfId="25043" xr:uid="{8F582117-34CF-432F-9428-0DB80903F6C9}"/>
    <cellStyle name="Calculation 2 7 5 3" xfId="10717" xr:uid="{40F35643-C3EA-4590-9C22-8E744584BCCE}"/>
    <cellStyle name="Calculation 2 7 5 3 2" xfId="22298" xr:uid="{1D4FA5AD-8BF6-4EBB-98F9-46D5AC41C73A}"/>
    <cellStyle name="Calculation 2 7 5 3 3" xfId="17525" xr:uid="{73B5C318-23B7-4A4B-A33C-9FF53427BADA}"/>
    <cellStyle name="Calculation 2 7 5 3 4" xfId="29519" xr:uid="{BE9FE29F-78CA-4491-B153-FADEDAA7F9AA}"/>
    <cellStyle name="Calculation 2 7 5 4" xfId="14723" xr:uid="{2BB86C8E-D9A2-4740-8032-30614DE1454E}"/>
    <cellStyle name="Calculation 2 7 5 5" xfId="27837" xr:uid="{90D03521-E3B2-455E-BD1A-F4A728BFEE40}"/>
    <cellStyle name="Calculation 2 7 5 6" xfId="29651" xr:uid="{C3C53690-1BB2-42B1-86F4-609051C58119}"/>
    <cellStyle name="Calculation 2 7 6" xfId="4502" xr:uid="{3ACA8432-D2F1-40C5-9E42-C8087D13DD31}"/>
    <cellStyle name="Calculation 2 7 6 2" xfId="11557" xr:uid="{30D12478-075D-4F4E-9004-7994E99F57EE}"/>
    <cellStyle name="Calculation 2 7 6 2 2" xfId="23045" xr:uid="{9FCB6079-C8B1-4112-8DE8-24DD93133541}"/>
    <cellStyle name="Calculation 2 7 6 2 3" xfId="28851" xr:uid="{E00AAD6A-38AF-4790-89F9-F25A8B8F3A60}"/>
    <cellStyle name="Calculation 2 7 6 2 4" xfId="27697" xr:uid="{69AE52A5-1B36-455E-8EFF-796A2FB34F9F}"/>
    <cellStyle name="Calculation 2 7 6 3" xfId="16610" xr:uid="{9D2CDABA-AEAD-4252-9D17-7899ECB53EEF}"/>
    <cellStyle name="Calculation 2 7 6 4" xfId="24232" xr:uid="{74FBBFD8-09C6-4B58-A170-8BF192FC4AB8}"/>
    <cellStyle name="Calculation 2 7 6 5" xfId="30518" xr:uid="{DB1BC265-F32D-4CD2-9F1E-0C18E95D4448}"/>
    <cellStyle name="Calculation 2 7 7" xfId="10197" xr:uid="{B3BD5164-3E4B-40FB-B6CC-8AAACA17AA68}"/>
    <cellStyle name="Calculation 2 7 7 2" xfId="21811" xr:uid="{38D7781A-FB6F-4ECA-91F5-4F4674C168A0}"/>
    <cellStyle name="Calculation 2 7 7 3" xfId="24856" xr:uid="{3E310F37-8647-440D-9139-8A2AB43B09F8}"/>
    <cellStyle name="Calculation 2 7 7 4" xfId="22647" xr:uid="{05DEE574-5373-4766-A362-B8D723937229}"/>
    <cellStyle name="Calculation 2 7 8" xfId="13714" xr:uid="{D8DD0668-D2C2-421F-90C2-C7AD9C5F8614}"/>
    <cellStyle name="Calculation 2 7 9" xfId="28569" xr:uid="{2C6CA7AC-074A-496A-9F3E-FD68D11B5B91}"/>
    <cellStyle name="Calculation 2 8" xfId="1567" xr:uid="{DE13CCA1-5C69-40BF-B154-D7BBB9075291}"/>
    <cellStyle name="Calculation 2 8 10" xfId="28124" xr:uid="{5CFF1228-C0D2-4B0A-AEC1-DD0C8FAF279F}"/>
    <cellStyle name="Calculation 2 8 2" xfId="753" xr:uid="{3A555D1B-9223-4C93-A49C-CAD51FBCBDE5}"/>
    <cellStyle name="Calculation 2 8 2 2" xfId="2514" xr:uid="{292D6FF0-B839-406F-B267-670177C3483C}"/>
    <cellStyle name="Calculation 2 8 2 2 2" xfId="5117" xr:uid="{0487DDE4-12E4-478D-995A-F37337FFC93D}"/>
    <cellStyle name="Calculation 2 8 2 2 2 2" xfId="12125" xr:uid="{2FE27286-78F6-4D9C-9CD6-3E1EE76CE237}"/>
    <cellStyle name="Calculation 2 8 2 2 2 2 2" xfId="23613" xr:uid="{46D23383-F13D-4192-A7C4-B6D8BDC2158E}"/>
    <cellStyle name="Calculation 2 8 2 2 2 2 3" xfId="28726" xr:uid="{CE332813-DDF4-4698-B60B-E342454958CE}"/>
    <cellStyle name="Calculation 2 8 2 2 2 2 4" xfId="25215" xr:uid="{26BCD074-88C3-477C-ABC7-3098F9763261}"/>
    <cellStyle name="Calculation 2 8 2 2 2 3" xfId="17199" xr:uid="{B69FFDCD-9102-4B97-94CE-63AB067642B3}"/>
    <cellStyle name="Calculation 2 8 2 2 2 4" xfId="29312" xr:uid="{6C972A48-5C94-47A9-84E9-CAAC2F4331ED}"/>
    <cellStyle name="Calculation 2 8 2 2 2 5" xfId="29627" xr:uid="{DFAFB8C8-344D-416E-BDDF-46DEE51DC768}"/>
    <cellStyle name="Calculation 2 8 2 2 3" xfId="11343" xr:uid="{20B9B32F-3F10-472B-9618-E038BB778DAD}"/>
    <cellStyle name="Calculation 2 8 2 2 3 2" xfId="22842" xr:uid="{62FF4202-7140-4411-92C9-13100E77D4BB}"/>
    <cellStyle name="Calculation 2 8 2 2 3 3" xfId="26842" xr:uid="{116E2D18-4324-4D01-9A3A-12EFD0AA244E}"/>
    <cellStyle name="Calculation 2 8 2 2 3 4" xfId="27861" xr:uid="{93BE9F5A-91EE-4908-9972-07BD4F1D228E}"/>
    <cellStyle name="Calculation 2 8 2 2 4" xfId="14632" xr:uid="{AA0BEC42-CF0C-4DDA-B235-708667C98DD2}"/>
    <cellStyle name="Calculation 2 8 2 2 5" xfId="29280" xr:uid="{480C5A94-20E3-475A-9F5B-77137B69C657}"/>
    <cellStyle name="Calculation 2 8 2 2 6" xfId="24282" xr:uid="{142D2743-93E4-4C20-9F63-6FC140D483B4}"/>
    <cellStyle name="Calculation 2 8 2 3" xfId="2508" xr:uid="{A907D371-974B-4305-850D-B20CD845B297}"/>
    <cellStyle name="Calculation 2 8 2 3 2" xfId="5111" xr:uid="{326CA595-7CAB-4812-90AC-3CF96C244D95}"/>
    <cellStyle name="Calculation 2 8 2 3 2 2" xfId="12119" xr:uid="{F5F01F35-21C6-4E6B-9D85-EB5A7AB5F2F4}"/>
    <cellStyle name="Calculation 2 8 2 3 2 2 2" xfId="23607" xr:uid="{88FC7050-A3C2-42FE-B4E5-B24725F02629}"/>
    <cellStyle name="Calculation 2 8 2 3 2 2 3" xfId="29131" xr:uid="{C42390FF-BB9D-4131-A8E4-F00AB00B1D9A}"/>
    <cellStyle name="Calculation 2 8 2 3 2 2 4" xfId="29722" xr:uid="{BBC56B64-926E-493B-A644-8C8F27F3B441}"/>
    <cellStyle name="Calculation 2 8 2 3 2 3" xfId="17193" xr:uid="{B621120D-4796-4E78-942C-C1922D0EAF8B}"/>
    <cellStyle name="Calculation 2 8 2 3 2 4" xfId="24669" xr:uid="{36FF12C6-419E-44C7-B028-7C36B8860F94}"/>
    <cellStyle name="Calculation 2 8 2 3 2 5" xfId="30941" xr:uid="{4D5162BF-88FD-475A-9723-742E9910C5D5}"/>
    <cellStyle name="Calculation 2 8 2 3 3" xfId="10562" xr:uid="{96BC2C89-B52C-42F6-9D96-D2265B8FA192}"/>
    <cellStyle name="Calculation 2 8 2 3 3 2" xfId="22147" xr:uid="{7B332004-4191-43EF-B7A6-6DC539C3306A}"/>
    <cellStyle name="Calculation 2 8 2 3 3 3" xfId="26230" xr:uid="{A50E7F30-02FF-4C58-9A1A-93D78E4F95BE}"/>
    <cellStyle name="Calculation 2 8 2 3 3 4" xfId="28178" xr:uid="{D464FA43-C75D-4C3E-BF89-AFF30E6FC147}"/>
    <cellStyle name="Calculation 2 8 2 3 4" xfId="14626" xr:uid="{9F54947B-C172-43E9-8B90-1B839689BE02}"/>
    <cellStyle name="Calculation 2 8 2 3 5" xfId="26100" xr:uid="{DA2EFE92-1DEC-4749-A113-4921B56783DF}"/>
    <cellStyle name="Calculation 2 8 2 3 6" xfId="28499" xr:uid="{31EFCC37-EED8-490D-BE9C-76CA0258067A}"/>
    <cellStyle name="Calculation 2 8 2 4" xfId="4387" xr:uid="{CF722F84-D04D-4293-95B8-0065501B8285}"/>
    <cellStyle name="Calculation 2 8 2 4 2" xfId="11446" xr:uid="{29DBE46F-E5F5-4F50-AEEE-5144412D518E}"/>
    <cellStyle name="Calculation 2 8 2 4 2 2" xfId="22934" xr:uid="{780DF2FD-6B26-443C-97F6-39A0ACB16796}"/>
    <cellStyle name="Calculation 2 8 2 4 2 3" xfId="13305" xr:uid="{4AE11AB7-FE36-46A5-AB6F-924AE064988A}"/>
    <cellStyle name="Calculation 2 8 2 4 2 4" xfId="25426" xr:uid="{968B2334-FE4B-44BA-B35C-543A1A07865B}"/>
    <cellStyle name="Calculation 2 8 2 4 3" xfId="16497" xr:uid="{F628AA27-E0B4-40C9-87BD-43435EFDDDB5}"/>
    <cellStyle name="Calculation 2 8 2 4 4" xfId="26264" xr:uid="{3B0B7B15-0C50-4687-8E1D-D51AF3EF88A8}"/>
    <cellStyle name="Calculation 2 8 2 4 5" xfId="31045" xr:uid="{3F09730F-41EF-47F2-9907-53E3F6824559}"/>
    <cellStyle name="Calculation 2 8 2 5" xfId="11398" xr:uid="{DDB27C59-CBA3-4F00-9212-11CDF6DD0D43}"/>
    <cellStyle name="Calculation 2 8 2 5 2" xfId="22894" xr:uid="{72C03894-EC4D-46F5-B44B-749473E9DB02}"/>
    <cellStyle name="Calculation 2 8 2 5 3" xfId="12748" xr:uid="{B3370206-BA1C-4A60-8F16-3B734B76B29A}"/>
    <cellStyle name="Calculation 2 8 2 5 4" xfId="24908" xr:uid="{F70CC378-43C1-40B3-A255-C4480743F362}"/>
    <cellStyle name="Calculation 2 8 2 6" xfId="13018" xr:uid="{EE0D4BED-F399-4378-B7CC-66E06FCA7A78}"/>
    <cellStyle name="Calculation 2 8 2 7" xfId="29025" xr:uid="{7D9C3C14-F778-47C9-A4F3-0D38BF4A58F2}"/>
    <cellStyle name="Calculation 2 8 2 8" xfId="23962" xr:uid="{D9BD385D-7F26-48B4-BF79-81CBCFC07982}"/>
    <cellStyle name="Calculation 2 8 3" xfId="2333" xr:uid="{48B2C309-CD1C-4BDC-AF9B-FC2FAC0A2CCD}"/>
    <cellStyle name="Calculation 2 8 3 2" xfId="4936" xr:uid="{EFF10359-7BCD-4448-8D6C-664B9F46A67C}"/>
    <cellStyle name="Calculation 2 8 3 2 2" xfId="11955" xr:uid="{CE0890FD-517A-483E-86E2-FCDE6A5AB8AF}"/>
    <cellStyle name="Calculation 2 8 3 2 2 2" xfId="23443" xr:uid="{5DF1CA4F-1BA1-46DE-9B97-AB31A5AF251C}"/>
    <cellStyle name="Calculation 2 8 3 2 2 3" xfId="27442" xr:uid="{03921774-EB33-40F4-9D16-82BCFD9756E4}"/>
    <cellStyle name="Calculation 2 8 3 2 2 4" xfId="29853" xr:uid="{3DE824A3-01B8-4371-92D0-DC66A7D69424}"/>
    <cellStyle name="Calculation 2 8 3 2 3" xfId="17028" xr:uid="{EB38C5FA-AB44-491A-B843-E8C4C606793A}"/>
    <cellStyle name="Calculation 2 8 3 2 4" xfId="24193" xr:uid="{741EB372-5945-4E91-93FB-B66961671238}"/>
    <cellStyle name="Calculation 2 8 3 2 5" xfId="28143" xr:uid="{83335D95-1B05-47DC-8619-B37003E17F29}"/>
    <cellStyle name="Calculation 2 8 3 3" xfId="10853" xr:uid="{B0BF9131-4808-4C9B-9987-A0079593D411}"/>
    <cellStyle name="Calculation 2 8 3 3 2" xfId="22429" xr:uid="{B7033E69-441E-4DF4-9623-292B36CC64C8}"/>
    <cellStyle name="Calculation 2 8 3 3 3" xfId="24488" xr:uid="{6479C0ED-5799-439B-B7B6-7A9C3FB189FB}"/>
    <cellStyle name="Calculation 2 8 3 3 4" xfId="24634" xr:uid="{B390B9B9-3DA1-484C-8553-A098463511F1}"/>
    <cellStyle name="Calculation 2 8 3 4" xfId="14459" xr:uid="{F7DDE1C3-CAF8-4BD8-BF16-1200C0A7BA2C}"/>
    <cellStyle name="Calculation 2 8 3 5" xfId="27948" xr:uid="{39C1C838-7307-4D42-937E-5A75FC1ED67D}"/>
    <cellStyle name="Calculation 2 8 3 6" xfId="30090" xr:uid="{5383A475-302D-449C-983A-A719838F3260}"/>
    <cellStyle name="Calculation 2 8 4" xfId="2243" xr:uid="{4801AE98-8A1C-4A5E-B77B-F09B257850D9}"/>
    <cellStyle name="Calculation 2 8 4 2" xfId="4864" xr:uid="{5DA52482-C485-40AF-AC07-44F7E3668FB7}"/>
    <cellStyle name="Calculation 2 8 4 2 2" xfId="11889" xr:uid="{0CB78B06-6E11-40FE-BD8F-929AB6EF8F7D}"/>
    <cellStyle name="Calculation 2 8 4 2 2 2" xfId="23377" xr:uid="{617CCF15-A4F7-4844-8176-A07B8CC873EB}"/>
    <cellStyle name="Calculation 2 8 4 2 2 3" xfId="26538" xr:uid="{A857B5E2-829F-49D9-A6A1-6F61C7611686}"/>
    <cellStyle name="Calculation 2 8 4 2 2 4" xfId="27666" xr:uid="{D4500281-5987-4A7D-B703-B90F7F42B59B}"/>
    <cellStyle name="Calculation 2 8 4 2 3" xfId="16958" xr:uid="{55CCEC48-07DA-4017-9815-1CCAB7DB55F6}"/>
    <cellStyle name="Calculation 2 8 4 2 4" xfId="26997" xr:uid="{3B395F91-FC44-4263-BE35-D700F119BFAF}"/>
    <cellStyle name="Calculation 2 8 4 2 5" xfId="24108" xr:uid="{49E7BFAC-D1A0-4ED7-94E5-8F2E7DD055A9}"/>
    <cellStyle name="Calculation 2 8 4 3" xfId="10644" xr:uid="{4686DA8B-D75E-4CF8-AFF7-554C640E42BF}"/>
    <cellStyle name="Calculation 2 8 4 3 2" xfId="22227" xr:uid="{4A75D6EB-6E06-44B7-91DF-26FD2CFAF13E}"/>
    <cellStyle name="Calculation 2 8 4 3 3" xfId="27803" xr:uid="{278B1013-717D-4059-B568-5F7405CC560A}"/>
    <cellStyle name="Calculation 2 8 4 3 4" xfId="27352" xr:uid="{C45C0F51-E958-400D-A53F-CF257EBDB534}"/>
    <cellStyle name="Calculation 2 8 4 4" xfId="14372" xr:uid="{DC58D56A-AAB5-4EE9-A143-7EAFF8C0F8CE}"/>
    <cellStyle name="Calculation 2 8 4 5" xfId="25111" xr:uid="{4CFAD596-0BE0-4BBD-A03D-E0B4154C10B8}"/>
    <cellStyle name="Calculation 2 8 4 6" xfId="30707" xr:uid="{686835D4-667B-40BE-A1DA-918E11BCBFB0}"/>
    <cellStyle name="Calculation 2 8 5" xfId="2601" xr:uid="{A6656533-A927-4829-A304-0983E8E293B6}"/>
    <cellStyle name="Calculation 2 8 5 2" xfId="5204" xr:uid="{FBBAB663-80DE-47D5-B980-52DC4804BFCD}"/>
    <cellStyle name="Calculation 2 8 5 2 2" xfId="12212" xr:uid="{821AF18A-73C3-424F-A4EB-404F81CE3E79}"/>
    <cellStyle name="Calculation 2 8 5 2 2 2" xfId="23700" xr:uid="{6FC7FC2D-DBB5-4D21-9679-7EDD47AC52CC}"/>
    <cellStyle name="Calculation 2 8 5 2 2 3" xfId="29343" xr:uid="{BADCDD8C-0543-4138-A2AB-370310FE9076}"/>
    <cellStyle name="Calculation 2 8 5 2 2 4" xfId="27186" xr:uid="{D0741131-AEE5-4568-82C2-01ADF5144982}"/>
    <cellStyle name="Calculation 2 8 5 2 3" xfId="17286" xr:uid="{163677AE-9CC0-4547-8B85-C28F911ECFC7}"/>
    <cellStyle name="Calculation 2 8 5 2 4" xfId="24114" xr:uid="{941C529D-B43A-41F5-ABB5-4E2579702CD9}"/>
    <cellStyle name="Calculation 2 8 5 2 5" xfId="25074" xr:uid="{8B1CAB33-8C15-4685-8A36-396ABF59CCE8}"/>
    <cellStyle name="Calculation 2 8 5 3" xfId="10322" xr:uid="{37A47415-8AB1-4AB5-B915-A118D608E077}"/>
    <cellStyle name="Calculation 2 8 5 3 2" xfId="21929" xr:uid="{B998C08C-AB2F-4AB4-97AB-812F864C796D}"/>
    <cellStyle name="Calculation 2 8 5 3 3" xfId="25533" xr:uid="{B7196A51-4F16-40DC-8E54-CC502AEA6399}"/>
    <cellStyle name="Calculation 2 8 5 3 4" xfId="24617" xr:uid="{FA0DFC16-511F-4315-926D-F42C81AE2A58}"/>
    <cellStyle name="Calculation 2 8 5 4" xfId="14719" xr:uid="{682D3E29-E499-46D1-9536-44CB1DD51205}"/>
    <cellStyle name="Calculation 2 8 5 5" xfId="24809" xr:uid="{81ACCCAD-3867-4259-8D23-25B81DB18CAE}"/>
    <cellStyle name="Calculation 2 8 5 6" xfId="25298" xr:uid="{4B6AF385-E067-4DEF-8140-F454F3C6F145}"/>
    <cellStyle name="Calculation 2 8 6" xfId="4498" xr:uid="{89F03982-A12F-4017-B923-5C9225F15F12}"/>
    <cellStyle name="Calculation 2 8 6 2" xfId="11553" xr:uid="{EB81B146-24F3-4369-A83F-B03A5F77845A}"/>
    <cellStyle name="Calculation 2 8 6 2 2" xfId="23041" xr:uid="{C3E7C16A-36A2-4984-9F07-F90B8918C9B0}"/>
    <cellStyle name="Calculation 2 8 6 2 3" xfId="16855" xr:uid="{4FDD7288-C5D1-4547-B20F-262D2EB7D72A}"/>
    <cellStyle name="Calculation 2 8 6 2 4" xfId="30087" xr:uid="{C88E7F51-A0F5-44D7-9748-135E6E6FEE9A}"/>
    <cellStyle name="Calculation 2 8 6 3" xfId="16606" xr:uid="{004498B5-949B-4CA3-8D13-035586516061}"/>
    <cellStyle name="Calculation 2 8 6 4" xfId="26444" xr:uid="{B4CFB039-3AB9-4559-A4FC-B2405AFD2468}"/>
    <cellStyle name="Calculation 2 8 6 5" xfId="29935" xr:uid="{C1DBF64F-BE7D-4086-BA89-0153624240AC}"/>
    <cellStyle name="Calculation 2 8 7" xfId="10620" xr:uid="{858C9180-6B75-4249-A079-4AB3C8E98472}"/>
    <cellStyle name="Calculation 2 8 7 2" xfId="22204" xr:uid="{D3376969-B9DF-4904-98CD-3351824A049E}"/>
    <cellStyle name="Calculation 2 8 7 3" xfId="29355" xr:uid="{2851FE2A-0CB7-46C8-A109-F1F0B7B7405D}"/>
    <cellStyle name="Calculation 2 8 7 4" xfId="26150" xr:uid="{15B0B016-65E8-41EF-848D-2299753B9AD9}"/>
    <cellStyle name="Calculation 2 8 8" xfId="13710" xr:uid="{D08A8411-A155-4046-977D-9A2854F4C3FF}"/>
    <cellStyle name="Calculation 2 8 9" xfId="28654" xr:uid="{8B41C6BC-2AA6-4034-85E7-59F92D362738}"/>
    <cellStyle name="Calculation 2 9" xfId="1597" xr:uid="{86F72568-6148-4604-A81C-82CE8D10E8D2}"/>
    <cellStyle name="Calculation 2 9 10" xfId="29962" xr:uid="{67084393-0134-442D-A02D-1FAF466E44D8}"/>
    <cellStyle name="Calculation 2 9 2" xfId="1640" xr:uid="{4AC514F8-9886-4654-AE2E-F2F78C1C3A39}"/>
    <cellStyle name="Calculation 2 9 2 2" xfId="2437" xr:uid="{A659CA0C-3C0F-434B-9236-682E25FC8CC3}"/>
    <cellStyle name="Calculation 2 9 2 2 2" xfId="5040" xr:uid="{0914905C-440C-4FA0-B817-24C6B6A872C4}"/>
    <cellStyle name="Calculation 2 9 2 2 2 2" xfId="12050" xr:uid="{3C2EA497-4C00-439D-8FAC-81FA47DC850C}"/>
    <cellStyle name="Calculation 2 9 2 2 2 2 2" xfId="23538" xr:uid="{CA436DF4-C871-4882-8C8A-711CA1D3C926}"/>
    <cellStyle name="Calculation 2 9 2 2 2 2 3" xfId="25114" xr:uid="{DCC3ECFB-0B38-490A-BDED-FB2AE922B388}"/>
    <cellStyle name="Calculation 2 9 2 2 2 2 4" xfId="26820" xr:uid="{F9557ACD-F6C0-47D4-8C15-E28EF80695E7}"/>
    <cellStyle name="Calculation 2 9 2 2 2 3" xfId="17123" xr:uid="{1D2A340B-F213-4647-BAFB-98A71CE9FD2B}"/>
    <cellStyle name="Calculation 2 9 2 2 2 4" xfId="25042" xr:uid="{2D50D932-75FE-42BA-8AD3-F1E837E71158}"/>
    <cellStyle name="Calculation 2 9 2 2 2 5" xfId="24915" xr:uid="{F6E6ABF2-A4BE-42B4-9E3F-617B49F9600B}"/>
    <cellStyle name="Calculation 2 9 2 2 3" xfId="10625" xr:uid="{46BB0EEE-299D-41B1-9D06-0A87C00267B9}"/>
    <cellStyle name="Calculation 2 9 2 2 3 2" xfId="22209" xr:uid="{491D9A7E-4265-485D-97AF-9BB3EFB14419}"/>
    <cellStyle name="Calculation 2 9 2 2 3 3" xfId="27704" xr:uid="{DBC47B47-65DC-4931-BE27-B7DA703AFB1F}"/>
    <cellStyle name="Calculation 2 9 2 2 3 4" xfId="28583" xr:uid="{0438F9AF-CDDF-4ABE-9157-E82FDD7F916A}"/>
    <cellStyle name="Calculation 2 9 2 2 4" xfId="14557" xr:uid="{2D78C41B-3A23-48D3-A7F8-441DB0AE3B99}"/>
    <cellStyle name="Calculation 2 9 2 2 5" xfId="28106" xr:uid="{66B28580-9CCB-4C39-9117-C3055513FAA2}"/>
    <cellStyle name="Calculation 2 9 2 2 6" xfId="29908" xr:uid="{7EE83C49-0E3F-4664-8683-67F899D2FE1E}"/>
    <cellStyle name="Calculation 2 9 2 3" xfId="2665" xr:uid="{364185BE-ED8C-472B-A1AA-1D6D042DADCB}"/>
    <cellStyle name="Calculation 2 9 2 3 2" xfId="5268" xr:uid="{50AA5939-C56C-48BF-8354-E89D0DB4CC28}"/>
    <cellStyle name="Calculation 2 9 2 3 2 2" xfId="12272" xr:uid="{163366D1-CFEB-43BA-89AA-FF407FAECB18}"/>
    <cellStyle name="Calculation 2 9 2 3 2 2 2" xfId="23760" xr:uid="{8D122EC5-6A94-4BD8-8A44-E0BE2A832396}"/>
    <cellStyle name="Calculation 2 9 2 3 2 2 3" xfId="24763" xr:uid="{9057E029-D674-43C4-BC7F-54BF088334B7}"/>
    <cellStyle name="Calculation 2 9 2 3 2 2 4" xfId="29332" xr:uid="{F37FBE71-F15E-415A-AF91-5A3C62A65A24}"/>
    <cellStyle name="Calculation 2 9 2 3 2 3" xfId="17347" xr:uid="{3FD61B6F-A6CB-4E63-9BA5-E02E61B2568B}"/>
    <cellStyle name="Calculation 2 9 2 3 2 4" xfId="28366" xr:uid="{4BA8CE51-6CD7-4B6C-9B35-8B08F9029D7A}"/>
    <cellStyle name="Calculation 2 9 2 3 2 5" xfId="30932" xr:uid="{EA7B135C-6EA0-49CD-81AF-F8CC1CC336DF}"/>
    <cellStyle name="Calculation 2 9 2 3 3" xfId="10987" xr:uid="{865FD807-5498-472B-9966-878740E699A8}"/>
    <cellStyle name="Calculation 2 9 2 3 3 2" xfId="22555" xr:uid="{4B3C9C16-679D-4537-BE75-E301F6DDDDFD}"/>
    <cellStyle name="Calculation 2 9 2 3 3 3" xfId="24057" xr:uid="{E41FA72A-76AE-445F-8CA8-46B1BE4F5E76}"/>
    <cellStyle name="Calculation 2 9 2 3 3 4" xfId="24089" xr:uid="{4CAFF4E1-48F3-4426-8C8E-F65D4A25EF12}"/>
    <cellStyle name="Calculation 2 9 2 3 4" xfId="14780" xr:uid="{CB7384B0-6E70-4F4D-80FA-1EDC3C1BA57F}"/>
    <cellStyle name="Calculation 2 9 2 3 5" xfId="28105" xr:uid="{F91BCD1D-E7EC-4668-A5E8-23A78FDB8883}"/>
    <cellStyle name="Calculation 2 9 2 3 6" xfId="28019" xr:uid="{0D2E2DF3-6CB4-460F-8CC3-17AAF5E0BF1A}"/>
    <cellStyle name="Calculation 2 9 2 4" xfId="4566" xr:uid="{8C935F06-09E4-4EFE-95BD-852C5835E611}"/>
    <cellStyle name="Calculation 2 9 2 4 2" xfId="11617" xr:uid="{98A1F5CD-7553-4C9E-8631-C4327C6C1D23}"/>
    <cellStyle name="Calculation 2 9 2 4 2 2" xfId="23105" xr:uid="{48E15117-D7F1-4A8B-B118-2C4CB5B426D4}"/>
    <cellStyle name="Calculation 2 9 2 4 2 3" xfId="25229" xr:uid="{7E8C1586-0F58-4ADB-83B7-CE1632672221}"/>
    <cellStyle name="Calculation 2 9 2 4 2 4" xfId="29609" xr:uid="{BEAC8014-7E46-4351-B10F-AF83D2CA4815}"/>
    <cellStyle name="Calculation 2 9 2 4 3" xfId="16670" xr:uid="{415FEA72-EAA3-454D-BB50-F1F128DE57F8}"/>
    <cellStyle name="Calculation 2 9 2 4 4" xfId="24845" xr:uid="{0A29C01C-F28C-496E-A3ED-2094C963DFE2}"/>
    <cellStyle name="Calculation 2 9 2 4 5" xfId="30962" xr:uid="{58C55A9C-66D7-4D17-8D09-22B3662668EE}"/>
    <cellStyle name="Calculation 2 9 2 5" xfId="7023" xr:uid="{CDB25065-B10F-4B44-ADE4-9DD6C49CC59C}"/>
    <cellStyle name="Calculation 2 9 2 5 2" xfId="18781" xr:uid="{2BD3FCC4-8AE9-44FE-A97B-8F8E08C45798}"/>
    <cellStyle name="Calculation 2 9 2 5 3" xfId="29143" xr:uid="{11C29B9E-5ABC-4600-B0DE-3A5B14DDCB6B}"/>
    <cellStyle name="Calculation 2 9 2 5 4" xfId="30468" xr:uid="{E57AC3F3-7AAC-4A5E-BDFB-504AEA408745}"/>
    <cellStyle name="Calculation 2 9 2 6" xfId="13778" xr:uid="{21F96FE2-18F7-409B-8971-C53D448AD4F7}"/>
    <cellStyle name="Calculation 2 9 2 7" xfId="28505" xr:uid="{5185D547-C813-4DF1-A3E9-774A65D53D28}"/>
    <cellStyle name="Calculation 2 9 2 8" xfId="29593" xr:uid="{186C2162-D27C-4CD5-81E8-8D05581AF473}"/>
    <cellStyle name="Calculation 2 9 3" xfId="2363" xr:uid="{C1E8F643-D075-49C5-B523-58C8A09A20D1}"/>
    <cellStyle name="Calculation 2 9 3 2" xfId="4966" xr:uid="{5748C328-C142-45AD-9FDA-EB738A4DC6FC}"/>
    <cellStyle name="Calculation 2 9 3 2 2" xfId="11982" xr:uid="{ECB3F590-2DAF-4389-87D7-432A040F62F8}"/>
    <cellStyle name="Calculation 2 9 3 2 2 2" xfId="23470" xr:uid="{9E7C745D-A417-4D60-B094-4CDEF83A03FD}"/>
    <cellStyle name="Calculation 2 9 3 2 2 3" xfId="27248" xr:uid="{D5528D66-2914-41FB-B8F4-8144E1E43F80}"/>
    <cellStyle name="Calculation 2 9 3 2 2 4" xfId="30921" xr:uid="{342C8AB2-F442-4C78-BACD-4CAFFD298AC6}"/>
    <cellStyle name="Calculation 2 9 3 2 3" xfId="17055" xr:uid="{39A8B767-58E9-4B95-8251-819E58288067}"/>
    <cellStyle name="Calculation 2 9 3 2 4" xfId="24073" xr:uid="{2D12DCCE-089C-4BF9-806E-CF7FC13DC062}"/>
    <cellStyle name="Calculation 2 9 3 2 5" xfId="30964" xr:uid="{9FA89857-291B-401F-9B1D-88FC2C8F11D7}"/>
    <cellStyle name="Calculation 2 9 3 3" xfId="7473" xr:uid="{DB25797A-3672-4920-B7C1-396E49A7826F}"/>
    <cellStyle name="Calculation 2 9 3 3 2" xfId="19160" xr:uid="{FA668107-56F7-4802-A9E3-25E5F46A7519}"/>
    <cellStyle name="Calculation 2 9 3 3 3" xfId="29093" xr:uid="{BBE8147F-B645-4C54-A8E7-86749DBFAB1C}"/>
    <cellStyle name="Calculation 2 9 3 3 4" xfId="24535" xr:uid="{13276412-F6FA-4796-A497-54F2672CE7BD}"/>
    <cellStyle name="Calculation 2 9 3 4" xfId="14486" xr:uid="{2B5FDBB7-A6CA-42D2-8142-458240CD377A}"/>
    <cellStyle name="Calculation 2 9 3 5" xfId="26428" xr:uid="{FBEEE768-C85F-4FC8-ADB0-62CD65E028FD}"/>
    <cellStyle name="Calculation 2 9 3 6" xfId="27685" xr:uid="{E44A07DF-9C87-4251-B746-1CA3DB50816E}"/>
    <cellStyle name="Calculation 2 9 4" xfId="1747" xr:uid="{F22E36BE-85CD-45B9-A00D-8DDEA4E052AF}"/>
    <cellStyle name="Calculation 2 9 4 2" xfId="4668" xr:uid="{56E12B12-7B5D-4EF1-AFE0-3958187C2306}"/>
    <cellStyle name="Calculation 2 9 4 2 2" xfId="11711" xr:uid="{BC4D342E-53C5-49A0-8CC7-50164F9858B0}"/>
    <cellStyle name="Calculation 2 9 4 2 2 2" xfId="23199" xr:uid="{32DD121C-DA93-4884-8A9C-4ACCD1D9102C}"/>
    <cellStyle name="Calculation 2 9 4 2 2 3" xfId="13145" xr:uid="{8AD1CA57-2017-4CC0-9064-9EE706B56F6A}"/>
    <cellStyle name="Calculation 2 9 4 2 2 4" xfId="17933" xr:uid="{53B196B1-79C2-4B99-8AB9-E089C2BAFB22}"/>
    <cellStyle name="Calculation 2 9 4 2 3" xfId="16770" xr:uid="{E422D454-B7E3-4C31-BA35-BDF52CC9F571}"/>
    <cellStyle name="Calculation 2 9 4 2 4" xfId="28756" xr:uid="{FCD6CEBC-B40F-45C7-99E1-D4FD8B9F27C9}"/>
    <cellStyle name="Calculation 2 9 4 2 5" xfId="24364" xr:uid="{8211A928-3C4E-4018-A078-F850A608C899}"/>
    <cellStyle name="Calculation 2 9 4 3" xfId="10665" xr:uid="{ED810A1F-70D5-49B4-8F7D-E270A7B628D4}"/>
    <cellStyle name="Calculation 2 9 4 3 2" xfId="22247" xr:uid="{28F7F99A-965C-4E17-981B-2F65E4F6BF16}"/>
    <cellStyle name="Calculation 2 9 4 3 3" xfId="27027" xr:uid="{8157146C-CCA9-4B4B-A547-B47A0375BCA8}"/>
    <cellStyle name="Calculation 2 9 4 3 4" xfId="29507" xr:uid="{8488FB67-9019-44AE-89EA-2CC7ADF41485}"/>
    <cellStyle name="Calculation 2 9 4 4" xfId="13883" xr:uid="{1BFCA3DA-CA9C-4F5C-A504-460DBFEF7244}"/>
    <cellStyle name="Calculation 2 9 4 5" xfId="28983" xr:uid="{713AC4A7-4008-49F1-9BC9-D856C3BBAFC1}"/>
    <cellStyle name="Calculation 2 9 4 6" xfId="29422" xr:uid="{5F84C03D-E091-43F8-A88A-8D2C1950F3D9}"/>
    <cellStyle name="Calculation 2 9 5" xfId="2627" xr:uid="{FF7EB99F-14FC-4EA6-B872-B0DED8512154}"/>
    <cellStyle name="Calculation 2 9 5 2" xfId="5230" xr:uid="{034376F6-C214-4EFD-9FC3-7C99E6687E7F}"/>
    <cellStyle name="Calculation 2 9 5 2 2" xfId="12238" xr:uid="{8174A028-5CF1-4CAD-ABAE-7513AAC6621C}"/>
    <cellStyle name="Calculation 2 9 5 2 2 2" xfId="23726" xr:uid="{4842BD60-2824-44A4-A9C5-5877F25F1FA6}"/>
    <cellStyle name="Calculation 2 9 5 2 2 3" xfId="22417" xr:uid="{D048CB34-3AE9-4A0A-8604-567470148A8D}"/>
    <cellStyle name="Calculation 2 9 5 2 2 4" xfId="26229" xr:uid="{1207D3CC-802F-4424-8A43-862F344FFFF7}"/>
    <cellStyle name="Calculation 2 9 5 2 3" xfId="17312" xr:uid="{10ABE634-656E-4617-982C-4AEECEC91C0C}"/>
    <cellStyle name="Calculation 2 9 5 2 4" xfId="24500" xr:uid="{C6A8E590-4C35-494C-B735-3CA1F862478C}"/>
    <cellStyle name="Calculation 2 9 5 2 5" xfId="28702" xr:uid="{41EEB94A-92B8-4E6A-A4FF-522F620D1592}"/>
    <cellStyle name="Calculation 2 9 5 3" xfId="10730" xr:uid="{8B6EB67F-D426-46CC-9730-4937524386AB}"/>
    <cellStyle name="Calculation 2 9 5 3 2" xfId="22311" xr:uid="{C63BFC45-8A8A-4BAD-9A37-055434958082}"/>
    <cellStyle name="Calculation 2 9 5 3 3" xfId="28555" xr:uid="{4D83A614-D14E-4292-9642-C0666B4CB500}"/>
    <cellStyle name="Calculation 2 9 5 3 4" xfId="28863" xr:uid="{B543D69D-5966-424F-872C-3E6A7EE51A8F}"/>
    <cellStyle name="Calculation 2 9 5 4" xfId="14745" xr:uid="{DE844080-AEBD-4F09-9E29-B9A27DFE83C0}"/>
    <cellStyle name="Calculation 2 9 5 5" xfId="12875" xr:uid="{F3F54D4C-E966-4AB4-93FF-980EF73D3C5C}"/>
    <cellStyle name="Calculation 2 9 5 6" xfId="27753" xr:uid="{D3E70480-FA41-4DE8-8D5E-5B6251894274}"/>
    <cellStyle name="Calculation 2 9 6" xfId="4524" xr:uid="{A681B95A-FEA1-4D85-BFB1-329AA2101167}"/>
    <cellStyle name="Calculation 2 9 6 2" xfId="11579" xr:uid="{75112083-C3B5-4AE8-BC67-13C2356C2E0E}"/>
    <cellStyle name="Calculation 2 9 6 2 2" xfId="23067" xr:uid="{00AD9317-2E26-4B65-A8B5-45A7F8EDD5CC}"/>
    <cellStyle name="Calculation 2 9 6 2 3" xfId="26274" xr:uid="{CB0E271A-0893-4107-9D9E-E41E7DBA51E2}"/>
    <cellStyle name="Calculation 2 9 6 2 4" xfId="24826" xr:uid="{A8CB9368-5038-43E9-ACDF-0AC491998A13}"/>
    <cellStyle name="Calculation 2 9 6 3" xfId="16632" xr:uid="{953B7CFD-2D12-4882-8DB1-4B52C24CA8A4}"/>
    <cellStyle name="Calculation 2 9 6 4" xfId="26213" xr:uid="{49219C2D-4652-4E68-9C18-A5543211E41E}"/>
    <cellStyle name="Calculation 2 9 6 5" xfId="12913" xr:uid="{FD75236A-B07D-49BF-B8A9-9F9B88F7EA7A}"/>
    <cellStyle name="Calculation 2 9 7" xfId="11053" xr:uid="{5BFF724E-18A6-454B-B7F4-178B459B4939}"/>
    <cellStyle name="Calculation 2 9 7 2" xfId="22611" xr:uid="{9DA834A4-5556-405B-8794-0BEBC0A353FF}"/>
    <cellStyle name="Calculation 2 9 7 3" xfId="28246" xr:uid="{645D43E5-3772-4392-B196-003F8F0FCA48}"/>
    <cellStyle name="Calculation 2 9 7 4" xfId="25420" xr:uid="{43A2770D-C16A-4B94-941B-358B1E836AFD}"/>
    <cellStyle name="Calculation 2 9 8" xfId="13738" xr:uid="{3410C27D-5058-4BCD-A075-BB1C0C6B425F}"/>
    <cellStyle name="Calculation 2 9 9" xfId="12876" xr:uid="{3AD87873-9F1A-4D07-8E7E-B938E09E937D}"/>
    <cellStyle name="Calculation 3" xfId="1077" xr:uid="{5D59E54F-27CF-4B81-A0C3-5FA7178EB5AA}"/>
    <cellStyle name="Calculation 4" xfId="952" xr:uid="{B58C9DF6-1A73-4DF8-99E1-3560E5FD59D9}"/>
    <cellStyle name="Calculation 4 10" xfId="1980" xr:uid="{DCB85D54-86CE-40D3-AA95-5D161185010C}"/>
    <cellStyle name="Calculation 4 10 2" xfId="4838" xr:uid="{F35A5009-2BD6-4D68-94DB-581E73758821}"/>
    <cellStyle name="Calculation 4 10 2 2" xfId="11866" xr:uid="{D42C8111-1A68-4059-8D04-F16939DCA4D4}"/>
    <cellStyle name="Calculation 4 10 2 2 2" xfId="23354" xr:uid="{DBB9FE69-7847-48DD-9008-D2911A72DD71}"/>
    <cellStyle name="Calculation 4 10 2 2 3" xfId="24958" xr:uid="{4D925C6D-4B80-499D-992B-E3BC06E13BE9}"/>
    <cellStyle name="Calculation 4 10 2 2 4" xfId="27518" xr:uid="{95159B88-01D6-48D3-AFB1-6746A6148F2C}"/>
    <cellStyle name="Calculation 4 10 2 3" xfId="16934" xr:uid="{61DEFD26-AB07-4FE8-BBC9-544CDAC78AA5}"/>
    <cellStyle name="Calculation 4 10 2 4" xfId="27762" xr:uid="{84720F89-8DA3-4831-AA53-3E1883DAFDB7}"/>
    <cellStyle name="Calculation 4 10 2 5" xfId="30981" xr:uid="{3C9E6F6B-3684-411D-8A5A-138FD45C293C}"/>
    <cellStyle name="Calculation 4 10 3" xfId="11385" xr:uid="{51C953EE-2FAC-49B2-9EC8-4A3796DA9C3B}"/>
    <cellStyle name="Calculation 4 10 3 2" xfId="22884" xr:uid="{38FEE0A0-8E63-41D5-9C32-F75A11E09409}"/>
    <cellStyle name="Calculation 4 10 3 3" xfId="23896" xr:uid="{FCCE53FA-314E-40F8-976D-34F48D5DC0B1}"/>
    <cellStyle name="Calculation 4 10 3 4" xfId="25128" xr:uid="{79468E03-13E9-4F79-BF81-29CDE2109FBA}"/>
    <cellStyle name="Calculation 4 10 4" xfId="14111" xr:uid="{7F0216A7-5F68-41FF-9CC0-2B6950B62E68}"/>
    <cellStyle name="Calculation 4 10 5" xfId="29031" xr:uid="{20DE1201-0A2C-4E2E-9AD4-1490D5A79AE7}"/>
    <cellStyle name="Calculation 4 10 6" xfId="29483" xr:uid="{0C110BA0-CBC1-4028-AD95-487997C8F20E}"/>
    <cellStyle name="Calculation 4 11" xfId="1745" xr:uid="{A7C3050A-DB0F-4D18-872A-C5B6FBC58CFA}"/>
    <cellStyle name="Calculation 4 11 2" xfId="4666" xr:uid="{D6FACD3F-AD5C-4821-812C-4D46B6E98DB7}"/>
    <cellStyle name="Calculation 4 11 2 2" xfId="11709" xr:uid="{2218DA8C-F335-48F5-8A80-A48ACFEB1363}"/>
    <cellStyle name="Calculation 4 11 2 2 2" xfId="23197" xr:uid="{4B40E495-A14F-42E5-916B-87B1A7D8E83D}"/>
    <cellStyle name="Calculation 4 11 2 2 3" xfId="26440" xr:uid="{0D24E581-B45B-4099-916A-E0D929881DC5}"/>
    <cellStyle name="Calculation 4 11 2 2 4" xfId="26311" xr:uid="{6CF89376-4AB7-415A-93DE-D0B360F234F4}"/>
    <cellStyle name="Calculation 4 11 2 3" xfId="16768" xr:uid="{EEDA6093-3556-48A8-84BC-752DEBC1763A}"/>
    <cellStyle name="Calculation 4 11 2 4" xfId="24877" xr:uid="{7BDCF7B6-879A-449B-95A6-7D0454E06956}"/>
    <cellStyle name="Calculation 4 11 2 5" xfId="31030" xr:uid="{7F5C00D8-3778-474E-8B17-B017B9DF8BFE}"/>
    <cellStyle name="Calculation 4 11 3" xfId="10551" xr:uid="{62E671AF-076A-43BB-8A27-7B7F12CC92A6}"/>
    <cellStyle name="Calculation 4 11 3 2" xfId="22138" xr:uid="{AF6FFFAD-89E2-4DDB-A15F-92BEC88E1BA5}"/>
    <cellStyle name="Calculation 4 11 3 3" xfId="17623" xr:uid="{CE4D6878-8B81-4874-B73A-32BBDEAF4086}"/>
    <cellStyle name="Calculation 4 11 3 4" xfId="26468" xr:uid="{A7830D0C-2355-4F5F-8DFC-2BF55FA2C63F}"/>
    <cellStyle name="Calculation 4 11 4" xfId="13881" xr:uid="{EE49846B-74D9-4109-BA0C-1B73E3C1A3D2}"/>
    <cellStyle name="Calculation 4 11 5" xfId="28861" xr:uid="{54E665F4-E9F9-4E33-9D74-68C63E054E1A}"/>
    <cellStyle name="Calculation 4 11 6" xfId="28893" xr:uid="{0CF82BF1-322D-4B15-9C01-A64FBD7AB63C}"/>
    <cellStyle name="Calculation 4 12" xfId="1850" xr:uid="{F4867E0E-5EB3-4459-9B58-48403B3B7E58}"/>
    <cellStyle name="Calculation 4 12 2" xfId="4746" xr:uid="{6D5BA82F-A0D7-45A8-8C92-0778BFCDBB72}"/>
    <cellStyle name="Calculation 4 12 2 2" xfId="11782" xr:uid="{E6DF58DA-182A-4E7B-8F6F-5C74C6B9CE77}"/>
    <cellStyle name="Calculation 4 12 2 2 2" xfId="23270" xr:uid="{23ACFBE9-3126-44B9-93F3-E97E1D424560}"/>
    <cellStyle name="Calculation 4 12 2 2 3" xfId="22641" xr:uid="{2C88F8BA-5975-4852-B603-5E192BE36E4D}"/>
    <cellStyle name="Calculation 4 12 2 2 4" xfId="27181" xr:uid="{42882444-60BC-45EA-B1E1-3FFFA3DE292E}"/>
    <cellStyle name="Calculation 4 12 2 3" xfId="16846" xr:uid="{F29F6E93-3C44-4F45-9E44-49AD52E9A707}"/>
    <cellStyle name="Calculation 4 12 2 4" xfId="24349" xr:uid="{A65AC8EB-817E-4860-88F3-45545B2B2283}"/>
    <cellStyle name="Calculation 4 12 2 5" xfId="28761" xr:uid="{1164C975-0FAF-429E-A51F-328620A3ED3A}"/>
    <cellStyle name="Calculation 4 12 3" xfId="11037" xr:uid="{440B7795-9D4B-4A29-A323-D308CEB8937A}"/>
    <cellStyle name="Calculation 4 12 3 2" xfId="22596" xr:uid="{48A7F999-8AE8-4BF4-A9D7-BCE818F6B2B7}"/>
    <cellStyle name="Calculation 4 12 3 3" xfId="25556" xr:uid="{F93BEBB0-0DA2-4E73-AF06-FE49610AD978}"/>
    <cellStyle name="Calculation 4 12 3 4" xfId="29529" xr:uid="{15E496ED-FDC4-4A57-87D8-E74B29362A6D}"/>
    <cellStyle name="Calculation 4 12 4" xfId="13984" xr:uid="{1BB6D1C3-E229-4B5F-B964-C05B5148749A}"/>
    <cellStyle name="Calculation 4 12 5" xfId="26403" xr:uid="{B48F4C88-3DF7-4392-931E-22D6E9843058}"/>
    <cellStyle name="Calculation 4 12 6" xfId="26368" xr:uid="{1E55C503-A052-4E7B-A110-418197CAE95B}"/>
    <cellStyle name="Calculation 4 13" xfId="1885" xr:uid="{9C1CAAE7-97C4-4036-958A-AC45F7CA0160}"/>
    <cellStyle name="Calculation 4 13 2" xfId="4771" xr:uid="{1312F751-9728-49D8-965C-5211C0DB551A}"/>
    <cellStyle name="Calculation 4 13 2 2" xfId="11805" xr:uid="{CCD94638-D893-4212-9EFC-161EB3D19C01}"/>
    <cellStyle name="Calculation 4 13 2 2 2" xfId="23293" xr:uid="{42F8DF32-DBF7-42C5-A9D0-1C457AB8DD24}"/>
    <cellStyle name="Calculation 4 13 2 2 3" xfId="24452" xr:uid="{B7167E41-7F4A-4C13-A400-005F787888CE}"/>
    <cellStyle name="Calculation 4 13 2 2 4" xfId="28484" xr:uid="{BC83AC9D-D691-4C9E-A7E0-1512D45DABFE}"/>
    <cellStyle name="Calculation 4 13 2 3" xfId="16871" xr:uid="{EC5D43D6-2B32-4F41-A7AA-CB30C6E17DB8}"/>
    <cellStyle name="Calculation 4 13 2 4" xfId="22561" xr:uid="{8D6AD079-E73A-425B-A62D-FC1A576AE3C7}"/>
    <cellStyle name="Calculation 4 13 2 5" xfId="19011" xr:uid="{41CA1AC3-17FA-4442-90F9-30FF3DCC6974}"/>
    <cellStyle name="Calculation 4 13 3" xfId="10462" xr:uid="{90461B31-086B-455C-8445-4FC3933A576C}"/>
    <cellStyle name="Calculation 4 13 3 2" xfId="22055" xr:uid="{272F219D-9572-4B5C-8FFC-8DFC62095DCC}"/>
    <cellStyle name="Calculation 4 13 3 3" xfId="27838" xr:uid="{AA985403-11F9-4A1B-A184-2CD9BB0E1079}"/>
    <cellStyle name="Calculation 4 13 3 4" xfId="17591" xr:uid="{231C0BD0-B416-48DD-8814-B69BF8994ABF}"/>
    <cellStyle name="Calculation 4 13 4" xfId="14019" xr:uid="{B3CCD6E9-ACC7-4CD6-8046-1592ED9E3FD6}"/>
    <cellStyle name="Calculation 4 13 5" xfId="29009" xr:uid="{DF31EBD7-2A69-45DF-89F6-CC5DE2E5A792}"/>
    <cellStyle name="Calculation 4 13 6" xfId="30956" xr:uid="{C23CD920-E545-42F2-B653-E6C234430C0B}"/>
    <cellStyle name="Calculation 4 14" xfId="2452" xr:uid="{32A4C05A-1AC4-4E18-A7A4-BF67F6AB5D9E}"/>
    <cellStyle name="Calculation 4 14 2" xfId="5055" xr:uid="{ADDA326F-E8A0-4657-BB84-4EA84F9A6274}"/>
    <cellStyle name="Calculation 4 14 2 2" xfId="12065" xr:uid="{3AA88A02-311B-4982-A908-B80EFCB32B16}"/>
    <cellStyle name="Calculation 4 14 2 2 2" xfId="23553" xr:uid="{7CEC528A-97ED-4803-9FDE-1F1BC5983950}"/>
    <cellStyle name="Calculation 4 14 2 2 3" xfId="28906" xr:uid="{6C0BF26A-3355-4A5C-A29F-94F6A5026117}"/>
    <cellStyle name="Calculation 4 14 2 2 4" xfId="28427" xr:uid="{2B6598FC-6756-481F-AC5C-6A51D04FB7AD}"/>
    <cellStyle name="Calculation 4 14 2 3" xfId="17138" xr:uid="{05D9743F-8466-49F4-A2AE-E67F51518E12}"/>
    <cellStyle name="Calculation 4 14 2 4" xfId="26724" xr:uid="{8F071DA5-EE2B-4DD4-A295-FD8CC7529E54}"/>
    <cellStyle name="Calculation 4 14 2 5" xfId="27987" xr:uid="{FCF3E592-981E-4EF4-A172-AECDAD3DC7ED}"/>
    <cellStyle name="Calculation 4 14 3" xfId="11337" xr:uid="{19C94F8F-C4CC-4488-AE4F-3C3A852A8FE4}"/>
    <cellStyle name="Calculation 4 14 3 2" xfId="22836" xr:uid="{6678870B-264F-41BC-98AE-CECCE6DAC704}"/>
    <cellStyle name="Calculation 4 14 3 3" xfId="28073" xr:uid="{EC43A1AA-2E40-4AD8-8343-D652301131FD}"/>
    <cellStyle name="Calculation 4 14 3 4" xfId="28513" xr:uid="{E0AB3CFF-B28B-4779-8F2C-B4F7C0EDE123}"/>
    <cellStyle name="Calculation 4 14 4" xfId="14572" xr:uid="{67D18435-5318-46AD-81A5-B38E74DE29BA}"/>
    <cellStyle name="Calculation 4 14 5" xfId="18269" xr:uid="{70AD1FF1-A7A6-42A5-8853-B6E59B8AF6F8}"/>
    <cellStyle name="Calculation 4 14 6" xfId="29889" xr:uid="{D2475D3F-F73B-44AF-A6C8-C8E485F0BC08}"/>
    <cellStyle name="Calculation 4 15" xfId="2466" xr:uid="{943DD12E-7570-4348-92BA-22971D033226}"/>
    <cellStyle name="Calculation 4 15 2" xfId="5069" xr:uid="{E651F189-DF19-446B-B317-B09B8EB1F21F}"/>
    <cellStyle name="Calculation 4 15 2 2" xfId="12079" xr:uid="{3641D578-9CBD-41C7-B9C4-782059BE4B93}"/>
    <cellStyle name="Calculation 4 15 2 2 2" xfId="23567" xr:uid="{DAB0DE92-5A71-4E1A-AB8E-273BA4E1A3F2}"/>
    <cellStyle name="Calculation 4 15 2 2 3" xfId="23992" xr:uid="{8BD864FE-1A27-45BB-90E8-50B7EB416634}"/>
    <cellStyle name="Calculation 4 15 2 2 4" xfId="25831" xr:uid="{30160DAF-B014-41EA-A737-EBC33D1BCE80}"/>
    <cellStyle name="Calculation 4 15 2 3" xfId="17152" xr:uid="{DDEBAB9A-B302-441F-A0B2-6AA1A223436A}"/>
    <cellStyle name="Calculation 4 15 2 4" xfId="22731" xr:uid="{10E391B7-9562-4B13-8401-FE051189D138}"/>
    <cellStyle name="Calculation 4 15 2 5" xfId="26049" xr:uid="{2D7E81EC-5F77-4529-9520-5F322DA08188}"/>
    <cellStyle name="Calculation 4 15 3" xfId="10203" xr:uid="{31665250-C5FE-4035-A5F9-EC82FA9B4668}"/>
    <cellStyle name="Calculation 4 15 3 2" xfId="21817" xr:uid="{B6F29F99-7A0C-4607-A081-DE5763159CDF}"/>
    <cellStyle name="Calculation 4 15 3 3" xfId="29318" xr:uid="{B9F7D079-30A9-4687-B262-E572C3C6F2AF}"/>
    <cellStyle name="Calculation 4 15 3 4" xfId="26056" xr:uid="{5DE19407-482B-49CB-8DCA-D21BEEA81576}"/>
    <cellStyle name="Calculation 4 15 4" xfId="14586" xr:uid="{23E015A7-3996-457A-AEAC-4F0449A377AB}"/>
    <cellStyle name="Calculation 4 15 5" xfId="24824" xr:uid="{DCAD3DB9-3D91-4FF8-AF07-A185CEDD50BD}"/>
    <cellStyle name="Calculation 4 15 6" xfId="25978" xr:uid="{E4B13BC7-E181-4377-82F8-BBC2A0782222}"/>
    <cellStyle name="Calculation 4 16" xfId="4414" xr:uid="{025405B9-FA23-4D7F-93E0-9697024A03B8}"/>
    <cellStyle name="Calculation 4 16 2" xfId="11473" xr:uid="{3711C2B7-6FBA-4212-8755-8A99EED4C66A}"/>
    <cellStyle name="Calculation 4 16 2 2" xfId="22961" xr:uid="{C5898703-77E2-4B03-8B56-77D4D7D8C2B2}"/>
    <cellStyle name="Calculation 4 16 2 3" xfId="24901" xr:uid="{A6871771-F8DF-4793-A329-C0DA2D362504}"/>
    <cellStyle name="Calculation 4 16 2 4" xfId="28016" xr:uid="{900EBF6E-885B-4225-B87A-14B89D04DF2B}"/>
    <cellStyle name="Calculation 4 16 3" xfId="16524" xr:uid="{7D78C964-F758-4E2A-9D34-8AE490894BAA}"/>
    <cellStyle name="Calculation 4 16 4" xfId="28132" xr:uid="{B331BD3D-ECB1-44B5-A9E2-3E1E6E5D7E96}"/>
    <cellStyle name="Calculation 4 16 5" xfId="25553" xr:uid="{62B0C9F2-2164-4979-933A-BAE3F4598214}"/>
    <cellStyle name="Calculation 4 17" xfId="11259" xr:uid="{41315A4A-E20D-4F50-AE36-EF1D362DA097}"/>
    <cellStyle name="Calculation 4 17 2" xfId="22758" xr:uid="{1B0E1D48-4BB7-483B-A361-BA3266C8A842}"/>
    <cellStyle name="Calculation 4 17 3" xfId="27680" xr:uid="{805EE1A3-35A6-48EF-99BA-9F458319D423}"/>
    <cellStyle name="Calculation 4 17 4" xfId="21610" xr:uid="{E11BC02A-F42E-402A-8C60-6624874C26FC}"/>
    <cellStyle name="Calculation 4 18" xfId="13194" xr:uid="{2051096D-06AF-492E-929F-904B35D46A19}"/>
    <cellStyle name="Calculation 4 19" xfId="24336" xr:uid="{A6F1102E-3F69-44E2-9A2C-E66B97C10E44}"/>
    <cellStyle name="Calculation 4 2" xfId="1504" xr:uid="{11066B2C-B8B4-4B62-9266-EF9ED13763FA}"/>
    <cellStyle name="Calculation 4 2 10" xfId="29847" xr:uid="{389395A1-5A49-4CCC-858E-0BED8BB5ECFB}"/>
    <cellStyle name="Calculation 4 2 2" xfId="1666" xr:uid="{18CED77B-F4AA-482C-BC4E-1DDE85B823A8}"/>
    <cellStyle name="Calculation 4 2 2 2" xfId="1793" xr:uid="{F5DBF83C-4355-42D3-8B5C-5C81F83F2600}"/>
    <cellStyle name="Calculation 4 2 2 2 2" xfId="4706" xr:uid="{A135D00F-9B1A-494C-AD52-875EA71CE06D}"/>
    <cellStyle name="Calculation 4 2 2 2 2 2" xfId="11747" xr:uid="{C80F8D81-D445-437C-8FD1-3C25D030D65B}"/>
    <cellStyle name="Calculation 4 2 2 2 2 2 2" xfId="23235" xr:uid="{41D5424D-4B2A-4A0E-A5D6-016E20CD5088}"/>
    <cellStyle name="Calculation 4 2 2 2 2 2 3" xfId="26471" xr:uid="{A629DDCC-50E7-4110-9AC7-AC6DE4020BC7}"/>
    <cellStyle name="Calculation 4 2 2 2 2 2 4" xfId="12918" xr:uid="{E856F26B-5E18-4ED1-BBAC-687EC6A82FEC}"/>
    <cellStyle name="Calculation 4 2 2 2 2 3" xfId="16808" xr:uid="{200DCFA2-BE27-4B6B-AF98-78BD5847D6E7}"/>
    <cellStyle name="Calculation 4 2 2 2 2 4" xfId="26821" xr:uid="{D43DDD5E-066A-4C4F-A00D-086CE391E9DE}"/>
    <cellStyle name="Calculation 4 2 2 2 2 5" xfId="25987" xr:uid="{9BDBA526-0E6B-4210-B49D-2596723B0900}"/>
    <cellStyle name="Calculation 4 2 2 2 3" xfId="11279" xr:uid="{EC283742-AA06-46DF-B3D5-9DBE03C47255}"/>
    <cellStyle name="Calculation 4 2 2 2 3 2" xfId="22778" xr:uid="{A5A0874B-0701-40D2-A31F-5753D34ED6EF}"/>
    <cellStyle name="Calculation 4 2 2 2 3 3" xfId="26103" xr:uid="{46849858-C72C-4184-AB7F-3B20FB0BC122}"/>
    <cellStyle name="Calculation 4 2 2 2 3 4" xfId="28398" xr:uid="{D3962892-9037-4606-A6B4-95C743A12D3C}"/>
    <cellStyle name="Calculation 4 2 2 2 4" xfId="13928" xr:uid="{50F70B1B-4429-4646-BFE1-038806A2A4AC}"/>
    <cellStyle name="Calculation 4 2 2 2 5" xfId="26249" xr:uid="{A11A6A71-4B5F-4FB6-994D-EC3A48CC7243}"/>
    <cellStyle name="Calculation 4 2 2 2 6" xfId="26824" xr:uid="{A1161616-102B-4A01-975F-744CCC479ABA}"/>
    <cellStyle name="Calculation 4 2 2 3" xfId="2686" xr:uid="{5C3D1850-04F4-4452-98E4-BA00D5388253}"/>
    <cellStyle name="Calculation 4 2 2 3 2" xfId="5289" xr:uid="{8FB45FE7-F44E-4716-B7A4-440D7882BFC1}"/>
    <cellStyle name="Calculation 4 2 2 3 2 2" xfId="12292" xr:uid="{7B60D730-5F4A-4393-9578-2A9440AAD012}"/>
    <cellStyle name="Calculation 4 2 2 3 2 2 2" xfId="23780" xr:uid="{5B819EEE-EC23-4179-98F1-088B5BFB79D4}"/>
    <cellStyle name="Calculation 4 2 2 3 2 2 3" xfId="24492" xr:uid="{84EA12C8-E3AF-42B2-9E02-A23F32D8222A}"/>
    <cellStyle name="Calculation 4 2 2 3 2 2 4" xfId="29795" xr:uid="{4588D922-7AFE-414A-9B50-69A9F2DB666F}"/>
    <cellStyle name="Calculation 4 2 2 3 2 3" xfId="17367" xr:uid="{C40FA1A2-3EB3-4F11-BE64-D89052DD56B0}"/>
    <cellStyle name="Calculation 4 2 2 3 2 4" xfId="25108" xr:uid="{3C6926D5-B0BA-467E-9991-6A306A60ED29}"/>
    <cellStyle name="Calculation 4 2 2 3 2 5" xfId="28706" xr:uid="{E323CF97-4419-4125-9A8F-BD47E4F4F926}"/>
    <cellStyle name="Calculation 4 2 2 3 3" xfId="7477" xr:uid="{F3A7BCC0-328B-4269-93EB-E19EAA92019A}"/>
    <cellStyle name="Calculation 4 2 2 3 3 2" xfId="19164" xr:uid="{A647A928-F8DB-4D15-A6BB-094958AEDD69}"/>
    <cellStyle name="Calculation 4 2 2 3 3 3" xfId="29362" xr:uid="{FC2D57F7-1F03-4D97-9C05-27AAD43B3D27}"/>
    <cellStyle name="Calculation 4 2 2 3 3 4" xfId="24708" xr:uid="{4FCE8F64-DDBA-43B5-8485-507A55E65B43}"/>
    <cellStyle name="Calculation 4 2 2 3 4" xfId="14801" xr:uid="{95D55598-5C4D-4609-90A8-4BA362E64B35}"/>
    <cellStyle name="Calculation 4 2 2 3 5" xfId="25835" xr:uid="{C0871801-43A1-4618-B6C0-7E597400D39B}"/>
    <cellStyle name="Calculation 4 2 2 3 6" xfId="26095" xr:uid="{9E55577A-EDA4-4BDE-A234-159FE8DADF71}"/>
    <cellStyle name="Calculation 4 2 2 4" xfId="4591" xr:uid="{C4F48968-457A-4D9B-A6D4-74A5A9C46CEC}"/>
    <cellStyle name="Calculation 4 2 2 4 2" xfId="11640" xr:uid="{9ED366F7-F2A0-4886-B9EA-E7AEDC3CE60E}"/>
    <cellStyle name="Calculation 4 2 2 4 2 2" xfId="23128" xr:uid="{11E3FC23-7055-45B3-902E-99807F4B07C8}"/>
    <cellStyle name="Calculation 4 2 2 4 2 3" xfId="25699" xr:uid="{FE65B945-F38B-4C63-A9B3-A1A7344FD0B7}"/>
    <cellStyle name="Calculation 4 2 2 4 2 4" xfId="30611" xr:uid="{233CCC48-DB2F-46EA-AE57-E6D003D3B7B4}"/>
    <cellStyle name="Calculation 4 2 2 4 3" xfId="16695" xr:uid="{02F3ED5F-5276-4462-972C-58546059E7C5}"/>
    <cellStyle name="Calculation 4 2 2 4 4" xfId="26584" xr:uid="{7AA7085D-B77A-45C8-971B-201C800F5B83}"/>
    <cellStyle name="Calculation 4 2 2 4 5" xfId="26675" xr:uid="{00156AE5-61E1-4827-8944-F0BC136ACFCA}"/>
    <cellStyle name="Calculation 4 2 2 5" xfId="10638" xr:uid="{563A9CDB-4CC3-426E-9E68-2D21EAB7A365}"/>
    <cellStyle name="Calculation 4 2 2 5 2" xfId="22221" xr:uid="{17163632-D0D5-4EB3-B77A-6092C0517A71}"/>
    <cellStyle name="Calculation 4 2 2 5 3" xfId="28749" xr:uid="{A8FC250C-815B-4483-BD3B-ECFCEBB668F7}"/>
    <cellStyle name="Calculation 4 2 2 5 4" xfId="26674" xr:uid="{84E99C8D-D719-4A7C-AD29-4F0759A20BA4}"/>
    <cellStyle name="Calculation 4 2 2 6" xfId="13804" xr:uid="{3B840EDA-B56D-4290-9322-898D3F868D33}"/>
    <cellStyle name="Calculation 4 2 2 7" xfId="25276" xr:uid="{8520E663-843D-4570-89F7-D169DC0B5DE5}"/>
    <cellStyle name="Calculation 4 2 2 8" xfId="30626" xr:uid="{9C0B0656-C2EF-4FF1-9690-236265DA2782}"/>
    <cellStyle name="Calculation 4 2 3" xfId="2270" xr:uid="{4067848F-9430-405B-A269-3A56D73743FE}"/>
    <cellStyle name="Calculation 4 2 3 2" xfId="4873" xr:uid="{A4700861-C8B3-41A1-821A-57BC5807DC37}"/>
    <cellStyle name="Calculation 4 2 3 2 2" xfId="11897" xr:uid="{18254DCB-7454-485D-B095-0149482B1484}"/>
    <cellStyle name="Calculation 4 2 3 2 2 2" xfId="23385" xr:uid="{ABB7E576-B103-4BE6-8603-6F1E21156F69}"/>
    <cellStyle name="Calculation 4 2 3 2 2 3" xfId="13248" xr:uid="{31F89517-2CFB-4AC0-BBC2-E5E9E4DC1877}"/>
    <cellStyle name="Calculation 4 2 3 2 2 4" xfId="29661" xr:uid="{D7F72827-4626-4FF8-A594-9CD5179EE1EF}"/>
    <cellStyle name="Calculation 4 2 3 2 3" xfId="16967" xr:uid="{9EEEA8A1-3D69-49B4-8A24-FB22BE6F2500}"/>
    <cellStyle name="Calculation 4 2 3 2 4" xfId="28720" xr:uid="{D70BA6F7-B2E1-40D3-B182-184E98773C3E}"/>
    <cellStyle name="Calculation 4 2 3 2 5" xfId="13175" xr:uid="{6FABABDE-09B1-4FFA-AE15-B4DB5FBB449F}"/>
    <cellStyle name="Calculation 4 2 3 3" xfId="6981" xr:uid="{82C8B079-CA12-4C4E-AC4D-65CA1D07A7A7}"/>
    <cellStyle name="Calculation 4 2 3 3 2" xfId="18747" xr:uid="{1A2F9587-FD3E-425F-B7FC-3B4CC7BBAC4F}"/>
    <cellStyle name="Calculation 4 2 3 3 3" xfId="28212" xr:uid="{74097FA3-0F29-4506-9272-3A5BFA960D73}"/>
    <cellStyle name="Calculation 4 2 3 3 4" xfId="29818" xr:uid="{11E3CB11-89D9-48CD-A5B1-05EC73EE2F01}"/>
    <cellStyle name="Calculation 4 2 3 4" xfId="14398" xr:uid="{13B7406E-139D-46C2-AA28-B894F2CAA2F4}"/>
    <cellStyle name="Calculation 4 2 3 5" xfId="27868" xr:uid="{58BEEC44-4516-4481-98FE-CA45199D74F5}"/>
    <cellStyle name="Calculation 4 2 3 6" xfId="18954" xr:uid="{056DB2D0-EE18-40BA-BDC8-B74F5E04B1C0}"/>
    <cellStyle name="Calculation 4 2 4" xfId="1995" xr:uid="{95DAFE2C-C819-45C9-B46F-7948CD5B309F}"/>
    <cellStyle name="Calculation 4 2 4 2" xfId="4849" xr:uid="{C2AC4313-6E64-416F-91C0-68A57A9DE5D7}"/>
    <cellStyle name="Calculation 4 2 4 2 2" xfId="11876" xr:uid="{372049CC-77D1-491A-80F2-2271EC095D86}"/>
    <cellStyle name="Calculation 4 2 4 2 2 2" xfId="23364" xr:uid="{0B9E8780-4169-43CC-B175-B638CE0D21E3}"/>
    <cellStyle name="Calculation 4 2 4 2 2 3" xfId="28931" xr:uid="{493BDB6D-0783-4DB8-8EBE-6E6092052EAD}"/>
    <cellStyle name="Calculation 4 2 4 2 2 4" xfId="30246" xr:uid="{F9AFB6F7-77C8-4400-BB6C-84851461415F}"/>
    <cellStyle name="Calculation 4 2 4 2 3" xfId="16944" xr:uid="{E16AF413-ABA2-4DCA-8BCE-41857D22130D}"/>
    <cellStyle name="Calculation 4 2 4 2 4" xfId="24161" xr:uid="{65836D74-5025-4B2B-8075-0D4D059DCC94}"/>
    <cellStyle name="Calculation 4 2 4 2 5" xfId="29692" xr:uid="{482D6D04-1366-46A1-ADE5-B2DAC1D94610}"/>
    <cellStyle name="Calculation 4 2 4 3" xfId="10655" xr:uid="{5D25084B-F357-46DF-A485-8487BB55D2AE}"/>
    <cellStyle name="Calculation 4 2 4 3 2" xfId="22238" xr:uid="{98BF7743-8B71-4E7F-A2F6-78212990C85E}"/>
    <cellStyle name="Calculation 4 2 4 3 3" xfId="24686" xr:uid="{B5E7A4C6-BDA6-4384-92A0-498B2A8B6079}"/>
    <cellStyle name="Calculation 4 2 4 3 4" xfId="25920" xr:uid="{2E5D304E-018E-42FE-9192-49F42FD71620}"/>
    <cellStyle name="Calculation 4 2 4 4" xfId="14125" xr:uid="{72B913EE-B511-4C34-83FE-E203005C079A}"/>
    <cellStyle name="Calculation 4 2 4 5" xfId="13213" xr:uid="{BF54D9B2-06CA-485D-8BE9-34418C8A692E}"/>
    <cellStyle name="Calculation 4 2 4 6" xfId="18243" xr:uid="{4C6FF1D7-ACF1-457B-AD6F-DD0AA133CD7A}"/>
    <cellStyle name="Calculation 4 2 5" xfId="2543" xr:uid="{AE5BAFFC-5A31-4DF3-A088-43078752A9DB}"/>
    <cellStyle name="Calculation 4 2 5 2" xfId="5146" xr:uid="{2F7B126A-297B-47F6-A70F-8659A817AE00}"/>
    <cellStyle name="Calculation 4 2 5 2 2" xfId="12154" xr:uid="{C31F3534-50B2-468B-ACFB-AD89C4967BCE}"/>
    <cellStyle name="Calculation 4 2 5 2 2 2" xfId="23642" xr:uid="{970D5793-4B3F-4F0D-93E4-0B81E67366C2}"/>
    <cellStyle name="Calculation 4 2 5 2 2 3" xfId="28387" xr:uid="{FCBC1BC6-C9E8-40A7-B8C3-32651D4694F1}"/>
    <cellStyle name="Calculation 4 2 5 2 2 4" xfId="25400" xr:uid="{C29D25B6-EC9E-40A6-8AC5-CB6298C9F5EF}"/>
    <cellStyle name="Calculation 4 2 5 2 3" xfId="17228" xr:uid="{428D2632-EDB4-4CAD-8510-262594BBDFD1}"/>
    <cellStyle name="Calculation 4 2 5 2 4" xfId="28449" xr:uid="{464AE925-DA1C-431A-8CB9-D4D9D1746032}"/>
    <cellStyle name="Calculation 4 2 5 2 5" xfId="25170" xr:uid="{F8FF37A9-5542-45B0-9628-5D16F29740C9}"/>
    <cellStyle name="Calculation 4 2 5 3" xfId="10604" xr:uid="{8851A1C6-612D-4E25-A207-43C2F59C626B}"/>
    <cellStyle name="Calculation 4 2 5 3 2" xfId="22188" xr:uid="{DB1C20A1-7541-483F-950C-F94154579A76}"/>
    <cellStyle name="Calculation 4 2 5 3 3" xfId="13691" xr:uid="{23FD21ED-9CC0-44A0-8C0C-E7D613D1AB58}"/>
    <cellStyle name="Calculation 4 2 5 3 4" xfId="29647" xr:uid="{3DCF0EB0-9C2C-4167-AF2C-34E803EAFD1B}"/>
    <cellStyle name="Calculation 4 2 5 4" xfId="14661" xr:uid="{731C16EE-1DEE-49B1-B42F-C18B4FD79230}"/>
    <cellStyle name="Calculation 4 2 5 5" xfId="25701" xr:uid="{FD8B9CC1-AE27-4502-8E36-C42B83452362}"/>
    <cellStyle name="Calculation 4 2 5 6" xfId="25153" xr:uid="{E33BB23E-7EB2-430A-9522-DD49285ECA02}"/>
    <cellStyle name="Calculation 4 2 6" xfId="4440" xr:uid="{34918311-2D5B-4F29-86C2-8D0BD1730181}"/>
    <cellStyle name="Calculation 4 2 6 2" xfId="11495" xr:uid="{4B0E254E-A62E-4A37-9162-D5A36B169CEA}"/>
    <cellStyle name="Calculation 4 2 6 2 2" xfId="22983" xr:uid="{8C460B0A-0E7C-432B-A245-7B3AF1E15CA2}"/>
    <cellStyle name="Calculation 4 2 6 2 3" xfId="26511" xr:uid="{BD13B91B-4FEA-4382-BA26-CD65C4D33457}"/>
    <cellStyle name="Calculation 4 2 6 2 4" xfId="25670" xr:uid="{E30FD5BE-C9BB-45C1-80EB-761805790292}"/>
    <cellStyle name="Calculation 4 2 6 3" xfId="16548" xr:uid="{E0938378-5B60-4432-B302-00F772CE708A}"/>
    <cellStyle name="Calculation 4 2 6 4" xfId="17018" xr:uid="{C2107638-85FC-4122-896E-C501444EC437}"/>
    <cellStyle name="Calculation 4 2 6 5" xfId="25126" xr:uid="{056CF0B7-538D-449D-8EA3-EB7183C1E0BB}"/>
    <cellStyle name="Calculation 4 2 7" xfId="10778" xr:uid="{1BE14102-F5B8-4E82-B086-B8262F3942A4}"/>
    <cellStyle name="Calculation 4 2 7 2" xfId="22357" xr:uid="{90EDB761-121A-4AEF-B72B-91D1EBE34751}"/>
    <cellStyle name="Calculation 4 2 7 3" xfId="24138" xr:uid="{B620091C-048C-4B24-BF7E-8B7B5AED8CF3}"/>
    <cellStyle name="Calculation 4 2 7 4" xfId="24447" xr:uid="{9E1E8428-C9B6-4FFF-BD25-BC16CE76CDF7}"/>
    <cellStyle name="Calculation 4 2 8" xfId="13648" xr:uid="{E9B74FB1-4D0A-4B8A-9F3F-9297BD616A44}"/>
    <cellStyle name="Calculation 4 2 9" xfId="27544" xr:uid="{38F543E3-89D1-49CA-B7AE-55D1E47E357D}"/>
    <cellStyle name="Calculation 4 20" xfId="30560" xr:uid="{FE76E0E3-54C1-47B8-8C20-6CFCC26D0C97}"/>
    <cellStyle name="Calculation 4 3" xfId="905" xr:uid="{3EB8C6F7-5036-432B-864E-3A2D4F1E503D}"/>
    <cellStyle name="Calculation 4 3 10" xfId="29562" xr:uid="{1E50C214-EF94-4996-9AEA-C2AE630AB129}"/>
    <cellStyle name="Calculation 4 3 2" xfId="1668" xr:uid="{34B4AD05-936D-46F7-BB8B-1999D1CE6864}"/>
    <cellStyle name="Calculation 4 3 2 2" xfId="1852" xr:uid="{8A41FCE0-4583-4555-BFEE-031875E44F00}"/>
    <cellStyle name="Calculation 4 3 2 2 2" xfId="4748" xr:uid="{646676C8-F6A4-4BF0-B9F6-A7F98C244CD3}"/>
    <cellStyle name="Calculation 4 3 2 2 2 2" xfId="11784" xr:uid="{93B4A124-B995-4416-817E-DA1C685214CF}"/>
    <cellStyle name="Calculation 4 3 2 2 2 2 2" xfId="23272" xr:uid="{65493507-B7AE-42DD-8A34-CAE3BB69721D}"/>
    <cellStyle name="Calculation 4 3 2 2 2 2 3" xfId="22696" xr:uid="{953A91E4-7770-4E72-96A8-2298E069D449}"/>
    <cellStyle name="Calculation 4 3 2 2 2 2 4" xfId="27062" xr:uid="{D711DEDF-63E4-4447-BA81-5539643E0A9C}"/>
    <cellStyle name="Calculation 4 3 2 2 2 3" xfId="16848" xr:uid="{45BB5C88-E6BF-42B4-A779-61AC525B52B2}"/>
    <cellStyle name="Calculation 4 3 2 2 2 4" xfId="25721" xr:uid="{A866C1F1-4D2E-4F7F-8E45-E32D289F5F09}"/>
    <cellStyle name="Calculation 4 3 2 2 2 5" xfId="29606" xr:uid="{1B1EFFB9-E707-4904-9B0D-FFD20362ED67}"/>
    <cellStyle name="Calculation 4 3 2 2 3" xfId="11353" xr:uid="{24D2E48E-C805-41A6-8A5D-FF6CF9BFACB1}"/>
    <cellStyle name="Calculation 4 3 2 2 3 2" xfId="22852" xr:uid="{A6AD4F1F-4947-4A36-BD96-6DD80284E7C1}"/>
    <cellStyle name="Calculation 4 3 2 2 3 3" xfId="24229" xr:uid="{78905755-60B8-48E0-9110-55889A3F209E}"/>
    <cellStyle name="Calculation 4 3 2 2 3 4" xfId="24087" xr:uid="{3767CE87-9F54-4166-BB9A-B5585D0AF3CC}"/>
    <cellStyle name="Calculation 4 3 2 2 4" xfId="13986" xr:uid="{1C3887A6-5155-49E0-8CF3-D269FDEF91E2}"/>
    <cellStyle name="Calculation 4 3 2 2 5" xfId="26953" xr:uid="{132CCD33-609B-4EAB-A045-627FDC0B0020}"/>
    <cellStyle name="Calculation 4 3 2 2 6" xfId="30333" xr:uid="{719071E0-EBD0-4F6C-8D73-CCD44F64D528}"/>
    <cellStyle name="Calculation 4 3 2 3" xfId="2688" xr:uid="{80F76242-7B40-4391-95FC-277E299292D9}"/>
    <cellStyle name="Calculation 4 3 2 3 2" xfId="5291" xr:uid="{318F4F41-83F5-4099-9415-CB19D5075387}"/>
    <cellStyle name="Calculation 4 3 2 3 2 2" xfId="12294" xr:uid="{1721E1E7-7065-4B1B-8AA9-A06536EBF2A5}"/>
    <cellStyle name="Calculation 4 3 2 3 2 2 2" xfId="23782" xr:uid="{4A17CFF0-8B32-48DF-915F-D80653EEF09B}"/>
    <cellStyle name="Calculation 4 3 2 3 2 2 3" xfId="28455" xr:uid="{5AC0DC6C-0D6B-4F26-8ECC-6D738158EB33}"/>
    <cellStyle name="Calculation 4 3 2 3 2 2 4" xfId="17457" xr:uid="{3FB5613A-9741-4B9C-865C-D16BA6F9D0B4}"/>
    <cellStyle name="Calculation 4 3 2 3 2 3" xfId="17369" xr:uid="{B2969D9E-3D4C-406A-A8E6-C15DB292639D}"/>
    <cellStyle name="Calculation 4 3 2 3 2 4" xfId="27791" xr:uid="{1121C9CB-0A87-4040-862B-917004CA8B17}"/>
    <cellStyle name="Calculation 4 3 2 3 2 5" xfId="25224" xr:uid="{38B8C340-968A-4E34-A16B-EB84888BA67D}"/>
    <cellStyle name="Calculation 4 3 2 3 3" xfId="11256" xr:uid="{9337EEFF-6957-4930-AAC3-836E6BA418BB}"/>
    <cellStyle name="Calculation 4 3 2 3 3 2" xfId="22755" xr:uid="{0E9AA734-55D6-4C07-8119-C823A2D82717}"/>
    <cellStyle name="Calculation 4 3 2 3 3 3" xfId="27609" xr:uid="{F6CBB31F-FA1A-45FB-800A-35EF256C1FBF}"/>
    <cellStyle name="Calculation 4 3 2 3 3 4" xfId="13300" xr:uid="{72A8A99B-C164-4DD5-B652-8ABBFB944E76}"/>
    <cellStyle name="Calculation 4 3 2 3 4" xfId="14803" xr:uid="{A7C5B8EA-D8A3-40AD-A4B9-0F0A210F009A}"/>
    <cellStyle name="Calculation 4 3 2 3 5" xfId="25478" xr:uid="{7366684B-0280-4CDB-BEBF-119681B4C6CA}"/>
    <cellStyle name="Calculation 4 3 2 3 6" xfId="29082" xr:uid="{929B46CB-FA8B-4ECC-A7AD-479053DA47B8}"/>
    <cellStyle name="Calculation 4 3 2 4" xfId="4593" xr:uid="{725A0298-76E4-4073-BD99-3AE5FD4A79AF}"/>
    <cellStyle name="Calculation 4 3 2 4 2" xfId="11642" xr:uid="{D9729335-5797-44F5-AC63-AAB9A256AA5D}"/>
    <cellStyle name="Calculation 4 3 2 4 2 2" xfId="23130" xr:uid="{425F6ABD-0A58-4AD6-B1A3-4214E9682EE6}"/>
    <cellStyle name="Calculation 4 3 2 4 2 3" xfId="26426" xr:uid="{D3BA56BF-C061-4049-BE97-76E796F0A4C5}"/>
    <cellStyle name="Calculation 4 3 2 4 2 4" xfId="26833" xr:uid="{7772291D-7222-43EE-A588-8F0F53B42ED5}"/>
    <cellStyle name="Calculation 4 3 2 4 3" xfId="16697" xr:uid="{BBCAD4D0-BA58-407A-B774-A2AF21F87398}"/>
    <cellStyle name="Calculation 4 3 2 4 4" xfId="25452" xr:uid="{C4062385-4270-4137-8324-0FA8B1616B45}"/>
    <cellStyle name="Calculation 4 3 2 4 5" xfId="31051" xr:uid="{042416C5-A8CF-428D-9000-951D59248B05}"/>
    <cellStyle name="Calculation 4 3 2 5" xfId="10576" xr:uid="{27AF0EBA-D0F5-4C24-A1E5-D8C20062C972}"/>
    <cellStyle name="Calculation 4 3 2 5 2" xfId="22161" xr:uid="{6E2B7595-3EE2-4110-A40A-1CF3AAD15F4A}"/>
    <cellStyle name="Calculation 4 3 2 5 3" xfId="25350" xr:uid="{64A8016D-5198-4065-A61D-D41A59CEA4E7}"/>
    <cellStyle name="Calculation 4 3 2 5 4" xfId="30575" xr:uid="{A1818B19-70A4-410B-B821-65CDF2892F1B}"/>
    <cellStyle name="Calculation 4 3 2 6" xfId="13806" xr:uid="{C165543F-ECFC-45E7-A5EF-B79ACD39E54B}"/>
    <cellStyle name="Calculation 4 3 2 7" xfId="26567" xr:uid="{D47E672B-AC63-4DA7-82DF-FE3FD3F52C07}"/>
    <cellStyle name="Calculation 4 3 2 8" xfId="29792" xr:uid="{9653AA5D-D7B6-43C6-9E7D-700F37F498B6}"/>
    <cellStyle name="Calculation 4 3 3" xfId="850" xr:uid="{8C1F9A1B-A5C3-4241-86D1-3763C94213DD}"/>
    <cellStyle name="Calculation 4 3 3 2" xfId="4404" xr:uid="{A203B02B-913A-48FC-BA52-6DE1930254D6}"/>
    <cellStyle name="Calculation 4 3 3 2 2" xfId="11463" xr:uid="{10FCE156-FE29-403B-8106-9F79CFD8A081}"/>
    <cellStyle name="Calculation 4 3 3 2 2 2" xfId="22951" xr:uid="{A17B5B0C-FAAA-4B17-B508-78EC5FF837D5}"/>
    <cellStyle name="Calculation 4 3 3 2 2 3" xfId="26189" xr:uid="{0AAFAD51-52A0-463A-95A9-76B4350C671A}"/>
    <cellStyle name="Calculation 4 3 3 2 2 4" xfId="27516" xr:uid="{FFE9891E-5E30-422A-871D-72B50A32C8CF}"/>
    <cellStyle name="Calculation 4 3 3 2 3" xfId="16514" xr:uid="{15494043-83C0-47C8-9512-4AD5F46FC734}"/>
    <cellStyle name="Calculation 4 3 3 2 4" xfId="29083" xr:uid="{D551E5DF-65FF-4DC9-8ED0-3FE56DFD38CB}"/>
    <cellStyle name="Calculation 4 3 3 2 5" xfId="30998" xr:uid="{14FCC752-7F04-4CD4-A1C4-6B0C43718547}"/>
    <cellStyle name="Calculation 4 3 3 3" xfId="11400" xr:uid="{AED662EC-9F28-4531-9446-EA63FD3F67CA}"/>
    <cellStyle name="Calculation 4 3 3 3 2" xfId="22895" xr:uid="{4406692F-89E0-47BD-997D-D61525492F45}"/>
    <cellStyle name="Calculation 4 3 3 3 3" xfId="25427" xr:uid="{A4B73EFA-F326-4DC1-BEB1-09AB5BFBE7B1}"/>
    <cellStyle name="Calculation 4 3 3 3 4" xfId="29027" xr:uid="{A0118A84-5F81-46AE-B66E-0141E46059F7}"/>
    <cellStyle name="Calculation 4 3 3 4" xfId="13115" xr:uid="{1FB9D295-D8CF-445E-9368-2E600612A100}"/>
    <cellStyle name="Calculation 4 3 3 5" xfId="27907" xr:uid="{B4F44F5C-CB77-416C-9D44-3A70114EAE28}"/>
    <cellStyle name="Calculation 4 3 3 6" xfId="25986" xr:uid="{A3F9BB91-A2B5-4AEF-A1E3-E0F0ADC9289C}"/>
    <cellStyle name="Calculation 4 3 4" xfId="1750" xr:uid="{ECBD7B18-D258-43E0-833C-1C4C9734E290}"/>
    <cellStyle name="Calculation 4 3 4 2" xfId="4671" xr:uid="{8A1C22C9-DF12-4814-886C-CC84D76FE98D}"/>
    <cellStyle name="Calculation 4 3 4 2 2" xfId="11714" xr:uid="{D83C690D-FB9E-4598-90A3-E4A87475F93C}"/>
    <cellStyle name="Calculation 4 3 4 2 2 2" xfId="23202" xr:uid="{B81C7EA0-5197-48E4-A513-C70999E347EA}"/>
    <cellStyle name="Calculation 4 3 4 2 2 3" xfId="26408" xr:uid="{541DB4FF-8D0D-48A9-8640-532E28B22416}"/>
    <cellStyle name="Calculation 4 3 4 2 2 4" xfId="24922" xr:uid="{707BAF76-0931-4AD7-8E1C-2036F840133F}"/>
    <cellStyle name="Calculation 4 3 4 2 3" xfId="16773" xr:uid="{675A6032-5DF4-41A0-87D6-21E3813FEC20}"/>
    <cellStyle name="Calculation 4 3 4 2 4" xfId="28950" xr:uid="{01D1B66D-2DFB-4267-B7A2-6343B975041F}"/>
    <cellStyle name="Calculation 4 3 4 2 5" xfId="24991" xr:uid="{E17F36E3-C284-4D6D-AF17-A31C205016FA}"/>
    <cellStyle name="Calculation 4 3 4 3" xfId="7478" xr:uid="{5DA68DB1-CCA7-438D-B530-92D9158FFE9D}"/>
    <cellStyle name="Calculation 4 3 4 3 2" xfId="19165" xr:uid="{25A97122-4805-4BE6-AD9A-CB8A9085B6F7}"/>
    <cellStyle name="Calculation 4 3 4 3 3" xfId="26209" xr:uid="{7E428A62-85F6-4ED6-89D9-40AFD3D2DB01}"/>
    <cellStyle name="Calculation 4 3 4 3 4" xfId="30036" xr:uid="{6E1491C7-2D2F-418F-860A-00429F151FF8}"/>
    <cellStyle name="Calculation 4 3 4 4" xfId="13886" xr:uid="{58C15CA2-05DB-4908-8FCF-5262238197B0}"/>
    <cellStyle name="Calculation 4 3 4 5" xfId="26714" xr:uid="{F85B691D-28AF-4D08-94ED-A73205CBEA91}"/>
    <cellStyle name="Calculation 4 3 4 6" xfId="18087" xr:uid="{E23FA307-B7AD-45ED-8105-A486ECEADD38}"/>
    <cellStyle name="Calculation 4 3 5" xfId="1924" xr:uid="{452D3FE9-B654-4973-B787-7D47603DC3BF}"/>
    <cellStyle name="Calculation 4 3 5 2" xfId="4796" xr:uid="{B86D4C28-6FD2-4012-90CB-222570E68CF4}"/>
    <cellStyle name="Calculation 4 3 5 2 2" xfId="11829" xr:uid="{1B59C9C4-8AC9-4D1C-8518-461A80DBAF79}"/>
    <cellStyle name="Calculation 4 3 5 2 2 2" xfId="23317" xr:uid="{BEB6CB2B-B6FD-4B74-AEF0-CBE4CCAEE470}"/>
    <cellStyle name="Calculation 4 3 5 2 2 3" xfId="26991" xr:uid="{BCF1360C-82E8-4C76-9E35-65DFEDE33099}"/>
    <cellStyle name="Calculation 4 3 5 2 2 4" xfId="26768" xr:uid="{26D9B9E7-22A7-4EED-9AEE-E03F8B4170C2}"/>
    <cellStyle name="Calculation 4 3 5 2 3" xfId="16895" xr:uid="{172FC031-9A9C-4F67-A04B-AB5AF99E605C}"/>
    <cellStyle name="Calculation 4 3 5 2 4" xfId="24646" xr:uid="{01178527-C036-4D10-B53A-7024B97025A1}"/>
    <cellStyle name="Calculation 4 3 5 2 5" xfId="29822" xr:uid="{58383335-07A7-4CC8-86BC-C5CA2EE0F096}"/>
    <cellStyle name="Calculation 4 3 5 3" xfId="10669" xr:uid="{E9341770-5096-4D9F-85AE-EE16A002D487}"/>
    <cellStyle name="Calculation 4 3 5 3 2" xfId="22251" xr:uid="{3FD0AE24-2B77-44DD-A97A-DCDBF20EE5EA}"/>
    <cellStyle name="Calculation 4 3 5 3 3" xfId="28978" xr:uid="{ACE0C5E8-A798-4363-A6DC-ACE0C9A8EA70}"/>
    <cellStyle name="Calculation 4 3 5 3 4" xfId="30660" xr:uid="{51C1386B-1A84-4224-ACDA-0F9A41B6708A}"/>
    <cellStyle name="Calculation 4 3 5 4" xfId="14058" xr:uid="{FA3D17AE-2878-4B12-A9D8-900D273B95F7}"/>
    <cellStyle name="Calculation 4 3 5 5" xfId="24062" xr:uid="{8EB4E0F4-541E-4DE7-9152-2A22BFDBE748}"/>
    <cellStyle name="Calculation 4 3 5 6" xfId="29248" xr:uid="{B3D1ED22-F82A-4756-BF29-36ACC4F84E71}"/>
    <cellStyle name="Calculation 4 3 6" xfId="4410" xr:uid="{9C1716CD-2591-474E-8547-273248E92351}"/>
    <cellStyle name="Calculation 4 3 6 2" xfId="11469" xr:uid="{07D951D0-4555-4BD5-B35C-9EFCCCDBAD02}"/>
    <cellStyle name="Calculation 4 3 6 2 2" xfId="22957" xr:uid="{C5C8CEB6-00CA-4C76-9A7F-44996D5D75DA}"/>
    <cellStyle name="Calculation 4 3 6 2 3" xfId="24729" xr:uid="{6ABA6499-AE9E-45C7-9761-372174164C0F}"/>
    <cellStyle name="Calculation 4 3 6 2 4" xfId="27978" xr:uid="{EBD1AA9C-724D-43F1-9770-E5EDB383BD18}"/>
    <cellStyle name="Calculation 4 3 6 3" xfId="16520" xr:uid="{AFC95045-DF78-4784-A754-D9C925E75754}"/>
    <cellStyle name="Calculation 4 3 6 4" xfId="28840" xr:uid="{AA64643D-2829-4691-A19B-56311D1F2462}"/>
    <cellStyle name="Calculation 4 3 6 5" xfId="22708" xr:uid="{9FBF2759-5E0D-4089-8402-751A64407BB5}"/>
    <cellStyle name="Calculation 4 3 7" xfId="11413" xr:uid="{CFE5EC5F-1266-436D-B5F2-066F19D2954F}"/>
    <cellStyle name="Calculation 4 3 7 2" xfId="22905" xr:uid="{61700926-1FB2-4811-8552-19534C6C68CB}"/>
    <cellStyle name="Calculation 4 3 7 3" xfId="24966" xr:uid="{378DDF00-72BA-42AB-8FA7-526304A8FCCF}"/>
    <cellStyle name="Calculation 4 3 7 4" xfId="13654" xr:uid="{8022E580-0479-4F2A-BF36-2151D968E9B5}"/>
    <cellStyle name="Calculation 4 3 8" xfId="13159" xr:uid="{439B4BC4-54AF-41DA-93F7-C780B7E312AA}"/>
    <cellStyle name="Calculation 4 3 9" xfId="28915" xr:uid="{30ADBB5A-C309-4095-ABB9-3C1391E0786E}"/>
    <cellStyle name="Calculation 4 4" xfId="994" xr:uid="{7542D62B-FECF-4FC9-996B-89426992AD32}"/>
    <cellStyle name="Calculation 4 4 10" xfId="29086" xr:uid="{11D3E875-9599-41B3-9015-0CC5B246F961}"/>
    <cellStyle name="Calculation 4 4 2" xfId="1630" xr:uid="{2524CA47-ACAB-4680-AD09-F1F44E5816A3}"/>
    <cellStyle name="Calculation 4 4 2 2" xfId="1778" xr:uid="{39C97306-B43B-476C-BBA5-E738FC726F62}"/>
    <cellStyle name="Calculation 4 4 2 2 2" xfId="4694" xr:uid="{95D3D0FA-4639-4493-A215-5E3E797A0E16}"/>
    <cellStyle name="Calculation 4 4 2 2 2 2" xfId="11735" xr:uid="{117ABA6C-20E3-4C48-88AA-34413C0563FF}"/>
    <cellStyle name="Calculation 4 4 2 2 2 2 2" xfId="23223" xr:uid="{7BFAB606-CD2D-48E0-9D5B-6E975B55FB7B}"/>
    <cellStyle name="Calculation 4 4 2 2 2 2 3" xfId="28832" xr:uid="{E407FEE0-9DE5-4C84-8350-4FD1A1764E45}"/>
    <cellStyle name="Calculation 4 4 2 2 2 2 4" xfId="26583" xr:uid="{DFDD7146-E5A4-4981-A3E3-C9EBD8F6C464}"/>
    <cellStyle name="Calculation 4 4 2 2 2 3" xfId="16796" xr:uid="{22765B48-F55F-4CC9-A8D1-8A67615A19ED}"/>
    <cellStyle name="Calculation 4 4 2 2 2 4" xfId="27524" xr:uid="{EF93E2A5-680B-4C8E-B5C1-820186CC9010}"/>
    <cellStyle name="Calculation 4 4 2 2 2 5" xfId="30939" xr:uid="{C3681DD8-6E3D-45D4-9B46-D176B1ECD98E}"/>
    <cellStyle name="Calculation 4 4 2 2 3" xfId="10493" xr:uid="{CE31126C-17DE-4039-8E9A-D7CD62BE87F4}"/>
    <cellStyle name="Calculation 4 4 2 2 3 2" xfId="22086" xr:uid="{0DF4ECED-46E1-4ED1-B9D6-4C846AE80C12}"/>
    <cellStyle name="Calculation 4 4 2 2 3 3" xfId="25319" xr:uid="{858333FA-B7A0-4829-9D6D-324E9DA20644}"/>
    <cellStyle name="Calculation 4 4 2 2 3 4" xfId="28592" xr:uid="{99BBD529-843E-4BCF-8669-4A49CC8F9FEF}"/>
    <cellStyle name="Calculation 4 4 2 2 4" xfId="13913" xr:uid="{77B2AC26-EF65-4A14-8024-9A53B4888325}"/>
    <cellStyle name="Calculation 4 4 2 2 5" xfId="28988" xr:uid="{3EE4CDFB-497E-4DF7-9BF9-626B62F7CEF6}"/>
    <cellStyle name="Calculation 4 4 2 2 6" xfId="30395" xr:uid="{530644A2-3ED3-45C7-9A58-215CAAB3A9FF}"/>
    <cellStyle name="Calculation 4 4 2 3" xfId="2657" xr:uid="{8277190B-2752-4B60-BFE3-BD8A83F813C7}"/>
    <cellStyle name="Calculation 4 4 2 3 2" xfId="5260" xr:uid="{4A51A4E2-E787-4F22-B1D1-075DD66DAF5B}"/>
    <cellStyle name="Calculation 4 4 2 3 2 2" xfId="12266" xr:uid="{6DE28092-79F3-4F64-AAE6-F98E4ED7ABC9}"/>
    <cellStyle name="Calculation 4 4 2 3 2 2 2" xfId="23754" xr:uid="{E3F6B279-E658-4E12-A500-D49B95D746A1}"/>
    <cellStyle name="Calculation 4 4 2 3 2 2 3" xfId="28604" xr:uid="{1BF7FEE1-4E75-42DD-B6DC-353B759E2861}"/>
    <cellStyle name="Calculation 4 4 2 3 2 2 4" xfId="13323" xr:uid="{7DE52DE9-4872-412B-898B-8C1061307448}"/>
    <cellStyle name="Calculation 4 4 2 3 2 3" xfId="17340" xr:uid="{9F711750-FC48-4C3E-B53A-598AFFAEDA60}"/>
    <cellStyle name="Calculation 4 4 2 3 2 4" xfId="28652" xr:uid="{B271A87C-113D-4574-8B63-2730D302FB77}"/>
    <cellStyle name="Calculation 4 4 2 3 2 5" xfId="24428" xr:uid="{C1FA4E5A-2EF5-4B4D-AC32-720AFF3539DF}"/>
    <cellStyle name="Calculation 4 4 2 3 3" xfId="10234" xr:uid="{F2EF5705-E4F2-48BB-A252-EB803E610C43}"/>
    <cellStyle name="Calculation 4 4 2 3 3 2" xfId="21845" xr:uid="{B1C48782-6038-4020-B005-6CD160EDDF4E}"/>
    <cellStyle name="Calculation 4 4 2 3 3 3" xfId="28207" xr:uid="{F77ABBE8-CF3C-4C54-9C7A-4DE2BB45AB3E}"/>
    <cellStyle name="Calculation 4 4 2 3 3 4" xfId="25872" xr:uid="{F64D242E-7D72-48D8-AD6C-0A7CEE3EB410}"/>
    <cellStyle name="Calculation 4 4 2 3 4" xfId="14774" xr:uid="{691E509C-8BE6-4CBB-8F7D-37C8ED57C9C0}"/>
    <cellStyle name="Calculation 4 4 2 3 5" xfId="26042" xr:uid="{D58D00ED-EC33-4C25-8EF0-D584C17111F4}"/>
    <cellStyle name="Calculation 4 4 2 3 6" xfId="25228" xr:uid="{999CFEF6-03E6-4F3E-A011-6EBB284AE254}"/>
    <cellStyle name="Calculation 4 4 2 4" xfId="4556" xr:uid="{31B5386B-288E-4723-81AD-E707F99C07D6}"/>
    <cellStyle name="Calculation 4 4 2 4 2" xfId="11609" xr:uid="{EF9FF468-9192-4B6C-BC79-8062E3D9FB81}"/>
    <cellStyle name="Calculation 4 4 2 4 2 2" xfId="23097" xr:uid="{045B3B8C-22D0-4D75-9210-96A057179AD9}"/>
    <cellStyle name="Calculation 4 4 2 4 2 3" xfId="27590" xr:uid="{E4FA9B55-C4C4-4F85-BD0F-795FD4F92F11}"/>
    <cellStyle name="Calculation 4 4 2 4 2 4" xfId="27708" xr:uid="{67A49B64-EA33-49C2-AC42-92F2C3CB0458}"/>
    <cellStyle name="Calculation 4 4 2 4 3" xfId="16662" xr:uid="{2B5CBD76-5206-4DA8-9017-C5BF38B7911B}"/>
    <cellStyle name="Calculation 4 4 2 4 4" xfId="27578" xr:uid="{053A9109-EF4E-432D-BE9D-A76BA5F70D46}"/>
    <cellStyle name="Calculation 4 4 2 4 5" xfId="17021" xr:uid="{1962BEFD-BE58-4308-AAC4-C3CD1F7119FC}"/>
    <cellStyle name="Calculation 4 4 2 5" xfId="10319" xr:uid="{1DFB97B7-81EF-458C-83AA-9E033B34C749}"/>
    <cellStyle name="Calculation 4 4 2 5 2" xfId="21926" xr:uid="{5D6BF468-4C88-4295-AD6B-C2300B9A612B}"/>
    <cellStyle name="Calculation 4 4 2 5 3" xfId="27585" xr:uid="{DAD70B13-9116-4378-B121-E2DB553C4C3F}"/>
    <cellStyle name="Calculation 4 4 2 5 4" xfId="24927" xr:uid="{77663757-7100-40F3-B70D-FF126D154AED}"/>
    <cellStyle name="Calculation 4 4 2 6" xfId="13769" xr:uid="{AABEB88A-0F9D-4234-B55F-A7D04B6A647D}"/>
    <cellStyle name="Calculation 4 4 2 7" xfId="24097" xr:uid="{7321D13E-25BE-4769-A6FE-ECDC966DF520}"/>
    <cellStyle name="Calculation 4 4 2 8" xfId="25367" xr:uid="{E74B72D5-C5BF-4709-8F45-71CCBD42B009}"/>
    <cellStyle name="Calculation 4 4 3" xfId="1915" xr:uid="{5D53FA89-6B62-457A-ABDB-8F6B50E85684}"/>
    <cellStyle name="Calculation 4 4 3 2" xfId="4788" xr:uid="{8EBDB9E7-1EB5-449F-AB3D-9D9D217A41B3}"/>
    <cellStyle name="Calculation 4 4 3 2 2" xfId="11821" xr:uid="{8E2FE8DB-CA07-490E-9685-120EF2F3F073}"/>
    <cellStyle name="Calculation 4 4 3 2 2 2" xfId="23309" xr:uid="{7B3713B5-9ECA-47F9-815D-481A474ABD23}"/>
    <cellStyle name="Calculation 4 4 3 2 2 3" xfId="26163" xr:uid="{6FEFD8E1-2B5B-4F71-B495-9AD3F52F6A51}"/>
    <cellStyle name="Calculation 4 4 3 2 2 4" xfId="27174" xr:uid="{972CBC81-DA23-42F1-84BD-41620010940B}"/>
    <cellStyle name="Calculation 4 4 3 2 3" xfId="16887" xr:uid="{9F86A62D-D3C0-451C-A27A-DEB26E325FD6}"/>
    <cellStyle name="Calculation 4 4 3 2 4" xfId="28138" xr:uid="{25103089-E39F-47DF-99C5-7895801F3324}"/>
    <cellStyle name="Calculation 4 4 3 2 5" xfId="27102" xr:uid="{2DC7D914-1954-4D3B-8E22-AE1D5CAC3CFD}"/>
    <cellStyle name="Calculation 4 4 3 3" xfId="10313" xr:uid="{1152FB81-2E95-430B-9516-2438DD16A4A9}"/>
    <cellStyle name="Calculation 4 4 3 3 2" xfId="21920" xr:uid="{45ECB7AF-C258-470F-8DAB-41C2966E9A53}"/>
    <cellStyle name="Calculation 4 4 3 3 3" xfId="28561" xr:uid="{193DE774-DA9C-41F8-9983-31360090DC5E}"/>
    <cellStyle name="Calculation 4 4 3 3 4" xfId="26736" xr:uid="{71173BC6-114F-4D37-854D-ED66956442C5}"/>
    <cellStyle name="Calculation 4 4 3 4" xfId="14049" xr:uid="{F034CEAB-D79C-411B-A21D-51EF18A74BFF}"/>
    <cellStyle name="Calculation 4 4 3 5" xfId="23856" xr:uid="{43963B35-CC95-4A73-B252-17D6A69E6BE0}"/>
    <cellStyle name="Calculation 4 4 3 6" xfId="24858" xr:uid="{3705A707-FA85-479D-AAEC-6EA2912C6228}"/>
    <cellStyle name="Calculation 4 4 4" xfId="2450" xr:uid="{EE7341FA-E0E4-4F26-A30A-D424474B914B}"/>
    <cellStyle name="Calculation 4 4 4 2" xfId="5053" xr:uid="{C2DB82B3-6C21-4C66-B153-3C7FE066727A}"/>
    <cellStyle name="Calculation 4 4 4 2 2" xfId="12063" xr:uid="{57103060-C6E7-46B9-A6A8-DD4283D5D132}"/>
    <cellStyle name="Calculation 4 4 4 2 2 2" xfId="23551" xr:uid="{2ADB4C7C-7BE8-41EE-BD74-1FA6A79790DD}"/>
    <cellStyle name="Calculation 4 4 4 2 2 3" xfId="13625" xr:uid="{184C7A41-CD60-45E8-B8AE-72EC42D03056}"/>
    <cellStyle name="Calculation 4 4 4 2 2 4" xfId="25658" xr:uid="{515AF8AC-AF81-4BDE-A9C2-FB81553A253F}"/>
    <cellStyle name="Calculation 4 4 4 2 3" xfId="17136" xr:uid="{7B41B61C-9A8C-4761-9111-7F38A0DCCAD3}"/>
    <cellStyle name="Calculation 4 4 4 2 4" xfId="24077" xr:uid="{A62FE4C6-2480-4D92-B06E-95D8C9566FFF}"/>
    <cellStyle name="Calculation 4 4 4 2 5" xfId="27882" xr:uid="{6D3908DC-10AB-4169-970C-F2CE4BCCA4BA}"/>
    <cellStyle name="Calculation 4 4 4 3" xfId="7419" xr:uid="{EAE37C00-2E42-407E-99F3-DF9EE0D83D3E}"/>
    <cellStyle name="Calculation 4 4 4 3 2" xfId="19120" xr:uid="{44381E35-3607-43E1-97FA-5FB453466AC0}"/>
    <cellStyle name="Calculation 4 4 4 3 3" xfId="24296" xr:uid="{F13263F9-3F74-471B-93A3-017F1702F746}"/>
    <cellStyle name="Calculation 4 4 4 3 4" xfId="23999" xr:uid="{CAF13887-448D-4481-83CF-83F77E6942D9}"/>
    <cellStyle name="Calculation 4 4 4 4" xfId="14570" xr:uid="{3CC2BFF0-88CB-4296-A33E-4F2EB110EFDA}"/>
    <cellStyle name="Calculation 4 4 4 5" xfId="25882" xr:uid="{38ED0636-D8E7-4F2F-A113-7999CAC6CF2C}"/>
    <cellStyle name="Calculation 4 4 4 6" xfId="24963" xr:uid="{0DCCD3E5-E18C-4EBB-8CE3-86D91EE4FA0F}"/>
    <cellStyle name="Calculation 4 4 5" xfId="1786" xr:uid="{901FEA85-C62D-4168-92EB-5EE01A606699}"/>
    <cellStyle name="Calculation 4 4 5 2" xfId="4701" xr:uid="{22A73666-7044-4591-93EF-E9C45E104F18}"/>
    <cellStyle name="Calculation 4 4 5 2 2" xfId="11742" xr:uid="{0B9F614F-4B4A-410A-9D4C-2899DBE0005C}"/>
    <cellStyle name="Calculation 4 4 5 2 2 2" xfId="23230" xr:uid="{A6E30445-6122-4137-8C11-B77C8F004B4E}"/>
    <cellStyle name="Calculation 4 4 5 2 2 3" xfId="25240" xr:uid="{3745CFD9-21D4-4FF7-AAF9-D5F921C589BB}"/>
    <cellStyle name="Calculation 4 4 5 2 2 4" xfId="12780" xr:uid="{A4D0A4A7-2835-4E45-9CAB-9E3218A0425A}"/>
    <cellStyle name="Calculation 4 4 5 2 3" xfId="16803" xr:uid="{84F27DF8-752B-40BF-BBB3-D36962731136}"/>
    <cellStyle name="Calculation 4 4 5 2 4" xfId="27966" xr:uid="{25C04887-B637-4D73-A771-D519E8608275}"/>
    <cellStyle name="Calculation 4 4 5 2 5" xfId="30973" xr:uid="{ADA279CD-8A92-4FFA-BE1B-EDAF76375F13}"/>
    <cellStyle name="Calculation 4 4 5 3" xfId="11283" xr:uid="{98BBE78C-3842-4699-B4CE-8A7587F6114F}"/>
    <cellStyle name="Calculation 4 4 5 3 2" xfId="22782" xr:uid="{DE8F5A0A-1BD1-4A04-B386-ACD2C71856AB}"/>
    <cellStyle name="Calculation 4 4 5 3 3" xfId="18711" xr:uid="{77AE8BA7-44CB-4722-A69B-F0F4AB3DFE5F}"/>
    <cellStyle name="Calculation 4 4 5 3 4" xfId="22229" xr:uid="{1B407B57-C857-4E0A-B200-D596EB9EF7C3}"/>
    <cellStyle name="Calculation 4 4 5 4" xfId="13921" xr:uid="{F49F1806-7A6A-4A12-B7A2-B35DC49E84AC}"/>
    <cellStyle name="Calculation 4 4 5 5" xfId="27972" xr:uid="{8C143E8F-51BE-43C8-A520-D2C0D331B302}"/>
    <cellStyle name="Calculation 4 4 5 6" xfId="28334" xr:uid="{6788CF47-A35C-4CC0-B539-5078DF19D5C1}"/>
    <cellStyle name="Calculation 4 4 6" xfId="4421" xr:uid="{E347FE39-8FD1-47F8-9B81-1116617C0003}"/>
    <cellStyle name="Calculation 4 4 6 2" xfId="11478" xr:uid="{F29C0CF9-DB12-479B-8592-D5510A5130EF}"/>
    <cellStyle name="Calculation 4 4 6 2 2" xfId="22966" xr:uid="{F2FA7CF3-3944-4D9B-B892-BC2B9E90C0D7}"/>
    <cellStyle name="Calculation 4 4 6 2 3" xfId="28937" xr:uid="{32E08007-5D29-44CA-8BE7-A6787512C4B5}"/>
    <cellStyle name="Calculation 4 4 6 2 4" xfId="30475" xr:uid="{36DA5338-B21D-4633-A40E-0C09EA398F01}"/>
    <cellStyle name="Calculation 4 4 6 3" xfId="16531" xr:uid="{74982F67-13A6-47A1-B1B4-D00369A9EF94}"/>
    <cellStyle name="Calculation 4 4 6 4" xfId="25769" xr:uid="{3C1DAFDC-B385-4CF1-B9D2-3C1283FE9124}"/>
    <cellStyle name="Calculation 4 4 6 5" xfId="29672" xr:uid="{22917A6D-6353-4256-B5BA-285EBB6F82CB}"/>
    <cellStyle name="Calculation 4 4 7" xfId="10195" xr:uid="{6C8B98B6-9F54-45E8-8746-995D778E21A5}"/>
    <cellStyle name="Calculation 4 4 7 2" xfId="21809" xr:uid="{187C91A5-2453-4C3F-98E0-582FAB50E462}"/>
    <cellStyle name="Calculation 4 4 7 3" xfId="24798" xr:uid="{6507FA56-68D9-482C-9482-2C82D9CE74CF}"/>
    <cellStyle name="Calculation 4 4 7 4" xfId="25034" xr:uid="{D680A74A-FE90-4DD7-A480-7EC66281AB37}"/>
    <cellStyle name="Calculation 4 4 8" xfId="13224" xr:uid="{549730D7-7754-4C44-85F4-70A69C4BDD17}"/>
    <cellStyle name="Calculation 4 4 9" xfId="26031" xr:uid="{252ECCED-CA6A-43A9-BF0E-2AE7D3228102}"/>
    <cellStyle name="Calculation 4 5" xfId="1540" xr:uid="{592C7864-9C99-4E8B-8DFE-D18B5FD871BB}"/>
    <cellStyle name="Calculation 4 5 10" xfId="30021" xr:uid="{7A48D23A-98E9-4770-AC56-899030656327}"/>
    <cellStyle name="Calculation 4 5 2" xfId="1695" xr:uid="{1CA05988-61CA-44E3-AB09-19E5DDBA0D9A}"/>
    <cellStyle name="Calculation 4 5 2 2" xfId="1851" xr:uid="{4EDB8FF8-B806-4D79-B421-43AAEC033601}"/>
    <cellStyle name="Calculation 4 5 2 2 2" xfId="4747" xr:uid="{EC65FB9E-3EB4-4581-8935-18FDB7E0ED57}"/>
    <cellStyle name="Calculation 4 5 2 2 2 2" xfId="11783" xr:uid="{F0649989-A157-4F10-B731-1E56CC466EB3}"/>
    <cellStyle name="Calculation 4 5 2 2 2 2 2" xfId="23271" xr:uid="{F1302AB1-BD16-4086-A4C7-0367C5A0B0E6}"/>
    <cellStyle name="Calculation 4 5 2 2 2 2 3" xfId="17473" xr:uid="{F5ED8F69-27A2-412E-874C-BCD0F18BE5FF}"/>
    <cellStyle name="Calculation 4 5 2 2 2 2 4" xfId="27029" xr:uid="{E26C4C2D-6DE7-453B-9BC1-898F97DD87FC}"/>
    <cellStyle name="Calculation 4 5 2 2 2 3" xfId="16847" xr:uid="{9FFFB5CC-AD9C-4E82-A45B-CDB9FCC6C2C2}"/>
    <cellStyle name="Calculation 4 5 2 2 2 4" xfId="25247" xr:uid="{E9101CD4-B365-49F0-B04B-F982D8F938D6}"/>
    <cellStyle name="Calculation 4 5 2 2 2 5" xfId="31008" xr:uid="{514B997A-77EE-4EAB-AF7E-ABC31B6985F2}"/>
    <cellStyle name="Calculation 4 5 2 2 3" xfId="10464" xr:uid="{473F356A-4CBD-4EBF-A3EA-E0A2D0ED7EB0}"/>
    <cellStyle name="Calculation 4 5 2 2 3 2" xfId="22057" xr:uid="{A3940200-AC19-4936-B022-6D40F2686EBC}"/>
    <cellStyle name="Calculation 4 5 2 2 3 3" xfId="24713" xr:uid="{AF47F291-EDF5-4B71-98C5-8A5DE8F62F59}"/>
    <cellStyle name="Calculation 4 5 2 2 3 4" xfId="25227" xr:uid="{795369B9-CFF6-4B6E-8493-951D23FD312A}"/>
    <cellStyle name="Calculation 4 5 2 2 4" xfId="13985" xr:uid="{0A800D79-9C5F-455E-AED6-D108C020E345}"/>
    <cellStyle name="Calculation 4 5 2 2 5" xfId="24327" xr:uid="{EEF0AF49-723E-4B4B-B7DD-0A82784ADD7B}"/>
    <cellStyle name="Calculation 4 5 2 2 6" xfId="22527" xr:uid="{235454F0-6591-42FC-BC63-4D777588D175}"/>
    <cellStyle name="Calculation 4 5 2 3" xfId="2710" xr:uid="{ED29FD41-8D98-478C-A37F-CB35E2524B44}"/>
    <cellStyle name="Calculation 4 5 2 3 2" xfId="5313" xr:uid="{BE029CA9-0559-47B2-8C17-73141992879D}"/>
    <cellStyle name="Calculation 4 5 2 3 2 2" xfId="12312" xr:uid="{B9BBADA7-27C0-4477-8A6A-F04398474E95}"/>
    <cellStyle name="Calculation 4 5 2 3 2 2 2" xfId="23800" xr:uid="{6EE6520C-257C-4848-B9CB-4BAA7D432623}"/>
    <cellStyle name="Calculation 4 5 2 3 2 2 3" xfId="25167" xr:uid="{A82A406C-0F1D-4AFF-8195-508108CFF633}"/>
    <cellStyle name="Calculation 4 5 2 3 2 2 4" xfId="29972" xr:uid="{397B0716-F1FC-45D3-AF23-E2214A3A818B}"/>
    <cellStyle name="Calculation 4 5 2 3 2 3" xfId="17389" xr:uid="{D2B24650-B0D0-43A8-9C02-21A1585963F6}"/>
    <cellStyle name="Calculation 4 5 2 3 2 4" xfId="24162" xr:uid="{205157AC-BFB8-4187-9A50-8E3E408C4377}"/>
    <cellStyle name="Calculation 4 5 2 3 2 5" xfId="27277" xr:uid="{A70CD5EB-91A2-4FF3-97C2-C4DD2CC9E169}"/>
    <cellStyle name="Calculation 4 5 2 3 3" xfId="10806" xr:uid="{3E8F2D10-C478-44A0-A51C-13E4E3491AF8}"/>
    <cellStyle name="Calculation 4 5 2 3 3 2" xfId="22385" xr:uid="{DC8A3BEF-06DC-4C31-93B3-CB2579D3BA2B}"/>
    <cellStyle name="Calculation 4 5 2 3 3 3" xfId="28750" xr:uid="{18679E2A-CD52-48DE-BD23-4A7B38DF88E7}"/>
    <cellStyle name="Calculation 4 5 2 3 3 4" xfId="17780" xr:uid="{6D7B9AE6-448B-40DF-89AF-E7CBBF18CB9B}"/>
    <cellStyle name="Calculation 4 5 2 3 4" xfId="14823" xr:uid="{AA204176-A0E7-42A5-B778-79D11C69B5A5}"/>
    <cellStyle name="Calculation 4 5 2 3 5" xfId="24112" xr:uid="{261399D7-7283-4893-89D9-169B8F0E09AD}"/>
    <cellStyle name="Calculation 4 5 2 3 6" xfId="30774" xr:uid="{104F58F7-E070-49DD-9177-56F4E1D2979C}"/>
    <cellStyle name="Calculation 4 5 2 4" xfId="4619" xr:uid="{F04705D3-3398-4BE4-992A-86D781BF4BFD}"/>
    <cellStyle name="Calculation 4 5 2 4 2" xfId="11664" xr:uid="{1C3C59A1-CDAE-4B20-B766-C836D52F089A}"/>
    <cellStyle name="Calculation 4 5 2 4 2 2" xfId="23152" xr:uid="{1D8D60C1-402D-451D-A32C-E411AB16DF89}"/>
    <cellStyle name="Calculation 4 5 2 4 2 3" xfId="24167" xr:uid="{4D792396-97CB-4CBA-ACBF-98795070AFDB}"/>
    <cellStyle name="Calculation 4 5 2 4 2 4" xfId="28009" xr:uid="{506E28F9-DB4C-49D8-961A-4594E4574616}"/>
    <cellStyle name="Calculation 4 5 2 4 3" xfId="16722" xr:uid="{A4A32481-0509-49C7-A753-B7655F59FF6F}"/>
    <cellStyle name="Calculation 4 5 2 4 4" xfId="25824" xr:uid="{05654F80-1053-4E7D-8DD5-72E5482B9847}"/>
    <cellStyle name="Calculation 4 5 2 4 5" xfId="31018" xr:uid="{D663C9FB-4B84-4507-9178-A421CC54C070}"/>
    <cellStyle name="Calculation 4 5 2 5" xfId="10971" xr:uid="{F9B93B0E-5D59-4E29-82AA-8D571F9F1B7F}"/>
    <cellStyle name="Calculation 4 5 2 5 2" xfId="22541" xr:uid="{46828A52-456F-40A3-95C3-C9009A715F9A}"/>
    <cellStyle name="Calculation 4 5 2 5 3" xfId="13178" xr:uid="{1FED8086-DFA5-4CC3-983B-467A3AC564A0}"/>
    <cellStyle name="Calculation 4 5 2 5 4" xfId="26716" xr:uid="{C97CB3D7-D1F3-4410-976C-911CF6EAE280}"/>
    <cellStyle name="Calculation 4 5 2 6" xfId="13832" xr:uid="{FACAE8AF-113D-42D3-92FC-D0A47A84C42E}"/>
    <cellStyle name="Calculation 4 5 2 7" xfId="17480" xr:uid="{73968E6D-74BE-431F-A0C3-249ADB3B199B}"/>
    <cellStyle name="Calculation 4 5 2 8" xfId="24382" xr:uid="{94D274D1-2F31-46F3-A9E7-2DB699117168}"/>
    <cellStyle name="Calculation 4 5 3" xfId="2306" xr:uid="{D2CA55CD-A788-42AF-9A0C-DA66AC65C5B3}"/>
    <cellStyle name="Calculation 4 5 3 2" xfId="4909" xr:uid="{FFFCD6CF-6CBA-49FE-90BC-5F9EA09C41FF}"/>
    <cellStyle name="Calculation 4 5 3 2 2" xfId="11932" xr:uid="{4097CC8E-C32B-4035-B460-BA9A89C62646}"/>
    <cellStyle name="Calculation 4 5 3 2 2 2" xfId="23420" xr:uid="{7CBA5EF1-2FA7-422F-97E0-3E13682C2B4E}"/>
    <cellStyle name="Calculation 4 5 3 2 2 3" xfId="24351" xr:uid="{B2A2CEA1-AB88-4155-A589-D1E68FD172E8}"/>
    <cellStyle name="Calculation 4 5 3 2 2 4" xfId="24320" xr:uid="{18D6FB2B-8547-41A7-8E90-6B509D611913}"/>
    <cellStyle name="Calculation 4 5 3 2 3" xfId="17003" xr:uid="{407619CA-601A-4522-BB84-B18BA9B0A838}"/>
    <cellStyle name="Calculation 4 5 3 2 4" xfId="26924" xr:uid="{A38DDB83-4872-47D4-A706-B9367C160566}"/>
    <cellStyle name="Calculation 4 5 3 2 5" xfId="30984" xr:uid="{F07F2A3F-FE8D-4467-8139-588A280C4BD6}"/>
    <cellStyle name="Calculation 4 5 3 3" xfId="10637" xr:uid="{98EAB9D2-83A7-43AF-8B82-7F7F4C032A12}"/>
    <cellStyle name="Calculation 4 5 3 3 2" xfId="22220" xr:uid="{EBA77847-D847-4BF1-A48C-2A8A918E1384}"/>
    <cellStyle name="Calculation 4 5 3 3 3" xfId="27388" xr:uid="{BB499399-D38B-4299-ABD8-615C529E6B5C}"/>
    <cellStyle name="Calculation 4 5 3 3 4" xfId="29949" xr:uid="{AD2348DC-2C88-45C6-B203-69BC3D88BC71}"/>
    <cellStyle name="Calculation 4 5 3 4" xfId="14433" xr:uid="{CC0BC54C-2730-4074-8EF4-554C444FBB46}"/>
    <cellStyle name="Calculation 4 5 3 5" xfId="25284" xr:uid="{4963451C-0EA2-4D41-88F8-C49DAA11746B}"/>
    <cellStyle name="Calculation 4 5 3 6" xfId="29748" xr:uid="{6F9F4B47-CB09-4703-BB41-F9B330FB7D4D}"/>
    <cellStyle name="Calculation 4 5 4" xfId="2484" xr:uid="{948DE496-F34A-4C04-882E-C20DAC2E7BDC}"/>
    <cellStyle name="Calculation 4 5 4 2" xfId="5087" xr:uid="{E3B90595-465C-4A72-A7CC-8017EF1D68DE}"/>
    <cellStyle name="Calculation 4 5 4 2 2" xfId="12096" xr:uid="{35A90A0F-FD54-46D4-9301-4D2D5CB795D4}"/>
    <cellStyle name="Calculation 4 5 4 2 2 2" xfId="23584" xr:uid="{C1113F40-233C-45EC-A7EF-DE8B79F4D223}"/>
    <cellStyle name="Calculation 4 5 4 2 2 3" xfId="26762" xr:uid="{627A4554-400F-4454-9A3B-C098BD616230}"/>
    <cellStyle name="Calculation 4 5 4 2 2 4" xfId="29901" xr:uid="{93FC188F-1ABE-48F4-A894-0E1D3037A86C}"/>
    <cellStyle name="Calculation 4 5 4 2 3" xfId="17170" xr:uid="{06061E12-74C6-4882-90E4-62288160D379}"/>
    <cellStyle name="Calculation 4 5 4 2 4" xfId="24093" xr:uid="{9E200517-6963-4B4C-8B98-59BFB948FD60}"/>
    <cellStyle name="Calculation 4 5 4 2 5" xfId="30937" xr:uid="{88F8BC59-3173-44C4-9764-A8C64A4C55CB}"/>
    <cellStyle name="Calculation 4 5 4 3" xfId="10783" xr:uid="{ED5D34C4-F4AA-445D-A7C4-51824EC1152C}"/>
    <cellStyle name="Calculation 4 5 4 3 2" xfId="22362" xr:uid="{513B0ED1-1119-4F62-BD6C-66F0E0439D81}"/>
    <cellStyle name="Calculation 4 5 4 3 3" xfId="23977" xr:uid="{483A7F86-BA31-4695-8F0E-82A755537C15}"/>
    <cellStyle name="Calculation 4 5 4 3 4" xfId="29300" xr:uid="{B12EF98E-87D0-4519-B0BF-786D38B0BCBB}"/>
    <cellStyle name="Calculation 4 5 4 4" xfId="14603" xr:uid="{B7B27EA5-0102-47E4-A05D-72385BE7D412}"/>
    <cellStyle name="Calculation 4 5 4 5" xfId="28921" xr:uid="{572106F4-2041-4DA9-A3D4-ED6C51A46F5F}"/>
    <cellStyle name="Calculation 4 5 4 6" xfId="30911" xr:uid="{16F7BA91-5640-4F4E-89CD-9F6E485BA120}"/>
    <cellStyle name="Calculation 4 5 5" xfId="2578" xr:uid="{92968C48-E679-4143-99EB-1930AC3E77B6}"/>
    <cellStyle name="Calculation 4 5 5 2" xfId="5181" xr:uid="{8B16FC76-C99E-4A5C-93B5-F31FFD6C99B2}"/>
    <cellStyle name="Calculation 4 5 5 2 2" xfId="12189" xr:uid="{285FB003-1292-4556-9DEF-5E96CFC51E9D}"/>
    <cellStyle name="Calculation 4 5 5 2 2 2" xfId="23677" xr:uid="{8FB4CBC8-C90C-436A-B18B-76DCD5E8DC32}"/>
    <cellStyle name="Calculation 4 5 5 2 2 3" xfId="27563" xr:uid="{43C7CFA1-910E-4627-A009-1BFFB87C1F91}"/>
    <cellStyle name="Calculation 4 5 5 2 2 4" xfId="25500" xr:uid="{1AAEA96C-12C3-4F2E-8CC6-009D7739BB8F}"/>
    <cellStyle name="Calculation 4 5 5 2 3" xfId="17263" xr:uid="{DDFB4F0A-E79D-47D6-9B5A-D72ADC6E114C}"/>
    <cellStyle name="Calculation 4 5 5 2 4" xfId="29106" xr:uid="{E1872058-24A4-4F99-BC66-3DB1552A10BC}"/>
    <cellStyle name="Calculation 4 5 5 2 5" xfId="26269" xr:uid="{CD64774E-217A-4A45-B48B-A4C2FB83A6CF}"/>
    <cellStyle name="Calculation 4 5 5 3" xfId="10634" xr:uid="{D03C9666-96A7-49FC-B07D-AB352BBE2209}"/>
    <cellStyle name="Calculation 4 5 5 3 2" xfId="22218" xr:uid="{EF148240-B9DE-4FCF-A6D0-1840C4E6D25D}"/>
    <cellStyle name="Calculation 4 5 5 3 3" xfId="25079" xr:uid="{D109F977-CF1A-4F42-8ABC-326CECC7ACF6}"/>
    <cellStyle name="Calculation 4 5 5 3 4" xfId="26938" xr:uid="{20D78C6D-D267-4A2A-A07F-5870CDC41CC1}"/>
    <cellStyle name="Calculation 4 5 5 4" xfId="14696" xr:uid="{C1421C59-1CD8-4456-A2C7-0830F426FEF0}"/>
    <cellStyle name="Calculation 4 5 5 5" xfId="24207" xr:uid="{E3A83C06-A438-492E-85D3-B9C94F53264B}"/>
    <cellStyle name="Calculation 4 5 5 6" xfId="30889" xr:uid="{45D229DC-FA11-4734-A1F8-761A7064246B}"/>
    <cellStyle name="Calculation 4 5 6" xfId="4475" xr:uid="{218A14D5-D06A-4A37-A363-661C47A35A81}"/>
    <cellStyle name="Calculation 4 5 6 2" xfId="11530" xr:uid="{CFFE2AB5-A76B-484D-8E81-89429EB4402B}"/>
    <cellStyle name="Calculation 4 5 6 2 2" xfId="23018" xr:uid="{04C50C98-4043-45E4-B0DA-FC0B3FA95ED8}"/>
    <cellStyle name="Calculation 4 5 6 2 3" xfId="28352" xr:uid="{1562D850-DF46-4F86-968D-2655CC1B6AAA}"/>
    <cellStyle name="Calculation 4 5 6 2 4" xfId="30529" xr:uid="{1A9FB9FE-4887-445E-AE1E-C0B843E7FB61}"/>
    <cellStyle name="Calculation 4 5 6 3" xfId="16583" xr:uid="{68EA7921-EBD5-42E6-8FBD-EA870A60C051}"/>
    <cellStyle name="Calculation 4 5 6 4" xfId="28741" xr:uid="{63196848-E585-493A-9479-D24A04121B06}"/>
    <cellStyle name="Calculation 4 5 6 5" xfId="22640" xr:uid="{50FA0548-BEF6-4954-A73B-E9463C38B202}"/>
    <cellStyle name="Calculation 4 5 7" xfId="11277" xr:uid="{C14CA805-9B6B-4873-B7EF-5BCAAF173556}"/>
    <cellStyle name="Calculation 4 5 7 2" xfId="22776" xr:uid="{76FADB7F-118E-4D34-9F0E-B6FC6E0FC323}"/>
    <cellStyle name="Calculation 4 5 7 3" xfId="28954" xr:uid="{2B0D7DDD-4095-4B96-BFBE-7B8A61C9EE1D}"/>
    <cellStyle name="Calculation 4 5 7 4" xfId="29203" xr:uid="{29B743D1-1168-4241-AB28-9CDB8A4B7517}"/>
    <cellStyle name="Calculation 4 5 8" xfId="13684" xr:uid="{DD940C97-FC29-4335-8941-62482F73265A}"/>
    <cellStyle name="Calculation 4 5 9" xfId="25895" xr:uid="{83D39FB3-6081-4772-A1E6-4C4CA44242CB}"/>
    <cellStyle name="Calculation 4 6" xfId="1581" xr:uid="{F6866915-F983-47A1-87C5-29FC07EDCFAB}"/>
    <cellStyle name="Calculation 4 6 10" xfId="30680" xr:uid="{58DE61B1-B477-4281-AA4A-1CC05E7B263D}"/>
    <cellStyle name="Calculation 4 6 2" xfId="820" xr:uid="{B5B75F00-34A7-44E0-BC00-48422E21C597}"/>
    <cellStyle name="Calculation 4 6 2 2" xfId="1986" xr:uid="{6FF53B23-468F-45A8-8FFE-8CB89D9E77FE}"/>
    <cellStyle name="Calculation 4 6 2 2 2" xfId="4842" xr:uid="{BA239A3E-4E8C-4487-A913-40632395A38C}"/>
    <cellStyle name="Calculation 4 6 2 2 2 2" xfId="11869" xr:uid="{DAD095C4-66F5-4AD3-92CB-98C9ED3DF509}"/>
    <cellStyle name="Calculation 4 6 2 2 2 2 2" xfId="23357" xr:uid="{08EF343D-1104-4C98-8F39-0F0414AC5246}"/>
    <cellStyle name="Calculation 4 6 2 2 2 2 3" xfId="19562" xr:uid="{3B4B2D7B-E461-410C-84BF-FA5D49A88005}"/>
    <cellStyle name="Calculation 4 6 2 2 2 2 4" xfId="26284" xr:uid="{875AFEEC-A173-471E-84C7-76A035B75BB7}"/>
    <cellStyle name="Calculation 4 6 2 2 2 3" xfId="16937" xr:uid="{57631334-3F0E-406C-8551-D6BF6AB2789B}"/>
    <cellStyle name="Calculation 4 6 2 2 2 4" xfId="19221" xr:uid="{505B1D7A-96F4-4736-8CAA-039F2F44F9D6}"/>
    <cellStyle name="Calculation 4 6 2 2 2 5" xfId="28976" xr:uid="{E443B6BA-C419-4997-AAF8-A7A7E3DC0EA9}"/>
    <cellStyle name="Calculation 4 6 2 2 3" xfId="10902" xr:uid="{838F3375-1D1C-4EA7-8D30-80B24C8CED2F}"/>
    <cellStyle name="Calculation 4 6 2 2 3 2" xfId="22477" xr:uid="{6F384E59-55B8-4FE5-B1CB-B69FBF7600EF}"/>
    <cellStyle name="Calculation 4 6 2 2 3 3" xfId="24537" xr:uid="{DEB71726-3009-4B86-9056-C55F32508782}"/>
    <cellStyle name="Calculation 4 6 2 2 3 4" xfId="28126" xr:uid="{85A52D82-C839-476A-BBD3-680E0EDCEE8E}"/>
    <cellStyle name="Calculation 4 6 2 2 4" xfId="14116" xr:uid="{3164308B-DB91-484B-B53B-C24BDDB9BC3D}"/>
    <cellStyle name="Calculation 4 6 2 2 5" xfId="25476" xr:uid="{309C7767-D8F8-45DA-B79B-8F606F769278}"/>
    <cellStyle name="Calculation 4 6 2 2 6" xfId="28332" xr:uid="{75798800-B3A5-4F84-9FED-8C15D150286F}"/>
    <cellStyle name="Calculation 4 6 2 3" xfId="1796" xr:uid="{4DBC1912-11A5-40FD-928C-222D1F2651CC}"/>
    <cellStyle name="Calculation 4 6 2 3 2" xfId="4709" xr:uid="{5B1CF838-D154-4152-B50E-A4A5D6208760}"/>
    <cellStyle name="Calculation 4 6 2 3 2 2" xfId="11750" xr:uid="{972429B4-8128-4517-8C91-53B94008745E}"/>
    <cellStyle name="Calculation 4 6 2 3 2 2 2" xfId="23238" xr:uid="{43F30302-3ECE-4764-A6BB-8E238B1EB2D8}"/>
    <cellStyle name="Calculation 4 6 2 3 2 2 3" xfId="28640" xr:uid="{1194BD98-34F5-475F-B835-C04BFF512CCD}"/>
    <cellStyle name="Calculation 4 6 2 3 2 2 4" xfId="28274" xr:uid="{16C07716-D7DA-48E5-BDED-1CC66D685494}"/>
    <cellStyle name="Calculation 4 6 2 3 2 3" xfId="16811" xr:uid="{308ED5F8-DD04-48DB-97A2-4852CD1926AB}"/>
    <cellStyle name="Calculation 4 6 2 3 2 4" xfId="26421" xr:uid="{E929A3FF-D4B6-483A-90AC-5181669C2ACA}"/>
    <cellStyle name="Calculation 4 6 2 3 2 5" xfId="26835" xr:uid="{CCE35202-1D71-43D8-B75C-6916F4719E65}"/>
    <cellStyle name="Calculation 4 6 2 3 3" xfId="10564" xr:uid="{DA07055A-5AD2-4229-8034-00EEE1CA1D6F}"/>
    <cellStyle name="Calculation 4 6 2 3 3 2" xfId="22149" xr:uid="{2850E68E-F7F4-447C-B481-2E5B6687BF0D}"/>
    <cellStyle name="Calculation 4 6 2 3 3 3" xfId="16851" xr:uid="{D75E87E0-7CF7-45EA-9548-E3271FD7BA51}"/>
    <cellStyle name="Calculation 4 6 2 3 3 4" xfId="26331" xr:uid="{85759A9A-5923-4534-A0A3-1BFB6032FF66}"/>
    <cellStyle name="Calculation 4 6 2 3 4" xfId="13931" xr:uid="{1AB99834-198B-47D1-8937-82628BF56027}"/>
    <cellStyle name="Calculation 4 6 2 3 5" xfId="27463" xr:uid="{75B857EF-CB01-481E-95FF-8A881A358D12}"/>
    <cellStyle name="Calculation 4 6 2 3 6" xfId="30542" xr:uid="{E91879D8-8682-4D55-8CBF-C462CD5B21D8}"/>
    <cellStyle name="Calculation 4 6 2 4" xfId="4398" xr:uid="{A10F011F-5905-4F43-8E89-418CAB8B0E48}"/>
    <cellStyle name="Calculation 4 6 2 4 2" xfId="11457" xr:uid="{80BD529A-F8D3-4F88-B615-941E6F3153E8}"/>
    <cellStyle name="Calculation 4 6 2 4 2 2" xfId="22945" xr:uid="{0CD23998-81A4-4BEA-A491-DE107D325BC7}"/>
    <cellStyle name="Calculation 4 6 2 4 2 3" xfId="24737" xr:uid="{A21200F6-541C-4153-A3CF-A5B81B2785EA}"/>
    <cellStyle name="Calculation 4 6 2 4 2 4" xfId="17467" xr:uid="{57F2C9FC-FA0F-4F66-A5D1-AB06EA638E31}"/>
    <cellStyle name="Calculation 4 6 2 4 3" xfId="16508" xr:uid="{D89F9C0F-B845-4771-BB72-C491C3D1DF0A}"/>
    <cellStyle name="Calculation 4 6 2 4 4" xfId="29482" xr:uid="{6726838E-9AF3-4F8B-A173-670186B0B667}"/>
    <cellStyle name="Calculation 4 6 2 4 5" xfId="28934" xr:uid="{B0BBEC6A-3D11-4F6F-9270-6A7335CEA4CD}"/>
    <cellStyle name="Calculation 4 6 2 5" xfId="10694" xr:uid="{AA2D3317-8E5F-40EF-B828-BB0D4D6C70FC}"/>
    <cellStyle name="Calculation 4 6 2 5 2" xfId="22276" xr:uid="{AAF988C9-FE50-43EE-81C2-637F701057D1}"/>
    <cellStyle name="Calculation 4 6 2 5 3" xfId="22729" xr:uid="{20F42310-0B1D-464D-A17C-77EA4DA59834}"/>
    <cellStyle name="Calculation 4 6 2 5 4" xfId="28526" xr:uid="{A09F52FA-7398-4E25-AADB-C38C185FF0DF}"/>
    <cellStyle name="Calculation 4 6 2 6" xfId="13085" xr:uid="{F77B44FE-84F0-4D80-9C21-D8D28EF4DA42}"/>
    <cellStyle name="Calculation 4 6 2 7" xfId="13315" xr:uid="{78E61761-6F39-4095-B187-DEC5C97FC25A}"/>
    <cellStyle name="Calculation 4 6 2 8" xfId="24625" xr:uid="{DF4E983B-90FC-4981-BBD7-80C7F405C440}"/>
    <cellStyle name="Calculation 4 6 3" xfId="2347" xr:uid="{33BBAEF2-3BF2-4892-B918-A246B0546D42}"/>
    <cellStyle name="Calculation 4 6 3 2" xfId="4950" xr:uid="{F988EF39-28C6-4213-B44A-1E47BBDA04E3}"/>
    <cellStyle name="Calculation 4 6 3 2 2" xfId="11968" xr:uid="{76C2CC08-62EE-4B74-B2D0-601DB070EB22}"/>
    <cellStyle name="Calculation 4 6 3 2 2 2" xfId="23456" xr:uid="{018A7127-D067-4BD5-9D38-6EBDC6A28884}"/>
    <cellStyle name="Calculation 4 6 3 2 2 3" xfId="18853" xr:uid="{C7DFA038-FD68-46B2-8666-B94EA01FFD42}"/>
    <cellStyle name="Calculation 4 6 3 2 2 4" xfId="21650" xr:uid="{59EA618E-F03A-4214-B487-F3071886EF7B}"/>
    <cellStyle name="Calculation 4 6 3 2 3" xfId="17040" xr:uid="{6F849D8C-4BF2-471F-934B-695A2BB7C5E8}"/>
    <cellStyle name="Calculation 4 6 3 2 4" xfId="22888" xr:uid="{BBAC5D92-71B4-4AA5-B2E4-1C1968C60E65}"/>
    <cellStyle name="Calculation 4 6 3 2 5" xfId="30165" xr:uid="{7F0B5FDA-D5BD-4C83-AE63-7AB2A44B6E3D}"/>
    <cellStyle name="Calculation 4 6 3 3" xfId="10345" xr:uid="{9B03599E-F7A0-4CB9-B20C-7D18D8F46E30}"/>
    <cellStyle name="Calculation 4 6 3 3 2" xfId="21950" xr:uid="{97EDCF4C-BE3E-4C53-BB25-F6A955D7CA0D}"/>
    <cellStyle name="Calculation 4 6 3 3 3" xfId="25937" xr:uid="{F2EB408D-379B-4566-AC69-73736215C1C6}"/>
    <cellStyle name="Calculation 4 6 3 3 4" xfId="27555" xr:uid="{63A9FC4D-0755-40C8-ADC9-A7DB953F71BD}"/>
    <cellStyle name="Calculation 4 6 3 4" xfId="14471" xr:uid="{C74A28B3-D494-4438-9D6A-02CB02BDC90A}"/>
    <cellStyle name="Calculation 4 6 3 5" xfId="29290" xr:uid="{6A360F40-A981-4095-80FE-C7213C108DA7}"/>
    <cellStyle name="Calculation 4 6 3 6" xfId="29887" xr:uid="{FA01826D-880A-4D38-9787-92958D0AE28F}"/>
    <cellStyle name="Calculation 4 6 4" xfId="1989" xr:uid="{698966DB-3BB9-43B8-91FD-5C604D083972}"/>
    <cellStyle name="Calculation 4 6 4 2" xfId="4845" xr:uid="{EC590EEE-F7DE-40DB-A0B2-477DC48B0091}"/>
    <cellStyle name="Calculation 4 6 4 2 2" xfId="11872" xr:uid="{A34B7211-1968-4868-B529-CB0A913BEC09}"/>
    <cellStyle name="Calculation 4 6 4 2 2 2" xfId="23360" xr:uid="{17EDEFE2-CD2C-4B3C-9223-1305F546F0F0}"/>
    <cellStyle name="Calculation 4 6 4 2 2 3" xfId="27399" xr:uid="{2E32083A-269A-4637-AE5C-BACB2B49D8CD}"/>
    <cellStyle name="Calculation 4 6 4 2 2 4" xfId="29837" xr:uid="{58E8370D-040F-4501-953E-D81E76F29CBA}"/>
    <cellStyle name="Calculation 4 6 4 2 3" xfId="16940" xr:uid="{11C5AECC-D900-4A5E-BF73-DFC681A0B8AD}"/>
    <cellStyle name="Calculation 4 6 4 2 4" xfId="28140" xr:uid="{42056A3F-AB38-4158-BF85-F9D15ABC1EEA}"/>
    <cellStyle name="Calculation 4 6 4 2 5" xfId="29828" xr:uid="{9414526B-B3C7-4B27-A8A5-B97574DA3F3F}"/>
    <cellStyle name="Calculation 4 6 4 3" xfId="10615" xr:uid="{A58F0618-5F7B-4D8B-87CF-8425EA087030}"/>
    <cellStyle name="Calculation 4 6 4 3 2" xfId="22199" xr:uid="{6877059D-8549-4D45-A89A-003E75126E62}"/>
    <cellStyle name="Calculation 4 6 4 3 3" xfId="22695" xr:uid="{1A4EC807-3BEA-4922-839C-ED6960F55403}"/>
    <cellStyle name="Calculation 4 6 4 3 4" xfId="30515" xr:uid="{22A68BBC-9BF9-45CF-B47D-453C31F9353B}"/>
    <cellStyle name="Calculation 4 6 4 4" xfId="14119" xr:uid="{B396E251-6CE3-42BD-9D04-2E182FA01FBF}"/>
    <cellStyle name="Calculation 4 6 4 5" xfId="22628" xr:uid="{907B4FB6-D128-4FFA-B952-49CB35F2E324}"/>
    <cellStyle name="Calculation 4 6 4 6" xfId="30495" xr:uid="{F23D3AA0-D0A2-40C9-BFE7-BF07F7FD76AD}"/>
    <cellStyle name="Calculation 4 6 5" xfId="2613" xr:uid="{0842E6DE-7318-4D26-B426-4F9D8AA81417}"/>
    <cellStyle name="Calculation 4 6 5 2" xfId="5216" xr:uid="{2A349DE9-B15A-47A6-AFF7-94673C7B44E2}"/>
    <cellStyle name="Calculation 4 6 5 2 2" xfId="12224" xr:uid="{1E04DA5F-7A1E-45C0-844D-8469EB442744}"/>
    <cellStyle name="Calculation 4 6 5 2 2 2" xfId="23712" xr:uid="{5140EC65-571A-4B0C-9FBE-D2E84BC9B772}"/>
    <cellStyle name="Calculation 4 6 5 2 2 3" xfId="27891" xr:uid="{075C034D-77AA-4D8A-8649-4236F6C95824}"/>
    <cellStyle name="Calculation 4 6 5 2 2 4" xfId="24262" xr:uid="{8E432BF6-65D1-4469-BF0B-5B8ABF8E96A3}"/>
    <cellStyle name="Calculation 4 6 5 2 3" xfId="17298" xr:uid="{9BA0ADA1-CF50-4246-9E05-EAA287E765B4}"/>
    <cellStyle name="Calculation 4 6 5 2 4" xfId="26178" xr:uid="{35A8C43F-65AB-45F5-A5C2-0294F8E7204B}"/>
    <cellStyle name="Calculation 4 6 5 2 5" xfId="30430" xr:uid="{29B47746-CEA7-47CD-9AE8-639CCB4F3415}"/>
    <cellStyle name="Calculation 4 6 5 3" xfId="11059" xr:uid="{8F07A62B-ADD7-4328-A9E7-C37D35F74BD7}"/>
    <cellStyle name="Calculation 4 6 5 3 2" xfId="22617" xr:uid="{2A252A54-CEA4-4AF1-9C76-781F6658464F}"/>
    <cellStyle name="Calculation 4 6 5 3 3" xfId="26246" xr:uid="{FC8DA9A6-75A1-4328-A39F-F8467F94427B}"/>
    <cellStyle name="Calculation 4 6 5 3 4" xfId="27517" xr:uid="{59F717C9-02DF-4596-9DED-070C08EC744B}"/>
    <cellStyle name="Calculation 4 6 5 4" xfId="14731" xr:uid="{E5BF3C83-C464-431E-97A6-15E515D414EF}"/>
    <cellStyle name="Calculation 4 6 5 5" xfId="13232" xr:uid="{2B8541AB-2DBE-4984-AF05-D568494FB980}"/>
    <cellStyle name="Calculation 4 6 5 6" xfId="24307" xr:uid="{79205C8B-211F-4EFA-9CFA-0C85AE79D9F7}"/>
    <cellStyle name="Calculation 4 6 6" xfId="4510" xr:uid="{20E9F0AC-E930-40C1-988D-07E320C1856E}"/>
    <cellStyle name="Calculation 4 6 6 2" xfId="11565" xr:uid="{48666BD9-CA72-4925-ACF6-993C7E9290BC}"/>
    <cellStyle name="Calculation 4 6 6 2 2" xfId="23053" xr:uid="{A957676D-B945-45CC-8437-B5A9F8E0CD38}"/>
    <cellStyle name="Calculation 4 6 6 2 3" xfId="28692" xr:uid="{43E8B518-FDA3-4394-9D05-F764CF1BBC3C}"/>
    <cellStyle name="Calculation 4 6 6 2 4" xfId="29737" xr:uid="{1743C220-068F-486E-B319-C2876A2C368C}"/>
    <cellStyle name="Calculation 4 6 6 3" xfId="16618" xr:uid="{03B4511A-F29C-4D86-A8D7-81F50D0FA49C}"/>
    <cellStyle name="Calculation 4 6 6 4" xfId="26672" xr:uid="{AA114FCC-391B-458D-9087-8912D367A18A}"/>
    <cellStyle name="Calculation 4 6 6 5" xfId="26277" xr:uid="{D4167F39-F174-4B90-88C9-FE9C7E5E1812}"/>
    <cellStyle name="Calculation 4 6 7" xfId="11354" xr:uid="{DEC0FBFA-59F3-43F8-B1F2-705D90FBCC61}"/>
    <cellStyle name="Calculation 4 6 7 2" xfId="22853" xr:uid="{B271AC8C-D7E8-4229-BFAC-213659C7A206}"/>
    <cellStyle name="Calculation 4 6 7 3" xfId="29503" xr:uid="{968AB2A1-E0D0-464A-8A46-2C45EB8B0C4E}"/>
    <cellStyle name="Calculation 4 6 7 4" xfId="25724" xr:uid="{47278D55-6EAE-41AD-8641-444F38990F98}"/>
    <cellStyle name="Calculation 4 6 8" xfId="13724" xr:uid="{C2CB1498-C319-4968-9F04-2BBBDA56AB1B}"/>
    <cellStyle name="Calculation 4 6 9" xfId="24092" xr:uid="{9CCB0D93-A4BA-40D8-8788-A0A93BCDCDA7}"/>
    <cellStyle name="Calculation 4 7" xfId="1586" xr:uid="{49EBB3DB-2288-4095-971B-8538813B7B8C}"/>
    <cellStyle name="Calculation 4 7 10" xfId="28925" xr:uid="{CF311FA8-DC67-4374-861C-CC13C9F3E2BB}"/>
    <cellStyle name="Calculation 4 7 2" xfId="1615" xr:uid="{2832F620-A91D-4E21-984D-B88FD1D19BEE}"/>
    <cellStyle name="Calculation 4 7 2 2" xfId="2417" xr:uid="{71CBFE5B-63E1-416F-9A39-489DAAC8AB5D}"/>
    <cellStyle name="Calculation 4 7 2 2 2" xfId="5020" xr:uid="{C3257ED3-827C-4471-9793-E68F03252951}"/>
    <cellStyle name="Calculation 4 7 2 2 2 2" xfId="12032" xr:uid="{DF603D3C-2795-42DA-A9DA-DD2687131BFD}"/>
    <cellStyle name="Calculation 4 7 2 2 2 2 2" xfId="23520" xr:uid="{0EF71EDB-9271-4BD0-83A4-E7C7511DFBB8}"/>
    <cellStyle name="Calculation 4 7 2 2 2 2 3" xfId="27414" xr:uid="{E15ACC49-C8FE-47FF-B3DF-54B5D6F6B4DA}"/>
    <cellStyle name="Calculation 4 7 2 2 2 2 4" xfId="28742" xr:uid="{E04A8109-5B68-483E-916A-1586939116A8}"/>
    <cellStyle name="Calculation 4 7 2 2 2 3" xfId="17105" xr:uid="{59717093-637A-463A-B0ED-81988254F87E}"/>
    <cellStyle name="Calculation 4 7 2 2 2 4" xfId="29200" xr:uid="{3FA8DDEB-126C-4AF8-8DFA-6B6CB08D33DA}"/>
    <cellStyle name="Calculation 4 7 2 2 2 5" xfId="28539" xr:uid="{E56E51DC-C50E-4F5A-8AD7-3FCE54AF366C}"/>
    <cellStyle name="Calculation 4 7 2 2 3" xfId="11344" xr:uid="{075E53EB-182B-46CB-A9A0-D72B17D26F37}"/>
    <cellStyle name="Calculation 4 7 2 2 3 2" xfId="22843" xr:uid="{9F73089E-F2A5-4B37-A65E-7F827A08643D}"/>
    <cellStyle name="Calculation 4 7 2 2 3 3" xfId="17924" xr:uid="{1C7A38FB-13ED-40F6-9140-0D39AE13FAD9}"/>
    <cellStyle name="Calculation 4 7 2 2 3 4" xfId="26967" xr:uid="{E43B4061-BCEE-4380-99F6-717F22DFB055}"/>
    <cellStyle name="Calculation 4 7 2 2 4" xfId="14537" xr:uid="{FA7DDDCE-7D15-4019-B8E7-C351E5BE4C8F}"/>
    <cellStyle name="Calculation 4 7 2 2 5" xfId="25896" xr:uid="{B6019C76-8FFC-46C6-8913-C497A442F332}"/>
    <cellStyle name="Calculation 4 7 2 2 6" xfId="30569" xr:uid="{7684889A-9464-447B-8615-DDC0EFD9564F}"/>
    <cellStyle name="Calculation 4 7 2 3" xfId="2644" xr:uid="{F7D1F7E3-16F2-47F2-97F0-A6512A252A46}"/>
    <cellStyle name="Calculation 4 7 2 3 2" xfId="5247" xr:uid="{1C6DFFF6-C2E1-433C-B82E-CE4C2F8735DB}"/>
    <cellStyle name="Calculation 4 7 2 3 2 2" xfId="12254" xr:uid="{38DAF00C-40D0-4E92-8ACB-174F057800C6}"/>
    <cellStyle name="Calculation 4 7 2 3 2 2 2" xfId="23742" xr:uid="{A21577F0-50D3-4509-832F-7D2CE4BE3C58}"/>
    <cellStyle name="Calculation 4 7 2 3 2 2 3" xfId="26316" xr:uid="{A22E85B1-105D-4EC6-80B6-C48D50EB83BE}"/>
    <cellStyle name="Calculation 4 7 2 3 2 2 4" xfId="30089" xr:uid="{B4C3A244-98EA-4297-BBCD-04C05F2128A2}"/>
    <cellStyle name="Calculation 4 7 2 3 2 3" xfId="17328" xr:uid="{D91EC44D-979D-4AF8-8DDD-6D0F36293CD0}"/>
    <cellStyle name="Calculation 4 7 2 3 2 4" xfId="25997" xr:uid="{A8E221C0-63B8-4D24-917C-BB8DC612A2E2}"/>
    <cellStyle name="Calculation 4 7 2 3 2 5" xfId="30401" xr:uid="{4C884EFD-680E-4F04-BE77-E4D8EB2E99B9}"/>
    <cellStyle name="Calculation 4 7 2 3 3" xfId="11290" xr:uid="{60532418-8635-4458-BD70-77AE2D191C2F}"/>
    <cellStyle name="Calculation 4 7 2 3 3 2" xfId="22789" xr:uid="{71801BDC-08F5-4384-A92D-443FE0E392C2}"/>
    <cellStyle name="Calculation 4 7 2 3 3 3" xfId="22691" xr:uid="{842ECB32-7951-4CA5-9A8B-2E7BC1F04438}"/>
    <cellStyle name="Calculation 4 7 2 3 3 4" xfId="17529" xr:uid="{3D9CED00-FB96-418B-880A-E2A302E1DD2B}"/>
    <cellStyle name="Calculation 4 7 2 3 4" xfId="14761" xr:uid="{49FF2EDB-EE13-4D79-9C87-57F7458D830A}"/>
    <cellStyle name="Calculation 4 7 2 3 5" xfId="28629" xr:uid="{EE0C01E9-6BEB-44FC-973C-F8DBDE1E9E67}"/>
    <cellStyle name="Calculation 4 7 2 3 6" xfId="29985" xr:uid="{4E658615-066E-4C53-8B47-C69B403D35A1}"/>
    <cellStyle name="Calculation 4 7 2 4" xfId="4541" xr:uid="{160BD473-C0A2-4E01-ACB1-B6159AE0060E}"/>
    <cellStyle name="Calculation 4 7 2 4 2" xfId="11595" xr:uid="{163761F1-F9CE-4172-AE10-431D2D095F98}"/>
    <cellStyle name="Calculation 4 7 2 4 2 2" xfId="23083" xr:uid="{1D8BCA81-D67B-4A5F-873A-D86C78FE38D5}"/>
    <cellStyle name="Calculation 4 7 2 4 2 3" xfId="24133" xr:uid="{631D6728-7373-4A9F-8230-0F376DE77E3A}"/>
    <cellStyle name="Calculation 4 7 2 4 2 4" xfId="25646" xr:uid="{FBEF4564-4CB4-4460-9FC3-701AAFF364D0}"/>
    <cellStyle name="Calculation 4 7 2 4 3" xfId="16648" xr:uid="{5178536E-33DC-4BE4-9D8D-86F74F516E12}"/>
    <cellStyle name="Calculation 4 7 2 4 4" xfId="28211" xr:uid="{0E7EF3B7-9586-4F84-A67D-05A365264C54}"/>
    <cellStyle name="Calculation 4 7 2 4 5" xfId="28358" xr:uid="{B371B639-2B33-4253-8631-E1841AE92FED}"/>
    <cellStyle name="Calculation 4 7 2 5" xfId="10552" xr:uid="{1FE166F6-674C-4977-B807-FB7B2F850370}"/>
    <cellStyle name="Calculation 4 7 2 5 2" xfId="22139" xr:uid="{C2C9D47B-D264-4A1E-AC3D-9FFA43900758}"/>
    <cellStyle name="Calculation 4 7 2 5 3" xfId="29058" xr:uid="{2B04F082-AFE2-4226-A8EB-72562CD2A0D2}"/>
    <cellStyle name="Calculation 4 7 2 5 4" xfId="28145" xr:uid="{EE7BC36E-8DDF-4AC6-98E9-887D201599E9}"/>
    <cellStyle name="Calculation 4 7 2 6" xfId="13754" xr:uid="{A385E818-C061-411F-8A5C-5E8DA29914D8}"/>
    <cellStyle name="Calculation 4 7 2 7" xfId="24793" xr:uid="{403E30E5-C53A-4DFB-BF5F-AFF74A87FE48}"/>
    <cellStyle name="Calculation 4 7 2 8" xfId="24451" xr:uid="{2D012E35-C633-44FB-84AE-3A6DB18D9FC1}"/>
    <cellStyle name="Calculation 4 7 3" xfId="2352" xr:uid="{4AEDDA33-8D73-4217-AE7A-9016D3DF6457}"/>
    <cellStyle name="Calculation 4 7 3 2" xfId="4955" xr:uid="{FFE5D2BD-A78F-42C9-ABA1-782FE20E32B1}"/>
    <cellStyle name="Calculation 4 7 3 2 2" xfId="11973" xr:uid="{0F0526DA-2B23-4175-967F-1BEE190B09EC}"/>
    <cellStyle name="Calculation 4 7 3 2 2 2" xfId="23461" xr:uid="{B6C03FBF-57C4-4D1D-B27C-1E8A5C4A4AEB}"/>
    <cellStyle name="Calculation 4 7 3 2 2 3" xfId="28502" xr:uid="{AB766F8A-259C-41CE-977B-36B907DB65CE}"/>
    <cellStyle name="Calculation 4 7 3 2 2 4" xfId="30674" xr:uid="{80DBFA1E-F904-499A-9AB4-F05D12D23392}"/>
    <cellStyle name="Calculation 4 7 3 2 3" xfId="17045" xr:uid="{1332F50E-FC93-4954-972C-3DBC44CCB31A}"/>
    <cellStyle name="Calculation 4 7 3 2 4" xfId="29303" xr:uid="{B81A6FE4-8FA8-431B-A4D1-CDDB16F73241}"/>
    <cellStyle name="Calculation 4 7 3 2 5" xfId="30992" xr:uid="{033D6EF5-37DA-4768-8D5B-5836F3A7BC3B}"/>
    <cellStyle name="Calculation 4 7 3 3" xfId="10790" xr:uid="{7A73CE8A-1B15-47CA-8E30-C203D7D6D17D}"/>
    <cellStyle name="Calculation 4 7 3 3 2" xfId="22369" xr:uid="{DEC03569-ED41-452B-9393-7676C6449BF3}"/>
    <cellStyle name="Calculation 4 7 3 3 3" xfId="24328" xr:uid="{EB789C94-57F0-4531-9425-9779FBDBF597}"/>
    <cellStyle name="Calculation 4 7 3 3 4" xfId="26258" xr:uid="{E3217EE9-36DE-49B2-B71B-75E11330DEF0}"/>
    <cellStyle name="Calculation 4 7 3 4" xfId="14476" xr:uid="{54856696-4153-4645-966A-B3081C772EFE}"/>
    <cellStyle name="Calculation 4 7 3 5" xfId="24059" xr:uid="{0394D29E-8D46-44F2-8BBF-9558F73DAB8B}"/>
    <cellStyle name="Calculation 4 7 3 6" xfId="30143" xr:uid="{F485E8CB-6994-4B67-9341-F5ACF13D831B}"/>
    <cellStyle name="Calculation 4 7 4" xfId="2502" xr:uid="{ABAFF082-39B4-4C57-AF62-432302DA6E85}"/>
    <cellStyle name="Calculation 4 7 4 2" xfId="5105" xr:uid="{9EF2AE0B-77E7-4C00-9DB8-D6EF05CA0199}"/>
    <cellStyle name="Calculation 4 7 4 2 2" xfId="12114" xr:uid="{41F505D9-C542-4D6A-A6EA-5EAA6B778EE3}"/>
    <cellStyle name="Calculation 4 7 4 2 2 2" xfId="23602" xr:uid="{F8984FC4-D74D-4A24-ADD7-804388166D84}"/>
    <cellStyle name="Calculation 4 7 4 2 2 3" xfId="24543" xr:uid="{143A1D77-0369-4765-94D9-9D71B5C21171}"/>
    <cellStyle name="Calculation 4 7 4 2 2 4" xfId="30536" xr:uid="{C2DAD648-7595-4805-979F-4A6B0D31263B}"/>
    <cellStyle name="Calculation 4 7 4 2 3" xfId="17188" xr:uid="{330DEF9F-3D54-4A5E-930A-DDB82BD0BD5B}"/>
    <cellStyle name="Calculation 4 7 4 2 4" xfId="27479" xr:uid="{74C518AB-2698-4BAE-A025-07F387F589E4}"/>
    <cellStyle name="Calculation 4 7 4 2 5" xfId="25140" xr:uid="{773FC34E-124E-45F9-B204-D4A7B136C559}"/>
    <cellStyle name="Calculation 4 7 4 3" xfId="11369" xr:uid="{1765AF11-D4A3-4110-B184-93022E1A1DD3}"/>
    <cellStyle name="Calculation 4 7 4 3 2" xfId="22868" xr:uid="{34E48D4D-6BC7-418D-81D4-C84D89C253FE}"/>
    <cellStyle name="Calculation 4 7 4 3 3" xfId="13322" xr:uid="{38861141-31A5-4320-A631-5C2AF1D90918}"/>
    <cellStyle name="Calculation 4 7 4 3 4" xfId="29705" xr:uid="{FFA5A690-1F6F-4E60-98F8-6BCB90C79366}"/>
    <cellStyle name="Calculation 4 7 4 4" xfId="14621" xr:uid="{6D6BBE36-68A4-48B8-A517-6234C3D5E1A0}"/>
    <cellStyle name="Calculation 4 7 4 5" xfId="26774" xr:uid="{0402E41B-BF3D-46DC-89A1-F2D67F6DBC0D}"/>
    <cellStyle name="Calculation 4 7 4 6" xfId="29773" xr:uid="{B4724511-E71D-4A8A-8809-034EAA3651EC}"/>
    <cellStyle name="Calculation 4 7 5" xfId="2618" xr:uid="{C4400952-8A42-4227-A249-B2CC43660019}"/>
    <cellStyle name="Calculation 4 7 5 2" xfId="5221" xr:uid="{D426CC07-1C39-44D3-8666-BB9C9B18A1C9}"/>
    <cellStyle name="Calculation 4 7 5 2 2" xfId="12229" xr:uid="{53DBF552-DEC9-49F4-95AD-5A78EB2B9CA7}"/>
    <cellStyle name="Calculation 4 7 5 2 2 2" xfId="23717" xr:uid="{696137EA-F406-4E24-B40E-96A55033AE82}"/>
    <cellStyle name="Calculation 4 7 5 2 2 3" xfId="24633" xr:uid="{FDE6A2C2-E6CC-41A4-B1A6-25661744A28F}"/>
    <cellStyle name="Calculation 4 7 5 2 2 4" xfId="30689" xr:uid="{BCF3A62B-6777-4C47-ACE4-D0919BFD88B4}"/>
    <cellStyle name="Calculation 4 7 5 2 3" xfId="17303" xr:uid="{81FCA530-AD52-4F1E-A504-3449D9E5B56E}"/>
    <cellStyle name="Calculation 4 7 5 2 4" xfId="28693" xr:uid="{BC8511B4-C47F-495A-ADD9-E2CDDF3F6607}"/>
    <cellStyle name="Calculation 4 7 5 2 5" xfId="30658" xr:uid="{0DAA34B0-6F57-4289-921B-28F4D2E6ED65}"/>
    <cellStyle name="Calculation 4 7 5 3" xfId="10348" xr:uid="{7439A58F-23F7-4CF7-878B-2E924531227D}"/>
    <cellStyle name="Calculation 4 7 5 3 2" xfId="21953" xr:uid="{133AF9E4-CA79-4C7E-9FBB-D1F2B4A4D7BF}"/>
    <cellStyle name="Calculation 4 7 5 3 3" xfId="22582" xr:uid="{F37BD71F-AB84-4A3A-BFCB-4C5AB49A786D}"/>
    <cellStyle name="Calculation 4 7 5 3 4" xfId="26764" xr:uid="{3DA226E8-10EF-4179-883F-FD9578A8D822}"/>
    <cellStyle name="Calculation 4 7 5 4" xfId="14736" xr:uid="{CC05C2A8-F28B-4F1D-94F6-3356E65CFB52}"/>
    <cellStyle name="Calculation 4 7 5 5" xfId="27834" xr:uid="{BF7ABBED-B1C5-483A-841C-92AC4518588A}"/>
    <cellStyle name="Calculation 4 7 5 6" xfId="30553" xr:uid="{96BDFF9B-A38C-49D4-A932-629870A29350}"/>
    <cellStyle name="Calculation 4 7 6" xfId="4515" xr:uid="{2803077E-864D-4778-98CE-3D7BF83D0AAD}"/>
    <cellStyle name="Calculation 4 7 6 2" xfId="11570" xr:uid="{28802ED9-7712-4C39-B4BA-6EF477D38AA5}"/>
    <cellStyle name="Calculation 4 7 6 2 2" xfId="23058" xr:uid="{89E343AD-1A76-46CC-B7F5-C9D07062AB21}"/>
    <cellStyle name="Calculation 4 7 6 2 3" xfId="28046" xr:uid="{B5840040-0742-4EA5-B3C7-1008A25FD9D2}"/>
    <cellStyle name="Calculation 4 7 6 2 4" xfId="29957" xr:uid="{14C2B0A6-1198-4763-ABB3-C520CF095293}"/>
    <cellStyle name="Calculation 4 7 6 3" xfId="16623" xr:uid="{EEFEFFA1-6E87-4E5F-A98F-16EA15DE160E}"/>
    <cellStyle name="Calculation 4 7 6 4" xfId="29394" xr:uid="{50013314-3B26-488C-973E-9A1A6953C98B}"/>
    <cellStyle name="Calculation 4 7 6 5" xfId="31022" xr:uid="{D24A639B-47B9-400E-B5BA-A2D8D1A484BE}"/>
    <cellStyle name="Calculation 4 7 7" xfId="10877" xr:uid="{5772EF72-670B-4ABB-B42F-52BB39107114}"/>
    <cellStyle name="Calculation 4 7 7 2" xfId="22453" xr:uid="{5DD245CE-9588-4B3F-A366-4A2980331ED3}"/>
    <cellStyle name="Calculation 4 7 7 3" xfId="24410" xr:uid="{01F5A357-D3A1-4535-AD54-E55613823078}"/>
    <cellStyle name="Calculation 4 7 7 4" xfId="30623" xr:uid="{6930023F-569E-4F20-8941-0E6F76981293}"/>
    <cellStyle name="Calculation 4 7 8" xfId="13729" xr:uid="{F442AFBE-120A-49EA-8106-458E927D6653}"/>
    <cellStyle name="Calculation 4 7 9" xfId="28862" xr:uid="{9C0A04DF-A396-431B-8FFE-463EF58EB8C1}"/>
    <cellStyle name="Calculation 4 8" xfId="1572" xr:uid="{17570B6A-4AA0-43B7-B6A4-0111D88648CE}"/>
    <cellStyle name="Calculation 4 8 10" xfId="24936" xr:uid="{2735E14E-4723-4263-8FC8-19F8383DBA1C}"/>
    <cellStyle name="Calculation 4 8 2" xfId="1611" xr:uid="{46F4011B-7819-4C52-BFD8-1B28C6F6D213}"/>
    <cellStyle name="Calculation 4 8 2 2" xfId="2421" xr:uid="{CBBB108D-A9B8-4DAC-8903-973986CD6656}"/>
    <cellStyle name="Calculation 4 8 2 2 2" xfId="5024" xr:uid="{9E6C3C2A-19D6-4127-825B-89A5A509B055}"/>
    <cellStyle name="Calculation 4 8 2 2 2 2" xfId="12036" xr:uid="{17640067-BB77-4950-837C-CDB88AE29B0D}"/>
    <cellStyle name="Calculation 4 8 2 2 2 2 2" xfId="23524" xr:uid="{9D6D6ACC-E6AD-4A62-8680-80AEB3309ADD}"/>
    <cellStyle name="Calculation 4 8 2 2 2 2 3" xfId="28980" xr:uid="{9A6D365D-0841-4C04-B0F4-4E8CFD0245D8}"/>
    <cellStyle name="Calculation 4 8 2 2 2 2 4" xfId="29854" xr:uid="{01FB3BAF-80E1-4AD1-BDDF-F4DF630FF222}"/>
    <cellStyle name="Calculation 4 8 2 2 2 3" xfId="17109" xr:uid="{A69C0C86-B232-466B-AC09-8D1C1A0B4EA0}"/>
    <cellStyle name="Calculation 4 8 2 2 2 4" xfId="24373" xr:uid="{64E342F1-22F0-440A-9406-FEE973CAABA7}"/>
    <cellStyle name="Calculation 4 8 2 2 2 5" xfId="27070" xr:uid="{C5B64E34-F7FE-4C80-B3A4-060108A9FB5E}"/>
    <cellStyle name="Calculation 4 8 2 2 3" xfId="10472" xr:uid="{2890E264-F01B-4084-8B68-1BCE89B332E0}"/>
    <cellStyle name="Calculation 4 8 2 2 3 2" xfId="22065" xr:uid="{A5A57A70-663C-4968-8F77-E9F8955156D1}"/>
    <cellStyle name="Calculation 4 8 2 2 3 3" xfId="17468" xr:uid="{A0AD8154-4B48-4E5C-BC7A-8B367B0565F1}"/>
    <cellStyle name="Calculation 4 8 2 2 3 4" xfId="27677" xr:uid="{010E79EA-2B0B-4F71-81F8-702A33B45649}"/>
    <cellStyle name="Calculation 4 8 2 2 4" xfId="14541" xr:uid="{6CFD12EC-88D4-4887-B810-A0A647F40FF4}"/>
    <cellStyle name="Calculation 4 8 2 2 5" xfId="25431" xr:uid="{79B984D4-E9FD-455B-A571-695E212BA1E6}"/>
    <cellStyle name="Calculation 4 8 2 2 6" xfId="17478" xr:uid="{B86C3209-371F-4730-80AD-C48936FD8297}"/>
    <cellStyle name="Calculation 4 8 2 3" xfId="2640" xr:uid="{A391AFDE-3F47-4FE5-AC37-4F1676EFA50A}"/>
    <cellStyle name="Calculation 4 8 2 3 2" xfId="5243" xr:uid="{230CB13E-B4D4-4179-8BB8-304F55979046}"/>
    <cellStyle name="Calculation 4 8 2 3 2 2" xfId="12251" xr:uid="{724A9669-24CB-447D-BE98-1D9F5DC2100E}"/>
    <cellStyle name="Calculation 4 8 2 3 2 2 2" xfId="23739" xr:uid="{281394E5-F9BD-4325-AD8F-561362522753}"/>
    <cellStyle name="Calculation 4 8 2 3 2 2 3" xfId="29211" xr:uid="{C181EE3C-BF59-4E9D-BC1C-F97899D6BDE7}"/>
    <cellStyle name="Calculation 4 8 2 3 2 2 4" xfId="25582" xr:uid="{3A4BF8E8-DD7A-43A0-96CC-F7F426297B9E}"/>
    <cellStyle name="Calculation 4 8 2 3 2 3" xfId="17325" xr:uid="{65920F0A-B7BB-4ADB-8342-0A4A6C8821A4}"/>
    <cellStyle name="Calculation 4 8 2 3 2 4" xfId="27018" xr:uid="{96917818-17F5-41E5-8A31-9984E01F916F}"/>
    <cellStyle name="Calculation 4 8 2 3 2 5" xfId="27965" xr:uid="{AA050B80-5998-4972-A107-F2805D07DEFC}"/>
    <cellStyle name="Calculation 4 8 2 3 3" xfId="10329" xr:uid="{D2E48C7B-5FA7-41D5-9BB6-16E5B2FA21EB}"/>
    <cellStyle name="Calculation 4 8 2 3 3 2" xfId="21935" xr:uid="{369E9B12-615F-45C7-8AB4-CE7848C05E28}"/>
    <cellStyle name="Calculation 4 8 2 3 3 3" xfId="28864" xr:uid="{EACB20C2-0B28-4445-8F8B-40C3F88C7648}"/>
    <cellStyle name="Calculation 4 8 2 3 3 4" xfId="28342" xr:uid="{630ADA72-0464-4CB9-979F-818738FC61E7}"/>
    <cellStyle name="Calculation 4 8 2 3 4" xfId="14758" xr:uid="{0A2946AE-BE4E-4C1E-AF21-E5F367D1E3C9}"/>
    <cellStyle name="Calculation 4 8 2 3 5" xfId="24905" xr:uid="{8F8E3D77-7165-4A78-AA4E-90966B1EF991}"/>
    <cellStyle name="Calculation 4 8 2 3 6" xfId="26315" xr:uid="{6DFD6BC9-31D5-4824-83D0-4BBEE258A712}"/>
    <cellStyle name="Calculation 4 8 2 4" xfId="4537" xr:uid="{A8B6E6C5-744E-4621-AE67-01AD16E5459A}"/>
    <cellStyle name="Calculation 4 8 2 4 2" xfId="11592" xr:uid="{718D9410-8409-408B-85DC-479398FD871B}"/>
    <cellStyle name="Calculation 4 8 2 4 2 2" xfId="23080" xr:uid="{7B53E887-3034-4A68-AB46-876374F6E8B4}"/>
    <cellStyle name="Calculation 4 8 2 4 2 3" xfId="18125" xr:uid="{7DD3CDD8-87F5-4AA7-814C-B12524BA7D4D}"/>
    <cellStyle name="Calculation 4 8 2 4 2 4" xfId="29502" xr:uid="{85076582-6894-4816-9EED-DF1427084C48}"/>
    <cellStyle name="Calculation 4 8 2 4 3" xfId="16645" xr:uid="{93264F2F-C51F-4B8A-9435-FD3E2DA59461}"/>
    <cellStyle name="Calculation 4 8 2 4 4" xfId="27637" xr:uid="{457398B9-1B0A-4164-84FE-80EBE5C60915}"/>
    <cellStyle name="Calculation 4 8 2 4 5" xfId="25037" xr:uid="{7111D875-F8E2-4365-853E-24724DD6CB3A}"/>
    <cellStyle name="Calculation 4 8 2 5" xfId="10577" xr:uid="{F9A2C9F2-4439-4ED0-A68E-BFDB5F6F549E}"/>
    <cellStyle name="Calculation 4 8 2 5 2" xfId="22162" xr:uid="{33FE6C08-44FB-40BD-8A6C-1DF988708C48}"/>
    <cellStyle name="Calculation 4 8 2 5 3" xfId="25188" xr:uid="{F4C28E8B-EF8F-486A-B5C5-7AE8C934B17E}"/>
    <cellStyle name="Calculation 4 8 2 5 4" xfId="28058" xr:uid="{0429DD07-E62E-48EB-A265-A6663F5159C6}"/>
    <cellStyle name="Calculation 4 8 2 6" xfId="13751" xr:uid="{A713F2CB-BFD8-4033-A12A-6B0AE69D644D}"/>
    <cellStyle name="Calculation 4 8 2 7" xfId="18925" xr:uid="{62B18E01-9321-420C-83D7-F5EC221E214D}"/>
    <cellStyle name="Calculation 4 8 2 8" xfId="30523" xr:uid="{0E4BA18F-CE3E-4E7C-AD28-9CE03C9F42A0}"/>
    <cellStyle name="Calculation 4 8 3" xfId="2338" xr:uid="{E65B9D7E-5222-4761-98CA-61DB1CE2F3D8}"/>
    <cellStyle name="Calculation 4 8 3 2" xfId="4941" xr:uid="{DFA773D8-1F8F-42D5-801F-6EC1F11BE65C}"/>
    <cellStyle name="Calculation 4 8 3 2 2" xfId="11960" xr:uid="{1F304E18-6173-4BAA-8500-D0277F54B570}"/>
    <cellStyle name="Calculation 4 8 3 2 2 2" xfId="23448" xr:uid="{5712E3F4-0B65-47B7-B4AC-3210DCB6BCC0}"/>
    <cellStyle name="Calculation 4 8 3 2 2 3" xfId="28669" xr:uid="{C4DCC7B5-A4CD-47C3-BBC4-00BA9EFE8E5A}"/>
    <cellStyle name="Calculation 4 8 3 2 2 4" xfId="28497" xr:uid="{9376B652-EB97-44F0-8999-6F354F009F61}"/>
    <cellStyle name="Calculation 4 8 3 2 3" xfId="17033" xr:uid="{3A771BD2-5097-4608-B5F2-76B548AE953A}"/>
    <cellStyle name="Calculation 4 8 3 2 4" xfId="27393" xr:uid="{B9851E34-949F-4814-86E0-9FE0AC94E45B}"/>
    <cellStyle name="Calculation 4 8 3 2 5" xfId="27074" xr:uid="{3138FE88-D5B5-439D-A358-DE5282E39D2E}"/>
    <cellStyle name="Calculation 4 8 3 3" xfId="11309" xr:uid="{99F5D501-312B-4411-A456-8E3F64CF2537}"/>
    <cellStyle name="Calculation 4 8 3 3 2" xfId="22808" xr:uid="{4F0F95D5-91CF-4DF3-832E-F027E4D8A2FD}"/>
    <cellStyle name="Calculation 4 8 3 3 3" xfId="26571" xr:uid="{F67DC98C-1742-4D7F-B39B-A76BB91692C5}"/>
    <cellStyle name="Calculation 4 8 3 3 4" xfId="30497" xr:uid="{061F3480-690F-4B2A-B312-AC838D3B94C3}"/>
    <cellStyle name="Calculation 4 8 3 4" xfId="14464" xr:uid="{F5A04EA3-0572-4315-9807-A0041213F5E6}"/>
    <cellStyle name="Calculation 4 8 3 5" xfId="13279" xr:uid="{ECC844AB-3719-46C7-AE2E-F7412CC608DE}"/>
    <cellStyle name="Calculation 4 8 3 6" xfId="29734" xr:uid="{B811F11A-CF7E-4D24-965A-9823E213D81F}"/>
    <cellStyle name="Calculation 4 8 4" xfId="1960" xr:uid="{BCB6740B-164E-4F33-9433-1E4B0B20B192}"/>
    <cellStyle name="Calculation 4 8 4 2" xfId="4823" xr:uid="{1C9039A1-1C32-4120-8BF4-FD86E9CB61A1}"/>
    <cellStyle name="Calculation 4 8 4 2 2" xfId="11855" xr:uid="{7E54847F-F6FA-41B5-9661-1EFFF6ED8FCC}"/>
    <cellStyle name="Calculation 4 8 4 2 2 2" xfId="23343" xr:uid="{D4ADC8B9-CDCF-4F1E-8FBF-298F19CEB073}"/>
    <cellStyle name="Calculation 4 8 4 2 2 3" xfId="27158" xr:uid="{F6CD8011-3F6E-44FC-9632-1ADD8DBC1410}"/>
    <cellStyle name="Calculation 4 8 4 2 2 4" xfId="25591" xr:uid="{181B487E-5376-4BD3-AE6D-A94D2F24F9D5}"/>
    <cellStyle name="Calculation 4 8 4 2 3" xfId="16922" xr:uid="{15D1F81F-2587-400F-AE02-8D201DABD0FE}"/>
    <cellStyle name="Calculation 4 8 4 2 4" xfId="28872" xr:uid="{3E84BDA9-15DD-4768-B07B-9ABBBFDF76D9}"/>
    <cellStyle name="Calculation 4 8 4 2 5" xfId="26783" xr:uid="{3AED18A6-C185-48E9-9CEF-07ACA22A25B4}"/>
    <cellStyle name="Calculation 4 8 4 3" xfId="11258" xr:uid="{8D6F447C-0C4C-4CF7-B173-4BCF83DE22B7}"/>
    <cellStyle name="Calculation 4 8 4 3 2" xfId="22757" xr:uid="{80ADD328-ADAB-436B-9B54-F96BC034577D}"/>
    <cellStyle name="Calculation 4 8 4 3 3" xfId="24561" xr:uid="{D92674FE-8C2B-43CB-9C53-1730700CDA6E}"/>
    <cellStyle name="Calculation 4 8 4 3 4" xfId="25187" xr:uid="{6CE8E2FD-9151-46CB-80A1-A1482EBFF89D}"/>
    <cellStyle name="Calculation 4 8 4 4" xfId="14093" xr:uid="{508BE794-9EC3-4576-9F5A-8670DB6C67D7}"/>
    <cellStyle name="Calculation 4 8 4 5" xfId="24387" xr:uid="{7D44A3A0-8622-4B0A-B120-51B27FE9E492}"/>
    <cellStyle name="Calculation 4 8 4 6" xfId="13368" xr:uid="{66286305-61BC-4986-BC1D-0BF82C5501D4}"/>
    <cellStyle name="Calculation 4 8 5" xfId="2606" xr:uid="{F3205CBE-133F-4031-8AB4-09096491E81E}"/>
    <cellStyle name="Calculation 4 8 5 2" xfId="5209" xr:uid="{DDB07A65-AE72-4F4A-8F57-A1BA75481B02}"/>
    <cellStyle name="Calculation 4 8 5 2 2" xfId="12217" xr:uid="{C7A8CD34-AB0C-43DE-9FF1-69E3F8985443}"/>
    <cellStyle name="Calculation 4 8 5 2 2 2" xfId="23705" xr:uid="{09F4DFE5-6AB7-4536-9701-D0242063FB01}"/>
    <cellStyle name="Calculation 4 8 5 2 2 3" xfId="27254" xr:uid="{0BE56E46-FC51-462A-958C-3CC8630A3011}"/>
    <cellStyle name="Calculation 4 8 5 2 2 4" xfId="30591" xr:uid="{6B836B88-3D7C-4183-B53C-6A2F45E785CB}"/>
    <cellStyle name="Calculation 4 8 5 2 3" xfId="17291" xr:uid="{ED5AB590-B409-4EF9-BFFB-3D161F999ADF}"/>
    <cellStyle name="Calculation 4 8 5 2 4" xfId="27880" xr:uid="{A76462EB-737A-4974-B243-C6F3A4296939}"/>
    <cellStyle name="Calculation 4 8 5 2 5" xfId="29960" xr:uid="{CB04F642-E53C-4A43-8CAB-28AD611BAD6D}"/>
    <cellStyle name="Calculation 4 8 5 3" xfId="11317" xr:uid="{4D9A96B0-0385-4DC8-97CD-1B6DCD4A6D74}"/>
    <cellStyle name="Calculation 4 8 5 3 2" xfId="22816" xr:uid="{8D5D5253-8122-49CD-9899-C5AD716C0C9F}"/>
    <cellStyle name="Calculation 4 8 5 3 3" xfId="24339" xr:uid="{C6C37253-B975-4DCF-A858-D24109819B49}"/>
    <cellStyle name="Calculation 4 8 5 3 4" xfId="28953" xr:uid="{258EF895-7A39-4616-9056-44D4B9D32CD5}"/>
    <cellStyle name="Calculation 4 8 5 4" xfId="14724" xr:uid="{8F314A7A-33B6-4FF2-9407-201FB7A22622}"/>
    <cellStyle name="Calculation 4 8 5 5" xfId="17655" xr:uid="{6E098FCA-E2A8-4985-B72E-E686EE9FD98F}"/>
    <cellStyle name="Calculation 4 8 5 6" xfId="26419" xr:uid="{0387B471-7DE0-4747-9793-7D08F10B0E39}"/>
    <cellStyle name="Calculation 4 8 6" xfId="4503" xr:uid="{98D3B65D-FF3B-4370-ACB8-0D2E7B4B3044}"/>
    <cellStyle name="Calculation 4 8 6 2" xfId="11558" xr:uid="{6A8B4051-9C28-4D19-88E4-C886F744EA80}"/>
    <cellStyle name="Calculation 4 8 6 2 2" xfId="23046" xr:uid="{AC73E77F-ADF1-4856-B3ED-F0620FE901EE}"/>
    <cellStyle name="Calculation 4 8 6 2 3" xfId="29250" xr:uid="{0F3FA3D5-3F47-4429-A87D-3F162464AD28}"/>
    <cellStyle name="Calculation 4 8 6 2 4" xfId="26576" xr:uid="{FA344CA1-F09F-49AD-80E4-1EDCB4635419}"/>
    <cellStyle name="Calculation 4 8 6 3" xfId="16611" xr:uid="{9D5AF6C3-16B3-4507-BE65-9C10E07788DD}"/>
    <cellStyle name="Calculation 4 8 6 4" xfId="14773" xr:uid="{4FC7E2AA-E4BA-4180-88A7-806A12DA0F52}"/>
    <cellStyle name="Calculation 4 8 6 5" xfId="18178" xr:uid="{76419782-CEEA-4F47-9E3A-9D15C50B9D47}"/>
    <cellStyle name="Calculation 4 8 7" xfId="10978" xr:uid="{87BDD089-4C83-4574-85BD-63E20B2F5306}"/>
    <cellStyle name="Calculation 4 8 7 2" xfId="22548" xr:uid="{FDEBB3E0-6E26-499D-B742-4175C5D8E088}"/>
    <cellStyle name="Calculation 4 8 7 3" xfId="13173" xr:uid="{6C3E3F08-5768-49F3-927C-C3E1EFC2E2C2}"/>
    <cellStyle name="Calculation 4 8 7 4" xfId="28382" xr:uid="{1FCF8A5B-780C-4B6B-8228-26845884CCF4}"/>
    <cellStyle name="Calculation 4 8 8" xfId="13715" xr:uid="{D46FEA26-7390-4F75-9677-8C1B6D0C8862}"/>
    <cellStyle name="Calculation 4 8 9" xfId="27731" xr:uid="{5F2EDB5B-3090-4B67-A280-2DDB2930E9B2}"/>
    <cellStyle name="Calculation 4 9" xfId="1663" xr:uid="{64E0B14C-2E3E-4978-AD0C-7F7A0D9631F6}"/>
    <cellStyle name="Calculation 4 9 2" xfId="2376" xr:uid="{6D2F7518-3545-4B27-9ADE-3D5591DE14F6}"/>
    <cellStyle name="Calculation 4 9 2 2" xfId="4979" xr:uid="{E70B81B6-DD1C-4E0B-AC92-DDBE186FF10A}"/>
    <cellStyle name="Calculation 4 9 2 2 2" xfId="11994" xr:uid="{6FC7C9A8-414E-47CC-A65E-58E97BC2BA32}"/>
    <cellStyle name="Calculation 4 9 2 2 2 2" xfId="23482" xr:uid="{903CFDDC-3A81-4231-8CA8-A6772839CBF6}"/>
    <cellStyle name="Calculation 4 9 2 2 2 3" xfId="26245" xr:uid="{9C1B84FE-8391-40EF-9BDF-D6A0EBD5ACDB}"/>
    <cellStyle name="Calculation 4 9 2 2 2 4" xfId="25559" xr:uid="{A5EB6E52-EEBB-4692-8119-F6254BDA3AA6}"/>
    <cellStyle name="Calculation 4 9 2 2 3" xfId="17067" xr:uid="{FADD72A1-2814-4614-89F4-92A87A88AE5C}"/>
    <cellStyle name="Calculation 4 9 2 2 4" xfId="27729" xr:uid="{A07B24A8-B7C5-4F51-9A4E-4DCA367F04F7}"/>
    <cellStyle name="Calculation 4 9 2 2 5" xfId="12671" xr:uid="{983F2847-8DC6-4664-AEF1-F92ACBE17CD1}"/>
    <cellStyle name="Calculation 4 9 2 3" xfId="11305" xr:uid="{5A4B6A6F-345A-49E0-9C79-8C3D83CA6D63}"/>
    <cellStyle name="Calculation 4 9 2 3 2" xfId="22804" xr:uid="{80E16C4D-5A79-42E6-A8ED-4BEB38B10FC0}"/>
    <cellStyle name="Calculation 4 9 2 3 3" xfId="13815" xr:uid="{0C072BE8-DA60-444E-96AC-CB1221654D38}"/>
    <cellStyle name="Calculation 4 9 2 3 4" xfId="28627" xr:uid="{D8760ECD-9372-45C7-8778-0A0C7E5162D9}"/>
    <cellStyle name="Calculation 4 9 2 4" xfId="14498" xr:uid="{911BE582-0A7C-4078-9DA9-1E850BCF0573}"/>
    <cellStyle name="Calculation 4 9 2 5" xfId="26293" xr:uid="{1979F00D-86B9-4AAE-9044-BF688E604D37}"/>
    <cellStyle name="Calculation 4 9 2 6" xfId="29101" xr:uid="{BFAF4364-8C6E-4B20-870F-56D2BFEE6CC9}"/>
    <cellStyle name="Calculation 4 9 3" xfId="1812" xr:uid="{88CAC026-9A08-4562-B59C-752577164C64}"/>
    <cellStyle name="Calculation 4 9 3 2" xfId="4718" xr:uid="{8F5226AC-3BB6-442F-A445-E6C2424CF3BB}"/>
    <cellStyle name="Calculation 4 9 3 2 2" xfId="11756" xr:uid="{6EDD689C-446D-4FAA-A729-8484DF44FA90}"/>
    <cellStyle name="Calculation 4 9 3 2 2 2" xfId="23244" xr:uid="{8EF0D1D5-AAFC-42CF-9D09-4EB8172DDDB9}"/>
    <cellStyle name="Calculation 4 9 3 2 2 3" xfId="26870" xr:uid="{2A2877E5-EC6F-48ED-B388-1A153DC4F5CC}"/>
    <cellStyle name="Calculation 4 9 3 2 2 4" xfId="29684" xr:uid="{114DCE2C-05CE-4915-A945-880E8BC3E60D}"/>
    <cellStyle name="Calculation 4 9 3 2 3" xfId="16818" xr:uid="{5139CD9A-91D3-4F21-822B-754DB9C02E67}"/>
    <cellStyle name="Calculation 4 9 3 2 4" xfId="24654" xr:uid="{CCAAE916-3D98-420D-9469-67CA8D254F36}"/>
    <cellStyle name="Calculation 4 9 3 2 5" xfId="24934" xr:uid="{4E9EDD6D-0055-42F3-A746-C094A1ED4004}"/>
    <cellStyle name="Calculation 4 9 3 3" xfId="10505" xr:uid="{D45F1D93-809E-4967-AAF1-0CB33A4F68DB}"/>
    <cellStyle name="Calculation 4 9 3 3 2" xfId="22098" xr:uid="{8B9B28EC-1B38-464B-97FC-F5829AB17789}"/>
    <cellStyle name="Calculation 4 9 3 3 3" xfId="27434" xr:uid="{A5C60F8E-ADCC-4FBC-AAA9-D67A90AC2CED}"/>
    <cellStyle name="Calculation 4 9 3 3 4" xfId="24525" xr:uid="{258032AD-AE8B-4826-877C-98A92D07EB56}"/>
    <cellStyle name="Calculation 4 9 3 4" xfId="13947" xr:uid="{1A9F5052-E165-44D3-B90F-8E3D75EA59FC}"/>
    <cellStyle name="Calculation 4 9 3 5" xfId="26215" xr:uid="{E6C22815-5821-4FCF-95C6-0024434A55B2}"/>
    <cellStyle name="Calculation 4 9 3 6" xfId="29971" xr:uid="{5241DD60-A315-426F-AD34-D55145B54168}"/>
    <cellStyle name="Calculation 4 9 4" xfId="2683" xr:uid="{C3E64DD9-8146-4030-8627-0BBE2918ACBA}"/>
    <cellStyle name="Calculation 4 9 4 2" xfId="5286" xr:uid="{8936F64E-FE50-4C81-8683-6A5192D4F2BA}"/>
    <cellStyle name="Calculation 4 9 4 2 2" xfId="12289" xr:uid="{FB00B9D8-25DF-4BAD-B305-1D132A7D0B58}"/>
    <cellStyle name="Calculation 4 9 4 2 2 2" xfId="23777" xr:uid="{394CD01B-196C-4185-8713-06201AB5984B}"/>
    <cellStyle name="Calculation 4 9 4 2 2 3" xfId="27617" xr:uid="{E02F2EA0-4A28-437A-BD25-F4122A4E027D}"/>
    <cellStyle name="Calculation 4 9 4 2 2 4" xfId="24662" xr:uid="{D48BC9A8-E461-4426-8713-A858306382CE}"/>
    <cellStyle name="Calculation 4 9 4 2 3" xfId="17364" xr:uid="{41AE1F28-5CD3-45BD-AB9F-F438A6C3BA53}"/>
    <cellStyle name="Calculation 4 9 4 2 4" xfId="28322" xr:uid="{550CA7B6-0332-4459-9B51-90E31EC0A7E9}"/>
    <cellStyle name="Calculation 4 9 4 2 5" xfId="27433" xr:uid="{31B76E3A-C66A-44B4-B24E-966F2C7B1577}"/>
    <cellStyle name="Calculation 4 9 4 3" xfId="10557" xr:uid="{073E147C-29ED-435D-A7AC-3F4483400E37}"/>
    <cellStyle name="Calculation 4 9 4 3 2" xfId="22144" xr:uid="{3EC1C043-8ADF-4D65-88E4-2C7E17980EAD}"/>
    <cellStyle name="Calculation 4 9 4 3 3" xfId="26005" xr:uid="{10EDE570-1426-4E69-BCDC-EAAECF3952B9}"/>
    <cellStyle name="Calculation 4 9 4 3 4" xfId="24204" xr:uid="{FAB1EFB5-4F35-4BBD-899B-88B6288AA301}"/>
    <cellStyle name="Calculation 4 9 4 4" xfId="14798" xr:uid="{29AF4488-DE72-43BF-8B9E-41659CD924D8}"/>
    <cellStyle name="Calculation 4 9 4 5" xfId="24918" xr:uid="{D1F5A4D2-B618-46AE-8CBD-93A6D1592D19}"/>
    <cellStyle name="Calculation 4 9 4 6" xfId="29944" xr:uid="{47D4F4F0-6F50-4427-A142-96FFD290F565}"/>
    <cellStyle name="Calculation 4 9 5" xfId="4588" xr:uid="{AFE6B81A-540A-44B3-BC7B-A9A75C314088}"/>
    <cellStyle name="Calculation 4 9 5 2" xfId="11637" xr:uid="{B7D25DD5-035F-4831-8057-AC7445DD53CE}"/>
    <cellStyle name="Calculation 4 9 5 2 2" xfId="23125" xr:uid="{B9B74B91-AB83-4729-9335-5E693B986775}"/>
    <cellStyle name="Calculation 4 9 5 2 3" xfId="23858" xr:uid="{281C3FCC-312F-4241-9C00-5E3C0AC08FAB}"/>
    <cellStyle name="Calculation 4 9 5 2 4" xfId="27021" xr:uid="{2C988187-FB5C-44CC-ADAA-FB18E8065E3A}"/>
    <cellStyle name="Calculation 4 9 5 3" xfId="16692" xr:uid="{8203F489-D701-4323-9D66-CDCC5451A26A}"/>
    <cellStyle name="Calculation 4 9 5 4" xfId="27846" xr:uid="{64E05965-348B-4423-B894-5BBD32A13E3D}"/>
    <cellStyle name="Calculation 4 9 5 5" xfId="17470" xr:uid="{C6783C41-7C75-4D76-A625-165874DD9015}"/>
    <cellStyle name="Calculation 4 9 6" xfId="10845" xr:uid="{43128BE6-B222-4274-AA08-9E5B40F24F6F}"/>
    <cellStyle name="Calculation 4 9 6 2" xfId="22421" xr:uid="{8BF3EE16-412C-4111-A4F1-76248F04651C}"/>
    <cellStyle name="Calculation 4 9 6 3" xfId="25939" xr:uid="{885EF3EB-E475-4901-AF01-495FA8D52621}"/>
    <cellStyle name="Calculation 4 9 6 4" xfId="25148" xr:uid="{43F62997-EF82-4F76-8CD8-081D895E64EF}"/>
    <cellStyle name="Calculation 4 9 7" xfId="13801" xr:uid="{EB0C9E5F-4704-4F35-929A-E0A78DD7026D}"/>
    <cellStyle name="Calculation 4 9 8" xfId="21782" xr:uid="{EEEE530B-3008-4C62-BA8A-326418F6E2DE}"/>
    <cellStyle name="Calculation 4 9 9" xfId="27149" xr:uid="{5312D187-C907-44A1-95B2-FA5447D9286E}"/>
    <cellStyle name="Check Cell" xfId="27" builtinId="23" customBuiltin="1"/>
    <cellStyle name="Check Cell 2" xfId="255" xr:uid="{D069A7FE-6A5C-4C81-BD17-6C624E8F63A0}"/>
    <cellStyle name="Check Cell 2 2" xfId="1113" xr:uid="{1BB69A04-AEE4-4C8D-B7CD-5023168AEF0E}"/>
    <cellStyle name="Check Cell 2 3" xfId="1018" xr:uid="{C45E8314-13FE-44D1-90EF-813994C9AC22}"/>
    <cellStyle name="Check Cell 2 3 2" xfId="7485" xr:uid="{C40884FD-D937-4385-8A4A-CE62C5CA0F1A}"/>
    <cellStyle name="Check Cell 2 3 3" xfId="6221" xr:uid="{A7A5A413-8AA9-44E5-A3C7-5CE9C5408CE3}"/>
    <cellStyle name="Check Cell 2 4" xfId="6049" xr:uid="{5168DAE1-3E89-40D3-95D1-8135F2C6D702}"/>
    <cellStyle name="Check Cell 3" xfId="1079" xr:uid="{22B4C8A3-AB2A-4CA6-9BCD-911A726F1F21}"/>
    <cellStyle name="Check Cell 4" xfId="1020" xr:uid="{C975CBFE-A239-419D-ACD0-6122FCEF1EDD}"/>
    <cellStyle name="Comma" xfId="1" builtinId="3" customBuiltin="1"/>
    <cellStyle name="Comma 10" xfId="101" xr:uid="{E18750DB-D198-4017-8203-F5152C062117}"/>
    <cellStyle name="Comma 10 10" xfId="473" xr:uid="{23F46740-1D91-4956-812A-8256ABEA377D}"/>
    <cellStyle name="Comma 10 10 2" xfId="4019" xr:uid="{12F3CC38-01B4-4A33-9342-A6AED88659D9}"/>
    <cellStyle name="Comma 10 10 2 2" xfId="6448" xr:uid="{4A382AF5-2C7D-41AC-80B8-115AEB773530}"/>
    <cellStyle name="Comma 10 10 2 2 2" xfId="18250" xr:uid="{8A39936D-ADAB-4831-97A3-8781CC59AC71}"/>
    <cellStyle name="Comma 10 10 2 3" xfId="9503" xr:uid="{9AD3A91F-6511-433A-847D-411CAF0E3061}"/>
    <cellStyle name="Comma 10 10 2 3 2" xfId="21157" xr:uid="{BAB72F18-32DE-44F6-976C-694B13468FD9}"/>
    <cellStyle name="Comma 10 10 2 4" xfId="16130" xr:uid="{7E957DA9-8008-4F3A-AA2A-4FBEFC43C9A4}"/>
    <cellStyle name="Comma 10 10 3" xfId="6390" xr:uid="{884DD1B2-4D06-4076-8335-E52E27FD7EB4}"/>
    <cellStyle name="Comma 10 10 3 2" xfId="18208" xr:uid="{31CFB8B7-307B-4CA7-A493-0A34D20E0319}"/>
    <cellStyle name="Comma 10 10 4" xfId="7122" xr:uid="{B69E6B11-C3C3-4C26-B54B-D93697720DA9}"/>
    <cellStyle name="Comma 10 10 4 2" xfId="18852" xr:uid="{09CF2DE7-A821-40CC-A864-FD765309C4A4}"/>
    <cellStyle name="Comma 10 10 5" xfId="12798" xr:uid="{4EF5BBE3-D0B0-4D3B-B51D-B0A05CB97873}"/>
    <cellStyle name="Comma 10 11" xfId="677" xr:uid="{F20F07FA-4F5A-4376-96A3-95BCC0635ACB}"/>
    <cellStyle name="Comma 10 11 2" xfId="7261" xr:uid="{A29518C2-1682-4FEA-89C2-BBBD5D914B23}"/>
    <cellStyle name="Comma 10 11 2 2" xfId="18972" xr:uid="{E3061077-6389-44A5-B2CC-2ED2F4604B37}"/>
    <cellStyle name="Comma 10 11 3" xfId="12954" xr:uid="{2EB1BA18-BCE6-4C71-9528-1B158C48BFF4}"/>
    <cellStyle name="Comma 10 12" xfId="5593" xr:uid="{2E835841-CBBA-4A20-8343-97CB65514F95}"/>
    <cellStyle name="Comma 10 12 2" xfId="10143" xr:uid="{83639CB8-548D-4F20-8D91-4096E802F800}"/>
    <cellStyle name="Comma 10 12 2 2" xfId="21761" xr:uid="{FD148536-9B9E-4D66-8BE6-DAF70F9FB2F4}"/>
    <cellStyle name="Comma 10 12 3" xfId="17561" xr:uid="{F4176FB1-D3EE-4688-B317-091414D8C7C1}"/>
    <cellStyle name="Comma 10 13" xfId="6995" xr:uid="{2FDAF07B-CBFF-49CF-9F2A-70B08D038902}"/>
    <cellStyle name="Comma 10 13 2" xfId="18759" xr:uid="{5305D0C2-796D-416F-B7F9-8FB38FA48B4D}"/>
    <cellStyle name="Comma 10 14" xfId="5745" xr:uid="{3ADF81F1-461F-4D85-9403-354A52A20B36}"/>
    <cellStyle name="Comma 10 14 2" xfId="17666" xr:uid="{CB5316EE-8812-4091-882E-2BB3D950137B}"/>
    <cellStyle name="Comma 10 15" xfId="12682" xr:uid="{0FB5E383-37A3-4EDF-8A45-6BDF24A00D6B}"/>
    <cellStyle name="Comma 10 17 2" xfId="306" xr:uid="{7A0AE1BF-CDF0-4040-BCEF-ECF2DE2DB5DB}"/>
    <cellStyle name="Comma 10 17 2 10" xfId="12685" xr:uid="{C3CA3D47-E645-480D-B6D3-EF88502E881E}"/>
    <cellStyle name="Comma 10 17 2 2" xfId="5596" xr:uid="{3E7B2F01-D898-4F18-8143-5E4C3D518FDE}"/>
    <cellStyle name="Comma 10 17 2 2 2" xfId="6675" xr:uid="{DF78A6BA-5EA8-4ABF-95F1-DE8106210855}"/>
    <cellStyle name="Comma 10 17 2 2 2 2" xfId="18460" xr:uid="{F03A3E84-8254-4807-AD0C-BA06D884D122}"/>
    <cellStyle name="Comma 10 17 2 2 3" xfId="10145" xr:uid="{376BF641-4CEF-4EDD-BCC4-E55D5E3BACAD}"/>
    <cellStyle name="Comma 10 17 2 2 3 2" xfId="21763" xr:uid="{2FE14A81-6CE5-49C9-91A1-792AC9553DCB}"/>
    <cellStyle name="Comma 10 17 2 2 4" xfId="5974" xr:uid="{A5603235-BB7B-44BB-926A-EBA37B2E42C8}"/>
    <cellStyle name="Comma 10 17 2 2 4 2" xfId="17866" xr:uid="{3FAFE959-4862-4F48-B9F6-7DC4C8338282}"/>
    <cellStyle name="Comma 10 17 2 2 5" xfId="17564" xr:uid="{945CDA0C-1080-4C2A-A0DB-BE68F7C42B53}"/>
    <cellStyle name="Comma 10 17 2 3" xfId="6179" xr:uid="{8061E375-017B-47CD-98CA-C1FFFD84549C}"/>
    <cellStyle name="Comma 10 17 2 3 2" xfId="6805" xr:uid="{42D0BE31-DC5A-4A34-B393-D1A5146AA733}"/>
    <cellStyle name="Comma 10 17 2 3 2 2" xfId="18588" xr:uid="{CBA43ACB-4E3A-423C-AB51-C17B91E61E4D}"/>
    <cellStyle name="Comma 10 17 2 3 3" xfId="18035" xr:uid="{805D1CA1-221E-42B1-8C4E-9CA6BDD27183}"/>
    <cellStyle name="Comma 10 17 2 4" xfId="6265" xr:uid="{D5AF887D-B7BD-4A6A-81BC-23CBA71802D0}"/>
    <cellStyle name="Comma 10 17 2 4 2" xfId="6850" xr:uid="{1ADB08F4-0035-42CB-A706-FE95C06C3C65}"/>
    <cellStyle name="Comma 10 17 2 4 2 2" xfId="18633" xr:uid="{BDFAF945-C4CF-4C08-BD2B-CD854A2CEBCE}"/>
    <cellStyle name="Comma 10 17 2 4 3" xfId="18097" xr:uid="{74CE4DE0-B512-4F64-BFD2-41280947FDE3}"/>
    <cellStyle name="Comma 10 17 2 5" xfId="6310" xr:uid="{CE92B3A8-3869-4D31-873F-71588C10B78D}"/>
    <cellStyle name="Comma 10 17 2 5 2" xfId="6891" xr:uid="{70598EE7-7578-4346-A560-C821100EE847}"/>
    <cellStyle name="Comma 10 17 2 5 2 2" xfId="18674" xr:uid="{D54BB536-4746-4309-B62D-88679DDA3B03}"/>
    <cellStyle name="Comma 10 17 2 5 3" xfId="18140" xr:uid="{D7E6A2D9-F73E-4BFA-8428-C036DEC4A885}"/>
    <cellStyle name="Comma 10 17 2 6" xfId="5871" xr:uid="{8D2FF207-AEBC-4CE7-A40F-9D0D8A924619}"/>
    <cellStyle name="Comma 10 17 2 6 2" xfId="6591" xr:uid="{2D51B7C4-768A-4D72-9A3D-C7A05E643EEE}"/>
    <cellStyle name="Comma 10 17 2 6 2 2" xfId="18377" xr:uid="{51FA583E-809C-4CBF-BEEF-0C6B426B9710}"/>
    <cellStyle name="Comma 10 17 2 6 3" xfId="17772" xr:uid="{3DA5ACE5-D33D-4277-A79A-3DF6161108E3}"/>
    <cellStyle name="Comma 10 17 2 7" xfId="6492" xr:uid="{B520823C-F264-4658-A83F-D0D9603E9A15}"/>
    <cellStyle name="Comma 10 17 2 7 2" xfId="18283" xr:uid="{7835A717-9466-40E7-8DA5-6116CAFCB731}"/>
    <cellStyle name="Comma 10 17 2 8" xfId="6999" xr:uid="{42B327FC-0570-4544-BCC4-759BA614E5DD}"/>
    <cellStyle name="Comma 10 17 2 8 2" xfId="18763" xr:uid="{478F6A2D-DE24-442A-82C8-C04C5A6AAE35}"/>
    <cellStyle name="Comma 10 17 2 9" xfId="5747" xr:uid="{4CE318FE-3179-4B9F-9408-6753966FF9A5}"/>
    <cellStyle name="Comma 10 17 2 9 2" xfId="17668" xr:uid="{A8EB1927-72E5-4EA2-9184-2DD42A221876}"/>
    <cellStyle name="Comma 10 2" xfId="160" xr:uid="{AEA8138D-5686-4500-B9CF-5FC3BDEC9206}"/>
    <cellStyle name="Comma 10 2 10" xfId="5786" xr:uid="{85D94981-C4A8-493E-9E1C-476EAE8EC050}"/>
    <cellStyle name="Comma 10 2 10 2" xfId="17700" xr:uid="{4C64D04D-8489-4FB2-9EE2-9832D188A1AE}"/>
    <cellStyle name="Comma 10 2 11" xfId="12827" xr:uid="{D99E6E09-C6CA-4FD8-9148-216B49F10CB3}"/>
    <cellStyle name="Comma 10 2 2" xfId="553" xr:uid="{A5DFF096-29A8-451E-A797-12839B6380A5}"/>
    <cellStyle name="Comma 10 2 2 2" xfId="821" xr:uid="{ED8C01CB-39D8-4967-9F84-EF5F6254DBA6}"/>
    <cellStyle name="Comma 10 2 2 2 2" xfId="2805" xr:uid="{DB5A09B4-3B51-4F1A-980D-BE0264754483}"/>
    <cellStyle name="Comma 10 2 2 2 2 2" xfId="8289" xr:uid="{5CF3B15D-8AA8-4800-B0C9-BB9A6542CB56}"/>
    <cellStyle name="Comma 10 2 2 2 2 2 2" xfId="19943" xr:uid="{EF8BF8CD-BF82-4E38-8989-04A62B5E2C56}"/>
    <cellStyle name="Comma 10 2 2 2 2 3" xfId="6630" xr:uid="{38B4177C-EC07-4773-A98B-8701EAE83BF1}"/>
    <cellStyle name="Comma 10 2 2 2 2 3 2" xfId="18415" xr:uid="{B66E9D0A-35E6-4761-B779-9DBF49B61C22}"/>
    <cellStyle name="Comma 10 2 2 2 2 4" xfId="14916" xr:uid="{9C743E52-CD40-4EB6-AAA1-F863BDE3653D}"/>
    <cellStyle name="Comma 10 2 2 2 3" xfId="3709" xr:uid="{8C458DA6-571F-4F25-A7B1-C5EC69E24741}"/>
    <cellStyle name="Comma 10 2 2 2 3 2" xfId="9193" xr:uid="{6AEA67EA-044C-4B9A-A2A3-4EF84127BA04}"/>
    <cellStyle name="Comma 10 2 2 2 3 2 2" xfId="20847" xr:uid="{3DC97AA7-F43C-471F-8634-245AC0D623C2}"/>
    <cellStyle name="Comma 10 2 2 2 3 3" xfId="15820" xr:uid="{CE737DBB-7314-41BF-B78D-92B2640D6980}"/>
    <cellStyle name="Comma 10 2 2 2 4" xfId="7377" xr:uid="{A8788DCD-8F92-4196-9E4C-64E0D987BE3F}"/>
    <cellStyle name="Comma 10 2 2 2 4 2" xfId="19080" xr:uid="{21FA1517-0F6A-4A0C-AD06-F500E1258A06}"/>
    <cellStyle name="Comma 10 2 2 2 5" xfId="5920" xr:uid="{AD7C5954-A87C-4BDA-A836-465FDDBF6115}"/>
    <cellStyle name="Comma 10 2 2 2 5 2" xfId="17816" xr:uid="{B113E525-AB01-417F-B564-E8D1BCAF82AF}"/>
    <cellStyle name="Comma 10 2 2 2 6" xfId="13086" xr:uid="{385505DC-3A61-4306-8B9B-E19A0294BC2E}"/>
    <cellStyle name="Comma 10 2 2 3" xfId="3223" xr:uid="{1C39AFA1-66C7-4B8D-B103-0559AAE7D5A0}"/>
    <cellStyle name="Comma 10 2 2 3 2" xfId="8707" xr:uid="{16259F58-3015-45A3-9047-7A75826E31BE}"/>
    <cellStyle name="Comma 10 2 2 3 2 2" xfId="20361" xr:uid="{1BA165BC-231F-4E45-AA04-2026B9580EFB}"/>
    <cellStyle name="Comma 10 2 2 3 3" xfId="6545" xr:uid="{3E9CB84E-231B-4D17-B0D0-ECD5EB4037FF}"/>
    <cellStyle name="Comma 10 2 2 3 3 2" xfId="18333" xr:uid="{0D71AE78-797D-45A0-8527-E7EE77607ECB}"/>
    <cellStyle name="Comma 10 2 2 3 4" xfId="15334" xr:uid="{27D1A17E-B25B-4D76-959F-7258526AF290}"/>
    <cellStyle name="Comma 10 2 2 4" xfId="4084" xr:uid="{D8C229DB-DB7F-40DA-A184-1EDB0A52E4A3}"/>
    <cellStyle name="Comma 10 2 2 4 2" xfId="9568" xr:uid="{DB6847C1-88ED-4CAF-821B-DACE5402B424}"/>
    <cellStyle name="Comma 10 2 2 4 2 2" xfId="21222" xr:uid="{D27FB8DC-B5A2-41D5-91EC-F5ECE64F9BE8}"/>
    <cellStyle name="Comma 10 2 2 4 3" xfId="16195" xr:uid="{BFF290D8-8120-4CC6-A915-AE36B7042870}"/>
    <cellStyle name="Comma 10 2 2 5" xfId="7176" xr:uid="{B8FAF632-257B-46B4-A8BE-5CE11CA564AC}"/>
    <cellStyle name="Comma 10 2 2 5 2" xfId="18894" xr:uid="{CAFF8BC1-9292-45AF-8905-5FA0E0B0A62B}"/>
    <cellStyle name="Comma 10 2 2 6" xfId="5802" xr:uid="{52F4659B-B579-4D17-991B-2342E57BE277}"/>
    <cellStyle name="Comma 10 2 2 6 2" xfId="17713" xr:uid="{34843A35-3692-4F7F-9E27-BE68813B3CDE}"/>
    <cellStyle name="Comma 10 2 2 7" xfId="12855" xr:uid="{157329EB-C7E7-4954-A822-A1105904F38E}"/>
    <cellStyle name="Comma 10 2 3" xfId="1313" xr:uid="{F3161295-904A-419B-A894-A465F93DBC36}"/>
    <cellStyle name="Comma 10 2 3 2" xfId="2084" xr:uid="{631E2D1A-321D-4F46-BA54-5E9E3EF1DBA3}"/>
    <cellStyle name="Comma 10 2 3 2 2" xfId="3822" xr:uid="{F9DF6380-6B11-41C7-8D8E-76701D2EB596}"/>
    <cellStyle name="Comma 10 2 3 2 2 2" xfId="9306" xr:uid="{320E3FB3-7EF8-4866-85F4-3DF809748BCE}"/>
    <cellStyle name="Comma 10 2 3 2 2 2 2" xfId="20960" xr:uid="{F1B141C1-D0CA-4C53-8848-9429D9719D95}"/>
    <cellStyle name="Comma 10 2 3 2 2 3" xfId="15933" xr:uid="{6C50BED5-A384-405C-B74E-E2DB449F1FD4}"/>
    <cellStyle name="Comma 10 2 3 2 3" xfId="8022" xr:uid="{4F69DBC4-517D-42C1-973F-521496CE42FD}"/>
    <cellStyle name="Comma 10 2 3 2 3 2" xfId="19684" xr:uid="{9361B044-D9FF-4933-A12C-14BC2881D51B}"/>
    <cellStyle name="Comma 10 2 3 2 4" xfId="6616" xr:uid="{5A17790E-89A9-46E2-B3FC-12FBE73A031A}"/>
    <cellStyle name="Comma 10 2 3 2 4 2" xfId="18401" xr:uid="{D35A2638-7992-4F81-AEA0-CA81E31FECC4}"/>
    <cellStyle name="Comma 10 2 3 2 5" xfId="14213" xr:uid="{33FD720F-79A6-4E1C-9E4B-185EBCF2034C}"/>
    <cellStyle name="Comma 10 2 3 3" xfId="2986" xr:uid="{F9D9AA4B-4156-46DE-A4AD-4FE1EE8D7FEA}"/>
    <cellStyle name="Comma 10 2 3 3 2" xfId="8470" xr:uid="{70FCE35C-418F-4CD3-B633-2C053628C247}"/>
    <cellStyle name="Comma 10 2 3 3 2 2" xfId="20124" xr:uid="{338333F7-11CC-4041-ADEB-AA6641CBF5FE}"/>
    <cellStyle name="Comma 10 2 3 3 3" xfId="15097" xr:uid="{EEB0E3B4-D5B9-4CC5-A3CF-EE97179B9362}"/>
    <cellStyle name="Comma 10 2 3 4" xfId="3407" xr:uid="{E458F5F8-83F6-4FFD-8676-9BED2E455037}"/>
    <cellStyle name="Comma 10 2 3 4 2" xfId="8891" xr:uid="{C8EA6F69-ED95-4DED-BC0D-868E949F12EA}"/>
    <cellStyle name="Comma 10 2 3 4 2 2" xfId="20545" xr:uid="{2B92AFD3-19F3-4B37-B574-C3B1CED08205}"/>
    <cellStyle name="Comma 10 2 3 4 3" xfId="15518" xr:uid="{E1B07F7B-94C9-4008-B11D-DC5C6EAACDBF}"/>
    <cellStyle name="Comma 10 2 3 5" xfId="4187" xr:uid="{2E25F032-64EE-4F0E-8B41-969A4638060F}"/>
    <cellStyle name="Comma 10 2 3 5 2" xfId="9671" xr:uid="{0E158B78-2061-4B65-81B3-0BFC675AF634}"/>
    <cellStyle name="Comma 10 2 3 5 2 2" xfId="21325" xr:uid="{1A75812D-208F-472F-8B5B-42EB0C56F98C}"/>
    <cellStyle name="Comma 10 2 3 5 3" xfId="16298" xr:uid="{90E3E554-554E-4C88-94ED-0AC227BFE292}"/>
    <cellStyle name="Comma 10 2 3 6" xfId="7651" xr:uid="{B3683DE5-3293-4F20-9593-C04AC1D6CEB6}"/>
    <cellStyle name="Comma 10 2 3 6 2" xfId="19323" xr:uid="{5E499A63-64CD-484A-9B0D-08CD7380E8BB}"/>
    <cellStyle name="Comma 10 2 3 7" xfId="5904" xr:uid="{98B4FE27-8B8E-4B0F-857C-54B6349C8BA4}"/>
    <cellStyle name="Comma 10 2 3 7 2" xfId="17800" xr:uid="{AED9B0E9-8089-4328-B11C-1E164D6FEF3C}"/>
    <cellStyle name="Comma 10 2 3 8" xfId="13464" xr:uid="{CCA0B11B-4E25-4B96-8EC2-3F626C443F64}"/>
    <cellStyle name="Comma 10 2 4" xfId="1412" xr:uid="{94B0F88C-64C9-46B7-8A67-436E99077304}"/>
    <cellStyle name="Comma 10 2 4 2" xfId="2185" xr:uid="{F8A1A652-B9B0-4D17-B84A-26143E61727D}"/>
    <cellStyle name="Comma 10 2 4 2 2" xfId="3923" xr:uid="{1A75DAA3-7EF5-4BB2-9BFF-AF046BCF3AE8}"/>
    <cellStyle name="Comma 10 2 4 2 2 2" xfId="9407" xr:uid="{1D603838-DAC0-4CD3-AEAA-233517E3967F}"/>
    <cellStyle name="Comma 10 2 4 2 2 2 2" xfId="21061" xr:uid="{5C7609BF-383B-4032-A49E-E471EC237003}"/>
    <cellStyle name="Comma 10 2 4 2 2 3" xfId="16034" xr:uid="{B053AEFA-AAAA-436D-9DA3-3E273B73443B}"/>
    <cellStyle name="Comma 10 2 4 2 3" xfId="8123" xr:uid="{0753B423-CFD2-4DCA-BF07-DCA60EC37174}"/>
    <cellStyle name="Comma 10 2 4 2 3 2" xfId="19785" xr:uid="{0144E291-A943-4D3C-9217-EFB0F63B312E}"/>
    <cellStyle name="Comma 10 2 4 2 4" xfId="14314" xr:uid="{FBB0BBAA-61C0-4EF6-8A21-1A4A78628950}"/>
    <cellStyle name="Comma 10 2 4 3" xfId="3087" xr:uid="{851C47BE-6124-403A-A4D6-A1BCF8557419}"/>
    <cellStyle name="Comma 10 2 4 3 2" xfId="8571" xr:uid="{792C6B3F-5E64-434B-B98B-CAB6F77C3254}"/>
    <cellStyle name="Comma 10 2 4 3 2 2" xfId="20225" xr:uid="{22F6CC29-9D6F-44F9-BDA2-E88D52AF5D13}"/>
    <cellStyle name="Comma 10 2 4 3 3" xfId="15198" xr:uid="{6037174B-0480-41DA-8403-58F7CA8CABB2}"/>
    <cellStyle name="Comma 10 2 4 4" xfId="3508" xr:uid="{90881E26-CED4-4F9B-B48A-01F8EB791973}"/>
    <cellStyle name="Comma 10 2 4 4 2" xfId="8992" xr:uid="{8708B50A-DDD5-4AFA-938F-007429D680EF}"/>
    <cellStyle name="Comma 10 2 4 4 2 2" xfId="20646" xr:uid="{8A1CEAB3-FB89-499F-AC93-F1FFEE22D829}"/>
    <cellStyle name="Comma 10 2 4 4 3" xfId="15619" xr:uid="{E0E49554-52E7-4EBE-ABA6-FE1970223C9E}"/>
    <cellStyle name="Comma 10 2 4 5" xfId="4291" xr:uid="{5427509D-EC9A-4D35-9A2F-439B82EF67BF}"/>
    <cellStyle name="Comma 10 2 4 5 2" xfId="9775" xr:uid="{7A22511E-0D25-49BB-9219-F31C3A176014}"/>
    <cellStyle name="Comma 10 2 4 5 2 2" xfId="21429" xr:uid="{1C3C2881-C355-4795-9FB3-D49D763138D1}"/>
    <cellStyle name="Comma 10 2 4 5 3" xfId="16402" xr:uid="{03DCE218-199C-458B-B404-C3F92BEC15D9}"/>
    <cellStyle name="Comma 10 2 4 6" xfId="7751" xr:uid="{9D36EFEB-D87E-4F76-97D5-F29599478185}"/>
    <cellStyle name="Comma 10 2 4 6 2" xfId="19423" xr:uid="{75C49B54-40A0-44DA-9546-FD02124B46E6}"/>
    <cellStyle name="Comma 10 2 4 7" xfId="6533" xr:uid="{4AF5F76E-5EDC-43D5-8521-49B0C1286C68}"/>
    <cellStyle name="Comma 10 2 4 7 2" xfId="18321" xr:uid="{11AAF185-C925-40C8-8F8A-91A7EC3B2475}"/>
    <cellStyle name="Comma 10 2 4 8" xfId="13564" xr:uid="{2647D648-6AB6-4917-8819-22927179332B}"/>
    <cellStyle name="Comma 10 2 5" xfId="766" xr:uid="{9A726350-CE4F-4C21-9439-73C0C54D1290}"/>
    <cellStyle name="Comma 10 2 5 2" xfId="2760" xr:uid="{62BF4263-A1EE-4928-A536-83036DBA9668}"/>
    <cellStyle name="Comma 10 2 5 2 2" xfId="8244" xr:uid="{637D42CD-2274-4957-9F97-6F0C437DE4F9}"/>
    <cellStyle name="Comma 10 2 5 2 2 2" xfId="19898" xr:uid="{69B26522-7C88-475D-A24D-01CFC3D69429}"/>
    <cellStyle name="Comma 10 2 5 2 3" xfId="14871" xr:uid="{6E03BA97-9C60-4999-90E9-AE0F452FCA4B}"/>
    <cellStyle name="Comma 10 2 5 3" xfId="3647" xr:uid="{5AC3660E-51A9-430E-BA21-4CA4653A44E8}"/>
    <cellStyle name="Comma 10 2 5 3 2" xfId="9131" xr:uid="{0AE74E95-2543-47C9-89CE-17BF8A274E59}"/>
    <cellStyle name="Comma 10 2 5 3 2 2" xfId="20785" xr:uid="{A2721596-9381-4A45-9CFE-C961E2CBA031}"/>
    <cellStyle name="Comma 10 2 5 3 3" xfId="15758" xr:uid="{0DBADAF6-F9DE-4B81-A580-B8993D197BBA}"/>
    <cellStyle name="Comma 10 2 5 4" xfId="7332" xr:uid="{228D8B7A-F310-4F8D-B88B-4FAAF6938425}"/>
    <cellStyle name="Comma 10 2 5 4 2" xfId="19035" xr:uid="{6200D2BA-27B9-4112-8B47-3124B131A30E}"/>
    <cellStyle name="Comma 10 2 5 5" xfId="13031" xr:uid="{C6FDC695-E685-45A6-AB1A-DA5A6085695D}"/>
    <cellStyle name="Comma 10 2 6" xfId="3178" xr:uid="{5DD0DE3B-A422-49C6-A6BA-AD6C49FA9375}"/>
    <cellStyle name="Comma 10 2 6 2" xfId="8662" xr:uid="{34710037-60DB-4211-B247-D5E32013B4BA}"/>
    <cellStyle name="Comma 10 2 6 2 2" xfId="20316" xr:uid="{78F3EBCD-A3B9-4B81-A82E-7A3DF7907CB2}"/>
    <cellStyle name="Comma 10 2 6 3" xfId="15289" xr:uid="{DCA74692-4456-4162-8798-2777F576744A}"/>
    <cellStyle name="Comma 10 2 7" xfId="4020" xr:uid="{71284B1C-4F95-4B94-BD72-2562E6D8DD08}"/>
    <cellStyle name="Comma 10 2 7 2" xfId="9504" xr:uid="{B7B1A9FD-7322-46C8-B0FD-33677363B8AC}"/>
    <cellStyle name="Comma 10 2 7 2 2" xfId="21158" xr:uid="{B511EC21-75F3-491A-8F3D-442408805062}"/>
    <cellStyle name="Comma 10 2 7 3" xfId="16131" xr:uid="{805FEDB9-DB47-4760-B9FD-069D7565E8B6}"/>
    <cellStyle name="Comma 10 2 8" xfId="532" xr:uid="{651BBE79-0270-4FCA-8ADD-EAB9D6CA477F}"/>
    <cellStyle name="Comma 10 2 8 2" xfId="7162" xr:uid="{A9ED6A2A-0598-4B24-B217-1ED6E38BD46B}"/>
    <cellStyle name="Comma 10 2 8 2 2" xfId="18883" xr:uid="{1EF8BFC4-3AF6-42D0-AC08-D18B4D7B5F0E}"/>
    <cellStyle name="Comma 10 2 8 3" xfId="12842" xr:uid="{A37081C1-B1AD-462A-89F6-2F84B74E2A2B}"/>
    <cellStyle name="Comma 10 2 9" xfId="7149" xr:uid="{4AD1A724-EBE7-4206-9961-1069AF080CBE}"/>
    <cellStyle name="Comma 10 2 9 2" xfId="18871" xr:uid="{6CB0FF81-8D1D-4D49-90D4-525FACB85049}"/>
    <cellStyle name="Comma 10 3" xfId="197" xr:uid="{56B14F91-B176-4B34-974D-E5776EF796B1}"/>
    <cellStyle name="Comma 10 3 2" xfId="1900" xr:uid="{03B9D42E-86C5-435D-880E-227C89541338}"/>
    <cellStyle name="Comma 10 3 2 2" xfId="3684" xr:uid="{E07658AE-8CDB-4B47-A4AB-317BD116C1A9}"/>
    <cellStyle name="Comma 10 3 2 2 2" xfId="9168" xr:uid="{150667FD-6E51-4D25-9BF9-90742CA9D5AA}"/>
    <cellStyle name="Comma 10 3 2 2 2 2" xfId="20822" xr:uid="{7F180437-D21A-499F-949D-5E3B6D4DD33C}"/>
    <cellStyle name="Comma 10 3 2 2 3" xfId="15795" xr:uid="{66A461F7-CDC4-473C-B65C-842FB870C7BC}"/>
    <cellStyle name="Comma 10 3 2 3" xfId="7911" xr:uid="{49796B6C-2CBF-40AB-9C7E-D62871BEE814}"/>
    <cellStyle name="Comma 10 3 2 3 2" xfId="19574" xr:uid="{1B2C7E97-DF71-4586-9036-6F4E16FC2DB0}"/>
    <cellStyle name="Comma 10 3 2 4" xfId="6654" xr:uid="{DBBC00F7-8374-458F-8E36-009516A46A89}"/>
    <cellStyle name="Comma 10 3 2 4 2" xfId="18439" xr:uid="{053E5442-0C49-468F-B77A-E38638841881}"/>
    <cellStyle name="Comma 10 3 2 5" xfId="14034" xr:uid="{AF6F740F-253A-494A-8FEE-E0301BE80682}"/>
    <cellStyle name="Comma 10 3 3" xfId="2849" xr:uid="{6B8F5B39-4B42-446C-A5E4-85B56415DB64}"/>
    <cellStyle name="Comma 10 3 3 2" xfId="8333" xr:uid="{3AE51233-63CC-4465-B2AB-11419CF8DF06}"/>
    <cellStyle name="Comma 10 3 3 2 2" xfId="19987" xr:uid="{B486C42D-802B-4E64-91A7-4FEA5A95BC1B}"/>
    <cellStyle name="Comma 10 3 3 3" xfId="6408" xr:uid="{9AFDF158-173A-4690-A7CC-3BB2C891D912}"/>
    <cellStyle name="Comma 10 3 3 3 2" xfId="18219" xr:uid="{BC1ABE84-4932-46A3-B97A-E7ED25DC0C91}"/>
    <cellStyle name="Comma 10 3 3 4" xfId="14960" xr:uid="{D900A2C8-0AF6-4C56-9E76-CC34403399B1}"/>
    <cellStyle name="Comma 10 3 4" xfId="3268" xr:uid="{E959F1B8-4DE5-449D-A288-A2055C54291F}"/>
    <cellStyle name="Comma 10 3 4 2" xfId="8752" xr:uid="{FA6AE420-8F8E-4451-8A99-D089ACF791D7}"/>
    <cellStyle name="Comma 10 3 4 2 2" xfId="20406" xr:uid="{4A04917B-5C6A-4EA1-BB27-A26ECA2A0641}"/>
    <cellStyle name="Comma 10 3 4 3" xfId="15379" xr:uid="{8E4EBCF7-C76A-4D41-805A-59F012BBACB1}"/>
    <cellStyle name="Comma 10 3 5" xfId="4041" xr:uid="{4D64441C-D924-410F-B6C0-90642314282F}"/>
    <cellStyle name="Comma 10 3 5 2" xfId="9525" xr:uid="{463DE9B2-C5CB-423E-9ADC-5ED272C50917}"/>
    <cellStyle name="Comma 10 3 5 2 2" xfId="21179" xr:uid="{78ED96D4-ABAD-4490-BAE6-DA2B20B50A2C}"/>
    <cellStyle name="Comma 10 3 5 3" xfId="16152" xr:uid="{9DB55850-14B5-4691-92EF-4182C18776AA}"/>
    <cellStyle name="Comma 10 3 6" xfId="7184" xr:uid="{9DB7E878-BB73-4AC7-BA29-AE3FAD04AF2C}"/>
    <cellStyle name="Comma 10 3 6 2" xfId="18902" xr:uid="{24CD6A30-BBDB-4ED6-82D5-9EA5C8B0E001}"/>
    <cellStyle name="Comma 10 3 7" xfId="5951" xr:uid="{594C1735-CB2E-44AA-8113-B989CF360CA6}"/>
    <cellStyle name="Comma 10 3 7 2" xfId="17844" xr:uid="{5850A639-7053-4464-B6E5-3628633988BE}"/>
    <cellStyle name="Comma 10 3 8" xfId="12863" xr:uid="{D8413E5F-AE77-4259-9C2C-7BF1D176A857}"/>
    <cellStyle name="Comma 10 4" xfId="1275" xr:uid="{E8AC1449-1528-44EB-8E9C-3F33102B1298}"/>
    <cellStyle name="Comma 10 4 2" xfId="2044" xr:uid="{238EE66F-4550-43E7-AE93-4475A2EA6EAC}"/>
    <cellStyle name="Comma 10 4 2 2" xfId="3783" xr:uid="{102BEE23-81A2-49E7-9861-51736C8937F9}"/>
    <cellStyle name="Comma 10 4 2 2 2" xfId="9267" xr:uid="{C4C82EA5-6110-452C-9CA0-0BEAF0BCA07D}"/>
    <cellStyle name="Comma 10 4 2 2 2 2" xfId="20921" xr:uid="{2DFA8B6F-D1BE-46C9-A944-0B36EE8909A6}"/>
    <cellStyle name="Comma 10 4 2 2 3" xfId="15894" xr:uid="{7D3F3FBD-D503-45DE-98AC-9D698DF3CDB7}"/>
    <cellStyle name="Comma 10 4 2 3" xfId="7983" xr:uid="{87E051BD-0AEE-49F0-8F8E-3D8871D74727}"/>
    <cellStyle name="Comma 10 4 2 3 2" xfId="19645" xr:uid="{CF3277C5-FB38-4D7E-86BE-7E96FF76DCEF}"/>
    <cellStyle name="Comma 10 4 2 4" xfId="6696" xr:uid="{9E6D0B2F-AB29-4B5E-BF96-48F8B3869C8E}"/>
    <cellStyle name="Comma 10 4 2 4 2" xfId="18481" xr:uid="{A4780B39-96F2-48FF-9E91-C88C758D5839}"/>
    <cellStyle name="Comma 10 4 2 5" xfId="14173" xr:uid="{B4CFC561-EF2C-459C-8616-B143666E623A}"/>
    <cellStyle name="Comma 10 4 3" xfId="2947" xr:uid="{A0C92DB9-4C45-4AAB-B561-4F57FF8ED994}"/>
    <cellStyle name="Comma 10 4 3 2" xfId="8431" xr:uid="{197D686B-5F64-41F6-A46E-2F8019D2DD2A}"/>
    <cellStyle name="Comma 10 4 3 2 2" xfId="20085" xr:uid="{E1E4DF13-37FB-4812-850C-F1D9D30CC14B}"/>
    <cellStyle name="Comma 10 4 3 3" xfId="15058" xr:uid="{2BAF3C2C-6DAB-4C48-9602-B1D05FA10392}"/>
    <cellStyle name="Comma 10 4 4" xfId="3368" xr:uid="{17B9DBD9-2EA8-429D-B713-E6050FEE821C}"/>
    <cellStyle name="Comma 10 4 4 2" xfId="8852" xr:uid="{C43B18CA-59C9-48FB-90AC-30A3A8B9AFCC}"/>
    <cellStyle name="Comma 10 4 4 2 2" xfId="20506" xr:uid="{147D4453-5147-43DC-A7E4-ABDA5842F8DA}"/>
    <cellStyle name="Comma 10 4 4 3" xfId="15479" xr:uid="{57700D04-725B-45BC-A366-6A8F11747567}"/>
    <cellStyle name="Comma 10 4 5" xfId="4145" xr:uid="{2388D8F3-2E49-481D-9602-348D5C1042EE}"/>
    <cellStyle name="Comma 10 4 5 2" xfId="9629" xr:uid="{22127427-0579-434C-A6E4-8FD2ED18DA26}"/>
    <cellStyle name="Comma 10 4 5 2 2" xfId="21283" xr:uid="{F22957A8-11A1-425E-8034-1EACFABE63A7}"/>
    <cellStyle name="Comma 10 4 5 3" xfId="16256" xr:uid="{F817AA0E-CF25-4A6F-BF83-F2325AC2A711}"/>
    <cellStyle name="Comma 10 4 6" xfId="7613" xr:uid="{BE62717B-B5B4-4E08-B452-7DA3988F1695}"/>
    <cellStyle name="Comma 10 4 6 2" xfId="19285" xr:uid="{BE0948DF-D2F3-4927-BA38-A498EFB0A966}"/>
    <cellStyle name="Comma 10 4 7" xfId="5997" xr:uid="{6A7C5CC1-F9D0-4986-9B35-6C92538D1151}"/>
    <cellStyle name="Comma 10 4 7 2" xfId="17889" xr:uid="{BC0BDF05-1A1D-4343-B3DB-9786CA6ABD86}"/>
    <cellStyle name="Comma 10 4 8" xfId="13425" xr:uid="{0C32EC4B-A6F2-4377-A2E2-E1116CBF7DD4}"/>
    <cellStyle name="Comma 10 5" xfId="1373" xr:uid="{BD3725AF-D132-4461-BD37-508CFAB509AD}"/>
    <cellStyle name="Comma 10 5 2" xfId="2144" xr:uid="{2FB5CD8A-03BF-4B16-B907-07A1156047DD}"/>
    <cellStyle name="Comma 10 5 2 2" xfId="3882" xr:uid="{34C0387A-0DC3-49BD-BC13-F377DF2763D5}"/>
    <cellStyle name="Comma 10 5 2 2 2" xfId="9366" xr:uid="{ED670AF7-F262-4B71-92A8-1D1754CAFDF6}"/>
    <cellStyle name="Comma 10 5 2 2 2 2" xfId="21020" xr:uid="{59F9E0FD-D5E5-405D-B4D0-700FF9F90560}"/>
    <cellStyle name="Comma 10 5 2 2 3" xfId="15993" xr:uid="{A56D4E99-FCE3-42DE-82A0-BAB7ACD47A37}"/>
    <cellStyle name="Comma 10 5 2 3" xfId="8082" xr:uid="{B60DCC88-8FA9-497A-9A59-1B1EF8AD3D35}"/>
    <cellStyle name="Comma 10 5 2 3 2" xfId="19744" xr:uid="{6662DE91-348E-4321-86D6-861AC59D6DFE}"/>
    <cellStyle name="Comma 10 5 2 4" xfId="6819" xr:uid="{B5B1404E-E72A-422E-A9DA-B8FA54362E8C}"/>
    <cellStyle name="Comma 10 5 2 4 2" xfId="18602" xr:uid="{658BC882-364D-4DCB-A6B7-FC032D0A694C}"/>
    <cellStyle name="Comma 10 5 2 5" xfId="14273" xr:uid="{5B6B2D78-0F82-479D-B8F7-FD5A7AB29437}"/>
    <cellStyle name="Comma 10 5 3" xfId="3046" xr:uid="{50B58214-39BC-42CE-B365-D0455A81C319}"/>
    <cellStyle name="Comma 10 5 3 2" xfId="8530" xr:uid="{7EAE1D82-43D7-4DFE-B1C4-5E87179F46AF}"/>
    <cellStyle name="Comma 10 5 3 2 2" xfId="20184" xr:uid="{3228DA3B-CB3C-402E-9653-6D9ED9183FC2}"/>
    <cellStyle name="Comma 10 5 3 3" xfId="15157" xr:uid="{B789ADD6-6770-4C94-816A-8874E19A12C3}"/>
    <cellStyle name="Comma 10 5 4" xfId="3467" xr:uid="{B7186795-1DF8-4971-BDAC-6B6F76B49D0E}"/>
    <cellStyle name="Comma 10 5 4 2" xfId="8951" xr:uid="{85F66736-CFDE-40F3-B3B1-C0924CD3FCD4}"/>
    <cellStyle name="Comma 10 5 4 2 2" xfId="20605" xr:uid="{3A249A42-B71E-458A-B0B1-FC3C7FC4C0A2}"/>
    <cellStyle name="Comma 10 5 4 3" xfId="15578" xr:uid="{9C346157-8137-40A5-81C1-28DCC927C421}"/>
    <cellStyle name="Comma 10 5 5" xfId="4249" xr:uid="{ED512626-9DAC-4D63-BF1C-0CF296B2DCFF}"/>
    <cellStyle name="Comma 10 5 5 2" xfId="9733" xr:uid="{4F506476-947B-4E91-AB5C-997010D623C7}"/>
    <cellStyle name="Comma 10 5 5 2 2" xfId="21387" xr:uid="{645937CD-73A8-4AE0-A951-13D151D5F5E0}"/>
    <cellStyle name="Comma 10 5 5 3" xfId="16360" xr:uid="{4DFD2A5D-89D7-44F3-95C1-3B19A1345063}"/>
    <cellStyle name="Comma 10 5 6" xfId="7711" xr:uid="{6F14265B-52C2-496C-89CB-667051DDCF27}"/>
    <cellStyle name="Comma 10 5 6 2" xfId="19383" xr:uid="{CCE0878A-5A77-4BA9-BC5A-57A6D24330C1}"/>
    <cellStyle name="Comma 10 5 7" xfId="6216" xr:uid="{E0DE7457-FB13-41A8-B9AD-6DFBE4C753AB}"/>
    <cellStyle name="Comma 10 5 7 2" xfId="18058" xr:uid="{D874C328-85B1-4E4C-BBD4-CABB2017D4F8}"/>
    <cellStyle name="Comma 10 5 8" xfId="13524" xr:uid="{7AD8FCB7-B1BF-4A66-81FF-FDFF0D04C7DC}"/>
    <cellStyle name="Comma 10 6" xfId="694" xr:uid="{D0B284AD-5252-40B3-BED9-DD3B52EEF56B}"/>
    <cellStyle name="Comma 10 6 2" xfId="776" xr:uid="{83886909-78C5-49F9-8D14-315FE9D117A2}"/>
    <cellStyle name="Comma 10 6 2 2" xfId="2769" xr:uid="{213CDC77-B16E-4DDA-8864-54269822CF5F}"/>
    <cellStyle name="Comma 10 6 2 2 2" xfId="8253" xr:uid="{602E5EE5-AA1B-49C8-8672-EB3C5D35646F}"/>
    <cellStyle name="Comma 10 6 2 2 2 2" xfId="19907" xr:uid="{FFDC4B11-8457-4D3E-98EF-13ECCA4865D5}"/>
    <cellStyle name="Comma 10 6 2 2 3" xfId="14880" xr:uid="{BA9032FF-6C98-4B19-8B1E-406FF0CC552E}"/>
    <cellStyle name="Comma 10 6 2 3" xfId="3725" xr:uid="{3D37BBC4-C8B4-454E-AF0F-B5B75DD7A187}"/>
    <cellStyle name="Comma 10 6 2 3 2" xfId="9209" xr:uid="{052AE0A7-8206-413D-BD68-2B4AC368EB62}"/>
    <cellStyle name="Comma 10 6 2 3 2 2" xfId="20863" xr:uid="{8E302EF3-75D3-48C1-B6AC-9FED8D56326B}"/>
    <cellStyle name="Comma 10 6 2 3 3" xfId="15836" xr:uid="{EC62EF88-82BC-4B35-8C7E-8FB19EBEEFC8}"/>
    <cellStyle name="Comma 10 6 2 4" xfId="7341" xr:uid="{694BB3E1-EAB2-4A2C-B8B3-6C8EE5573EFA}"/>
    <cellStyle name="Comma 10 6 2 4 2" xfId="19044" xr:uid="{8A31529E-881B-496A-BC91-593D9A156B95}"/>
    <cellStyle name="Comma 10 6 2 5" xfId="6848" xr:uid="{575DF997-98D7-41F4-B27A-5153628D338B}"/>
    <cellStyle name="Comma 10 6 2 5 2" xfId="18631" xr:uid="{83583096-90A6-4E4E-82F7-38C6821E55A7}"/>
    <cellStyle name="Comma 10 6 2 6" xfId="13041" xr:uid="{9410670B-F784-4B3E-A2DD-3589471719B7}"/>
    <cellStyle name="Comma 10 6 3" xfId="3187" xr:uid="{50B13C02-2631-4023-AED6-8014998FB012}"/>
    <cellStyle name="Comma 10 6 3 2" xfId="8671" xr:uid="{EA41B925-F518-4281-93B1-ECB6EE2FD265}"/>
    <cellStyle name="Comma 10 6 3 2 2" xfId="20325" xr:uid="{D91406AC-D318-4E79-A7AD-A5D6929953F2}"/>
    <cellStyle name="Comma 10 6 3 3" xfId="15298" xr:uid="{024DA8FF-AF11-4231-ABB9-836FD40D5294}"/>
    <cellStyle name="Comma 10 6 4" xfId="4357" xr:uid="{053AF6FE-404E-4A98-B601-F13D6379E0C5}"/>
    <cellStyle name="Comma 10 6 4 2" xfId="9841" xr:uid="{57939F6A-B512-4FE9-9304-AC913A71D360}"/>
    <cellStyle name="Comma 10 6 4 2 2" xfId="21495" xr:uid="{6DBA1246-6C0C-49C0-B5AF-B18409BC1F54}"/>
    <cellStyle name="Comma 10 6 4 3" xfId="16468" xr:uid="{4495AE14-B0CD-4F39-A45B-27A290376812}"/>
    <cellStyle name="Comma 10 6 5" xfId="7274" xr:uid="{5221480E-98C0-4CEE-AAF4-953BF1B03E98}"/>
    <cellStyle name="Comma 10 6 5 2" xfId="18983" xr:uid="{087559B1-A4FE-4390-97C1-40C8FC7D3D59}"/>
    <cellStyle name="Comma 10 6 6" xfId="6263" xr:uid="{64E27D4E-6B1B-4B65-A128-7364BA131DF6}"/>
    <cellStyle name="Comma 10 6 6 2" xfId="18095" xr:uid="{921A8833-0B2E-4B1E-8B1A-61D782DE006F}"/>
    <cellStyle name="Comma 10 6 7" xfId="12967" xr:uid="{8D11A8F9-1B13-40C5-AE20-A932D43938B5}"/>
    <cellStyle name="Comma 10 7" xfId="1497" xr:uid="{3D1FD0ED-57A4-40D3-9307-AE41C5F83AF6}"/>
    <cellStyle name="Comma 10 7 2" xfId="322" xr:uid="{42E3FECF-6F8E-4602-B2FB-6F94D7BB8BA3}"/>
    <cellStyle name="Comma 10 7 2 10" xfId="12701" xr:uid="{1F1544F7-E1F2-43CB-AF9B-841F9C87ADA1}"/>
    <cellStyle name="Comma 10 7 2 2" xfId="3998" xr:uid="{2B333CF6-BC57-4882-AE2D-E085C350DC37}"/>
    <cellStyle name="Comma 10 7 2 2 2" xfId="5961" xr:uid="{5C5FAEF5-604A-480E-8F3C-8F5E58FBCBA5}"/>
    <cellStyle name="Comma 10 7 2 2 2 2" xfId="6662" xr:uid="{7649C27A-9A61-4F39-B375-F4742CA0A095}"/>
    <cellStyle name="Comma 10 7 2 2 2 2 2" xfId="18447" xr:uid="{FBFDCA63-6788-4317-84EA-3FD1890C5455}"/>
    <cellStyle name="Comma 10 7 2 2 2 3" xfId="17853" xr:uid="{B488FC5A-1BEA-4363-B11A-697F1A3B2F0C}"/>
    <cellStyle name="Comma 10 7 2 2 3" xfId="6576" xr:uid="{FB875186-9CE2-48DB-9E41-1325675F71AD}"/>
    <cellStyle name="Comma 10 7 2 2 3 2" xfId="18364" xr:uid="{2B1A2E24-2CF7-4880-8525-0F1BA58F9B6C}"/>
    <cellStyle name="Comma 10 7 2 2 4" xfId="9482" xr:uid="{61FC6821-CE2C-403A-BCFD-FF10ED103327}"/>
    <cellStyle name="Comma 10 7 2 2 4 2" xfId="21136" xr:uid="{E1BCAEE9-C9DA-4518-A213-70D3BA50DC69}"/>
    <cellStyle name="Comma 10 7 2 2 5" xfId="5846" xr:uid="{30FA5906-1A27-4766-B5E9-15A24123952E}"/>
    <cellStyle name="Comma 10 7 2 2 5 2" xfId="17750" xr:uid="{B2B4876B-D892-4362-852E-1AAC57B2F17E}"/>
    <cellStyle name="Comma 10 7 2 2 6" xfId="16109" xr:uid="{7F72C95B-2E67-410D-8EE3-1C4D705C1DE0}"/>
    <cellStyle name="Comma 10 7 2 3" xfId="2263" xr:uid="{15BEBA2E-E0B4-4C30-9410-BE0AFC63F62E}"/>
    <cellStyle name="Comma 10 7 2 3 2" xfId="6653" xr:uid="{B54884D7-1609-46FD-B6A9-F3DFEB3AD4AE}"/>
    <cellStyle name="Comma 10 7 2 3 2 2" xfId="18438" xr:uid="{B3FDE6A3-DC57-4CA7-9797-D72A942F3915}"/>
    <cellStyle name="Comma 10 7 2 3 3" xfId="8198" xr:uid="{F7FC73A5-197A-4B9F-94D6-5679BEBF2F76}"/>
    <cellStyle name="Comma 10 7 2 3 3 2" xfId="19860" xr:uid="{1CA99BE3-70D2-4AB8-B7CC-5F8EF13B1A1F}"/>
    <cellStyle name="Comma 10 7 2 3 4" xfId="5950" xr:uid="{C37D8E43-6532-416A-80EC-0B6A2B96218F}"/>
    <cellStyle name="Comma 10 7 2 3 4 2" xfId="17843" xr:uid="{E5A3E4FB-CCC7-446D-A779-1C8C044B19A1}"/>
    <cellStyle name="Comma 10 7 2 3 5" xfId="14392" xr:uid="{1D81AAFF-105D-4368-B6C7-8624A2F8781E}"/>
    <cellStyle name="Comma 10 7 2 4" xfId="5606" xr:uid="{5DCE3867-73F9-4A6E-A9A7-0924015A5084}"/>
    <cellStyle name="Comma 10 7 2 4 2" xfId="6829" xr:uid="{91F66B59-5C6A-4C6D-97CF-C3529315C15A}"/>
    <cellStyle name="Comma 10 7 2 4 2 2" xfId="18612" xr:uid="{C6B54F38-1034-4B25-9006-3F67CE865A3A}"/>
    <cellStyle name="Comma 10 7 2 4 3" xfId="10152" xr:uid="{EC04A267-302A-4904-8D79-2F93E497FA3D}"/>
    <cellStyle name="Comma 10 7 2 4 3 2" xfId="21770" xr:uid="{B965E08D-6835-4861-A5E0-EEECD1F2E77E}"/>
    <cellStyle name="Comma 10 7 2 4 4" xfId="6232" xr:uid="{5020004C-930D-49C0-B359-90038CF7E79D}"/>
    <cellStyle name="Comma 10 7 2 4 4 2" xfId="18071" xr:uid="{5EA2FB7F-76D7-4805-9244-6EC4BDBEF673}"/>
    <cellStyle name="Comma 10 7 2 4 5" xfId="17571" xr:uid="{1DA6AE67-941A-4D2A-9A70-029B8F9B21CF}"/>
    <cellStyle name="Comma 10 7 2 5" xfId="6271" xr:uid="{D945C50C-9F5E-482A-A097-DBBC38924F96}"/>
    <cellStyle name="Comma 10 7 2 5 2" xfId="6856" xr:uid="{C6EB5DC4-EA0A-4D49-95F5-394262976451}"/>
    <cellStyle name="Comma 10 7 2 5 2 2" xfId="18639" xr:uid="{DABE90F5-E4CD-4DA9-8A78-CC8CCC47E41B}"/>
    <cellStyle name="Comma 10 7 2 5 3" xfId="18103" xr:uid="{4CB8E1A8-CAF2-45A9-8430-CBC9B26B9F0B}"/>
    <cellStyle name="Comma 10 7 2 6" xfId="6316" xr:uid="{813C1573-1094-41F9-9DC6-00E8D3835DF5}"/>
    <cellStyle name="Comma 10 7 2 6 2" xfId="6897" xr:uid="{FFC04C5A-F5C0-42A6-A9FD-235AB9139C72}"/>
    <cellStyle name="Comma 10 7 2 6 2 2" xfId="18680" xr:uid="{6ED10102-A187-43C0-B6C6-AA46A63DD280}"/>
    <cellStyle name="Comma 10 7 2 6 3" xfId="18146" xr:uid="{1CEB7F31-0969-4AD8-BEE3-E8FC82ACCC3C}"/>
    <cellStyle name="Comma 10 7 2 7" xfId="6502" xr:uid="{24237E12-A40C-4F2E-A162-11EFE5ECE894}"/>
    <cellStyle name="Comma 10 7 2 7 2" xfId="18292" xr:uid="{CF75C805-E26F-4120-AE02-86A70A09AB2B}"/>
    <cellStyle name="Comma 10 7 2 8" xfId="7013" xr:uid="{87B3C525-D6D3-4564-9EE0-E59110352F3A}"/>
    <cellStyle name="Comma 10 7 2 8 2" xfId="18773" xr:uid="{9968FD77-3050-493B-8E65-3809E73B0E6B}"/>
    <cellStyle name="Comma 10 7 2 9" xfId="5755" xr:uid="{98546993-1048-47D4-9D01-69570C38E688}"/>
    <cellStyle name="Comma 10 7 2 9 2" xfId="17674" xr:uid="{55D0211F-3F40-44EE-B3B2-3138051F6041}"/>
    <cellStyle name="Comma 10 7 3" xfId="3162" xr:uid="{3249774B-C95C-4466-9633-FD8271CEE4F6}"/>
    <cellStyle name="Comma 10 7 3 2" xfId="8646" xr:uid="{13FB2AD0-E7D5-42F8-B096-745B6BA01781}"/>
    <cellStyle name="Comma 10 7 3 2 2" xfId="20300" xr:uid="{9DEC8265-337D-4E00-8700-D143E97BF3F2}"/>
    <cellStyle name="Comma 10 7 3 3" xfId="6889" xr:uid="{DC5CA0AA-DCE4-4997-A70E-EDE9034538FD}"/>
    <cellStyle name="Comma 10 7 3 3 2" xfId="18672" xr:uid="{EC3D2CA3-DBD5-4253-8A4A-D26DE2727A31}"/>
    <cellStyle name="Comma 10 7 3 4" xfId="15273" xr:uid="{3DE46CB2-BFDF-458F-B1EE-D0A3894A64C8}"/>
    <cellStyle name="Comma 10 7 4" xfId="3583" xr:uid="{0DA4F367-CFF7-47D1-B0E2-AD4FB8E0E3CE}"/>
    <cellStyle name="Comma 10 7 4 2" xfId="9067" xr:uid="{74E7DDED-ABEA-45FD-B19C-5379EB171AEA}"/>
    <cellStyle name="Comma 10 7 4 2 2" xfId="20721" xr:uid="{1CC4978D-9126-4EBE-B784-37727F391B6E}"/>
    <cellStyle name="Comma 10 7 4 3" xfId="15694" xr:uid="{021E4014-8AD6-409F-9CDD-E6530452FEE2}"/>
    <cellStyle name="Comma 10 7 5" xfId="4370" xr:uid="{E1CEC354-076A-46AA-B76D-064CDA1EE966}"/>
    <cellStyle name="Comma 10 7 5 2" xfId="9854" xr:uid="{D85CC71F-85D3-4219-8F16-83CDED3E51BD}"/>
    <cellStyle name="Comma 10 7 5 2 2" xfId="21508" xr:uid="{92F122BA-ACD3-4DE4-939E-0C2F53CA4A64}"/>
    <cellStyle name="Comma 10 7 5 3" xfId="16481" xr:uid="{072786D7-229F-4116-9774-38DBC2DDA34D}"/>
    <cellStyle name="Comma 10 7 6" xfId="7831" xr:uid="{74F4F80E-FD7F-4ABB-90E7-B1D6CF1F1CE0}"/>
    <cellStyle name="Comma 10 7 6 2" xfId="19503" xr:uid="{F3F09897-0615-4D9C-9FF1-C5951B0D407E}"/>
    <cellStyle name="Comma 10 7 7" xfId="6308" xr:uid="{182FE314-D558-4047-BEE3-DF84B0D0D042}"/>
    <cellStyle name="Comma 10 7 7 2" xfId="18138" xr:uid="{9D36D1AC-8095-45FA-A60F-470124A46904}"/>
    <cellStyle name="Comma 10 7 8" xfId="13641" xr:uid="{9A4D270D-3736-45C8-81CE-26967B3B6FCD}"/>
    <cellStyle name="Comma 10 8" xfId="802" xr:uid="{FAE791C3-A2EC-49ED-BF8D-19682E489267}"/>
    <cellStyle name="Comma 10 8 2" xfId="2788" xr:uid="{7F47A1A4-39AB-44A0-801A-F802EBBCB4EE}"/>
    <cellStyle name="Comma 10 8 2 2" xfId="8272" xr:uid="{A2366C2D-84DB-48DE-ADA9-B67FF77ACF3D}"/>
    <cellStyle name="Comma 10 8 2 2 2" xfId="19926" xr:uid="{D7249291-7524-4FA6-8132-85BF71664926}"/>
    <cellStyle name="Comma 10 8 2 3" xfId="6568" xr:uid="{E1F5E3AD-B1E7-4F4F-B78B-179E822DBD0D}"/>
    <cellStyle name="Comma 10 8 2 3 2" xfId="18356" xr:uid="{48D205AB-F686-4D07-A4DA-E6037F0F130B}"/>
    <cellStyle name="Comma 10 8 2 4" xfId="14899" xr:uid="{1FF2DC73-A8CD-4D75-9A36-9AF7F00A0294}"/>
    <cellStyle name="Comma 10 8 3" xfId="3733" xr:uid="{BDB4D0D9-D7BF-4D8F-9F22-B49E3383E963}"/>
    <cellStyle name="Comma 10 8 3 2" xfId="9217" xr:uid="{2FC649C9-DF1D-4DD8-820A-3EB8EAAF8A1C}"/>
    <cellStyle name="Comma 10 8 3 2 2" xfId="20871" xr:uid="{4F85061D-F340-4B28-8C8A-286D633F2EAF}"/>
    <cellStyle name="Comma 10 8 3 3" xfId="15844" xr:uid="{EC445A99-183B-49DE-8D4E-902CB47CB1BC}"/>
    <cellStyle name="Comma 10 8 4" xfId="7360" xr:uid="{D4F624E1-E8AA-4027-85B3-268604A5E52E}"/>
    <cellStyle name="Comma 10 8 4 2" xfId="19063" xr:uid="{30F63FC7-EC66-462F-9146-6C32F7B4CDFC}"/>
    <cellStyle name="Comma 10 8 5" xfId="5834" xr:uid="{B9C9DF3D-CE9A-4800-80E3-B0418047E439}"/>
    <cellStyle name="Comma 10 8 5 2" xfId="17739" xr:uid="{89E4730C-A093-4067-9F67-82FB94222AAD}"/>
    <cellStyle name="Comma 10 8 6" xfId="13067" xr:uid="{91C28AD4-AF5E-4EA3-98B1-25F256863FE4}"/>
    <cellStyle name="Comma 10 9" xfId="3206" xr:uid="{86612712-AFA8-49AA-A39C-96AADF3A400C}"/>
    <cellStyle name="Comma 10 9 2" xfId="8690" xr:uid="{7613539E-08FC-487B-9B38-15288C19BBA4}"/>
    <cellStyle name="Comma 10 9 2 2" xfId="20344" xr:uid="{1FB17FD3-100E-4AA9-81D6-C2C24177DA66}"/>
    <cellStyle name="Comma 10 9 3" xfId="6489" xr:uid="{6E477D8F-225E-4020-AD1A-6504747700CF}"/>
    <cellStyle name="Comma 10 9 3 2" xfId="18281" xr:uid="{054B9F47-28DE-461C-A173-2CBAD2194FD3}"/>
    <cellStyle name="Comma 10 9 4" xfId="15317" xr:uid="{24046567-FF3F-40A7-8237-F5652BFE89E3}"/>
    <cellStyle name="Comma 100" xfId="111" xr:uid="{7C439B96-9924-4F7B-8B3D-2C34787AD10B}"/>
    <cellStyle name="Comma 100 10" xfId="5754" xr:uid="{70181AF0-49A2-484A-B712-7C7BBB668F45}"/>
    <cellStyle name="Comma 100 10 2" xfId="17673" xr:uid="{0D8B95D8-6B26-4899-909B-8D5F3E8EAF38}"/>
    <cellStyle name="Comma 100 11" xfId="12700" xr:uid="{A11DBC35-2A7F-46BE-818B-FB500DDB8E30}"/>
    <cellStyle name="Comma 100 2" xfId="164" xr:uid="{C7430B48-0BB7-4DCB-8568-EE595403538A}"/>
    <cellStyle name="Comma 100 2 2" xfId="6663" xr:uid="{C5874E12-0DD0-429E-BDF2-2E311CBF7DA2}"/>
    <cellStyle name="Comma 100 2 2 2" xfId="18448" xr:uid="{3EB5256E-6419-4FC0-B88E-E0F08E2AB956}"/>
    <cellStyle name="Comma 100 2 3" xfId="10151" xr:uid="{EC5BA7C7-6F2C-44A8-99D2-B184388AD020}"/>
    <cellStyle name="Comma 100 2 3 2" xfId="21769" xr:uid="{7057BBC6-F293-40DA-B0D2-5FF09B9A4FAB}"/>
    <cellStyle name="Comma 100 2 4" xfId="5962" xr:uid="{B7850773-183F-45F7-A71B-484B5AC6B3FE}"/>
    <cellStyle name="Comma 100 2 4 2" xfId="17854" xr:uid="{2F27056A-94D9-407A-9F5B-19B018E26B5D}"/>
    <cellStyle name="Comma 100 2 5" xfId="17570" xr:uid="{5EB5A7EE-FA12-4795-9599-0665EB867882}"/>
    <cellStyle name="Comma 100 3" xfId="201" xr:uid="{5BB9A8F0-D531-4502-A3EC-572F1EC1D72C}"/>
    <cellStyle name="Comma 100 3 2" xfId="6692" xr:uid="{E8F79CD8-6502-4126-946F-6C9DA8785F54}"/>
    <cellStyle name="Comma 100 3 2 2" xfId="18477" xr:uid="{4E5B416B-4545-4D04-801B-192E7D637340}"/>
    <cellStyle name="Comma 100 3 3" xfId="17884" xr:uid="{3EDA0058-5BCD-469F-9005-C41C6D332475}"/>
    <cellStyle name="Comma 100 3 4" xfId="5992" xr:uid="{BE6FAB19-B0D8-4956-98DC-6B8365EAC035}"/>
    <cellStyle name="Comma 100 4" xfId="6176" xr:uid="{59337505-2EB0-41C8-A31B-116A6C8AB7DD}"/>
    <cellStyle name="Comma 100 4 2" xfId="6802" xr:uid="{7C35501F-5A7B-4E4B-B8EF-ADA2C055B30C}"/>
    <cellStyle name="Comma 100 4 2 2" xfId="18585" xr:uid="{74C515D9-22E0-43A1-AB82-94379A136003}"/>
    <cellStyle name="Comma 100 4 3" xfId="18031" xr:uid="{AF1C448D-0AD2-4F36-8160-25F6959E6C51}"/>
    <cellStyle name="Comma 100 5" xfId="6270" xr:uid="{80965FCA-69DD-42CA-8E0F-928BDC0C90FA}"/>
    <cellStyle name="Comma 100 5 2" xfId="6855" xr:uid="{EBD3E4D0-F08A-4FF1-A7DD-D4AA5D2A01F9}"/>
    <cellStyle name="Comma 100 5 2 2" xfId="18638" xr:uid="{35087931-889E-4FCE-AE32-93CBC1D72163}"/>
    <cellStyle name="Comma 100 5 3" xfId="18102" xr:uid="{94AC917D-D615-4A77-948C-1D03A637996B}"/>
    <cellStyle name="Comma 100 6" xfId="6315" xr:uid="{D329C315-2669-4994-81D8-6FB351DFB3BD}"/>
    <cellStyle name="Comma 100 6 2" xfId="6896" xr:uid="{34A02D15-9277-4AED-A7A1-639D8EA3185F}"/>
    <cellStyle name="Comma 100 6 2 2" xfId="18679" xr:uid="{3582237F-7ECF-4CD6-BD98-204CA806201C}"/>
    <cellStyle name="Comma 100 6 3" xfId="18145" xr:uid="{45187AC7-B744-4B98-81DD-226724A76E5A}"/>
    <cellStyle name="Comma 100 7" xfId="5849" xr:uid="{9890C829-7C98-4886-84B7-AE2D8DFAA966}"/>
    <cellStyle name="Comma 100 7 2" xfId="6577" xr:uid="{2ABCDDB6-D626-4F8E-A399-34A032B19B11}"/>
    <cellStyle name="Comma 100 7 2 2" xfId="18365" xr:uid="{A6E8A0C8-EEE1-4423-84EE-CAF32EF3FAF2}"/>
    <cellStyle name="Comma 100 7 3" xfId="17753" xr:uid="{BA461094-1A48-45D6-A221-183B8ECCD33D}"/>
    <cellStyle name="Comma 100 8" xfId="6501" xr:uid="{A8D3EFC5-846E-484F-A5E4-8BF6C2B604A0}"/>
    <cellStyle name="Comma 100 8 2" xfId="18291" xr:uid="{43150B0E-D448-4E56-AFB4-8E1F958DDECA}"/>
    <cellStyle name="Comma 100 9" xfId="7012" xr:uid="{EFD8A5DA-B77D-4FFC-AB73-55A1AF544CED}"/>
    <cellStyle name="Comma 100 9 2" xfId="18772" xr:uid="{9E199A9E-5F93-495A-9A8D-FE250ECE6E9C}"/>
    <cellStyle name="Comma 11" xfId="334" xr:uid="{3991A396-7192-48C5-83FA-0C10497660B9}"/>
    <cellStyle name="Comma 11 10" xfId="644" xr:uid="{A07076EB-0EDC-437A-93E4-A1E011F0F40F}"/>
    <cellStyle name="Comma 11 10 2" xfId="7234" xr:uid="{02904F7E-0CC0-4144-97D0-BA12633A6309}"/>
    <cellStyle name="Comma 11 10 2 2" xfId="18947" xr:uid="{236A8CDD-F9A1-4CCC-96B0-DD87733267C5}"/>
    <cellStyle name="Comma 11 10 3" xfId="12927" xr:uid="{A6FEB446-7757-47C6-B057-2FF852669DA3}"/>
    <cellStyle name="Comma 11 11" xfId="5616" xr:uid="{3413DDCE-B717-4B2C-9724-6802D25992D5}"/>
    <cellStyle name="Comma 11 11 2" xfId="10161" xr:uid="{307B58A3-93B6-4511-AC8B-9B6A8145ACDB}"/>
    <cellStyle name="Comma 11 11 2 2" xfId="21778" xr:uid="{F62C0C56-3AAC-47C7-949D-D50BC8D7DE1E}"/>
    <cellStyle name="Comma 11 11 2 2 2" xfId="6928" xr:uid="{761C75AB-E8CA-46DB-8544-E9768C9DFB35}"/>
    <cellStyle name="Comma 11 11 2 2 2 2" xfId="18707" xr:uid="{040C0F19-C11C-4444-B45F-0D9145FD6F58}"/>
    <cellStyle name="Comma 11 11 3" xfId="17580" xr:uid="{D2D95DA6-3DF0-41A6-A1E8-4009A8D5575D}"/>
    <cellStyle name="Comma 11 12" xfId="7026" xr:uid="{E8950538-9B7F-43CF-84C4-85DB98B0DA49}"/>
    <cellStyle name="Comma 11 12 2" xfId="18783" xr:uid="{9E8C635C-4419-4338-A2DB-40750E1EEDF9}"/>
    <cellStyle name="Comma 11 13" xfId="5763" xr:uid="{A113F1A4-14DE-4A3E-91AB-AE44A12B5C95}"/>
    <cellStyle name="Comma 11 13 2" xfId="17681" xr:uid="{BEF262FA-252B-40BC-AD29-EBD29FA90F98}"/>
    <cellStyle name="Comma 11 14" xfId="12714" xr:uid="{742AA44B-4004-46DC-9219-E351EAFE505A}"/>
    <cellStyle name="Comma 11 2" xfId="497" xr:uid="{390CA9A3-B672-4945-B1B5-A1F78F4E5BEB}"/>
    <cellStyle name="Comma 11 2 10" xfId="5828" xr:uid="{0F4BAF39-691E-48F1-BEDC-075C63BB6A27}"/>
    <cellStyle name="Comma 11 2 10 2" xfId="17735" xr:uid="{0EA58A4E-B68A-411A-9B26-811F6109E194}"/>
    <cellStyle name="Comma 11 2 11" xfId="12817" xr:uid="{076A0A6B-EE18-4C72-8341-DE8228999243}"/>
    <cellStyle name="Comma 11 2 2" xfId="1325" xr:uid="{6A7BC346-5335-4110-84DA-E6AE7C23BDC8}"/>
    <cellStyle name="Comma 11 2 2 2" xfId="2096" xr:uid="{ECB1CA13-02B6-418A-AB23-A28FDC285CA5}"/>
    <cellStyle name="Comma 11 2 2 2 2" xfId="3834" xr:uid="{EF239A03-0898-4F1B-B364-3A5D442BBDAC}"/>
    <cellStyle name="Comma 11 2 2 2 2 2" xfId="9318" xr:uid="{594AC096-AFC4-4062-98A1-F6D7995A1DA8}"/>
    <cellStyle name="Comma 11 2 2 2 2 2 2" xfId="20972" xr:uid="{E118917C-3E1A-419C-BE02-6183B8E5DBE3}"/>
    <cellStyle name="Comma 11 2 2 2 2 3" xfId="15945" xr:uid="{91C8B519-EC6F-450C-B027-3DF682B8DF31}"/>
    <cellStyle name="Comma 11 2 2 2 3" xfId="8034" xr:uid="{85C07602-AD28-4977-8E37-78A7F27612F6}"/>
    <cellStyle name="Comma 11 2 2 2 3 2" xfId="19696" xr:uid="{459A6F42-2B6B-441B-94FF-17662527FC7D}"/>
    <cellStyle name="Comma 11 2 2 2 4" xfId="6650" xr:uid="{955C8827-FA2E-465E-A862-F219D15F7C27}"/>
    <cellStyle name="Comma 11 2 2 2 4 2" xfId="18435" xr:uid="{EE40A482-82AB-4E4E-84BA-881D3853CFA6}"/>
    <cellStyle name="Comma 11 2 2 2 5" xfId="14225" xr:uid="{D2C9132E-E3C0-4B44-BB43-B2080F161BCB}"/>
    <cellStyle name="Comma 11 2 2 3" xfId="2998" xr:uid="{FB3B2D98-3E7A-40D4-800D-A3836A17A749}"/>
    <cellStyle name="Comma 11 2 2 3 2" xfId="8482" xr:uid="{5B84A335-588F-461E-8902-1F000056CBA3}"/>
    <cellStyle name="Comma 11 2 2 3 2 2" xfId="20136" xr:uid="{EAA478BB-5A19-418D-BB62-27A68E5268D7}"/>
    <cellStyle name="Comma 11 2 2 3 3" xfId="15109" xr:uid="{76E106BA-074E-44B7-AEFE-2E849E15555E}"/>
    <cellStyle name="Comma 11 2 2 4" xfId="3419" xr:uid="{207705F1-0A50-4C97-B823-50DF3A56B729}"/>
    <cellStyle name="Comma 11 2 2 4 2" xfId="8903" xr:uid="{BA922884-880C-43DD-8969-00AEC903768F}"/>
    <cellStyle name="Comma 11 2 2 4 2 2" xfId="20557" xr:uid="{9FFF1A72-08DC-4128-971E-4A0FEB77A33D}"/>
    <cellStyle name="Comma 11 2 2 4 3" xfId="15530" xr:uid="{7DA81EBD-5A7B-425D-AA96-2E054F4DA90F}"/>
    <cellStyle name="Comma 11 2 2 5" xfId="4199" xr:uid="{37EDB4F2-05A1-4177-8515-7D4C1411BEF7}"/>
    <cellStyle name="Comma 11 2 2 5 2" xfId="9683" xr:uid="{CAD568D5-2D88-4358-BFEF-1843CCA7FF00}"/>
    <cellStyle name="Comma 11 2 2 5 2 2" xfId="21337" xr:uid="{F9451A8C-797D-4712-BD56-5302FCE0A70D}"/>
    <cellStyle name="Comma 11 2 2 5 3" xfId="16310" xr:uid="{D3AB328A-7FB3-4651-B16D-D380C1F4F068}"/>
    <cellStyle name="Comma 11 2 2 6" xfId="7663" xr:uid="{A927FEFF-C85B-4B85-82A5-38EF871617BF}"/>
    <cellStyle name="Comma 11 2 2 6 2" xfId="19335" xr:uid="{61F32BFF-1C41-4B94-9BAD-E3D151FE4E02}"/>
    <cellStyle name="Comma 11 2 2 7" xfId="5944" xr:uid="{8B3DEEEF-6EB1-4D4A-8D4E-ACA87FA0A44C}"/>
    <cellStyle name="Comma 11 2 2 7 2" xfId="17838" xr:uid="{20EC8C12-6A57-40A4-B176-6362985C8E85}"/>
    <cellStyle name="Comma 11 2 2 8" xfId="13476" xr:uid="{CC2AB30E-493A-42BB-B6DC-FB9779739AA6}"/>
    <cellStyle name="Comma 11 2 3" xfId="1424" xr:uid="{A2AE750A-118D-4126-BF57-944225F0AEC5}"/>
    <cellStyle name="Comma 11 2 3 2" xfId="2197" xr:uid="{704A7AA1-29B0-4DC4-ACDF-CC42A017799A}"/>
    <cellStyle name="Comma 11 2 3 2 2" xfId="3935" xr:uid="{F7D32691-7FD2-4FD5-A496-EA0C68855BDB}"/>
    <cellStyle name="Comma 11 2 3 2 2 2" xfId="9419" xr:uid="{DB2270ED-D9FF-4772-BF75-3644A873B1B2}"/>
    <cellStyle name="Comma 11 2 3 2 2 2 2" xfId="21073" xr:uid="{EC94B812-BA96-40FE-ACDF-F4CC71860DAE}"/>
    <cellStyle name="Comma 11 2 3 2 2 3" xfId="16046" xr:uid="{CAB021AA-3050-4ADF-85A5-E2F84E69B147}"/>
    <cellStyle name="Comma 11 2 3 2 3" xfId="8135" xr:uid="{453F2209-903B-4D9D-93C3-9818C2EAD85E}"/>
    <cellStyle name="Comma 11 2 3 2 3 2" xfId="19797" xr:uid="{07E9ED2D-9466-4802-81C1-0AC6145D7C9E}"/>
    <cellStyle name="Comma 11 2 3 2 4" xfId="6752" xr:uid="{C94B27B8-AD99-40E9-A223-5EA8BB5195CB}"/>
    <cellStyle name="Comma 11 2 3 2 4 2" xfId="18535" xr:uid="{DC8392A9-4413-4F48-B868-D01F33F9431B}"/>
    <cellStyle name="Comma 11 2 3 2 5" xfId="14326" xr:uid="{299438DE-1419-41E7-87B3-FDBC6263A4CE}"/>
    <cellStyle name="Comma 11 2 3 3" xfId="3099" xr:uid="{720126FE-CA4A-429F-A15C-DD563261D0BE}"/>
    <cellStyle name="Comma 11 2 3 3 2" xfId="8583" xr:uid="{38C51C7C-8033-40C4-B5BA-7F4468DF1E61}"/>
    <cellStyle name="Comma 11 2 3 3 2 2" xfId="20237" xr:uid="{6BF2D8C6-6533-4F2E-9856-C20E03CED763}"/>
    <cellStyle name="Comma 11 2 3 3 3" xfId="15210" xr:uid="{9E08DCA9-B361-4740-8D5E-D31743E6B6B9}"/>
    <cellStyle name="Comma 11 2 3 4" xfId="3520" xr:uid="{C671652A-859B-4EA3-904E-D83CE62BC9EB}"/>
    <cellStyle name="Comma 11 2 3 4 2" xfId="9004" xr:uid="{4A57B0B5-1A05-4934-94B1-875A9BDD8C99}"/>
    <cellStyle name="Comma 11 2 3 4 2 2" xfId="20658" xr:uid="{F28BD366-B675-420D-B268-44C1EA5C940E}"/>
    <cellStyle name="Comma 11 2 3 4 3" xfId="15631" xr:uid="{A723AF7E-D5EE-4ED0-A2D6-9276BC56E87B}"/>
    <cellStyle name="Comma 11 2 3 5" xfId="4303" xr:uid="{A4C16301-A33D-40DB-8A20-7958CA0210B7}"/>
    <cellStyle name="Comma 11 2 3 5 2" xfId="9787" xr:uid="{9F9C2AD9-2C86-43DD-B0C1-1F02F91AFA90}"/>
    <cellStyle name="Comma 11 2 3 5 2 2" xfId="21441" xr:uid="{2293A9B1-856B-4168-913E-B4661814D6F7}"/>
    <cellStyle name="Comma 11 2 3 5 3" xfId="16414" xr:uid="{70CA9B79-B95B-4B1F-8006-D291B6BA425C}"/>
    <cellStyle name="Comma 11 2 3 6" xfId="7763" xr:uid="{F40F4969-379D-40DE-B255-BFD75BA306EF}"/>
    <cellStyle name="Comma 11 2 3 6 2" xfId="19435" xr:uid="{7E84299B-7FD8-4E3F-8126-50006ECD8F25}"/>
    <cellStyle name="Comma 11 2 3 7" xfId="6114" xr:uid="{00D0E994-6586-41C8-B074-95D49E2A2376}"/>
    <cellStyle name="Comma 11 2 3 7 2" xfId="17974" xr:uid="{B3D892F6-16CC-4361-81A7-CFDB5258552D}"/>
    <cellStyle name="Comma 11 2 3 8" xfId="13576" xr:uid="{93C2BA72-9255-4F1E-986A-E0E7339EB05D}"/>
    <cellStyle name="Comma 11 2 4" xfId="1225" xr:uid="{86EC44B9-F06A-4833-AB58-915D9E951661}"/>
    <cellStyle name="Comma 11 2 4 2" xfId="1934" xr:uid="{1C2BB5D4-F563-40A2-BFA6-ACBBA78C7E36}"/>
    <cellStyle name="Comma 11 2 4 2 2" xfId="3704" xr:uid="{894EB689-1289-4C98-A4E1-ADDBA97DA93B}"/>
    <cellStyle name="Comma 11 2 4 2 2 2" xfId="9188" xr:uid="{B40FBE74-8BFB-4C1A-B193-F7184457F73E}"/>
    <cellStyle name="Comma 11 2 4 2 2 2 2" xfId="20842" xr:uid="{8BEE54D2-14C4-4F9A-82CA-DA579CDC1A29}"/>
    <cellStyle name="Comma 11 2 4 2 2 3" xfId="15815" xr:uid="{38570A1C-AF99-4264-8532-59C0BC538C55}"/>
    <cellStyle name="Comma 11 2 4 2 3" xfId="7925" xr:uid="{41F3ABAB-0F76-4E85-867F-46A79CD015BD}"/>
    <cellStyle name="Comma 11 2 4 2 3 2" xfId="19588" xr:uid="{301DC6D2-F4D0-47B3-B2DD-FB5D4FA2C474}"/>
    <cellStyle name="Comma 11 2 4 2 4" xfId="14067" xr:uid="{A2746EE4-8A59-4C28-9AD8-6AAFA9D48265}"/>
    <cellStyle name="Comma 11 2 4 3" xfId="2900" xr:uid="{73330721-5BCF-440E-8AAC-AB8447645845}"/>
    <cellStyle name="Comma 11 2 4 3 2" xfId="8384" xr:uid="{FCFD6F3B-8459-4132-A7C4-38A7D3EA016C}"/>
    <cellStyle name="Comma 11 2 4 3 2 2" xfId="20038" xr:uid="{23E3E164-56B2-4B51-856E-71137DEE8162}"/>
    <cellStyle name="Comma 11 2 4 3 3" xfId="15011" xr:uid="{318F043A-8213-4506-A1B2-F11F53FE5A23}"/>
    <cellStyle name="Comma 11 2 4 4" xfId="3321" xr:uid="{14D775E7-B3D8-45CB-9D25-06657B29D0C1}"/>
    <cellStyle name="Comma 11 2 4 4 2" xfId="8805" xr:uid="{425EDCBC-3C64-40C3-9B71-6515B0E58058}"/>
    <cellStyle name="Comma 11 2 4 4 2 2" xfId="20459" xr:uid="{B3194D51-0619-4460-89D3-A9AE8673DA3F}"/>
    <cellStyle name="Comma 11 2 4 4 3" xfId="15432" xr:uid="{1548B8B2-625C-43D7-B98B-50914167697F}"/>
    <cellStyle name="Comma 11 2 4 5" xfId="7565" xr:uid="{2BF0EF08-FD9E-400B-B288-CE5DB69E9CF7}"/>
    <cellStyle name="Comma 11 2 4 5 2" xfId="19237" xr:uid="{E3110988-852B-499C-9F99-AD738AEBFAF3}"/>
    <cellStyle name="Comma 11 2 4 6" xfId="6565" xr:uid="{EAE1306D-4732-4B00-BEDF-912E40C7D8DF}"/>
    <cellStyle name="Comma 11 2 4 6 2" xfId="18353" xr:uid="{C602A189-F064-4FF4-8C55-A5B31ACB054C}"/>
    <cellStyle name="Comma 11 2 4 7" xfId="13377" xr:uid="{DCE2C4F6-BDCC-4783-B5B4-8CA5CDCF7B22}"/>
    <cellStyle name="Comma 11 2 5" xfId="814" xr:uid="{00B83D21-4989-486C-B211-B33089FC6E86}"/>
    <cellStyle name="Comma 11 2 5 2" xfId="2799" xr:uid="{CE38910C-65A5-46C2-B646-8F30FE95D8D0}"/>
    <cellStyle name="Comma 11 2 5 2 2" xfId="8283" xr:uid="{37DF1732-A96A-4F8A-9891-A0C8ADE6EDB1}"/>
    <cellStyle name="Comma 11 2 5 2 2 2" xfId="19937" xr:uid="{0034BB86-423C-4FB9-BDF7-27EEABDB0305}"/>
    <cellStyle name="Comma 11 2 5 2 3" xfId="14910" xr:uid="{65D3FA21-F27C-421C-99FF-6B7E343DFB05}"/>
    <cellStyle name="Comma 11 2 5 3" xfId="3667" xr:uid="{B23D7164-ED09-4C33-A9B4-05F429004D68}"/>
    <cellStyle name="Comma 11 2 5 3 2" xfId="9151" xr:uid="{95644254-66C3-4D0A-A352-8AAD16E8DE4F}"/>
    <cellStyle name="Comma 11 2 5 3 2 2" xfId="20805" xr:uid="{0CDCAEC0-11E9-4121-8CD0-F1A3471A4E3E}"/>
    <cellStyle name="Comma 11 2 5 3 3" xfId="15778" xr:uid="{6A7AA14F-9B3E-40A0-B147-DA8804BDC52C}"/>
    <cellStyle name="Comma 11 2 5 4" xfId="7371" xr:uid="{79CDD274-26BC-4F29-B8E0-B790A6019826}"/>
    <cellStyle name="Comma 11 2 5 4 2" xfId="19074" xr:uid="{C2ADAB4D-064A-4EB1-862F-082C2050B182}"/>
    <cellStyle name="Comma 11 2 5 5" xfId="13079" xr:uid="{92AE6954-7391-4DBE-B4B0-F6763D9D64AD}"/>
    <cellStyle name="Comma 11 2 6" xfId="3217" xr:uid="{6D512B81-6CF5-410C-9F6D-D1C0170FC831}"/>
    <cellStyle name="Comma 11 2 6 2" xfId="8701" xr:uid="{63CBA96F-9BC5-4777-8D3E-C94E3F5418C3}"/>
    <cellStyle name="Comma 11 2 6 2 2" xfId="20355" xr:uid="{52C6F8DC-93E7-4E4A-BB2D-686EF3BBD567}"/>
    <cellStyle name="Comma 11 2 6 3" xfId="15328" xr:uid="{1D2A2C86-9958-4D82-842F-6796C75046FE}"/>
    <cellStyle name="Comma 11 2 7" xfId="4096" xr:uid="{363F64D6-98B2-4D8B-9DFD-90ECCB2B75C7}"/>
    <cellStyle name="Comma 11 2 7 2" xfId="9580" xr:uid="{0FCFA93C-195E-4FBD-A0E7-8B5AC7BB95D0}"/>
    <cellStyle name="Comma 11 2 7 2 2" xfId="21234" xr:uid="{F3F79E2D-1726-4368-B4F8-FDBD0D4CD45B}"/>
    <cellStyle name="Comma 11 2 7 3" xfId="16207" xr:uid="{CB6850B7-FAE6-4177-9367-2377DFF72DF8}"/>
    <cellStyle name="Comma 11 2 8" xfId="602" xr:uid="{E08C0768-0BF4-4BAF-8B3B-39B4BCE23F6C}"/>
    <cellStyle name="Comma 11 2 8 2" xfId="5697" xr:uid="{60319DC5-09DD-4C78-B561-C454D9F93640}"/>
    <cellStyle name="Comma 11 2 8 2 2" xfId="10187" xr:uid="{6DA3380F-81B5-42B5-9809-543F9B37AE65}"/>
    <cellStyle name="Comma 11 2 8 2 2 2" xfId="21801" xr:uid="{50383377-AFDB-4BDE-BA55-E8D37D2DDB0E}"/>
    <cellStyle name="Comma 11 2 8 2 3" xfId="6431" xr:uid="{6F8CF5DB-6AEC-4BA3-8B04-97772E566B22}"/>
    <cellStyle name="Comma 11 2 8 2 3 2" xfId="18236" xr:uid="{E3877E5C-C803-465E-AEF8-C5319801F7C2}"/>
    <cellStyle name="Comma 11 2 8 2 4" xfId="17636" xr:uid="{7535034A-4703-4046-AB9E-45A7C4F1E505}"/>
    <cellStyle name="Comma 11 2 8 3" xfId="7205" xr:uid="{BF6952A3-5515-45CE-964D-BE862BEDD525}"/>
    <cellStyle name="Comma 11 2 8 3 2" xfId="18919" xr:uid="{C4780B28-43C1-4A26-BCF5-38F4E2661F24}"/>
    <cellStyle name="Comma 11 2 8 4" xfId="6376" xr:uid="{3EF262CC-2FA7-48B4-9184-4790330F8791}"/>
    <cellStyle name="Comma 11 2 8 4 2" xfId="18198" xr:uid="{95B52D39-FE7B-47B1-BD40-CA2904B394D4}"/>
    <cellStyle name="Comma 11 2 8 5" xfId="12894" xr:uid="{6C52F836-86CF-41A9-A998-B24CCE0145A2}"/>
    <cellStyle name="Comma 11 2 9" xfId="7138" xr:uid="{C60157CE-3230-4B50-8A07-C4747271FA61}"/>
    <cellStyle name="Comma 11 2 9 2" xfId="18862" xr:uid="{0CB8AD64-5999-42EA-8D05-33F80E5B4AA1}"/>
    <cellStyle name="Comma 11 3" xfId="576" xr:uid="{7AE95897-AC74-4BF2-8517-4685C5EB44D1}"/>
    <cellStyle name="Comma 11 3 2" xfId="1164" xr:uid="{381DA8B6-9340-4B71-8647-7B4D04044B88}"/>
    <cellStyle name="Comma 11 3 2 2" xfId="1751" xr:uid="{CAABDF18-19CC-44DA-9D0C-244BC9EE3FF5}"/>
    <cellStyle name="Comma 11 3 2 2 2" xfId="3599" xr:uid="{20521ED4-FD73-44BD-87CB-84350CA8D046}"/>
    <cellStyle name="Comma 11 3 2 2 2 2" xfId="9083" xr:uid="{82893ABC-AB7E-4CD4-A53D-7F568FC8230C}"/>
    <cellStyle name="Comma 11 3 2 2 2 2 2" xfId="20737" xr:uid="{99F0AA5F-18B3-440A-B49A-6417918885AF}"/>
    <cellStyle name="Comma 11 3 2 2 2 3" xfId="15710" xr:uid="{FD437402-447A-43F9-98CB-47F50B7DE6BA}"/>
    <cellStyle name="Comma 11 3 2 2 3" xfId="7863" xr:uid="{F2FEEDD1-4FC7-4D72-B9CF-F8A07C85B9A1}"/>
    <cellStyle name="Comma 11 3 2 2 3 2" xfId="19531" xr:uid="{B23075BC-E114-43BD-8E0F-26E543FF482D}"/>
    <cellStyle name="Comma 11 3 2 2 4" xfId="13887" xr:uid="{5787ABB7-C1C7-4974-9801-B48FC32E257A}"/>
    <cellStyle name="Comma 11 3 2 3" xfId="2866" xr:uid="{84AFBFBA-B120-4A8D-8322-59059E051146}"/>
    <cellStyle name="Comma 11 3 2 3 2" xfId="8350" xr:uid="{005F7085-6706-4E9E-97D2-86DB45A1B2FC}"/>
    <cellStyle name="Comma 11 3 2 3 2 2" xfId="20004" xr:uid="{CAC22050-AB1D-4F15-A0BE-8C2EC0401E86}"/>
    <cellStyle name="Comma 11 3 2 3 3" xfId="14977" xr:uid="{15214E8A-3A19-4D17-AF88-709A339DC833}"/>
    <cellStyle name="Comma 11 3 2 4" xfId="3285" xr:uid="{C588786D-290E-4E40-A43C-870D22B04996}"/>
    <cellStyle name="Comma 11 3 2 4 2" xfId="8769" xr:uid="{E6A15B88-CCA4-490B-AD54-A39C00810149}"/>
    <cellStyle name="Comma 11 3 2 4 2 2" xfId="20423" xr:uid="{3D0D9869-E9F5-4F1C-B34E-22FCA5831230}"/>
    <cellStyle name="Comma 11 3 2 4 3" xfId="15396" xr:uid="{087A58E0-21EB-45E4-91C2-D2FB409B53B6}"/>
    <cellStyle name="Comma 11 3 2 5" xfId="7523" xr:uid="{E926A0E6-5E35-4822-BE7C-30D79080ADD2}"/>
    <cellStyle name="Comma 11 3 2 5 2" xfId="19197" xr:uid="{F07287A7-2B68-4E4B-974D-3A70E1113ED7}"/>
    <cellStyle name="Comma 11 3 2 6" xfId="6643" xr:uid="{EE7E6C79-FDFB-4CB6-B5F8-F15D3C42E0A2}"/>
    <cellStyle name="Comma 11 3 2 6 2" xfId="18428" xr:uid="{849A913E-04D3-4755-A24E-45F6376B81D6}"/>
    <cellStyle name="Comma 11 3 2 7" xfId="13327" xr:uid="{B49DAB4B-32BA-4C53-AD46-75468184676E}"/>
    <cellStyle name="Comma 11 3 3" xfId="825" xr:uid="{D65C8FDD-52C6-4E66-93E7-DFBF808E8F27}"/>
    <cellStyle name="Comma 11 3 3 2" xfId="2809" xr:uid="{57E28456-25F8-4BFC-B1FA-6BE442DCA935}"/>
    <cellStyle name="Comma 11 3 3 2 2" xfId="8293" xr:uid="{83A0F541-CD6E-46AF-8CF4-74D589CCC7A7}"/>
    <cellStyle name="Comma 11 3 3 2 2 2" xfId="19947" xr:uid="{7EED4282-A8D1-4499-A501-097D23CEED08}"/>
    <cellStyle name="Comma 11 3 3 2 3" xfId="14920" xr:uid="{65A3D368-A999-4AB5-BD39-98DF76F4AD98}"/>
    <cellStyle name="Comma 11 3 3 3" xfId="3630" xr:uid="{6922A27E-B8E5-416D-8984-4095FB1CCD40}"/>
    <cellStyle name="Comma 11 3 3 3 2" xfId="9114" xr:uid="{5B9003AB-5925-43C8-9620-810EFF52C52F}"/>
    <cellStyle name="Comma 11 3 3 3 2 2" xfId="20768" xr:uid="{A676BF72-E47F-4F0C-AC47-E9967E475E98}"/>
    <cellStyle name="Comma 11 3 3 3 3" xfId="15741" xr:uid="{7B95E0A9-1BAB-433C-A5F8-3A5843CD4777}"/>
    <cellStyle name="Comma 11 3 3 4" xfId="7381" xr:uid="{2599DBB6-1460-485F-84D4-E3A5DC6FB6C7}"/>
    <cellStyle name="Comma 11 3 3 4 2" xfId="19084" xr:uid="{E1C0A6AF-DDC1-46C2-BAF3-DF24A93BAC4B}"/>
    <cellStyle name="Comma 11 3 3 5" xfId="13090" xr:uid="{24A31387-5FF8-4220-9D28-F1BB0A6E2E88}"/>
    <cellStyle name="Comma 11 3 4" xfId="3227" xr:uid="{BDAF4159-B67B-48D3-B53F-70604C773D8D}"/>
    <cellStyle name="Comma 11 3 4 2" xfId="8711" xr:uid="{29630E61-7C3A-432E-AA05-6FE04365E7C6}"/>
    <cellStyle name="Comma 11 3 4 2 2" xfId="20365" xr:uid="{B2FAE17C-EE2F-48B9-B1DD-74250372D9C4}"/>
    <cellStyle name="Comma 11 3 4 3" xfId="15338" xr:uid="{22F24710-FE8F-4AF8-A005-EF9F8F5477BB}"/>
    <cellStyle name="Comma 11 3 5" xfId="4057" xr:uid="{BE943E29-0440-44BF-A117-81C7531EEEE3}"/>
    <cellStyle name="Comma 11 3 5 2" xfId="9541" xr:uid="{108F37F2-022A-49F6-983A-91A4286D4166}"/>
    <cellStyle name="Comma 11 3 5 2 2" xfId="21195" xr:uid="{C73340BC-07D6-48D5-BE47-807C5D2C4FA5}"/>
    <cellStyle name="Comma 11 3 5 3" xfId="16168" xr:uid="{6163326E-7B79-4221-B3AB-F1491000259D}"/>
    <cellStyle name="Comma 11 3 6" xfId="642" xr:uid="{8AD581EC-2FA9-4F45-943D-C8427EE2EA81}"/>
    <cellStyle name="Comma 11 3 6 2" xfId="7232" xr:uid="{5032B367-C86C-4E7A-9B9A-AE5192C1EE6D}"/>
    <cellStyle name="Comma 11 3 6 2 2" xfId="18945" xr:uid="{CE8690CA-BE5F-40DD-93DF-E4C4F8362119}"/>
    <cellStyle name="Comma 11 3 6 3" xfId="12925" xr:uid="{1D56CF84-5C47-4C33-8F7D-3D6A680D363F}"/>
    <cellStyle name="Comma 11 3 7" xfId="7193" xr:uid="{5EF3CF79-9B6A-443E-8498-D528240197F7}"/>
    <cellStyle name="Comma 11 3 7 2" xfId="18909" xr:uid="{ECC39C66-6FD4-4EA6-8794-097B89213993}"/>
    <cellStyle name="Comma 11 3 8" xfId="5936" xr:uid="{0BE4FA75-9934-49A2-9B53-9D7130E8B6A6}"/>
    <cellStyle name="Comma 11 3 8 2" xfId="17831" xr:uid="{00B3B8B9-F331-4AE1-A3DB-3FA5102B8A49}"/>
    <cellStyle name="Comma 11 3 9" xfId="12874" xr:uid="{614CC7A0-E4B2-4EE3-9BD8-6CF92CFA9A4A}"/>
    <cellStyle name="Comma 11 4" xfId="518" xr:uid="{F98BE381-BA98-400B-9E71-9A9158CA0482}"/>
    <cellStyle name="Comma 11 4 10" xfId="7150" xr:uid="{B05A720D-5825-479E-B445-AB2512B1E12E}"/>
    <cellStyle name="Comma 11 4 10 2" xfId="18872" xr:uid="{421D1D1C-7CC5-466C-85DE-16E3A695F640}"/>
    <cellStyle name="Comma 11 4 11" xfId="6020" xr:uid="{3E9623B4-DDB7-4A22-A49A-131F4D6604F1}"/>
    <cellStyle name="Comma 11 4 11 2" xfId="17905" xr:uid="{D744ED9E-5CAD-4549-A363-600BBEC62414}"/>
    <cellStyle name="Comma 11 4 12" xfId="12830" xr:uid="{0E4AE34F-3B8B-4767-B3EA-65AD0CD9138A}"/>
    <cellStyle name="Comma 11 4 2" xfId="1222" xr:uid="{1A1A46D4-90F7-4B02-98A5-2B4338246725}"/>
    <cellStyle name="Comma 11 4 2 10" xfId="13375" xr:uid="{C4E1203C-C281-476A-A635-DABA8DF14E6D}"/>
    <cellStyle name="Comma 11 4 2 2" xfId="1323" xr:uid="{B0D2ACAC-9DB5-4A4B-980E-9B98EC6DD605}"/>
    <cellStyle name="Comma 11 4 2 2 2" xfId="2094" xr:uid="{0C01680B-0009-4D2C-AF39-094C1A573F33}"/>
    <cellStyle name="Comma 11 4 2 2 2 2" xfId="3832" xr:uid="{E8A91DDB-B75D-432C-998C-6BF237DA1AAC}"/>
    <cellStyle name="Comma 11 4 2 2 2 2 2" xfId="9316" xr:uid="{9F633586-51DF-4BCD-A410-DACBB5147D37}"/>
    <cellStyle name="Comma 11 4 2 2 2 2 2 2" xfId="20970" xr:uid="{A65F6708-8665-4BFC-90D8-BC09F5BA7973}"/>
    <cellStyle name="Comma 11 4 2 2 2 2 3" xfId="15943" xr:uid="{9735D354-B07C-4023-8E67-61640CB4D4BD}"/>
    <cellStyle name="Comma 11 4 2 2 2 3" xfId="8032" xr:uid="{93D0BBA2-EE4D-4452-A51F-0FBBC3AF7099}"/>
    <cellStyle name="Comma 11 4 2 2 2 3 2" xfId="19694" xr:uid="{5C6860CE-D285-4A86-AA09-87AA8DF725BD}"/>
    <cellStyle name="Comma 11 4 2 2 2 4" xfId="14223" xr:uid="{7F153105-8BA4-4F40-9A96-94ADC4A51C37}"/>
    <cellStyle name="Comma 11 4 2 2 3" xfId="2996" xr:uid="{95D7CD2D-F541-46F6-A5D4-A53FCC5AF862}"/>
    <cellStyle name="Comma 11 4 2 2 3 2" xfId="8480" xr:uid="{688908F8-71CF-4042-B114-F28174FE43E6}"/>
    <cellStyle name="Comma 11 4 2 2 3 2 2" xfId="20134" xr:uid="{6CF805D7-E60F-4E8F-81DF-B0A5528ED0AB}"/>
    <cellStyle name="Comma 11 4 2 2 3 3" xfId="15107" xr:uid="{F59F0152-36A0-412E-8A68-F711D7896267}"/>
    <cellStyle name="Comma 11 4 2 2 4" xfId="3417" xr:uid="{3A510F02-9996-4DD2-B380-85918E0CF315}"/>
    <cellStyle name="Comma 11 4 2 2 4 2" xfId="8901" xr:uid="{3EF4E096-A865-4994-9F20-A22EDB1F47E6}"/>
    <cellStyle name="Comma 11 4 2 2 4 2 2" xfId="20555" xr:uid="{651CCE1F-A802-4CF8-A4BD-6314E97ABE18}"/>
    <cellStyle name="Comma 11 4 2 2 4 3" xfId="15528" xr:uid="{A2F9F9D4-B1C7-45FF-B7EA-3CC652EFE9FF}"/>
    <cellStyle name="Comma 11 4 2 2 5" xfId="4197" xr:uid="{5F517B47-DA46-4DB8-8DEB-8FC00947BA1E}"/>
    <cellStyle name="Comma 11 4 2 2 5 2" xfId="9681" xr:uid="{D9B48CDB-98E2-479F-B50E-5D5EC49979CE}"/>
    <cellStyle name="Comma 11 4 2 2 5 2 2" xfId="21335" xr:uid="{CDF1DC29-FCE0-48B0-AB8E-6E743F1388CA}"/>
    <cellStyle name="Comma 11 4 2 2 5 3" xfId="16308" xr:uid="{43CCE234-D7E7-45E9-ABA3-CD3A78D94E30}"/>
    <cellStyle name="Comma 11 4 2 2 6" xfId="7661" xr:uid="{E1A31E15-012A-4118-AA24-FD08A5F9771C}"/>
    <cellStyle name="Comma 11 4 2 2 6 2" xfId="19333" xr:uid="{D64AFDAB-DA18-427F-9245-0C4E417982A9}"/>
    <cellStyle name="Comma 11 4 2 2 7" xfId="6751" xr:uid="{CCA05490-F016-48A0-ACF7-A3C2DE8DCC95}"/>
    <cellStyle name="Comma 11 4 2 2 7 2" xfId="18534" xr:uid="{CDCDC7A0-C8E9-4898-B554-54FFAAFEDFE4}"/>
    <cellStyle name="Comma 11 4 2 2 8" xfId="13474" xr:uid="{F6C57FD0-23E5-4107-BBD0-5365CB839FC5}"/>
    <cellStyle name="Comma 11 4 2 3" xfId="1422" xr:uid="{26F97C4D-ECFB-4EA1-9E19-60E37DC4122E}"/>
    <cellStyle name="Comma 11 4 2 3 2" xfId="2195" xr:uid="{AD59D98F-BC82-4460-ABB7-0AD7194F76CC}"/>
    <cellStyle name="Comma 11 4 2 3 2 2" xfId="3933" xr:uid="{F3542396-A9F6-468B-9EB4-809040EE54AC}"/>
    <cellStyle name="Comma 11 4 2 3 2 2 2" xfId="9417" xr:uid="{3A502CF1-5FC6-4840-ADB2-E1D6AE60D836}"/>
    <cellStyle name="Comma 11 4 2 3 2 2 2 2" xfId="21071" xr:uid="{A390A69E-441B-47B0-84CC-5639E22E1042}"/>
    <cellStyle name="Comma 11 4 2 3 2 2 3" xfId="16044" xr:uid="{1CB60E9C-D742-4C23-AB50-B2E495B379DA}"/>
    <cellStyle name="Comma 11 4 2 3 2 3" xfId="8133" xr:uid="{EFC58F2E-E304-4743-ACC2-824AB28006AC}"/>
    <cellStyle name="Comma 11 4 2 3 2 3 2" xfId="19795" xr:uid="{7CDF4CA8-6008-4A3B-ACF9-BA3BDF482FB0}"/>
    <cellStyle name="Comma 11 4 2 3 2 4" xfId="14324" xr:uid="{1790021F-07D9-46F9-8CBC-B009DA159124}"/>
    <cellStyle name="Comma 11 4 2 3 3" xfId="3097" xr:uid="{8C8FB5DA-3060-4F83-BDDD-8F7C3AAA6FC6}"/>
    <cellStyle name="Comma 11 4 2 3 3 2" xfId="8581" xr:uid="{327313FD-4591-4FD9-810E-C79576BB255D}"/>
    <cellStyle name="Comma 11 4 2 3 3 2 2" xfId="20235" xr:uid="{D638705F-1BFC-4327-8533-CADC10DEC713}"/>
    <cellStyle name="Comma 11 4 2 3 3 3" xfId="15208" xr:uid="{EC5EEE2F-795B-4247-BC20-3C7A3F945CCA}"/>
    <cellStyle name="Comma 11 4 2 3 4" xfId="3518" xr:uid="{B859A9CC-6A19-4B22-8E8F-6F6E27DA7689}"/>
    <cellStyle name="Comma 11 4 2 3 4 2" xfId="9002" xr:uid="{85DF3EA4-1C53-443D-B89D-4B015C4512BE}"/>
    <cellStyle name="Comma 11 4 2 3 4 2 2" xfId="20656" xr:uid="{AB5E90C2-E527-4E77-A2C2-ECC69DFA2295}"/>
    <cellStyle name="Comma 11 4 2 3 4 3" xfId="15629" xr:uid="{AB5F1C42-4366-435F-B4D3-5C7FF0736ACD}"/>
    <cellStyle name="Comma 11 4 2 3 5" xfId="4301" xr:uid="{80E22375-8D3B-4BAB-81EA-1F841ACF5019}"/>
    <cellStyle name="Comma 11 4 2 3 5 2" xfId="9785" xr:uid="{F90A616E-0527-4782-BF79-1DAC4505A789}"/>
    <cellStyle name="Comma 11 4 2 3 5 2 2" xfId="21439" xr:uid="{488B32E5-7983-48CB-820D-CFA55244EE00}"/>
    <cellStyle name="Comma 11 4 2 3 5 3" xfId="16412" xr:uid="{CE570F87-C92F-44B1-8AD8-49E5CEFFA782}"/>
    <cellStyle name="Comma 11 4 2 3 6" xfId="7761" xr:uid="{A5E65FB8-9D92-423D-89EB-AEB8414761C9}"/>
    <cellStyle name="Comma 11 4 2 3 6 2" xfId="19433" xr:uid="{B3FA9B75-4E50-464B-8271-657EE2DD9525}"/>
    <cellStyle name="Comma 11 4 2 3 7" xfId="13574" xr:uid="{8D7FAD13-2ABD-482C-BE79-80B5056931FC}"/>
    <cellStyle name="Comma 11 4 2 4" xfId="1841" xr:uid="{216BF75D-93F0-44CC-B6FE-AB4DDB1C4C98}"/>
    <cellStyle name="Comma 11 4 2 4 2" xfId="3650" xr:uid="{45CF8719-0857-4972-960E-B30BD0911FF7}"/>
    <cellStyle name="Comma 11 4 2 4 2 2" xfId="9134" xr:uid="{1977C82D-F86B-4A42-A12F-0B16152A66BE}"/>
    <cellStyle name="Comma 11 4 2 4 2 2 2" xfId="20788" xr:uid="{42B86A13-AB7F-480B-BAB9-34E4B04E9B71}"/>
    <cellStyle name="Comma 11 4 2 4 2 3" xfId="15761" xr:uid="{C3D9C53A-763C-45EB-905A-6A0BBF28CD38}"/>
    <cellStyle name="Comma 11 4 2 4 3" xfId="7892" xr:uid="{FE80580F-7DF0-40D9-9ACB-9172910B0248}"/>
    <cellStyle name="Comma 11 4 2 4 3 2" xfId="19556" xr:uid="{20196A33-BCBC-4D4A-92D7-73A2AF4C915F}"/>
    <cellStyle name="Comma 11 4 2 4 4" xfId="13975" xr:uid="{2AA48D41-B9C3-43CE-9573-DC8ADE7638E1}"/>
    <cellStyle name="Comma 11 4 2 5" xfId="2898" xr:uid="{179809DC-286F-4A17-B7FC-735A089FAD37}"/>
    <cellStyle name="Comma 11 4 2 5 2" xfId="8382" xr:uid="{B25454A6-4B72-4F32-AB7E-3B459E7283FB}"/>
    <cellStyle name="Comma 11 4 2 5 2 2" xfId="20036" xr:uid="{6068F4BF-9128-40BE-8072-C8612183F05D}"/>
    <cellStyle name="Comma 11 4 2 5 3" xfId="15009" xr:uid="{9C610F25-9BEC-44C7-ABF6-3BD3990FAE4E}"/>
    <cellStyle name="Comma 11 4 2 6" xfId="3319" xr:uid="{E662F2EE-63D3-49FB-BF83-CDAB77263228}"/>
    <cellStyle name="Comma 11 4 2 6 2" xfId="8803" xr:uid="{178775B8-A1F4-45FC-B534-CDAE4498886A}"/>
    <cellStyle name="Comma 11 4 2 6 2 2" xfId="20457" xr:uid="{B963B8E4-5D3C-4403-A831-7721BCE80B8E}"/>
    <cellStyle name="Comma 11 4 2 6 3" xfId="15430" xr:uid="{5C51681D-C59F-400E-B866-5B5828EB751D}"/>
    <cellStyle name="Comma 11 4 2 7" xfId="4094" xr:uid="{B02D22FA-966B-442F-8499-0DDB0C0FF45D}"/>
    <cellStyle name="Comma 11 4 2 7 2" xfId="9578" xr:uid="{FA4B0651-F698-4C78-BE46-8E209534CF94}"/>
    <cellStyle name="Comma 11 4 2 7 2 2" xfId="21232" xr:uid="{C0C51304-EBA7-4DFF-88F6-F7F68E495140}"/>
    <cellStyle name="Comma 11 4 2 7 3" xfId="16205" xr:uid="{341BE5E0-AF79-4296-B10B-6F7F9AB8C6EF}"/>
    <cellStyle name="Comma 11 4 2 8" xfId="7563" xr:uid="{461215DD-5338-44FE-AC67-49BF0BBDBED8}"/>
    <cellStyle name="Comma 11 4 2 8 2" xfId="19235" xr:uid="{7C668E25-4266-4E60-878E-1BB5A12187B5}"/>
    <cellStyle name="Comma 11 4 2 9" xfId="6113" xr:uid="{27ADB48F-D344-488D-8BBF-E6235194D26F}"/>
    <cellStyle name="Comma 11 4 2 9 2" xfId="17973" xr:uid="{67BE6C0D-CF04-4D76-9B05-E9512EC3F717}"/>
    <cellStyle name="Comma 11 4 3" xfId="940" xr:uid="{D175B5A4-257E-45E1-BE14-F1BB9DAE0774}"/>
    <cellStyle name="Comma 11 4 3 2" xfId="1859" xr:uid="{0FCB6A67-C7EA-4CCD-B0CA-0F41502E1DF4}"/>
    <cellStyle name="Comma 11 4 3 2 2" xfId="3659" xr:uid="{9D257946-F8D1-4C21-9CDB-F789AC6537D3}"/>
    <cellStyle name="Comma 11 4 3 2 2 2" xfId="9143" xr:uid="{DBF4E01D-5F9C-4F00-ACA8-FF54A56F7657}"/>
    <cellStyle name="Comma 11 4 3 2 2 2 2" xfId="20797" xr:uid="{C7844F20-96B5-42A2-B5F8-58461F75A256}"/>
    <cellStyle name="Comma 11 4 3 2 2 3" xfId="15770" xr:uid="{FD46C13F-3BB7-4605-BCD1-7133F4D04143}"/>
    <cellStyle name="Comma 11 4 3 2 3" xfId="7897" xr:uid="{4366021A-A851-4C73-984D-70D02D42696F}"/>
    <cellStyle name="Comma 11 4 3 2 3 2" xfId="19560" xr:uid="{4A23D7E6-6050-4B9B-8FE9-616FF7C1828C}"/>
    <cellStyle name="Comma 11 4 3 2 4" xfId="13993" xr:uid="{66322D8A-28B0-48BF-A26B-CEBC269113B9}"/>
    <cellStyle name="Comma 11 4 3 3" xfId="2851" xr:uid="{76D9AC7A-F209-4C6B-A2BE-D4EAD7613C92}"/>
    <cellStyle name="Comma 11 4 3 3 2" xfId="8335" xr:uid="{1D1BBA64-1E6B-4C1A-9AFF-BEB61343B0F0}"/>
    <cellStyle name="Comma 11 4 3 3 2 2" xfId="19989" xr:uid="{72380E02-9EB9-44CE-9474-B0FB3AF51537}"/>
    <cellStyle name="Comma 11 4 3 3 3" xfId="14962" xr:uid="{0A2E20FA-2F8D-4417-88D1-7D97642BD5B1}"/>
    <cellStyle name="Comma 11 4 3 4" xfId="3270" xr:uid="{D737FB2A-C4B4-458D-ADFC-F74AD3CDD5DC}"/>
    <cellStyle name="Comma 11 4 3 4 2" xfId="8754" xr:uid="{98ED3805-567F-4C02-B82F-3694AF583D23}"/>
    <cellStyle name="Comma 11 4 3 4 2 2" xfId="20408" xr:uid="{303D1966-F0C7-4D2C-AB30-6859C2D33424}"/>
    <cellStyle name="Comma 11 4 3 4 3" xfId="15381" xr:uid="{27F4D35A-057A-405B-9771-1B4E33292E9D}"/>
    <cellStyle name="Comma 11 4 3 5" xfId="4042" xr:uid="{30706209-4919-4E88-921D-72C9E1ECECD8}"/>
    <cellStyle name="Comma 11 4 3 5 2" xfId="9526" xr:uid="{DDBB014D-39C6-4E96-8B12-77449D8A6301}"/>
    <cellStyle name="Comma 11 4 3 5 2 2" xfId="21180" xr:uid="{F19049EB-0EDA-4C00-9AF1-DB282E892A11}"/>
    <cellStyle name="Comma 11 4 3 5 3" xfId="16153" xr:uid="{A16B3421-2BDD-4B72-8832-E7D8D30C0EEE}"/>
    <cellStyle name="Comma 11 4 3 6" xfId="7444" xr:uid="{8D063CCD-75EE-4801-8033-960321381A08}"/>
    <cellStyle name="Comma 11 4 3 6 2" xfId="19140" xr:uid="{25137072-1051-4B11-9768-CD97D98D6F56}"/>
    <cellStyle name="Comma 11 4 3 7" xfId="6705" xr:uid="{155FB135-1252-4C0D-9300-3AC31B101D0C}"/>
    <cellStyle name="Comma 11 4 3 7 2" xfId="18490" xr:uid="{B81EA82A-59E2-475E-89C9-E797E8254825}"/>
    <cellStyle name="Comma 11 4 3 8" xfId="13186" xr:uid="{E5F6F50D-D25F-4E21-8547-C5F09E28D203}"/>
    <cellStyle name="Comma 11 4 4" xfId="1276" xr:uid="{267690E0-5D97-42A7-B9C4-591A3E8E00F7}"/>
    <cellStyle name="Comma 11 4 4 2" xfId="2045" xr:uid="{7537EC8F-02B3-4E43-AC23-DEC982A683AE}"/>
    <cellStyle name="Comma 11 4 4 2 2" xfId="3784" xr:uid="{79EE8B6A-19E8-4AE6-8BC1-5E15554F048B}"/>
    <cellStyle name="Comma 11 4 4 2 2 2" xfId="9268" xr:uid="{6F55F430-B2E4-4D3A-955B-D326BA3AE198}"/>
    <cellStyle name="Comma 11 4 4 2 2 2 2" xfId="20922" xr:uid="{E778874A-D4C1-487D-8787-8CF3D767B9C3}"/>
    <cellStyle name="Comma 11 4 4 2 2 3" xfId="15895" xr:uid="{D6EEAF33-B25E-442B-9440-FD550B9FEA41}"/>
    <cellStyle name="Comma 11 4 4 2 3" xfId="7984" xr:uid="{BD75A444-B4EF-496E-870D-F317A2485C19}"/>
    <cellStyle name="Comma 11 4 4 2 3 2" xfId="19646" xr:uid="{0A2ECD8D-9B3D-4412-989C-CB436814BD62}"/>
    <cellStyle name="Comma 11 4 4 2 4" xfId="14174" xr:uid="{884ABF1F-8351-4114-BBCC-2260931FF3BA}"/>
    <cellStyle name="Comma 11 4 4 3" xfId="2948" xr:uid="{DA7B618D-B443-48C9-B627-80C8139086A4}"/>
    <cellStyle name="Comma 11 4 4 3 2" xfId="8432" xr:uid="{40DD0704-7A07-4025-AFD1-6AFFB1FB810F}"/>
    <cellStyle name="Comma 11 4 4 3 2 2" xfId="20086" xr:uid="{5AA80353-3656-4A8C-9903-FF15B317B443}"/>
    <cellStyle name="Comma 11 4 4 3 3" xfId="15059" xr:uid="{F89660CB-FF01-466C-B1EE-DFD75D327B72}"/>
    <cellStyle name="Comma 11 4 4 4" xfId="3369" xr:uid="{9E14E047-9F2F-4B80-AA02-C2EE36068757}"/>
    <cellStyle name="Comma 11 4 4 4 2" xfId="8853" xr:uid="{27D3EEC3-BB34-4FF4-B466-C4819D9D15F9}"/>
    <cellStyle name="Comma 11 4 4 4 2 2" xfId="20507" xr:uid="{07B37FB6-E838-4844-888F-5AF0E965136A}"/>
    <cellStyle name="Comma 11 4 4 4 3" xfId="15480" xr:uid="{21B4F6C4-9EF5-4B2D-BB71-0B6797367E49}"/>
    <cellStyle name="Comma 11 4 4 5" xfId="4146" xr:uid="{9F70494A-7357-41FA-81BD-67DDFCE3E265}"/>
    <cellStyle name="Comma 11 4 4 5 2" xfId="9630" xr:uid="{BB5B844F-0487-4151-8DF9-3B389D95F1CE}"/>
    <cellStyle name="Comma 11 4 4 5 2 2" xfId="21284" xr:uid="{C368A7B2-F8ED-4FAC-BD33-820838F89199}"/>
    <cellStyle name="Comma 11 4 4 5 3" xfId="16257" xr:uid="{FB97A146-0617-4B2F-96A9-37B274091AD5}"/>
    <cellStyle name="Comma 11 4 4 6" xfId="7614" xr:uid="{9662288B-65F2-4197-BD47-8AB1412D7858}"/>
    <cellStyle name="Comma 11 4 4 6 2" xfId="19286" xr:uid="{E85AB50A-7BDC-4751-B4F2-20693C9025EA}"/>
    <cellStyle name="Comma 11 4 4 7" xfId="13426" xr:uid="{5B0126E3-01E3-463C-BE05-902A68066127}"/>
    <cellStyle name="Comma 11 4 5" xfId="1374" xr:uid="{DAF32D49-73F3-456E-B616-A07810489A5D}"/>
    <cellStyle name="Comma 11 4 5 2" xfId="2145" xr:uid="{213512A0-240B-46E2-9451-9B94E095F7A0}"/>
    <cellStyle name="Comma 11 4 5 2 2" xfId="3883" xr:uid="{920A82FA-844A-49C8-B4CA-2CAC2C866E70}"/>
    <cellStyle name="Comma 11 4 5 2 2 2" xfId="9367" xr:uid="{1B5498A2-E9F7-4261-8A2B-6BF409661142}"/>
    <cellStyle name="Comma 11 4 5 2 2 2 2" xfId="21021" xr:uid="{56D09D09-0945-4DCC-ACF1-8529FE0BBB96}"/>
    <cellStyle name="Comma 11 4 5 2 2 3" xfId="15994" xr:uid="{5B08D0F0-F608-48B2-8447-D13EB428EC64}"/>
    <cellStyle name="Comma 11 4 5 2 3" xfId="8083" xr:uid="{67BA7F34-985D-41BD-9F3B-2D37F48F1FF9}"/>
    <cellStyle name="Comma 11 4 5 2 3 2" xfId="19745" xr:uid="{B2B63324-BEF4-468F-8E2D-74BF5A6B95A7}"/>
    <cellStyle name="Comma 11 4 5 2 4" xfId="14274" xr:uid="{8B6B595A-60CE-4F36-ABDD-66D7E64A9977}"/>
    <cellStyle name="Comma 11 4 5 3" xfId="3047" xr:uid="{4B510AD3-CE7A-4E3A-BEF3-D459567568DA}"/>
    <cellStyle name="Comma 11 4 5 3 2" xfId="8531" xr:uid="{F687D976-B4BD-44AC-8CD4-CF30BAC70A92}"/>
    <cellStyle name="Comma 11 4 5 3 2 2" xfId="20185" xr:uid="{A869D139-77C0-4CBE-9C95-E05B14EC553E}"/>
    <cellStyle name="Comma 11 4 5 3 3" xfId="15158" xr:uid="{85A77DD3-5F3D-4243-B9DC-A572F97864C2}"/>
    <cellStyle name="Comma 11 4 5 4" xfId="3468" xr:uid="{FB69150B-F7C0-4406-B9A5-6852F8109B4B}"/>
    <cellStyle name="Comma 11 4 5 4 2" xfId="8952" xr:uid="{5F860EF0-D535-4AE1-9559-9B5BC3093F51}"/>
    <cellStyle name="Comma 11 4 5 4 2 2" xfId="20606" xr:uid="{C9C6B07A-4324-4149-A2C0-E2980A40BD62}"/>
    <cellStyle name="Comma 11 4 5 4 3" xfId="15579" xr:uid="{0961B037-747B-4347-82D7-C80CBF909928}"/>
    <cellStyle name="Comma 11 4 5 5" xfId="4250" xr:uid="{D8ACA5FA-5C18-425D-91F6-0B3977CA1550}"/>
    <cellStyle name="Comma 11 4 5 5 2" xfId="9734" xr:uid="{8C2FE4CE-ECDA-4628-BB29-7AA7D4FEB00A}"/>
    <cellStyle name="Comma 11 4 5 5 2 2" xfId="21388" xr:uid="{66C52A58-2F0F-4499-82A0-1EBDA75C406F}"/>
    <cellStyle name="Comma 11 4 5 5 3" xfId="16361" xr:uid="{4169932C-CFF8-4000-A75F-799DE6A3B8FC}"/>
    <cellStyle name="Comma 11 4 5 6" xfId="7712" xr:uid="{8E77655C-540E-4FC3-A035-730EB7E68E75}"/>
    <cellStyle name="Comma 11 4 5 6 2" xfId="19384" xr:uid="{F26474DF-E57D-401E-B2C8-01A7E3142EEB}"/>
    <cellStyle name="Comma 11 4 5 7" xfId="13525" xr:uid="{8DB3F0FD-64D1-4EBE-81B2-FBDE8A42D86E}"/>
    <cellStyle name="Comma 11 4 6" xfId="767" xr:uid="{B22415DB-D5AB-47A8-AA27-DF64B0336657}"/>
    <cellStyle name="Comma 11 4 6 2" xfId="2761" xr:uid="{30284776-CF48-4730-8646-DE7723D39FD9}"/>
    <cellStyle name="Comma 11 4 6 2 2" xfId="8245" xr:uid="{67C19BA9-8CCF-4B3C-B4F7-4C79102C6978}"/>
    <cellStyle name="Comma 11 4 6 2 2 2" xfId="19899" xr:uid="{4F585962-E4DC-4543-962D-B502E1922C23}"/>
    <cellStyle name="Comma 11 4 6 2 3" xfId="14872" xr:uid="{222F1A81-D3EC-4F01-8ADC-5B04F18A2B4B}"/>
    <cellStyle name="Comma 11 4 6 3" xfId="3751" xr:uid="{9237CA75-2110-44FF-9428-E0609B00AED9}"/>
    <cellStyle name="Comma 11 4 6 3 2" xfId="9235" xr:uid="{862EB5F4-64F1-4783-8F06-F0044704FC95}"/>
    <cellStyle name="Comma 11 4 6 3 2 2" xfId="20889" xr:uid="{94AEA577-9BEC-425C-8A5D-A64DDD061885}"/>
    <cellStyle name="Comma 11 4 6 3 3" xfId="15862" xr:uid="{6D8E9B90-F0AC-4CE6-8635-2F2C95925753}"/>
    <cellStyle name="Comma 11 4 6 4" xfId="7333" xr:uid="{BB5A5BDA-A308-4F7E-BF1A-A2C5B3446204}"/>
    <cellStyle name="Comma 11 4 6 4 2" xfId="19036" xr:uid="{17E9C1DA-1D55-4EE2-A424-1E85B3354F5F}"/>
    <cellStyle name="Comma 11 4 6 5" xfId="13032" xr:uid="{FD24AB77-1392-4416-A144-9D31E5A7E7E8}"/>
    <cellStyle name="Comma 11 4 7" xfId="3179" xr:uid="{8F71FDBE-C2AA-44F1-9E6D-D05C64D16200}"/>
    <cellStyle name="Comma 11 4 7 2" xfId="8663" xr:uid="{B285B5B9-9928-4806-8A56-C9A0FA287A3B}"/>
    <cellStyle name="Comma 11 4 7 2 2" xfId="20317" xr:uid="{CBDBA9D2-44D8-49D3-AA20-CB4571E49643}"/>
    <cellStyle name="Comma 11 4 7 3" xfId="15290" xr:uid="{CB52FF7A-2309-4FA5-BD53-9FBAEF1D800F}"/>
    <cellStyle name="Comma 11 4 8" xfId="4021" xr:uid="{3D895C86-4388-44C0-B83C-001088954778}"/>
    <cellStyle name="Comma 11 4 8 2" xfId="9505" xr:uid="{4306E8B0-5358-42CD-8B36-51B758D4022D}"/>
    <cellStyle name="Comma 11 4 8 2 2" xfId="21159" xr:uid="{6E96ADBF-1854-4607-8453-5F84AD0DA3CB}"/>
    <cellStyle name="Comma 11 4 8 3" xfId="16132" xr:uid="{F03BB85F-FBEB-4797-9B9F-D3A753CF43B0}"/>
    <cellStyle name="Comma 11 4 9" xfId="555" xr:uid="{48A2F55F-F28A-4FCD-8C76-84F1AF605370}"/>
    <cellStyle name="Comma 11 4 9 2" xfId="7177" xr:uid="{A5ADB7A3-E934-4042-86BF-F4A8EF5050F4}"/>
    <cellStyle name="Comma 11 4 9 2 2" xfId="18895" xr:uid="{D4C07513-AAB3-4878-B09E-DCF3C7F1F5ED}"/>
    <cellStyle name="Comma 11 4 9 3" xfId="12857" xr:uid="{28B1CF62-0682-49EA-A19B-53AC03F81B9A}"/>
    <cellStyle name="Comma 11 5" xfId="721" xr:uid="{15B2886C-DE34-4BD1-818D-313E9C469560}"/>
    <cellStyle name="Comma 11 5 2" xfId="759" xr:uid="{296EB1ED-F77F-4B97-B76B-F193E3320DE0}"/>
    <cellStyle name="Comma 11 5 2 2" xfId="2754" xr:uid="{9871DFB1-7E24-4216-B909-4444272D1D6C}"/>
    <cellStyle name="Comma 11 5 2 2 2" xfId="8238" xr:uid="{AB10ECE1-C280-4D84-BA11-BC77FCA6CA29}"/>
    <cellStyle name="Comma 11 5 2 2 2 2" xfId="19892" xr:uid="{61F08FAD-137F-44C9-A082-29877C1A355E}"/>
    <cellStyle name="Comma 11 5 2 2 3" xfId="14865" xr:uid="{B60D3630-1EF9-4D98-A8C4-C8643DD3D4BE}"/>
    <cellStyle name="Comma 11 5 2 3" xfId="3708" xr:uid="{D2443B0A-C976-443B-A06A-479089C85E82}"/>
    <cellStyle name="Comma 11 5 2 3 2" xfId="9192" xr:uid="{2EE5ACC0-27BC-4E10-B88E-91C2D5B8BA4F}"/>
    <cellStyle name="Comma 11 5 2 3 2 2" xfId="20846" xr:uid="{BF345EAC-90F9-4454-BBAE-1624173BBAB1}"/>
    <cellStyle name="Comma 11 5 2 3 3" xfId="15819" xr:uid="{0DDC469F-1C08-432B-BBFE-AD1F6D1A74DE}"/>
    <cellStyle name="Comma 11 5 2 4" xfId="7326" xr:uid="{F2884767-780B-41E0-87DA-0FA672F1E27D}"/>
    <cellStyle name="Comma 11 5 2 4 2" xfId="19029" xr:uid="{1FE4CA53-160F-49B7-982E-69FE88E3890B}"/>
    <cellStyle name="Comma 11 5 2 5" xfId="6800" xr:uid="{11E51C7C-0444-47B6-B498-C42111714CA2}"/>
    <cellStyle name="Comma 11 5 2 5 2" xfId="18583" xr:uid="{DBF7B9B1-B689-4B1A-8C95-A654CC5E0DC9}"/>
    <cellStyle name="Comma 11 5 2 6" xfId="13024" xr:uid="{3ABAA081-DA28-4C99-BB7C-6A73F80C4D4C}"/>
    <cellStyle name="Comma 11 5 3" xfId="3172" xr:uid="{3956BB5D-1AB3-45D3-80DD-3A2B7576D2C2}"/>
    <cellStyle name="Comma 11 5 3 2" xfId="8656" xr:uid="{5D863B2F-65E4-45BE-B033-A7D0DA712BF0}"/>
    <cellStyle name="Comma 11 5 3 2 2" xfId="20310" xr:uid="{A7FAF66D-825E-42E9-87E3-C47060C9595E}"/>
    <cellStyle name="Comma 11 5 3 3" xfId="15283" xr:uid="{8330DFB9-F6C5-41A1-8C19-23E788ACA4C2}"/>
    <cellStyle name="Comma 11 5 4" xfId="4160" xr:uid="{7BE4A1E7-BBF5-44F0-B927-945266C07050}"/>
    <cellStyle name="Comma 11 5 4 2" xfId="9644" xr:uid="{FD442829-498B-4978-A39D-100633F5012A}"/>
    <cellStyle name="Comma 11 5 4 2 2" xfId="21298" xr:uid="{152E797D-1F4B-4C45-BC21-18E4FF836E8C}"/>
    <cellStyle name="Comma 11 5 4 3" xfId="16271" xr:uid="{F25CDC6B-89EC-4B3D-89FA-2A264A4518BE}"/>
    <cellStyle name="Comma 11 5 5" xfId="7297" xr:uid="{2F892022-8961-439F-ABA5-02A19A7D65A6}"/>
    <cellStyle name="Comma 11 5 5 2" xfId="19003" xr:uid="{549F17BD-07AC-42BB-B69C-120E2810ECF8}"/>
    <cellStyle name="Comma 11 5 6" xfId="6174" xr:uid="{A1C4D41B-9F73-42F4-A7E8-66FA284C93EA}"/>
    <cellStyle name="Comma 11 5 6 2" xfId="18029" xr:uid="{80014FBD-4A29-47A2-BD18-C3F64A9F174A}"/>
    <cellStyle name="Comma 11 5 7" xfId="12991" xr:uid="{6FDF6448-8CD7-48C8-867F-CAAD1425D9EA}"/>
    <cellStyle name="Comma 11 6" xfId="717" xr:uid="{32979BDD-55DD-4B6C-B115-E6EFFB1656FC}"/>
    <cellStyle name="Comma 11 6 2" xfId="773" xr:uid="{620F8D77-E490-44BC-80E9-A03FC06E920B}"/>
    <cellStyle name="Comma 11 6 2 2" xfId="2766" xr:uid="{D062F435-870F-42FC-8735-0EADA312A34E}"/>
    <cellStyle name="Comma 11 6 2 2 2" xfId="8250" xr:uid="{5F4EA9E4-6979-425E-89D4-594C3010B85E}"/>
    <cellStyle name="Comma 11 6 2 2 2 2" xfId="19904" xr:uid="{1EDF6F81-1649-4822-B5D0-8ECD9DBBA50B}"/>
    <cellStyle name="Comma 11 6 2 2 3" xfId="14877" xr:uid="{7C560F78-874D-4AE2-B88D-A1B2517B9571}"/>
    <cellStyle name="Comma 11 6 2 3" xfId="3656" xr:uid="{43276820-2DDE-40FB-92EF-D3669DA3EF67}"/>
    <cellStyle name="Comma 11 6 2 3 2" xfId="9140" xr:uid="{E4555893-AE7E-427B-8194-31173D8B40EA}"/>
    <cellStyle name="Comma 11 6 2 3 2 2" xfId="20794" xr:uid="{2063B608-C5BC-4E98-B8C3-03EDAFF440C5}"/>
    <cellStyle name="Comma 11 6 2 3 3" xfId="15767" xr:uid="{3BBCB097-1AB8-4104-AA11-367739A0C343}"/>
    <cellStyle name="Comma 11 6 2 4" xfId="7338" xr:uid="{13E4FBDF-6546-4782-BD17-735E4C21B0E1}"/>
    <cellStyle name="Comma 11 6 2 4 2" xfId="19041" xr:uid="{F947F9FF-839C-413B-B1A9-0F992F7E6466}"/>
    <cellStyle name="Comma 11 6 2 5" xfId="6863" xr:uid="{A9AF254A-0BB5-4694-946A-D203C2A9D963}"/>
    <cellStyle name="Comma 11 6 2 5 2" xfId="18646" xr:uid="{159B5886-A737-4B28-99E6-60AF249DEEB5}"/>
    <cellStyle name="Comma 11 6 2 6" xfId="13038" xr:uid="{5EF0E49A-2225-463E-9AD0-C688B4ED63B0}"/>
    <cellStyle name="Comma 11 6 3" xfId="3184" xr:uid="{0978945B-689D-49A0-AE27-BE273EE88CCA}"/>
    <cellStyle name="Comma 11 6 3 2" xfId="8668" xr:uid="{80C26897-14B0-4E26-B23F-F1F08E6071E5}"/>
    <cellStyle name="Comma 11 6 3 2 2" xfId="20322" xr:uid="{0D614DF1-CC8B-4258-933E-6DA41593E102}"/>
    <cellStyle name="Comma 11 6 3 3" xfId="15295" xr:uid="{9FAB6E4E-91E8-44D1-AA21-2994A29334DA}"/>
    <cellStyle name="Comma 11 6 4" xfId="4264" xr:uid="{E89F281C-7FB4-4B70-ABEB-056B1755EB2E}"/>
    <cellStyle name="Comma 11 6 4 2" xfId="9748" xr:uid="{F3D824CB-8B38-4BEC-AEF1-3B28D4C06DE7}"/>
    <cellStyle name="Comma 11 6 4 2 2" xfId="21402" xr:uid="{B310C43A-1E49-44AA-9009-2C348671093D}"/>
    <cellStyle name="Comma 11 6 4 3" xfId="16375" xr:uid="{1A68D78B-797B-4147-8FF6-8B44D67D9236}"/>
    <cellStyle name="Comma 11 6 5" xfId="7293" xr:uid="{9FB0BF10-5087-43F0-B6A8-3DC9E8850BAA}"/>
    <cellStyle name="Comma 11 6 5 2" xfId="18999" xr:uid="{DE7A60BD-8384-4BD9-9FA5-89DFABEDB019}"/>
    <cellStyle name="Comma 11 6 6" xfId="6278" xr:uid="{06272AFA-9B23-44F9-92B5-D86A76F59920}"/>
    <cellStyle name="Comma 11 6 6 2" xfId="18110" xr:uid="{09DFAFF5-CA4E-430F-84B8-2D6C6EA736D2}"/>
    <cellStyle name="Comma 11 6 7" xfId="12987" xr:uid="{0BA33D51-29FA-4FD0-B3B9-AF65A7A1E193}"/>
    <cellStyle name="Comma 11 7" xfId="794" xr:uid="{7D9B7ACF-22A0-4B5E-8300-770E215225B9}"/>
    <cellStyle name="Comma 11 7 2" xfId="2782" xr:uid="{F07DDA85-D65A-4A43-AF15-4E3D7FFF8B55}"/>
    <cellStyle name="Comma 11 7 2 2" xfId="8266" xr:uid="{0B20B8B8-AC93-4E70-B479-58345840C3E9}"/>
    <cellStyle name="Comma 11 7 2 2 2" xfId="19920" xr:uid="{90A832E9-82A5-44A4-9810-8AF92240668F}"/>
    <cellStyle name="Comma 11 7 2 3" xfId="6904" xr:uid="{EA2E857E-D820-4712-B027-8F9CF7492014}"/>
    <cellStyle name="Comma 11 7 2 3 2" xfId="18687" xr:uid="{F608C2EB-15EB-4A6B-AF46-0B6AAB4CE37C}"/>
    <cellStyle name="Comma 11 7 2 4" xfId="14893" xr:uid="{9B850EC0-460C-4AC3-8BD1-14A6DEE7114A}"/>
    <cellStyle name="Comma 11 7 3" xfId="3721" xr:uid="{AC62ED47-EE69-4ED4-8005-07080E5CAFE6}"/>
    <cellStyle name="Comma 11 7 3 2" xfId="9205" xr:uid="{B26078B4-A239-4A9D-8E16-F4CF1950B0AA}"/>
    <cellStyle name="Comma 11 7 3 2 2" xfId="20859" xr:uid="{DA8E1742-F362-4D3A-BCB6-F061730AB605}"/>
    <cellStyle name="Comma 11 7 3 3" xfId="15832" xr:uid="{8D56C988-CD2C-4213-B1E2-9462B981B10A}"/>
    <cellStyle name="Comma 11 7 4" xfId="7354" xr:uid="{95BF5E5D-6806-49FC-B27B-7272A414F218}"/>
    <cellStyle name="Comma 11 7 4 2" xfId="19057" xr:uid="{9C2F4F64-B0B2-4E6D-908B-2E98FBF3611E}"/>
    <cellStyle name="Comma 11 7 5" xfId="6323" xr:uid="{C74EA62D-7BAD-464A-86AA-7FFFA08C5595}"/>
    <cellStyle name="Comma 11 7 5 2" xfId="18153" xr:uid="{E2B39AFE-0EF9-4EAA-865B-A534C76A764F}"/>
    <cellStyle name="Comma 11 7 6" xfId="13059" xr:uid="{01336B8D-E492-4A0D-AA86-46154DF18453}"/>
    <cellStyle name="Comma 11 8" xfId="3200" xr:uid="{0AD50332-C57F-4ABF-A387-C05FBF0BC5FD}"/>
    <cellStyle name="Comma 11 8 2" xfId="6558" xr:uid="{9CA9EB51-AA99-4E36-A76A-8A2C61FEA15B}"/>
    <cellStyle name="Comma 11 8 2 2" xfId="18346" xr:uid="{5F3176D1-E013-4ECD-B948-8489F21B95D0}"/>
    <cellStyle name="Comma 11 8 3" xfId="8684" xr:uid="{FDE595D2-25BC-4A04-AE43-8F65BB52F167}"/>
    <cellStyle name="Comma 11 8 3 2" xfId="20338" xr:uid="{A1C43B4D-6FCC-423E-BEB5-6CFBE28C0C9D}"/>
    <cellStyle name="Comma 11 8 4" xfId="5820" xr:uid="{A32878F8-6C52-48A2-8F1D-8B229AEF12D1}"/>
    <cellStyle name="Comma 11 8 4 2" xfId="17727" xr:uid="{EA62A98D-8AEF-46D9-BA35-889D10F6A019}"/>
    <cellStyle name="Comma 11 8 5" xfId="15311" xr:uid="{DB2B7A05-4ED8-4829-9960-6D252560F4F2}"/>
    <cellStyle name="Comma 11 9" xfId="4024" xr:uid="{0FC841A8-C276-47A6-A1C6-50BFF8017E16}"/>
    <cellStyle name="Comma 11 9 2" xfId="9508" xr:uid="{99275D91-6908-47C6-AABF-BB4933138336}"/>
    <cellStyle name="Comma 11 9 2 2" xfId="21162" xr:uid="{04847281-D9A1-45B8-BCE3-DAC903A4AF96}"/>
    <cellStyle name="Comma 11 9 3" xfId="6512" xr:uid="{B1AF1AFA-6575-4438-BFF1-002296AD5A20}"/>
    <cellStyle name="Comma 11 9 3 2" xfId="18302" xr:uid="{C2195497-CF3C-4F8F-86B2-DAC797C66400}"/>
    <cellStyle name="Comma 11 9 4" xfId="16135" xr:uid="{F58CCE89-3FAE-4710-A00B-E9AFAFC50134}"/>
    <cellStyle name="Comma 12" xfId="338" xr:uid="{21B694C0-B549-4AE8-8AB0-2A6B047A5374}"/>
    <cellStyle name="Comma 12 10" xfId="1271" xr:uid="{2140373B-1A95-4AB2-970A-B6382460C110}"/>
    <cellStyle name="Comma 12 10 2" xfId="2040" xr:uid="{C16324DF-9AC8-4A54-91DA-7B978139CBAC}"/>
    <cellStyle name="Comma 12 10 2 2" xfId="3779" xr:uid="{C9166E70-10C9-4AA6-844C-F7D0B1368272}"/>
    <cellStyle name="Comma 12 10 2 2 2" xfId="9263" xr:uid="{5AED3569-B3D8-4200-BD92-CEC1F19E86E1}"/>
    <cellStyle name="Comma 12 10 2 2 2 2" xfId="20917" xr:uid="{84E47A2D-0994-4EF7-A08B-53CD6CDB8C6D}"/>
    <cellStyle name="Comma 12 10 2 2 3" xfId="15890" xr:uid="{81F041BC-D337-4883-A5FE-E53B201E6DDF}"/>
    <cellStyle name="Comma 12 10 2 3" xfId="7979" xr:uid="{6AB0DC54-A020-4055-880C-BC2ADA7B40ED}"/>
    <cellStyle name="Comma 12 10 2 3 2" xfId="19641" xr:uid="{1DEA9F4F-1F90-4A7D-8815-5616297F8914}"/>
    <cellStyle name="Comma 12 10 2 4" xfId="6865" xr:uid="{4F430362-F6F3-45F1-A109-AB3EB7D2AFE5}"/>
    <cellStyle name="Comma 12 10 2 4 2" xfId="18648" xr:uid="{2CB678E6-F733-46BC-96A8-FAB61BB77082}"/>
    <cellStyle name="Comma 12 10 2 5" xfId="14169" xr:uid="{BD5B2BF7-33A1-4CC0-832F-6D1A422857FE}"/>
    <cellStyle name="Comma 12 10 3" xfId="2943" xr:uid="{1C8DF13E-0798-4ECA-8354-1DFACF6C8E15}"/>
    <cellStyle name="Comma 12 10 3 2" xfId="8427" xr:uid="{E54A3711-25A7-4E94-9332-0A7B62C46416}"/>
    <cellStyle name="Comma 12 10 3 2 2" xfId="20081" xr:uid="{CAFF7E3B-B5DC-4F2C-9109-D24378FC8BD2}"/>
    <cellStyle name="Comma 12 10 3 3" xfId="15054" xr:uid="{E4193E05-5B10-41EE-9288-7554A9CFBC66}"/>
    <cellStyle name="Comma 12 10 4" xfId="3364" xr:uid="{912987D5-103A-4183-9B52-48F8D581C597}"/>
    <cellStyle name="Comma 12 10 4 2" xfId="8848" xr:uid="{608CA22D-7907-4EBE-A1D9-751395E2022C}"/>
    <cellStyle name="Comma 12 10 4 2 2" xfId="20502" xr:uid="{4B87BE85-1C4B-4F2C-8AB1-1612DAF1094C}"/>
    <cellStyle name="Comma 12 10 4 3" xfId="15475" xr:uid="{68554388-F74A-4405-A54E-39487DB1B72D}"/>
    <cellStyle name="Comma 12 10 5" xfId="4141" xr:uid="{C4B27FFC-925A-462D-BA44-2E2F33D0EA12}"/>
    <cellStyle name="Comma 12 10 5 2" xfId="9625" xr:uid="{0282F20B-3CD4-428D-872A-877C23277EAB}"/>
    <cellStyle name="Comma 12 10 5 2 2" xfId="21279" xr:uid="{442DA8C9-B417-4779-A099-2A361A9A4CA5}"/>
    <cellStyle name="Comma 12 10 5 3" xfId="16252" xr:uid="{3B7A7022-10DB-4CD2-A463-770AEC1DACA4}"/>
    <cellStyle name="Comma 12 10 6" xfId="7609" xr:uid="{40D0B7F0-9142-4C1D-98B4-609B0E3C5C5C}"/>
    <cellStyle name="Comma 12 10 6 2" xfId="19281" xr:uid="{4FD244E2-3D6A-45A1-8DAC-F966EE16C522}"/>
    <cellStyle name="Comma 12 10 7" xfId="6280" xr:uid="{B385BC20-3A3F-4FA1-B6AB-ECEE171B9132}"/>
    <cellStyle name="Comma 12 10 7 2" xfId="18112" xr:uid="{116FA430-AF87-424A-8C8E-E68E74D84848}"/>
    <cellStyle name="Comma 12 10 8" xfId="13421" xr:uid="{0EC08530-016D-4A27-BBAE-0B2B2CF183B9}"/>
    <cellStyle name="Comma 12 11" xfId="1369" xr:uid="{6646638A-17B8-42B0-825F-0620D52DB400}"/>
    <cellStyle name="Comma 12 11 2" xfId="2140" xr:uid="{748DD1F7-FCD0-464E-AC7E-85173090F85A}"/>
    <cellStyle name="Comma 12 11 2 2" xfId="3878" xr:uid="{B45C21A2-1DC4-40B1-94E0-4A568DCE2396}"/>
    <cellStyle name="Comma 12 11 2 2 2" xfId="9362" xr:uid="{430E5AA5-2933-4544-9AA3-12B42C7274FA}"/>
    <cellStyle name="Comma 12 11 2 2 2 2" xfId="21016" xr:uid="{D9D977AC-CBB7-450D-9091-F2ED5F6E9A15}"/>
    <cellStyle name="Comma 12 11 2 2 3" xfId="15989" xr:uid="{6031D06C-6206-4D43-8A1A-6303214C8254}"/>
    <cellStyle name="Comma 12 11 2 3" xfId="8078" xr:uid="{3B1541A2-958C-4632-8268-AD6063C302B9}"/>
    <cellStyle name="Comma 12 11 2 3 2" xfId="19740" xr:uid="{C93736E7-A895-413D-AA72-B70744C3DABC}"/>
    <cellStyle name="Comma 12 11 2 4" xfId="6906" xr:uid="{54BB1964-0E21-4734-9DF4-3034D749E118}"/>
    <cellStyle name="Comma 12 11 2 4 2" xfId="18689" xr:uid="{7E0137A5-7E23-4C50-A33B-36F04578CEDB}"/>
    <cellStyle name="Comma 12 11 2 5" xfId="14269" xr:uid="{DE66F3C6-CEAD-4894-83DB-1C2D46300FB4}"/>
    <cellStyle name="Comma 12 11 3" xfId="3042" xr:uid="{F2DD0BCD-1E2B-404F-A33F-C7E111AC8934}"/>
    <cellStyle name="Comma 12 11 3 2" xfId="8526" xr:uid="{A6CEC364-43BE-4716-A249-EE0C97642DAD}"/>
    <cellStyle name="Comma 12 11 3 2 2" xfId="20180" xr:uid="{D36AA634-ABA5-4253-8BCC-332FB27270F3}"/>
    <cellStyle name="Comma 12 11 3 3" xfId="15153" xr:uid="{7F26228A-2D7C-4951-A3E1-AA1A22501FE0}"/>
    <cellStyle name="Comma 12 11 4" xfId="3463" xr:uid="{853198BA-0474-46D1-99A7-8CF03AA126BE}"/>
    <cellStyle name="Comma 12 11 4 2" xfId="8947" xr:uid="{DD473C68-2389-4917-88A6-9F941CCC29A4}"/>
    <cellStyle name="Comma 12 11 4 2 2" xfId="20601" xr:uid="{54FAC975-A5C6-4332-AC6E-44525DC799F4}"/>
    <cellStyle name="Comma 12 11 4 3" xfId="15574" xr:uid="{AA39B1EE-FE0F-4205-A022-086A16BA8312}"/>
    <cellStyle name="Comma 12 11 5" xfId="4245" xr:uid="{613EF92D-D3C0-42FD-A647-0D303DD36AED}"/>
    <cellStyle name="Comma 12 11 5 2" xfId="9729" xr:uid="{54F69C95-F161-4896-8CB4-C1B87095CA30}"/>
    <cellStyle name="Comma 12 11 5 2 2" xfId="21383" xr:uid="{ECC751DD-BFE7-4877-9965-F6579C023BC7}"/>
    <cellStyle name="Comma 12 11 5 3" xfId="16356" xr:uid="{1A1FA870-B749-40E5-AEE0-5173FF5428D2}"/>
    <cellStyle name="Comma 12 11 6" xfId="7707" xr:uid="{7743D23E-4EA6-4F02-97E3-9F9E36C14047}"/>
    <cellStyle name="Comma 12 11 6 2" xfId="19379" xr:uid="{93A54701-4FA5-435D-9546-B4EE66E8A254}"/>
    <cellStyle name="Comma 12 11 7" xfId="6325" xr:uid="{7BCFC92E-6E3A-45C1-95EF-43E6D533DF45}"/>
    <cellStyle name="Comma 12 11 7 2" xfId="18155" xr:uid="{BC1400CC-5141-4FB5-8617-EF3CD60549EB}"/>
    <cellStyle name="Comma 12 11 8" xfId="13520" xr:uid="{9E1D5E0A-9289-4C6F-89F6-343F688FFBC5}"/>
    <cellStyle name="Comma 12 12" xfId="761" xr:uid="{6D323A9E-2609-443A-8579-51C7EE8CEA9E}"/>
    <cellStyle name="Comma 12 12 2" xfId="2756" xr:uid="{38A0EA71-C00D-44A4-AC7D-177DF1D328C7}"/>
    <cellStyle name="Comma 12 12 2 2" xfId="8240" xr:uid="{F99E3374-FE3A-4F44-9043-FA77D12D29BD}"/>
    <cellStyle name="Comma 12 12 2 2 2" xfId="19894" xr:uid="{79F96579-FA3E-4010-9E03-948CDB1006C8}"/>
    <cellStyle name="Comma 12 12 2 3" xfId="6599" xr:uid="{2032086B-F697-4210-B956-8DD57BDD47C7}"/>
    <cellStyle name="Comma 12 12 2 3 2" xfId="18384" xr:uid="{9C8F2CB9-8DE0-4851-BFEA-0B42CBAA14F9}"/>
    <cellStyle name="Comma 12 12 2 4" xfId="14867" xr:uid="{A4DB3FBB-283C-4503-93DA-044CE0F8B2A8}"/>
    <cellStyle name="Comma 12 12 3" xfId="3682" xr:uid="{95066F1F-F47A-4C56-9BEE-FE5F9C55C795}"/>
    <cellStyle name="Comma 12 12 3 2" xfId="9166" xr:uid="{B9A0E0A4-3642-432C-8E40-BED70D5461B9}"/>
    <cellStyle name="Comma 12 12 3 2 2" xfId="20820" xr:uid="{0B626FF8-B219-4A2C-849D-D198E3E7B4F8}"/>
    <cellStyle name="Comma 12 12 3 3" xfId="15793" xr:uid="{17054714-6A2E-40F8-B3F2-743847774380}"/>
    <cellStyle name="Comma 12 12 4" xfId="7328" xr:uid="{DB6264EC-D18E-4648-AFFA-EC9812D4C2CF}"/>
    <cellStyle name="Comma 12 12 4 2" xfId="19031" xr:uid="{37CC24EA-921A-4F73-A3E0-D1B55F1FCAE2}"/>
    <cellStyle name="Comma 12 12 5" xfId="5883" xr:uid="{8F610954-54F4-4967-8EA4-3FEFE4F6F2F7}"/>
    <cellStyle name="Comma 12 12 5 2" xfId="17782" xr:uid="{0770249C-58CD-46AB-8126-4DEED490E6C6}"/>
    <cellStyle name="Comma 12 12 6" xfId="13026" xr:uid="{5BB775B8-BFE1-4625-84C1-D7F8CCA28C60}"/>
    <cellStyle name="Comma 12 13" xfId="3174" xr:uid="{53D07E73-747E-47B4-B40C-EBB524726D80}"/>
    <cellStyle name="Comma 12 13 2" xfId="8658" xr:uid="{8E7DAC98-726E-4FED-BA47-133C93CD5C45}"/>
    <cellStyle name="Comma 12 13 2 2" xfId="20312" xr:uid="{489166FF-CFAB-447D-B295-759876DFD053}"/>
    <cellStyle name="Comma 12 13 3" xfId="6514" xr:uid="{BBDF2CCA-88D4-40EC-B196-FA6093D584E6}"/>
    <cellStyle name="Comma 12 13 3 2" xfId="18304" xr:uid="{292C7D58-D6CC-417F-9520-3D1AAEAB0D9A}"/>
    <cellStyle name="Comma 12 13 4" xfId="15285" xr:uid="{F5DAF006-841A-4C1E-BFCE-35BB5BEA2422}"/>
    <cellStyle name="Comma 12 14" xfId="4025" xr:uid="{F5500539-0E7B-4CF2-891C-EAFDA18100A3}"/>
    <cellStyle name="Comma 12 14 2" xfId="9509" xr:uid="{B24BAF0A-46EF-423E-9A90-3871CAB7893E}"/>
    <cellStyle name="Comma 12 14 2 2" xfId="21163" xr:uid="{A8134FE5-B973-44EA-9523-F96B158618E6}"/>
    <cellStyle name="Comma 12 14 3" xfId="16136" xr:uid="{92F95391-D6C1-4FB1-930B-28BD8A8F97FE}"/>
    <cellStyle name="Comma 12 15" xfId="687" xr:uid="{83EBBE81-AF8C-49AC-B7B2-CB72072BD348}"/>
    <cellStyle name="Comma 12 15 2" xfId="7269" xr:uid="{C2C8AE12-42A1-4613-BD13-E4C9401C9B12}"/>
    <cellStyle name="Comma 12 15 2 2" xfId="18978" xr:uid="{34FC8A03-5132-48BC-8589-06235D55D7F7}"/>
    <cellStyle name="Comma 12 15 3" xfId="12961" xr:uid="{2F31387D-2918-430B-87A3-3C7AC1B879F1}"/>
    <cellStyle name="Comma 12 16" xfId="454" xr:uid="{F9FEFF70-B8FE-4229-AC1A-DD541D094941}"/>
    <cellStyle name="Comma 12 16 2" xfId="7107" xr:uid="{11292DE8-7D7A-4C36-831C-57542D39BF31}"/>
    <cellStyle name="Comma 12 16 2 2" xfId="18839" xr:uid="{AE9AD001-499D-4312-BC15-AD6EB0A94F5A}"/>
    <cellStyle name="Comma 12 16 3" xfId="12786" xr:uid="{7164FCF8-DAD6-4CE8-A56F-1F8F2FDB020B}"/>
    <cellStyle name="Comma 12 17" xfId="5620" xr:uid="{05839042-73C8-44E1-BA25-759453A3205A}"/>
    <cellStyle name="Comma 12 17 2" xfId="10163" xr:uid="{663466B6-152F-4D65-8FC7-DCE13ADD7F47}"/>
    <cellStyle name="Comma 12 17 2 2" xfId="21780" xr:uid="{0CCAB38E-2716-4102-B8C8-E9A409F39C93}"/>
    <cellStyle name="Comma 12 17 3" xfId="17582" xr:uid="{6A85BBA4-CBD8-48F6-8BED-6F5CCD252825}"/>
    <cellStyle name="Comma 12 18" xfId="7030" xr:uid="{EAD69919-9528-4379-A28C-0B729940CFA3}"/>
    <cellStyle name="Comma 12 18 2" xfId="18786" xr:uid="{39FA4181-CBAF-4A8A-83DD-C0E66065389B}"/>
    <cellStyle name="Comma 12 19" xfId="5765" xr:uid="{A2339811-E997-4267-8FF3-19B56F7F826B}"/>
    <cellStyle name="Comma 12 19 2" xfId="17683" xr:uid="{D271C964-DD72-47C8-A23B-32939E16C30D}"/>
    <cellStyle name="Comma 12 2" xfId="666" xr:uid="{3EEBEC5B-B2EB-4D63-911C-E1F575AEFAFE}"/>
    <cellStyle name="Comma 12 2 10" xfId="12945" xr:uid="{D2405CDB-46D2-4838-AD6C-A1C6F2D8EE5C}"/>
    <cellStyle name="Comma 12 2 2" xfId="1296" xr:uid="{AF7F00D2-2B7F-4B0C-AC29-C509A1F447CA}"/>
    <cellStyle name="Comma 12 2 2 2" xfId="2066" xr:uid="{320AE4A4-C4CC-4F8B-8D53-302B9F247492}"/>
    <cellStyle name="Comma 12 2 2 2 2" xfId="3804" xr:uid="{31881DB4-F5F5-48C3-9650-A35FD4FFFD86}"/>
    <cellStyle name="Comma 12 2 2 2 2 2" xfId="9288" xr:uid="{811E955E-368A-4196-A3B2-CE59F54D68B0}"/>
    <cellStyle name="Comma 12 2 2 2 2 2 2" xfId="20942" xr:uid="{9A715467-7648-4108-A946-C36BE708EF65}"/>
    <cellStyle name="Comma 12 2 2 2 2 3" xfId="15915" xr:uid="{6664F54A-F265-42F1-A528-FC323BE6D952}"/>
    <cellStyle name="Comma 12 2 2 2 3" xfId="8004" xr:uid="{A445FCD4-A683-4B60-BB84-87F17658C4D2}"/>
    <cellStyle name="Comma 12 2 2 2 3 2" xfId="19666" xr:uid="{5699192B-7F5E-4011-82B1-2091A0762B04}"/>
    <cellStyle name="Comma 12 2 2 2 4" xfId="14195" xr:uid="{A8C0F08E-7DE3-42AF-A317-24C18E4669B9}"/>
    <cellStyle name="Comma 12 2 2 3" xfId="2968" xr:uid="{606BCF72-E841-4184-91DC-4F23134BAFD7}"/>
    <cellStyle name="Comma 12 2 2 3 2" xfId="8452" xr:uid="{90D9B0C9-BD72-4002-B5A9-45C09D17D213}"/>
    <cellStyle name="Comma 12 2 2 3 2 2" xfId="20106" xr:uid="{BE00D599-4656-47B1-9EB2-5946D1D0BE76}"/>
    <cellStyle name="Comma 12 2 2 3 3" xfId="15079" xr:uid="{E0720584-6CD7-47AC-A382-3769D2D8B347}"/>
    <cellStyle name="Comma 12 2 2 4" xfId="3389" xr:uid="{74C96BA6-9029-4590-A45C-A354E7FBF048}"/>
    <cellStyle name="Comma 12 2 2 4 2" xfId="8873" xr:uid="{01096E3C-00E8-4C95-A206-0C46074B6FE3}"/>
    <cellStyle name="Comma 12 2 2 4 2 2" xfId="20527" xr:uid="{C86A302A-8070-4902-8988-32294E9207B4}"/>
    <cellStyle name="Comma 12 2 2 4 3" xfId="15500" xr:uid="{1420F4A3-2FDF-4C3F-B276-5239C1FA3547}"/>
    <cellStyle name="Comma 12 2 2 5" xfId="4168" xr:uid="{9FC5294B-076A-4877-941C-4C582527142C}"/>
    <cellStyle name="Comma 12 2 2 5 2" xfId="9652" xr:uid="{F3253E97-7BA9-492D-AD0F-C08EF05A1AED}"/>
    <cellStyle name="Comma 12 2 2 5 2 2" xfId="21306" xr:uid="{E0BB2B5E-A5E0-475A-8243-1FB73489BFE7}"/>
    <cellStyle name="Comma 12 2 2 5 3" xfId="16279" xr:uid="{05621C37-92F8-4358-B67A-611CC2283F35}"/>
    <cellStyle name="Comma 12 2 2 6" xfId="7634" xr:uid="{71934E8F-5C62-4C77-8FA8-F5B91CAC3C2B}"/>
    <cellStyle name="Comma 12 2 2 6 2" xfId="19306" xr:uid="{AE8FDD09-EE06-40A3-81F4-ED91BB7BACD5}"/>
    <cellStyle name="Comma 12 2 2 7" xfId="6682" xr:uid="{7CF00AD7-4D13-470F-A9BD-F8953686B415}"/>
    <cellStyle name="Comma 12 2 2 7 2" xfId="18467" xr:uid="{FFDF0982-7F79-4161-9F73-800B91C844F8}"/>
    <cellStyle name="Comma 12 2 2 8" xfId="13447" xr:uid="{16F20E0A-3ADD-4534-A603-2F82BAE94219}"/>
    <cellStyle name="Comma 12 2 3" xfId="1394" xr:uid="{3147F8AC-D4F4-46E4-A2B1-D7FF915CDE09}"/>
    <cellStyle name="Comma 12 2 3 2" xfId="2166" xr:uid="{0C6DA6EA-200A-4E76-B6B1-43D53F1F7A15}"/>
    <cellStyle name="Comma 12 2 3 2 2" xfId="3904" xr:uid="{549B0CAA-6458-4DF0-893A-789DA8D8A0DB}"/>
    <cellStyle name="Comma 12 2 3 2 2 2" xfId="9388" xr:uid="{324B35F5-6798-43B8-A707-C9EB57D2A4B3}"/>
    <cellStyle name="Comma 12 2 3 2 2 2 2" xfId="21042" xr:uid="{20A79EB4-8DCD-419E-A3DE-36E79D690E39}"/>
    <cellStyle name="Comma 12 2 3 2 2 3" xfId="16015" xr:uid="{C96228E0-7136-48D2-A36A-D993C683D025}"/>
    <cellStyle name="Comma 12 2 3 2 3" xfId="8104" xr:uid="{565EEE60-9AE4-40A5-BD83-1F702549CFB8}"/>
    <cellStyle name="Comma 12 2 3 2 3 2" xfId="19766" xr:uid="{A8F4F39F-30B3-45CE-BE95-19203D9F5593}"/>
    <cellStyle name="Comma 12 2 3 2 4" xfId="14295" xr:uid="{FAE1BAED-175E-4D13-BC7E-322C13AC186E}"/>
    <cellStyle name="Comma 12 2 3 3" xfId="3068" xr:uid="{5D46AF38-5CAA-4C9F-B511-949D105B7F6B}"/>
    <cellStyle name="Comma 12 2 3 3 2" xfId="8552" xr:uid="{80BD2AA0-94E4-47F6-8C9B-CC0FD510F8CA}"/>
    <cellStyle name="Comma 12 2 3 3 2 2" xfId="20206" xr:uid="{D5531604-4E03-4CCC-8208-9FF4BE31CB52}"/>
    <cellStyle name="Comma 12 2 3 3 3" xfId="15179" xr:uid="{4FC764DF-C3DE-4938-AE27-3222E82FA149}"/>
    <cellStyle name="Comma 12 2 3 4" xfId="3489" xr:uid="{AC2B2969-CA7B-4344-A1B4-B7465B7486D7}"/>
    <cellStyle name="Comma 12 2 3 4 2" xfId="8973" xr:uid="{92CDF6F6-99F8-4F45-8DC7-D272EBA6582B}"/>
    <cellStyle name="Comma 12 2 3 4 2 2" xfId="20627" xr:uid="{703AA5AA-72BA-4A99-825F-C8428D4C7E1A}"/>
    <cellStyle name="Comma 12 2 3 4 3" xfId="15600" xr:uid="{C409FC13-FB35-4555-A63E-55479DF0524B}"/>
    <cellStyle name="Comma 12 2 3 5" xfId="4272" xr:uid="{2FE6E821-2202-42AD-8680-ED7C65D26650}"/>
    <cellStyle name="Comma 12 2 3 5 2" xfId="9756" xr:uid="{97D25AF7-E859-4141-A0E0-572504A1D3FB}"/>
    <cellStyle name="Comma 12 2 3 5 2 2" xfId="21410" xr:uid="{33445C90-8C21-4586-9798-AA91BCDBFA77}"/>
    <cellStyle name="Comma 12 2 3 5 3" xfId="16383" xr:uid="{D19CB1BF-1381-4ABE-8A21-687989F1EDC8}"/>
    <cellStyle name="Comma 12 2 3 6" xfId="7733" xr:uid="{89AC458A-BEB8-4F17-99FB-3160C5785A84}"/>
    <cellStyle name="Comma 12 2 3 6 2" xfId="19405" xr:uid="{48DC53A5-8DF5-433F-A9F8-044DBF55DEBF}"/>
    <cellStyle name="Comma 12 2 3 7" xfId="13546" xr:uid="{B73BD2B5-14F2-4D8C-847B-7540D973E45B}"/>
    <cellStyle name="Comma 12 2 4" xfId="1171" xr:uid="{B27CD805-CFA4-4A41-B28B-2269CA53DE81}"/>
    <cellStyle name="Comma 12 2 4 2" xfId="1968" xr:uid="{35C22865-FD8C-4F3B-8632-B46681F6F332}"/>
    <cellStyle name="Comma 12 2 4 2 2" xfId="3720" xr:uid="{56FC849B-0B5D-46CC-ADB0-FE0095747271}"/>
    <cellStyle name="Comma 12 2 4 2 2 2" xfId="9204" xr:uid="{AC721360-C232-4B81-8301-9B1E7041B661}"/>
    <cellStyle name="Comma 12 2 4 2 2 2 2" xfId="20858" xr:uid="{BAD56F45-2655-48D0-A6A6-14721E199DA3}"/>
    <cellStyle name="Comma 12 2 4 2 2 3" xfId="15831" xr:uid="{3D555AF8-5026-48A1-9A68-C5334DFA2A0D}"/>
    <cellStyle name="Comma 12 2 4 2 3" xfId="7936" xr:uid="{5FEE2EED-8BE5-4EE0-BE6B-0E81CA6425F4}"/>
    <cellStyle name="Comma 12 2 4 2 3 2" xfId="19599" xr:uid="{DFB013CA-2CBA-40E1-B1B5-162EFC2E1AF8}"/>
    <cellStyle name="Comma 12 2 4 2 4" xfId="14100" xr:uid="{0C006E35-1D78-4942-B94E-D555A675D677}"/>
    <cellStyle name="Comma 12 2 4 3" xfId="2873" xr:uid="{CA9A5DE0-3D63-44C3-8C9F-81FD87A752D8}"/>
    <cellStyle name="Comma 12 2 4 3 2" xfId="8357" xr:uid="{4DB4990C-A10E-462F-A2C7-BAB32973AE54}"/>
    <cellStyle name="Comma 12 2 4 3 2 2" xfId="20011" xr:uid="{DD069F4F-1E1A-45A1-9CC2-07FADD8A253E}"/>
    <cellStyle name="Comma 12 2 4 3 3" xfId="14984" xr:uid="{0685DDDE-8329-4938-BAC4-64191E4E3A47}"/>
    <cellStyle name="Comma 12 2 4 4" xfId="3292" xr:uid="{37EEE23E-5EE8-4275-A350-FCE0793B0F74}"/>
    <cellStyle name="Comma 12 2 4 4 2" xfId="8776" xr:uid="{F20D682C-745A-4900-B8F7-C3A1F4C560F9}"/>
    <cellStyle name="Comma 12 2 4 4 2 2" xfId="20430" xr:uid="{62FF7E77-647D-44A1-B4AB-219114757CBB}"/>
    <cellStyle name="Comma 12 2 4 4 3" xfId="15403" xr:uid="{266A0E50-9B0E-4621-90D9-E84915515EC2}"/>
    <cellStyle name="Comma 12 2 4 5" xfId="7530" xr:uid="{0072F1C6-4CC8-4F2C-8F66-2EB850F18530}"/>
    <cellStyle name="Comma 12 2 4 5 2" xfId="19204" xr:uid="{EF9E8951-22B7-4756-BC87-16BFB3F6673A}"/>
    <cellStyle name="Comma 12 2 4 6" xfId="13334" xr:uid="{647B30E3-DF1D-477E-88DA-41536E0F2BC1}"/>
    <cellStyle name="Comma 12 2 5" xfId="842" xr:uid="{B6873E3F-2B63-41A0-A227-941BA9E04B63}"/>
    <cellStyle name="Comma 12 2 5 2" xfId="2823" xr:uid="{2D1AFC14-4044-4A59-B31D-15678CCF9C75}"/>
    <cellStyle name="Comma 12 2 5 2 2" xfId="8307" xr:uid="{7CB1F2CE-1AD0-4FB3-A15A-591B09F6BB11}"/>
    <cellStyle name="Comma 12 2 5 2 2 2" xfId="19961" xr:uid="{5F7C7E69-E1CE-4378-8BDC-7E33FF76F9CB}"/>
    <cellStyle name="Comma 12 2 5 2 3" xfId="14934" xr:uid="{204B4044-55F1-41B5-BDA2-A62B09AB8B9C}"/>
    <cellStyle name="Comma 12 2 5 3" xfId="3651" xr:uid="{09F669D5-BA84-405E-865B-181C05EF5B26}"/>
    <cellStyle name="Comma 12 2 5 3 2" xfId="9135" xr:uid="{D12341F3-F5D3-40D9-BAD7-4A08A78E7504}"/>
    <cellStyle name="Comma 12 2 5 3 2 2" xfId="20789" xr:uid="{36EB3279-3DE5-487D-8D84-D60F935C2AD2}"/>
    <cellStyle name="Comma 12 2 5 3 3" xfId="15762" xr:uid="{3F9534A0-EF2E-4517-8938-E0A667E49F57}"/>
    <cellStyle name="Comma 12 2 5 4" xfId="7395" xr:uid="{FC7A54F6-02AF-4499-A5D2-95DCA7B05B6C}"/>
    <cellStyle name="Comma 12 2 5 4 2" xfId="19098" xr:uid="{6D2C1AD5-4002-4F60-AE5D-35F248824F14}"/>
    <cellStyle name="Comma 12 2 5 5" xfId="13107" xr:uid="{6C6A18EF-D8CB-441D-94BC-338613E86BCE}"/>
    <cellStyle name="Comma 12 2 6" xfId="3241" xr:uid="{922F2A66-7C9B-4A9B-80E8-22F064BD8549}"/>
    <cellStyle name="Comma 12 2 6 2" xfId="8725" xr:uid="{9D67C116-BAED-43D8-BE4A-BD037FAA82AD}"/>
    <cellStyle name="Comma 12 2 6 2 2" xfId="20379" xr:uid="{93B4F7E7-03C6-4904-BD2F-5D4229A91D99}"/>
    <cellStyle name="Comma 12 2 6 3" xfId="15352" xr:uid="{4729925D-D172-4C60-8378-5C73389ED03D}"/>
    <cellStyle name="Comma 12 2 7" xfId="4065" xr:uid="{8CA34F31-5E29-4717-BF48-15E172B10FFE}"/>
    <cellStyle name="Comma 12 2 7 2" xfId="9549" xr:uid="{C818E6E4-84BA-42D5-B0D6-B426CA71C862}"/>
    <cellStyle name="Comma 12 2 7 2 2" xfId="21203" xr:uid="{8F7DCCEE-81D6-44BC-B98C-5C6BC629FD20}"/>
    <cellStyle name="Comma 12 2 7 3" xfId="16176" xr:uid="{41CF10BB-F711-47BD-9F2D-C12FEBF58997}"/>
    <cellStyle name="Comma 12 2 8" xfId="7253" xr:uid="{AB14BCE0-C121-48BF-8D27-F91635DCB04B}"/>
    <cellStyle name="Comma 12 2 8 2" xfId="18965" xr:uid="{5D44D4DC-CC32-411E-8A14-70B7E0864707}"/>
    <cellStyle name="Comma 12 2 9" xfId="5981" xr:uid="{D1CDD639-EA1C-4081-B49C-64BE2BBF6F50}"/>
    <cellStyle name="Comma 12 2 9 2" xfId="17873" xr:uid="{96C257B8-18D7-4093-B61C-E553A73B9E75}"/>
    <cellStyle name="Comma 12 20" xfId="12717" xr:uid="{C23881F5-BCEB-4164-A1B8-0ABE3E62BC86}"/>
    <cellStyle name="Comma 12 3" xfId="696" xr:uid="{2E7741C4-9FEC-4643-A302-5892C7C4E40A}"/>
    <cellStyle name="Comma 12 3 10" xfId="12968" xr:uid="{0F947845-C688-4980-8A2C-1C33327FD180}"/>
    <cellStyle name="Comma 12 3 2" xfId="1301" xr:uid="{9BB720BC-C796-4196-9027-502C7767B3B6}"/>
    <cellStyle name="Comma 12 3 2 2" xfId="2071" xr:uid="{9711782E-2582-4851-87F7-0E492B6AD8C5}"/>
    <cellStyle name="Comma 12 3 2 2 2" xfId="3809" xr:uid="{1DAA0289-A5A2-4D88-A7F3-CB5FDCC713D4}"/>
    <cellStyle name="Comma 12 3 2 2 2 2" xfId="9293" xr:uid="{A52311C9-066B-4515-919E-03801FC6A120}"/>
    <cellStyle name="Comma 12 3 2 2 2 2 2" xfId="20947" xr:uid="{BE82E36B-1AFC-4C0C-81B4-728E2D3601DB}"/>
    <cellStyle name="Comma 12 3 2 2 2 3" xfId="15920" xr:uid="{825D1990-CC29-4C3B-9519-A10D27F76305}"/>
    <cellStyle name="Comma 12 3 2 2 3" xfId="8009" xr:uid="{BCAF6C21-B739-4C79-8E0C-FFE818C3584B}"/>
    <cellStyle name="Comma 12 3 2 2 3 2" xfId="19671" xr:uid="{4A3B6D82-503E-4285-A35B-7B1C5EB19E88}"/>
    <cellStyle name="Comma 12 3 2 2 4" xfId="14200" xr:uid="{9B0F6393-E426-4D93-8FEA-9EC5A7F8865E}"/>
    <cellStyle name="Comma 12 3 2 3" xfId="2973" xr:uid="{2AAC04FF-5AB1-4FDD-AEBA-065F7F57D91A}"/>
    <cellStyle name="Comma 12 3 2 3 2" xfId="8457" xr:uid="{83B28F3C-0BCC-4728-AF6B-41D83001501D}"/>
    <cellStyle name="Comma 12 3 2 3 2 2" xfId="20111" xr:uid="{61B45F26-F469-4A26-B81F-E12232B3A590}"/>
    <cellStyle name="Comma 12 3 2 3 3" xfId="15084" xr:uid="{F30BF0BF-A618-47D7-B537-A5F4891D12F3}"/>
    <cellStyle name="Comma 12 3 2 4" xfId="3394" xr:uid="{9EF7F41A-02FD-415A-87C2-E11139CABD25}"/>
    <cellStyle name="Comma 12 3 2 4 2" xfId="8878" xr:uid="{447C1998-D361-4489-9714-BAA281BB3D9A}"/>
    <cellStyle name="Comma 12 3 2 4 2 2" xfId="20532" xr:uid="{439BDFF3-01FC-4723-8E7E-8B9059114D32}"/>
    <cellStyle name="Comma 12 3 2 4 3" xfId="15505" xr:uid="{38A02330-EAA9-49D8-A802-302324DE5B31}"/>
    <cellStyle name="Comma 12 3 2 5" xfId="4173" xr:uid="{2C21E897-E7BE-4047-91C2-BC8B4EA3E43C}"/>
    <cellStyle name="Comma 12 3 2 5 2" xfId="9657" xr:uid="{447D9303-656B-4983-B637-496E0CCFB703}"/>
    <cellStyle name="Comma 12 3 2 5 2 2" xfId="21311" xr:uid="{FD68A5A2-1DE8-4D48-BCE1-21F91716C8E4}"/>
    <cellStyle name="Comma 12 3 2 5 3" xfId="16284" xr:uid="{2394D7F8-1762-4091-A07B-58BE05B877F5}"/>
    <cellStyle name="Comma 12 3 2 6" xfId="7639" xr:uid="{19115481-9354-4F62-B54C-4135C12A3BA9}"/>
    <cellStyle name="Comma 12 3 2 6 2" xfId="19311" xr:uid="{78878D1D-FE6F-4116-9AC1-EF586B867A6A}"/>
    <cellStyle name="Comma 12 3 2 7" xfId="6730" xr:uid="{D203F42F-63B5-49F5-9A6D-C653A38BC914}"/>
    <cellStyle name="Comma 12 3 2 7 2" xfId="18513" xr:uid="{3C5DD6E6-802D-4EA3-8DD4-6647FE7C7B70}"/>
    <cellStyle name="Comma 12 3 2 8" xfId="13452" xr:uid="{8DFBF4F6-658B-47FC-99A3-404EF35A2201}"/>
    <cellStyle name="Comma 12 3 3" xfId="1399" xr:uid="{25E61D24-22B8-4E68-B259-B2E2BBCEA004}"/>
    <cellStyle name="Comma 12 3 3 2" xfId="2171" xr:uid="{58B61662-3B44-43AE-84E9-D4A1BE63321B}"/>
    <cellStyle name="Comma 12 3 3 2 2" xfId="3909" xr:uid="{7576CA8B-CB12-4DCD-B136-C4FB7E7590BD}"/>
    <cellStyle name="Comma 12 3 3 2 2 2" xfId="9393" xr:uid="{8C14313D-33DE-41D5-A01B-CF72943ECFE5}"/>
    <cellStyle name="Comma 12 3 3 2 2 2 2" xfId="21047" xr:uid="{ED1F3546-F643-4806-A5FA-81A3162740A3}"/>
    <cellStyle name="Comma 12 3 3 2 2 3" xfId="16020" xr:uid="{A5B0178A-6C2B-4672-9014-D5693D074064}"/>
    <cellStyle name="Comma 12 3 3 2 3" xfId="8109" xr:uid="{A22445FC-6F63-4896-8AD8-D31485200F55}"/>
    <cellStyle name="Comma 12 3 3 2 3 2" xfId="19771" xr:uid="{618AD53D-0841-4781-A794-6BD62F26B739}"/>
    <cellStyle name="Comma 12 3 3 2 4" xfId="14300" xr:uid="{D9C7536E-E08E-4D17-B21A-11F724690FD0}"/>
    <cellStyle name="Comma 12 3 3 3" xfId="3073" xr:uid="{8047B0C4-C9BF-4CD9-B285-CA751C4B2F7E}"/>
    <cellStyle name="Comma 12 3 3 3 2" xfId="8557" xr:uid="{FB0C0172-4200-4171-835E-BAA51ACAE5F0}"/>
    <cellStyle name="Comma 12 3 3 3 2 2" xfId="20211" xr:uid="{49E18A87-F171-4A13-A9F9-10EE3ECA3491}"/>
    <cellStyle name="Comma 12 3 3 3 3" xfId="15184" xr:uid="{C71BD593-6880-4AD0-ACC2-8FDC99D20A67}"/>
    <cellStyle name="Comma 12 3 3 4" xfId="3494" xr:uid="{45516D5B-AC5C-42F5-BB3B-28252DC4ED06}"/>
    <cellStyle name="Comma 12 3 3 4 2" xfId="8978" xr:uid="{7260779A-C98D-4153-B581-EA88B1CC9B60}"/>
    <cellStyle name="Comma 12 3 3 4 2 2" xfId="20632" xr:uid="{92D3A6CA-6124-4553-996E-A7FC7E97FB16}"/>
    <cellStyle name="Comma 12 3 3 4 3" xfId="15605" xr:uid="{D9CDE98A-4EBF-45A1-8828-2599B56B632D}"/>
    <cellStyle name="Comma 12 3 3 5" xfId="4277" xr:uid="{A1D1A839-536E-4990-9486-74B2F4C62D67}"/>
    <cellStyle name="Comma 12 3 3 5 2" xfId="9761" xr:uid="{39D8D2CA-5FCB-40C4-BF38-FD8E2BC0AD4B}"/>
    <cellStyle name="Comma 12 3 3 5 2 2" xfId="21415" xr:uid="{47355793-3556-4921-A0CD-B3DABA9DDB73}"/>
    <cellStyle name="Comma 12 3 3 5 3" xfId="16388" xr:uid="{A38D32AE-D095-41D8-A460-564613191478}"/>
    <cellStyle name="Comma 12 3 3 6" xfId="7738" xr:uid="{2039436D-9ED9-4EEB-883A-3BEF7AA2F8BF}"/>
    <cellStyle name="Comma 12 3 3 6 2" xfId="19410" xr:uid="{E68BCA17-434D-48C2-89C8-14986D6D724D}"/>
    <cellStyle name="Comma 12 3 3 7" xfId="13551" xr:uid="{AE2035C0-8438-4E05-9B60-3B10709DB4AC}"/>
    <cellStyle name="Comma 12 3 4" xfId="1176" xr:uid="{BA7D8B57-E6FF-4EC7-BDBC-A242D0D9BE67}"/>
    <cellStyle name="Comma 12 3 4 2" xfId="1813" xr:uid="{E1402F91-87F7-4A2F-A924-C04D1CD83A46}"/>
    <cellStyle name="Comma 12 3 4 2 2" xfId="3633" xr:uid="{C70BD04B-705B-4D55-9810-3A6996501665}"/>
    <cellStyle name="Comma 12 3 4 2 2 2" xfId="9117" xr:uid="{F9FA6FE8-A423-48F4-BF9B-243E2D384426}"/>
    <cellStyle name="Comma 12 3 4 2 2 2 2" xfId="20771" xr:uid="{8427AD2B-8A3E-4D24-BDC3-B7CD44DD51FD}"/>
    <cellStyle name="Comma 12 3 4 2 2 3" xfId="15744" xr:uid="{CDAE0EC8-6C06-4295-8FC8-79E71738999F}"/>
    <cellStyle name="Comma 12 3 4 2 3" xfId="7883" xr:uid="{C769E480-6019-4D77-8016-E6B1E9528A46}"/>
    <cellStyle name="Comma 12 3 4 2 3 2" xfId="19548" xr:uid="{1246E1EE-16F2-40BB-AFBC-4D9ED810C93E}"/>
    <cellStyle name="Comma 12 3 4 2 4" xfId="13948" xr:uid="{32527866-C59A-4DAB-8D47-C065424636CD}"/>
    <cellStyle name="Comma 12 3 4 3" xfId="2878" xr:uid="{2D66BFA7-3E1F-4A2C-BCBF-1ECDE92CC616}"/>
    <cellStyle name="Comma 12 3 4 3 2" xfId="8362" xr:uid="{DB4A50D2-9542-4C1B-831E-AEE7C251275C}"/>
    <cellStyle name="Comma 12 3 4 3 2 2" xfId="20016" xr:uid="{57C4001A-C1A7-4C9D-B8EB-55EB7AF1FF25}"/>
    <cellStyle name="Comma 12 3 4 3 3" xfId="14989" xr:uid="{F219D7DE-729A-48C1-99AA-D983455F5BC1}"/>
    <cellStyle name="Comma 12 3 4 4" xfId="3297" xr:uid="{AE5F113B-6DE8-4E05-BC2B-B09BC926BBD7}"/>
    <cellStyle name="Comma 12 3 4 4 2" xfId="8781" xr:uid="{BB890063-8D1A-447D-8678-67EE4A4BF9B3}"/>
    <cellStyle name="Comma 12 3 4 4 2 2" xfId="20435" xr:uid="{2B4A332D-9B7F-448A-A83B-6481D933A8C8}"/>
    <cellStyle name="Comma 12 3 4 4 3" xfId="15408" xr:uid="{E67C5030-C245-4E8E-8197-30399C26804F}"/>
    <cellStyle name="Comma 12 3 4 5" xfId="7535" xr:uid="{02013005-11BB-44C6-AA76-B6AE29A28FBB}"/>
    <cellStyle name="Comma 12 3 4 5 2" xfId="19209" xr:uid="{6B8EF648-7449-4F66-B3C5-32FD62CF0959}"/>
    <cellStyle name="Comma 12 3 4 6" xfId="13339" xr:uid="{BABA5A44-AEA7-481F-8783-5D280F611AB2}"/>
    <cellStyle name="Comma 12 3 5" xfId="835" xr:uid="{6078EE0B-5E10-4340-BDAD-A22ADFD08B8A}"/>
    <cellStyle name="Comma 12 3 5 2" xfId="2817" xr:uid="{66AD4879-5DDA-43AE-A7FF-1C6D2E257303}"/>
    <cellStyle name="Comma 12 3 5 2 2" xfId="8301" xr:uid="{9EF3199B-769A-4880-B6BC-4C1527640B53}"/>
    <cellStyle name="Comma 12 3 5 2 2 2" xfId="19955" xr:uid="{1D95401A-0987-4C36-BC7F-EC2A05835545}"/>
    <cellStyle name="Comma 12 3 5 2 3" xfId="14928" xr:uid="{600FCBF0-34D9-456C-9031-28EC0298C886}"/>
    <cellStyle name="Comma 12 3 5 3" xfId="3607" xr:uid="{8BB85E59-A6E1-41A3-B457-85A6957A9046}"/>
    <cellStyle name="Comma 12 3 5 3 2" xfId="9091" xr:uid="{ACDE4B74-F221-4733-8219-D649E0C0AEA5}"/>
    <cellStyle name="Comma 12 3 5 3 2 2" xfId="20745" xr:uid="{B7C677A8-B72F-469F-AAE2-E0ADF17FC457}"/>
    <cellStyle name="Comma 12 3 5 3 3" xfId="15718" xr:uid="{EECC5BB3-66E5-433E-9915-7D4083997CE5}"/>
    <cellStyle name="Comma 12 3 5 4" xfId="7389" xr:uid="{F7A29FA2-6881-459A-8AE9-87784FEDD171}"/>
    <cellStyle name="Comma 12 3 5 4 2" xfId="19092" xr:uid="{CB9BA322-FA89-4DBF-803D-41C0D8C58788}"/>
    <cellStyle name="Comma 12 3 5 5" xfId="13100" xr:uid="{9897C7D0-2EED-466D-959B-C12C522EDD99}"/>
    <cellStyle name="Comma 12 3 6" xfId="3235" xr:uid="{F39E34F2-E7FE-4DF6-AF6B-855802247EA7}"/>
    <cellStyle name="Comma 12 3 6 2" xfId="8719" xr:uid="{F3DD1F53-0672-4BDD-BF69-6F381CD7DF63}"/>
    <cellStyle name="Comma 12 3 6 2 2" xfId="20373" xr:uid="{B1FD7A4C-4789-460E-9501-1DAB7D5D191D}"/>
    <cellStyle name="Comma 12 3 6 3" xfId="15346" xr:uid="{C2C96478-B189-438C-B384-D70929B9C920}"/>
    <cellStyle name="Comma 12 3 7" xfId="4070" xr:uid="{BA918D1D-6E0D-4474-96CC-1AFA062B4919}"/>
    <cellStyle name="Comma 12 3 7 2" xfId="9554" xr:uid="{391E3E35-0A67-4F77-96CB-68F401297875}"/>
    <cellStyle name="Comma 12 3 7 2 2" xfId="21208" xr:uid="{BE9305C4-1A08-4482-A22B-59819A450360}"/>
    <cellStyle name="Comma 12 3 7 3" xfId="16181" xr:uid="{95F4F6E4-1096-451C-82A4-45838E851735}"/>
    <cellStyle name="Comma 12 3 8" xfId="7275" xr:uid="{D51C477D-D747-4A2D-B4C7-1AC3DBE67FA2}"/>
    <cellStyle name="Comma 12 3 8 2" xfId="18984" xr:uid="{25D84410-FD88-43C7-A3B5-0176F35842BD}"/>
    <cellStyle name="Comma 12 3 9" xfId="6085" xr:uid="{32205907-0078-4B10-AD38-E53088B070A8}"/>
    <cellStyle name="Comma 12 3 9 2" xfId="17949" xr:uid="{3AB5A684-7979-4167-9665-D76CEC24F475}"/>
    <cellStyle name="Comma 12 4" xfId="531" xr:uid="{172EAC6D-B845-46D1-91CD-C58C4A87E250}"/>
    <cellStyle name="Comma 12 4 2" xfId="1303" xr:uid="{79DD49A4-EE04-4800-ABD5-A437B05533AC}"/>
    <cellStyle name="Comma 12 4 2 2" xfId="2074" xr:uid="{51E5DE1E-0FE6-4632-9E03-9E1BFE98A392}"/>
    <cellStyle name="Comma 12 4 2 2 2" xfId="3812" xr:uid="{5EB1A950-79A2-4D2C-8596-41A4C645C5FD}"/>
    <cellStyle name="Comma 12 4 2 2 2 2" xfId="9296" xr:uid="{C8D8023F-11AD-40B6-B177-ABD6CAC4D68D}"/>
    <cellStyle name="Comma 12 4 2 2 2 2 2" xfId="20950" xr:uid="{0504202E-1598-44F6-BBCE-3A9E7F66E1D7}"/>
    <cellStyle name="Comma 12 4 2 2 2 3" xfId="15923" xr:uid="{5227D6D4-5C1C-4BE5-BADB-97866CEDDB76}"/>
    <cellStyle name="Comma 12 4 2 2 3" xfId="8012" xr:uid="{B85AF2C1-383A-40F9-BC81-23A1285A9B48}"/>
    <cellStyle name="Comma 12 4 2 2 3 2" xfId="19674" xr:uid="{4F2AA2E5-9F32-4F0D-B756-6914DA854026}"/>
    <cellStyle name="Comma 12 4 2 2 4" xfId="14203" xr:uid="{6332EE1E-85FD-473B-9D58-8242920A91D3}"/>
    <cellStyle name="Comma 12 4 2 3" xfId="2976" xr:uid="{82A82A69-A2B9-4809-8B0D-07AF897094AA}"/>
    <cellStyle name="Comma 12 4 2 3 2" xfId="8460" xr:uid="{4A3AB1CE-B3E9-4661-90FA-9DFA5B8F26EE}"/>
    <cellStyle name="Comma 12 4 2 3 2 2" xfId="20114" xr:uid="{54C71BE6-1986-41C9-A086-E99E2C730984}"/>
    <cellStyle name="Comma 12 4 2 3 3" xfId="15087" xr:uid="{E8BD0C98-8A94-45EA-B8F3-BCC4CBE1B663}"/>
    <cellStyle name="Comma 12 4 2 4" xfId="3397" xr:uid="{A70AFA01-656A-49CC-B763-9D9B8100B164}"/>
    <cellStyle name="Comma 12 4 2 4 2" xfId="8881" xr:uid="{328444E7-A4DC-40FA-B8BA-E8C62F6C3748}"/>
    <cellStyle name="Comma 12 4 2 4 2 2" xfId="20535" xr:uid="{7CD97DDE-0B4F-4064-9D38-01653235C935}"/>
    <cellStyle name="Comma 12 4 2 4 3" xfId="15508" xr:uid="{72051351-6520-4251-94F4-A5400503057C}"/>
    <cellStyle name="Comma 12 4 2 5" xfId="4177" xr:uid="{8A2CD28E-B8EE-4517-A49E-DF6C99AF07DC}"/>
    <cellStyle name="Comma 12 4 2 5 2" xfId="9661" xr:uid="{94D46EE8-135C-4A3D-BB87-53811676F1B3}"/>
    <cellStyle name="Comma 12 4 2 5 2 2" xfId="21315" xr:uid="{045B1D9D-84CF-403A-897B-D904177AEE3B}"/>
    <cellStyle name="Comma 12 4 2 5 3" xfId="16288" xr:uid="{41A02201-C17A-4FBF-A0F3-097B97FF978E}"/>
    <cellStyle name="Comma 12 4 2 6" xfId="7641" xr:uid="{9B52E089-7C03-4D21-864D-D0EE65D3253D}"/>
    <cellStyle name="Comma 12 4 2 6 2" xfId="19313" xr:uid="{CC3B777C-5E72-4900-B85D-D45BE90F603E}"/>
    <cellStyle name="Comma 12 4 2 7" xfId="6732" xr:uid="{F94935AB-A93F-4713-8D47-00E913C4B362}"/>
    <cellStyle name="Comma 12 4 2 7 2" xfId="18515" xr:uid="{540424E2-621C-487D-A718-7F44A06CBA05}"/>
    <cellStyle name="Comma 12 4 2 8" xfId="13454" xr:uid="{23A70B20-9AFE-4AB0-BD2C-D9ACEEC3ADA9}"/>
    <cellStyle name="Comma 12 4 3" xfId="1402" xr:uid="{D92E4A59-926B-43DE-AA79-BF8327CD54D9}"/>
    <cellStyle name="Comma 12 4 3 2" xfId="2175" xr:uid="{0FA0414F-5F48-488F-939D-1C3D318CD49E}"/>
    <cellStyle name="Comma 12 4 3 2 2" xfId="3913" xr:uid="{92190523-A183-4488-A478-7A233DACFCAF}"/>
    <cellStyle name="Comma 12 4 3 2 2 2" xfId="9397" xr:uid="{E6F20B53-FF60-4F7A-8907-79F457E502D8}"/>
    <cellStyle name="Comma 12 4 3 2 2 2 2" xfId="21051" xr:uid="{B08F182D-8D90-4E4D-8446-3D24546BCB19}"/>
    <cellStyle name="Comma 12 4 3 2 2 3" xfId="16024" xr:uid="{3F097E49-31C4-41D3-A91B-B1552A185A6D}"/>
    <cellStyle name="Comma 12 4 3 2 3" xfId="8113" xr:uid="{B8C3BDF2-B701-4B41-B84C-B47180661FBE}"/>
    <cellStyle name="Comma 12 4 3 2 3 2" xfId="19775" xr:uid="{AD6C6238-5CD2-4F82-BAB0-9ABB9E3416DC}"/>
    <cellStyle name="Comma 12 4 3 2 4" xfId="14304" xr:uid="{726EBBAC-BCC5-455A-A043-63B3B0A3C068}"/>
    <cellStyle name="Comma 12 4 3 3" xfId="3077" xr:uid="{499FD3ED-AEA0-4399-AF2C-771F9375D3C8}"/>
    <cellStyle name="Comma 12 4 3 3 2" xfId="8561" xr:uid="{E3AC17AE-5345-4903-A85F-487C170A0566}"/>
    <cellStyle name="Comma 12 4 3 3 2 2" xfId="20215" xr:uid="{730A0483-CCE1-4AB9-8003-8EEFAB45105A}"/>
    <cellStyle name="Comma 12 4 3 3 3" xfId="15188" xr:uid="{496E8548-E291-4344-92A4-88BCEFB40E89}"/>
    <cellStyle name="Comma 12 4 3 4" xfId="3498" xr:uid="{DBE499B2-9E9B-4126-8A31-CFE327242A56}"/>
    <cellStyle name="Comma 12 4 3 4 2" xfId="8982" xr:uid="{EBD78684-28C6-4A5D-850D-3F3CCA2DAB83}"/>
    <cellStyle name="Comma 12 4 3 4 2 2" xfId="20636" xr:uid="{5A3BEF4D-F417-430E-885F-3B1AD9FF3998}"/>
    <cellStyle name="Comma 12 4 3 4 3" xfId="15609" xr:uid="{7705A423-DCDB-48CC-806E-5E0E3B684CFA}"/>
    <cellStyle name="Comma 12 4 3 5" xfId="4281" xr:uid="{C27783F3-AE02-4E31-A7EE-954A03C5DC70}"/>
    <cellStyle name="Comma 12 4 3 5 2" xfId="9765" xr:uid="{40333ACE-CEEE-447F-A5B3-316F9CB224AA}"/>
    <cellStyle name="Comma 12 4 3 5 2 2" xfId="21419" xr:uid="{F6BC22AA-6DEC-4957-9B89-FD8795C2AE3B}"/>
    <cellStyle name="Comma 12 4 3 5 3" xfId="16392" xr:uid="{5B1ABED1-0C16-4962-B493-59F6DBFF7F15}"/>
    <cellStyle name="Comma 12 4 3 6" xfId="7741" xr:uid="{FA99F839-A943-492E-81C4-7F34F468E66F}"/>
    <cellStyle name="Comma 12 4 3 6 2" xfId="19413" xr:uid="{18DFC27C-519C-481E-B28D-60A63BA2739B}"/>
    <cellStyle name="Comma 12 4 3 7" xfId="6088" xr:uid="{8ADC4CAA-1A82-4E2B-8925-5F2BC4B69FAB}"/>
    <cellStyle name="Comma 12 4 3 7 2" xfId="17951" xr:uid="{53F8F768-81AB-47DD-8921-3A81DED978C7}"/>
    <cellStyle name="Comma 12 4 3 8" xfId="13554" xr:uid="{2EF8D487-3B2A-48FD-853B-6EA37706C358}"/>
    <cellStyle name="Comma 12 4 4" xfId="823" xr:uid="{42CE620C-F5D6-4975-AD01-75DB6F4B94EC}"/>
    <cellStyle name="Comma 12 4 4 2" xfId="2807" xr:uid="{01D17F77-309B-4DC1-B2E2-2C2731BC9381}"/>
    <cellStyle name="Comma 12 4 4 2 2" xfId="8291" xr:uid="{0BB82B73-E779-47F9-AC1E-EA0D669C2434}"/>
    <cellStyle name="Comma 12 4 4 2 2 2" xfId="19945" xr:uid="{93BCCD53-3854-4689-9AC2-356815D59ADA}"/>
    <cellStyle name="Comma 12 4 4 2 3" xfId="14918" xr:uid="{C7759584-C133-48A7-8ACB-68F566C5543B}"/>
    <cellStyle name="Comma 12 4 4 3" xfId="3642" xr:uid="{960D5BEE-4AC3-4C47-A9AB-31408D3C0EAF}"/>
    <cellStyle name="Comma 12 4 4 3 2" xfId="9126" xr:uid="{BBAA317C-6747-439E-A6DA-52B2BC89E7EC}"/>
    <cellStyle name="Comma 12 4 4 3 2 2" xfId="20780" xr:uid="{09F0A85F-E3C4-4178-9A09-919111509458}"/>
    <cellStyle name="Comma 12 4 4 3 3" xfId="15753" xr:uid="{2D11689C-2C4E-494D-AF51-DB5E095A2753}"/>
    <cellStyle name="Comma 12 4 4 4" xfId="7379" xr:uid="{71D81492-3D05-43AA-B750-B036565649A0}"/>
    <cellStyle name="Comma 12 4 4 4 2" xfId="19082" xr:uid="{2CD96313-5236-4F97-A030-F57985CBFD40}"/>
    <cellStyle name="Comma 12 4 4 5" xfId="13088" xr:uid="{F90EDFF0-420A-4BDC-8542-802A2D52C0D1}"/>
    <cellStyle name="Comma 12 4 5" xfId="3225" xr:uid="{6F83921E-0E1A-4B76-AD32-EA72A9B0ECAA}"/>
    <cellStyle name="Comma 12 4 5 2" xfId="8709" xr:uid="{2356C99D-A880-43AF-B5EA-D323E39D8B7C}"/>
    <cellStyle name="Comma 12 4 5 2 2" xfId="20363" xr:uid="{68649FBF-B542-455F-A738-7076C98EA41E}"/>
    <cellStyle name="Comma 12 4 5 3" xfId="15336" xr:uid="{0FAE04F3-EEFA-4687-8B1B-661EF5E3563C}"/>
    <cellStyle name="Comma 12 4 6" xfId="4074" xr:uid="{AA2D5B64-90B6-43DA-9FCE-EBA16B32F694}"/>
    <cellStyle name="Comma 12 4 6 2" xfId="9558" xr:uid="{F09916DF-E3CA-4739-9CB8-EA2C4C043E07}"/>
    <cellStyle name="Comma 12 4 6 2 2" xfId="21212" xr:uid="{D41218FF-DC3D-4F1B-9A63-572679D3CD6B}"/>
    <cellStyle name="Comma 12 4 6 3" xfId="16185" xr:uid="{BB4BECA0-0AC0-4CC5-BA59-E1C8B7BD2299}"/>
    <cellStyle name="Comma 12 4 7" xfId="7161" xr:uid="{D0B3153F-1512-4FCF-9104-11C3429A215B}"/>
    <cellStyle name="Comma 12 4 7 2" xfId="18882" xr:uid="{6C269569-1D8F-4AB0-A85E-B256651B7400}"/>
    <cellStyle name="Comma 12 4 8" xfId="12841" xr:uid="{4F021E67-C607-4E0F-8006-B8270082D120}"/>
    <cellStyle name="Comma 12 5" xfId="1234" xr:uid="{117A2A09-C932-4D6E-B9C8-10EB4073F3D4}"/>
    <cellStyle name="Comma 12 5 10" xfId="13385" xr:uid="{1A1ED507-F26C-452C-931D-C3FA98FC0E03}"/>
    <cellStyle name="Comma 12 5 2" xfId="1333" xr:uid="{76F34E62-6DEC-414F-9D97-8751C4BFB4B5}"/>
    <cellStyle name="Comma 12 5 2 2" xfId="2104" xr:uid="{46991D01-1205-416E-B697-D054D9B53923}"/>
    <cellStyle name="Comma 12 5 2 2 2" xfId="3842" xr:uid="{94B25EF8-55D1-43E1-A9B5-898B3E4D79F5}"/>
    <cellStyle name="Comma 12 5 2 2 2 2" xfId="9326" xr:uid="{DCDBF2A0-7591-407E-B286-D1CE27FB883F}"/>
    <cellStyle name="Comma 12 5 2 2 2 2 2" xfId="20980" xr:uid="{94B88285-A983-4373-8EE7-B92227B32E5D}"/>
    <cellStyle name="Comma 12 5 2 2 2 3" xfId="15953" xr:uid="{BAF348A7-7DB3-41E1-A396-FD80EEE72E34}"/>
    <cellStyle name="Comma 12 5 2 2 3" xfId="8042" xr:uid="{BF88F8C8-1BE3-4A7E-A90F-67CA9D7176F4}"/>
    <cellStyle name="Comma 12 5 2 2 3 2" xfId="19704" xr:uid="{3CA8CF3E-FEE0-473E-8921-33C49B04211B}"/>
    <cellStyle name="Comma 12 5 2 2 4" xfId="14233" xr:uid="{729C91B1-EB74-4B62-8691-8C6FFD6903EA}"/>
    <cellStyle name="Comma 12 5 2 3" xfId="3006" xr:uid="{F09FB26E-9F1C-475E-BDC1-1EBCD45BDEA9}"/>
    <cellStyle name="Comma 12 5 2 3 2" xfId="8490" xr:uid="{47701D74-087D-4188-827E-15C7AD12DD33}"/>
    <cellStyle name="Comma 12 5 2 3 2 2" xfId="20144" xr:uid="{F3B75E65-C209-4D80-9A5C-4028B35119A9}"/>
    <cellStyle name="Comma 12 5 2 3 3" xfId="15117" xr:uid="{6DE10297-110E-4FD2-B2E1-B4BC396BBB1A}"/>
    <cellStyle name="Comma 12 5 2 4" xfId="3427" xr:uid="{4026089D-37FD-4BE7-94E0-DB33FF0BE085}"/>
    <cellStyle name="Comma 12 5 2 4 2" xfId="8911" xr:uid="{B02ABF48-F410-4848-A44A-029DCF4728F1}"/>
    <cellStyle name="Comma 12 5 2 4 2 2" xfId="20565" xr:uid="{36D01A86-0A07-44D9-AFB9-4BCD62A9D93B}"/>
    <cellStyle name="Comma 12 5 2 4 3" xfId="15538" xr:uid="{1CF1361C-DF41-4ABF-B351-F47301F314B2}"/>
    <cellStyle name="Comma 12 5 2 5" xfId="4207" xr:uid="{D2FAB83B-5893-456E-8483-E52E3048961C}"/>
    <cellStyle name="Comma 12 5 2 5 2" xfId="9691" xr:uid="{3C610D1D-1A73-4260-9704-F553EF9F7FE3}"/>
    <cellStyle name="Comma 12 5 2 5 2 2" xfId="21345" xr:uid="{18A41D31-67F2-43B6-859B-C6E695119B82}"/>
    <cellStyle name="Comma 12 5 2 5 3" xfId="16318" xr:uid="{738E93C3-A03D-4A67-965B-0359F83A9E56}"/>
    <cellStyle name="Comma 12 5 2 6" xfId="7671" xr:uid="{895997A8-F2AE-454D-AA03-5FC026E1DF5B}"/>
    <cellStyle name="Comma 12 5 2 6 2" xfId="19343" xr:uid="{C288CA63-8A13-4509-A26D-06CC69E8A6FC}"/>
    <cellStyle name="Comma 12 5 2 7" xfId="6760" xr:uid="{B64C0E92-8291-4C6F-8C66-8D90F265700A}"/>
    <cellStyle name="Comma 12 5 2 7 2" xfId="18543" xr:uid="{517FE28A-512F-4125-B462-4348C81AB821}"/>
    <cellStyle name="Comma 12 5 2 8" xfId="13484" xr:uid="{83DD1360-A363-4B7A-A7F9-F6057863C20E}"/>
    <cellStyle name="Comma 12 5 3" xfId="1432" xr:uid="{B7078828-6A64-42BF-8C5A-1E7843A2ADF1}"/>
    <cellStyle name="Comma 12 5 3 2" xfId="2205" xr:uid="{BB0A2320-A699-4A44-BDDD-070F91307E49}"/>
    <cellStyle name="Comma 12 5 3 2 2" xfId="3943" xr:uid="{41C7DCC7-78A0-466B-96B5-B9BE07D1768D}"/>
    <cellStyle name="Comma 12 5 3 2 2 2" xfId="9427" xr:uid="{3CCEB8DD-0CB8-4413-AE86-B523B8EF8A38}"/>
    <cellStyle name="Comma 12 5 3 2 2 2 2" xfId="21081" xr:uid="{7089BCBB-F885-4960-8E4A-63A7DC79522C}"/>
    <cellStyle name="Comma 12 5 3 2 2 3" xfId="16054" xr:uid="{143E4334-EDBA-4F8A-9078-5587A1618365}"/>
    <cellStyle name="Comma 12 5 3 2 3" xfId="8143" xr:uid="{C8B9EE4F-CC26-49A3-929A-A3FCF9F27CAE}"/>
    <cellStyle name="Comma 12 5 3 2 3 2" xfId="19805" xr:uid="{555FB116-B80B-4393-AF86-4F23D25A3746}"/>
    <cellStyle name="Comma 12 5 3 2 4" xfId="14334" xr:uid="{4C0AAE96-F8D6-4E61-96B7-8C1E73D04682}"/>
    <cellStyle name="Comma 12 5 3 3" xfId="3107" xr:uid="{3A53A1DD-BA5A-4BD4-900D-1073052060B7}"/>
    <cellStyle name="Comma 12 5 3 3 2" xfId="8591" xr:uid="{FF35E2E5-3A62-4928-A2BF-1ECF273C62A0}"/>
    <cellStyle name="Comma 12 5 3 3 2 2" xfId="20245" xr:uid="{F732E46C-70A8-48A1-8767-00FABA84F967}"/>
    <cellStyle name="Comma 12 5 3 3 3" xfId="15218" xr:uid="{128F194E-0969-4F32-A9D4-BADC028147D3}"/>
    <cellStyle name="Comma 12 5 3 4" xfId="3528" xr:uid="{EFA43ED2-3D77-42D4-97B4-44A3A2B6D2CB}"/>
    <cellStyle name="Comma 12 5 3 4 2" xfId="9012" xr:uid="{F036B8E9-C2E7-4EF5-B1E2-CC54CC2E2E35}"/>
    <cellStyle name="Comma 12 5 3 4 2 2" xfId="20666" xr:uid="{D75AE3CF-5E19-4540-A0E6-144BBC1AC769}"/>
    <cellStyle name="Comma 12 5 3 4 3" xfId="15639" xr:uid="{41DE2075-DA24-4378-BC34-32696C3A61F8}"/>
    <cellStyle name="Comma 12 5 3 5" xfId="4311" xr:uid="{189F5F32-1596-4274-B695-704C95F57330}"/>
    <cellStyle name="Comma 12 5 3 5 2" xfId="9795" xr:uid="{E8F0090E-7C46-4550-A8DA-A65371DE45D4}"/>
    <cellStyle name="Comma 12 5 3 5 2 2" xfId="21449" xr:uid="{C816B016-2037-4654-A647-DA8BFC1BAABF}"/>
    <cellStyle name="Comma 12 5 3 5 3" xfId="16422" xr:uid="{E48A6FFD-7861-49CE-B433-9C20474D867F}"/>
    <cellStyle name="Comma 12 5 3 6" xfId="7771" xr:uid="{E5870596-9B69-4593-83F3-2D42D40A8C45}"/>
    <cellStyle name="Comma 12 5 3 6 2" xfId="19443" xr:uid="{A77ABFCE-D4B2-4112-9B60-D201DE100E20}"/>
    <cellStyle name="Comma 12 5 3 7" xfId="13584" xr:uid="{27F42B24-19DF-4CA6-95A2-2F0EBF030D30}"/>
    <cellStyle name="Comma 12 5 4" xfId="1963" xr:uid="{994E2BC5-70FE-49E7-9369-7B102405AF35}"/>
    <cellStyle name="Comma 12 5 4 2" xfId="3715" xr:uid="{C02A38F4-87FA-488E-AFA8-359192F7FBDE}"/>
    <cellStyle name="Comma 12 5 4 2 2" xfId="9199" xr:uid="{7B0A77DE-F27E-4736-A5E4-DD8A0143A08B}"/>
    <cellStyle name="Comma 12 5 4 2 2 2" xfId="20853" xr:uid="{23555B1D-FA1E-4684-B670-A62E88EE509F}"/>
    <cellStyle name="Comma 12 5 4 2 3" xfId="15826" xr:uid="{52741B7E-1172-4675-BC10-6CDCA3699D04}"/>
    <cellStyle name="Comma 12 5 4 3" xfId="7933" xr:uid="{10A9630A-2D97-4A30-91D5-71737C57B9B4}"/>
    <cellStyle name="Comma 12 5 4 3 2" xfId="19596" xr:uid="{F25A3C2D-3E92-4F0C-817C-1DF3FB75FD5A}"/>
    <cellStyle name="Comma 12 5 4 4" xfId="14095" xr:uid="{7800EBAA-A5F0-4699-8F06-AF75B81A9CE3}"/>
    <cellStyle name="Comma 12 5 5" xfId="2908" xr:uid="{7FBF6EE4-26FD-411E-BBCC-822D63B05822}"/>
    <cellStyle name="Comma 12 5 5 2" xfId="8392" xr:uid="{FAB2A49F-D48A-4ADC-BA6D-19968FAD9055}"/>
    <cellStyle name="Comma 12 5 5 2 2" xfId="20046" xr:uid="{AD794CBE-0F71-4A62-A3BA-319895AE4951}"/>
    <cellStyle name="Comma 12 5 5 3" xfId="15019" xr:uid="{0043A6E0-7D81-4DFC-ACE8-07F0813EB1F9}"/>
    <cellStyle name="Comma 12 5 6" xfId="3329" xr:uid="{C13F450D-431B-4F46-8796-69405580568A}"/>
    <cellStyle name="Comma 12 5 6 2" xfId="8813" xr:uid="{A66BC62F-C32C-48B0-8FE4-A8BF58BF2FF2}"/>
    <cellStyle name="Comma 12 5 6 2 2" xfId="20467" xr:uid="{2BE5D428-AB98-4CB0-91C0-F764B6DFB842}"/>
    <cellStyle name="Comma 12 5 6 3" xfId="15440" xr:uid="{0A1A464C-6B6E-445C-A7E6-9233BABA4DBD}"/>
    <cellStyle name="Comma 12 5 7" xfId="4104" xr:uid="{470EC9DA-0830-4198-A6B1-3C486DBC3EFC}"/>
    <cellStyle name="Comma 12 5 7 2" xfId="9588" xr:uid="{23AB5146-5769-4A7D-B4AA-2EFA22744E90}"/>
    <cellStyle name="Comma 12 5 7 2 2" xfId="21242" xr:uid="{2060CB2B-D349-42C2-808D-EB0CB8964EC6}"/>
    <cellStyle name="Comma 12 5 7 3" xfId="16215" xr:uid="{8B5C824A-DA02-4417-9162-A6414E563E6B}"/>
    <cellStyle name="Comma 12 5 8" xfId="7573" xr:uid="{7AFC31C8-1A69-403C-9C5F-18EFED6218FD}"/>
    <cellStyle name="Comma 12 5 8 2" xfId="19245" xr:uid="{D4CA62BA-623C-4CB4-8FB2-37F5460B9612}"/>
    <cellStyle name="Comma 12 5 9" xfId="6123" xr:uid="{A2262A67-763E-4D7D-BC6E-8E07FC51ED75}"/>
    <cellStyle name="Comma 12 5 9 2" xfId="17982" xr:uid="{490A69C5-A10D-4BB5-A8F8-95816FDC988E}"/>
    <cellStyle name="Comma 12 6" xfId="1243" xr:uid="{8D5EFA11-6CE3-4C56-BC76-AE8F253AE322}"/>
    <cellStyle name="Comma 12 6 10" xfId="13394" xr:uid="{030844D1-7C68-4670-AFB3-AAE8EBB4B117}"/>
    <cellStyle name="Comma 12 6 2" xfId="1342" xr:uid="{7FD98232-2FFF-45AC-88E0-D061F26E3E9C}"/>
    <cellStyle name="Comma 12 6 2 2" xfId="2113" xr:uid="{F5537765-778E-4A05-9D07-E3BA8B6FE9CF}"/>
    <cellStyle name="Comma 12 6 2 2 2" xfId="3851" xr:uid="{40C8C2C0-8FFB-4959-B36B-13921F5257FC}"/>
    <cellStyle name="Comma 12 6 2 2 2 2" xfId="9335" xr:uid="{41293AEF-0183-41B1-A6B7-3BCB61B513BB}"/>
    <cellStyle name="Comma 12 6 2 2 2 2 2" xfId="20989" xr:uid="{854BB963-02A8-4F45-937E-14C00AC7C5FF}"/>
    <cellStyle name="Comma 12 6 2 2 2 3" xfId="15962" xr:uid="{28F525B1-7C69-47DF-81DC-9CCE895433EC}"/>
    <cellStyle name="Comma 12 6 2 2 3" xfId="8051" xr:uid="{8025F63C-1776-4767-BE7F-60070B9BD27F}"/>
    <cellStyle name="Comma 12 6 2 2 3 2" xfId="19713" xr:uid="{60DEADF7-C62D-471C-9EAB-A9A78352EF83}"/>
    <cellStyle name="Comma 12 6 2 2 4" xfId="14242" xr:uid="{782BADC4-D3E0-4381-842C-722C9748B1A1}"/>
    <cellStyle name="Comma 12 6 2 3" xfId="3015" xr:uid="{84EF7040-DC99-44C2-BD63-1CC4D0EF0BCC}"/>
    <cellStyle name="Comma 12 6 2 3 2" xfId="8499" xr:uid="{56B9F3C0-C2B5-4608-95A7-0D76C01126A7}"/>
    <cellStyle name="Comma 12 6 2 3 2 2" xfId="20153" xr:uid="{57ADEFF0-6FD3-4371-AF7D-E61E8076EC32}"/>
    <cellStyle name="Comma 12 6 2 3 3" xfId="15126" xr:uid="{AB6956FD-C4A0-4E59-B188-637827237781}"/>
    <cellStyle name="Comma 12 6 2 4" xfId="3436" xr:uid="{ED4788E1-AAEE-4EC1-AC87-916F647CDB51}"/>
    <cellStyle name="Comma 12 6 2 4 2" xfId="8920" xr:uid="{254D0409-5098-41AB-A597-47C16A7B979A}"/>
    <cellStyle name="Comma 12 6 2 4 2 2" xfId="20574" xr:uid="{48B27634-53F5-4503-9574-152AD9CA2F72}"/>
    <cellStyle name="Comma 12 6 2 4 3" xfId="15547" xr:uid="{6FB84821-3D6F-4DC2-9B82-D69E147BB3C3}"/>
    <cellStyle name="Comma 12 6 2 5" xfId="4216" xr:uid="{2E90AFFC-98D5-4140-ADB6-E93D10E4801B}"/>
    <cellStyle name="Comma 12 6 2 5 2" xfId="9700" xr:uid="{006CBFDD-14A5-482B-8BE4-6037FEBCD6AF}"/>
    <cellStyle name="Comma 12 6 2 5 2 2" xfId="21354" xr:uid="{E6932D92-B848-4186-A34C-075AB375AF19}"/>
    <cellStyle name="Comma 12 6 2 5 3" xfId="16327" xr:uid="{959DCAF4-69C2-46A1-8C37-BABC97492566}"/>
    <cellStyle name="Comma 12 6 2 6" xfId="7680" xr:uid="{6A0C950A-77B1-433A-860C-6795E4B5CF7B}"/>
    <cellStyle name="Comma 12 6 2 6 2" xfId="19352" xr:uid="{25A42677-E701-4392-8437-5D8C6C55C5E9}"/>
    <cellStyle name="Comma 12 6 2 7" xfId="6768" xr:uid="{F565FE3B-1DE0-478C-B5ED-F697D2D025AB}"/>
    <cellStyle name="Comma 12 6 2 7 2" xfId="18551" xr:uid="{677187C5-C984-4425-B6D7-D63A8F88C582}"/>
    <cellStyle name="Comma 12 6 2 8" xfId="13493" xr:uid="{67758A25-B7D3-4ACE-96B8-EBDE9A9BEF3A}"/>
    <cellStyle name="Comma 12 6 3" xfId="1441" xr:uid="{E3FB4491-D2C4-450A-ABF3-160F388ACCEA}"/>
    <cellStyle name="Comma 12 6 3 2" xfId="2214" xr:uid="{06947306-7266-4E83-BF55-B4D67D695E3F}"/>
    <cellStyle name="Comma 12 6 3 2 2" xfId="3952" xr:uid="{C0E607EA-7061-4BED-A7AA-ADDF0344C60C}"/>
    <cellStyle name="Comma 12 6 3 2 2 2" xfId="9436" xr:uid="{F50DC717-E8EF-4E96-A53B-B56FC0091583}"/>
    <cellStyle name="Comma 12 6 3 2 2 2 2" xfId="21090" xr:uid="{B5E6E3DC-8EBA-4DAC-BEC1-B47FC3A36B56}"/>
    <cellStyle name="Comma 12 6 3 2 2 3" xfId="16063" xr:uid="{3406C447-2E5B-4BD2-826E-42156F937BD3}"/>
    <cellStyle name="Comma 12 6 3 2 3" xfId="8152" xr:uid="{2D86C346-80B3-4ACD-A6D0-8E9E011EA091}"/>
    <cellStyle name="Comma 12 6 3 2 3 2" xfId="19814" xr:uid="{3AC55FDE-CEBA-46EF-88B5-C14E238BAB47}"/>
    <cellStyle name="Comma 12 6 3 2 4" xfId="14343" xr:uid="{B6593E05-B485-400E-BDB6-6D338F83F8F1}"/>
    <cellStyle name="Comma 12 6 3 3" xfId="3116" xr:uid="{AC0D7126-8CA1-40CF-AF06-DE7BA4739DD5}"/>
    <cellStyle name="Comma 12 6 3 3 2" xfId="8600" xr:uid="{D8575DD6-D16E-44B2-AF7B-9368C90D8304}"/>
    <cellStyle name="Comma 12 6 3 3 2 2" xfId="20254" xr:uid="{E9747C2E-0DBB-4F18-A400-B9C38EC78F8B}"/>
    <cellStyle name="Comma 12 6 3 3 3" xfId="15227" xr:uid="{DC15C042-B125-49B3-BC07-005B35A73379}"/>
    <cellStyle name="Comma 12 6 3 4" xfId="3537" xr:uid="{0D0FAAFE-4AD2-41F9-8562-09F2B6DD7324}"/>
    <cellStyle name="Comma 12 6 3 4 2" xfId="9021" xr:uid="{3B3A1379-4D46-4B25-9F35-C9DD49505B8D}"/>
    <cellStyle name="Comma 12 6 3 4 2 2" xfId="20675" xr:uid="{046874FC-7692-40C8-9759-A09F765B3998}"/>
    <cellStyle name="Comma 12 6 3 4 3" xfId="15648" xr:uid="{FD99F39F-1D0B-468A-B95B-A0075AA33754}"/>
    <cellStyle name="Comma 12 6 3 5" xfId="4320" xr:uid="{FAAF1825-A6EB-4F46-90FC-9D60BD42FFE3}"/>
    <cellStyle name="Comma 12 6 3 5 2" xfId="9804" xr:uid="{E2DE3FD1-0D4A-4855-B6C0-492B258E5C10}"/>
    <cellStyle name="Comma 12 6 3 5 2 2" xfId="21458" xr:uid="{70F94C88-406A-4978-A33F-068B688F4A22}"/>
    <cellStyle name="Comma 12 6 3 5 3" xfId="16431" xr:uid="{74B7173D-A825-45A0-8A7D-E8EB1BF6268D}"/>
    <cellStyle name="Comma 12 6 3 6" xfId="7780" xr:uid="{6B08849D-6690-4261-A05C-E77839691F14}"/>
    <cellStyle name="Comma 12 6 3 6 2" xfId="19452" xr:uid="{CB2F971F-46F8-424A-A9F9-3A3CA8F91750}"/>
    <cellStyle name="Comma 12 6 3 7" xfId="13593" xr:uid="{4BA134D7-A57F-4750-9141-D1273D056EBE}"/>
    <cellStyle name="Comma 12 6 4" xfId="1861" xr:uid="{038420F9-866B-4E84-BE89-D381088C9A22}"/>
    <cellStyle name="Comma 12 6 4 2" xfId="3660" xr:uid="{A0CDF708-8F1D-409B-B6A5-940C3B1AC7E9}"/>
    <cellStyle name="Comma 12 6 4 2 2" xfId="9144" xr:uid="{D19E0E57-BBC2-4E4A-9525-04A05597801C}"/>
    <cellStyle name="Comma 12 6 4 2 2 2" xfId="20798" xr:uid="{6BC5AE7F-26FA-445A-96C5-35508F0978CB}"/>
    <cellStyle name="Comma 12 6 4 2 3" xfId="15771" xr:uid="{9FAC89E0-52AD-423E-A4AB-3521EF354B61}"/>
    <cellStyle name="Comma 12 6 4 3" xfId="7898" xr:uid="{E0D9688B-4988-4AC6-9A5E-C131849FFE47}"/>
    <cellStyle name="Comma 12 6 4 3 2" xfId="19561" xr:uid="{FFF9D164-042D-4DE6-A245-14E8B91B2A08}"/>
    <cellStyle name="Comma 12 6 4 4" xfId="13995" xr:uid="{6C2FC73F-5FB6-46AC-841A-D4837BB421BA}"/>
    <cellStyle name="Comma 12 6 5" xfId="2916" xr:uid="{146669FC-E847-4FA8-820B-8942DD68E83D}"/>
    <cellStyle name="Comma 12 6 5 2" xfId="8400" xr:uid="{DCD526C6-E1B0-4678-BA65-E130CBC67BE8}"/>
    <cellStyle name="Comma 12 6 5 2 2" xfId="20054" xr:uid="{CB7FC018-D861-41DB-93F1-5C1F75A5D095}"/>
    <cellStyle name="Comma 12 6 5 3" xfId="15027" xr:uid="{481CB0CF-9E37-424A-BC01-23384C542161}"/>
    <cellStyle name="Comma 12 6 6" xfId="3337" xr:uid="{B1DDBAA2-0B5A-449C-B121-65C8D1795888}"/>
    <cellStyle name="Comma 12 6 6 2" xfId="8821" xr:uid="{3493E20E-9D51-4D27-9721-15A394A95FD2}"/>
    <cellStyle name="Comma 12 6 6 2 2" xfId="20475" xr:uid="{8704A602-41AA-4100-8F3D-43CD1A9925A5}"/>
    <cellStyle name="Comma 12 6 6 3" xfId="15448" xr:uid="{12B2450A-0763-4392-9721-0E2D48F6F131}"/>
    <cellStyle name="Comma 12 6 7" xfId="4113" xr:uid="{3F91B27D-F229-4A6D-A291-13E322A7C610}"/>
    <cellStyle name="Comma 12 6 7 2" xfId="9597" xr:uid="{A7F8428F-A4A4-4D5C-8CA6-C2AC8D6448CB}"/>
    <cellStyle name="Comma 12 6 7 2 2" xfId="21251" xr:uid="{988C39F6-F7B9-42DF-9E7D-C6160B91D0B0}"/>
    <cellStyle name="Comma 12 6 7 3" xfId="16224" xr:uid="{51E9B683-B2C9-468B-85C6-5C7A3D99357A}"/>
    <cellStyle name="Comma 12 6 8" xfId="7581" xr:uid="{0FEF8409-C38C-4460-AB7F-8F3A5D0CA85D}"/>
    <cellStyle name="Comma 12 6 8 2" xfId="19253" xr:uid="{6657FCCA-BB99-470D-A28C-E78ABCCA0B28}"/>
    <cellStyle name="Comma 12 6 9" xfId="6131" xr:uid="{F98D82F0-F661-42C8-91B4-DD23232CB4F4}"/>
    <cellStyle name="Comma 12 6 9 2" xfId="17990" xr:uid="{FEBCACF0-E08E-45E6-A2EC-BBE9F54D1DDD}"/>
    <cellStyle name="Comma 12 7" xfId="1250" xr:uid="{50535E19-855A-45F7-8389-2F205FE16EB9}"/>
    <cellStyle name="Comma 12 7 10" xfId="13401" xr:uid="{53410730-6AF9-426A-86F3-31B13881B787}"/>
    <cellStyle name="Comma 12 7 2" xfId="1349" xr:uid="{1844DA83-9098-4B22-9453-809889A9D17E}"/>
    <cellStyle name="Comma 12 7 2 2" xfId="2120" xr:uid="{C047A2ED-484E-4E38-A33F-0F8CFFF3FD7E}"/>
    <cellStyle name="Comma 12 7 2 2 2" xfId="3858" xr:uid="{DE3ED704-E11C-4848-8D9E-5A924990C200}"/>
    <cellStyle name="Comma 12 7 2 2 2 2" xfId="9342" xr:uid="{827F7C9B-F1C7-4048-8C6A-78A1FB533F1C}"/>
    <cellStyle name="Comma 12 7 2 2 2 2 2" xfId="20996" xr:uid="{E00B30D0-E645-4E6D-9712-6F1844340ADD}"/>
    <cellStyle name="Comma 12 7 2 2 2 3" xfId="15969" xr:uid="{F613C8FC-2E8E-4E2F-8D74-C608A99B17FE}"/>
    <cellStyle name="Comma 12 7 2 2 3" xfId="8058" xr:uid="{172AC9B9-DB0B-42C0-BD5D-0EDAE2B6FAF0}"/>
    <cellStyle name="Comma 12 7 2 2 3 2" xfId="19720" xr:uid="{9903920F-C668-48AF-9713-2B9A9CED70DF}"/>
    <cellStyle name="Comma 12 7 2 2 4" xfId="14249" xr:uid="{A55E0465-F589-4E1B-81D0-8521114E7F11}"/>
    <cellStyle name="Comma 12 7 2 3" xfId="3022" xr:uid="{49761EAB-3452-4496-97B0-C5040699FAA2}"/>
    <cellStyle name="Comma 12 7 2 3 2" xfId="8506" xr:uid="{9C757B5F-F70E-4537-833D-8B0B6CECCACD}"/>
    <cellStyle name="Comma 12 7 2 3 2 2" xfId="20160" xr:uid="{0877E2A0-0021-4CB1-B215-9CB59B50CB5C}"/>
    <cellStyle name="Comma 12 7 2 3 3" xfId="15133" xr:uid="{8236F27D-7B5B-4F89-A907-A2D3FA9235ED}"/>
    <cellStyle name="Comma 12 7 2 4" xfId="3443" xr:uid="{604E9324-C99E-4199-8D6C-93870A664789}"/>
    <cellStyle name="Comma 12 7 2 4 2" xfId="8927" xr:uid="{45DD0BC8-6C70-42F3-B889-478567C9BA68}"/>
    <cellStyle name="Comma 12 7 2 4 2 2" xfId="20581" xr:uid="{633D1E12-20A9-4079-A35E-6D04F65A17B5}"/>
    <cellStyle name="Comma 12 7 2 4 3" xfId="15554" xr:uid="{514A328B-BC22-4394-A09B-AC1923889EC5}"/>
    <cellStyle name="Comma 12 7 2 5" xfId="4223" xr:uid="{C444B7D6-DC64-490E-8ED8-E0DCC1BB6715}"/>
    <cellStyle name="Comma 12 7 2 5 2" xfId="9707" xr:uid="{61AD2E88-8F53-4C99-8C11-7766FC09DD4B}"/>
    <cellStyle name="Comma 12 7 2 5 2 2" xfId="21361" xr:uid="{C1355075-4E3F-4964-A7D1-B84DAF0EDC5E}"/>
    <cellStyle name="Comma 12 7 2 5 3" xfId="16334" xr:uid="{E28734C5-9B93-462A-A46A-D63D2619C54C}"/>
    <cellStyle name="Comma 12 7 2 6" xfId="7687" xr:uid="{D9345E7F-50D3-45D5-8505-34608D420B0D}"/>
    <cellStyle name="Comma 12 7 2 6 2" xfId="19359" xr:uid="{18356070-2CA2-4053-B6D3-C9D211462B92}"/>
    <cellStyle name="Comma 12 7 2 7" xfId="6774" xr:uid="{3868AA88-5498-4B81-8285-526240EFDFFB}"/>
    <cellStyle name="Comma 12 7 2 7 2" xfId="18557" xr:uid="{D9BF4CF9-33F2-49AE-BF5D-C9FB15AA81A1}"/>
    <cellStyle name="Comma 12 7 2 8" xfId="13500" xr:uid="{D71C41AD-D229-4537-AA31-66CEC25D2C32}"/>
    <cellStyle name="Comma 12 7 3" xfId="1448" xr:uid="{8EE3535B-3BD7-4A03-9F09-9C44505CAB7D}"/>
    <cellStyle name="Comma 12 7 3 2" xfId="2221" xr:uid="{7EF73505-45E2-49B2-B5D7-A4B8B2A58093}"/>
    <cellStyle name="Comma 12 7 3 2 2" xfId="3959" xr:uid="{CC60860F-061D-4F9B-A231-CA0AECCE26FB}"/>
    <cellStyle name="Comma 12 7 3 2 2 2" xfId="9443" xr:uid="{4AE372CA-A4FA-4929-96B2-3235C1FF609E}"/>
    <cellStyle name="Comma 12 7 3 2 2 2 2" xfId="21097" xr:uid="{E272D978-8710-4C15-AA90-69361ECA0FDC}"/>
    <cellStyle name="Comma 12 7 3 2 2 3" xfId="16070" xr:uid="{B6020258-A5E8-46C6-BBDD-E58E1ADA7161}"/>
    <cellStyle name="Comma 12 7 3 2 3" xfId="8159" xr:uid="{1867B40B-5E3C-47AD-98A1-D2F3745938D9}"/>
    <cellStyle name="Comma 12 7 3 2 3 2" xfId="19821" xr:uid="{89A0BDAB-B435-4348-9FC6-9DFF5F2B7FE6}"/>
    <cellStyle name="Comma 12 7 3 2 4" xfId="14350" xr:uid="{B0BF752D-A0BF-476F-8AD7-E2888EC209A7}"/>
    <cellStyle name="Comma 12 7 3 3" xfId="3123" xr:uid="{530FCB57-F4DF-42AE-862A-D82658B2AB3C}"/>
    <cellStyle name="Comma 12 7 3 3 2" xfId="8607" xr:uid="{195E513D-84F7-4A52-8CA2-66B2EC88ED2B}"/>
    <cellStyle name="Comma 12 7 3 3 2 2" xfId="20261" xr:uid="{424CAB46-7DFC-4A78-93A9-650047D728D8}"/>
    <cellStyle name="Comma 12 7 3 3 3" xfId="15234" xr:uid="{E03ED4AD-826B-4955-A640-A509DE1CC28D}"/>
    <cellStyle name="Comma 12 7 3 4" xfId="3544" xr:uid="{1F5111DC-52D4-4114-A332-B65D454149D0}"/>
    <cellStyle name="Comma 12 7 3 4 2" xfId="9028" xr:uid="{C367254C-B568-457D-A2F6-C49429F78D9F}"/>
    <cellStyle name="Comma 12 7 3 4 2 2" xfId="20682" xr:uid="{5DD54BA5-38F6-4965-A9A7-4EE085ECB704}"/>
    <cellStyle name="Comma 12 7 3 4 3" xfId="15655" xr:uid="{BC36B64A-6971-4CDC-B899-844E5E1C9634}"/>
    <cellStyle name="Comma 12 7 3 5" xfId="4327" xr:uid="{37643F9F-BBA8-4D20-A346-4BE075F1865B}"/>
    <cellStyle name="Comma 12 7 3 5 2" xfId="9811" xr:uid="{653D3AC0-DA22-4A35-9ACA-EF1424973443}"/>
    <cellStyle name="Comma 12 7 3 5 2 2" xfId="21465" xr:uid="{6DE2AEE0-E0A1-4E4C-A249-BEEBC88EB100}"/>
    <cellStyle name="Comma 12 7 3 5 3" xfId="16438" xr:uid="{00EF0D40-52A0-40B0-ACAD-5157CD419C30}"/>
    <cellStyle name="Comma 12 7 3 6" xfId="7787" xr:uid="{8D6190EA-1119-4794-811D-458E519855BD}"/>
    <cellStyle name="Comma 12 7 3 6 2" xfId="19459" xr:uid="{C76BF40E-E634-4C8D-BB00-68CBF68E31BD}"/>
    <cellStyle name="Comma 12 7 3 7" xfId="13600" xr:uid="{D685E1AE-59D7-4221-B2B8-E935B5FCF620}"/>
    <cellStyle name="Comma 12 7 4" xfId="2020" xr:uid="{95EB901B-1802-4AA2-8919-749B6DE74894}"/>
    <cellStyle name="Comma 12 7 4 2" xfId="3759" xr:uid="{785405D8-ADBC-4F8D-8599-617CB103E4DC}"/>
    <cellStyle name="Comma 12 7 4 2 2" xfId="9243" xr:uid="{2C1CC0DD-7871-4D05-8AD4-B2AD84718E3A}"/>
    <cellStyle name="Comma 12 7 4 2 2 2" xfId="20897" xr:uid="{3FA373CC-DEFC-414B-A89F-B98666842EAA}"/>
    <cellStyle name="Comma 12 7 4 2 3" xfId="15870" xr:uid="{4FB468B6-0CC2-4163-A964-A0E969A8A592}"/>
    <cellStyle name="Comma 12 7 4 3" xfId="7959" xr:uid="{B717320E-DA73-4043-9075-4131F59212FC}"/>
    <cellStyle name="Comma 12 7 4 3 2" xfId="19621" xr:uid="{B55BB023-8CFD-4DDD-ACD3-D476DB4B80F2}"/>
    <cellStyle name="Comma 12 7 4 4" xfId="14149" xr:uid="{D7BA3E0C-CA87-4A19-A631-DDF95233ABFA}"/>
    <cellStyle name="Comma 12 7 5" xfId="2923" xr:uid="{1E7D84C3-5D11-46DE-A96E-B5BB9EA791E4}"/>
    <cellStyle name="Comma 12 7 5 2" xfId="8407" xr:uid="{BE064EEC-738F-4902-B73A-9E13403FE6BF}"/>
    <cellStyle name="Comma 12 7 5 2 2" xfId="20061" xr:uid="{CAAA36DE-69F4-4723-9F0F-3CD26E083AF1}"/>
    <cellStyle name="Comma 12 7 5 3" xfId="15034" xr:uid="{BF768868-6F82-46F5-BEFF-D83CA197AC42}"/>
    <cellStyle name="Comma 12 7 6" xfId="3344" xr:uid="{7E45CB72-9FF2-4615-AADF-3FD2BBF22448}"/>
    <cellStyle name="Comma 12 7 6 2" xfId="8828" xr:uid="{ABECB24E-C7D0-40BA-A46B-E8F61C75257C}"/>
    <cellStyle name="Comma 12 7 6 2 2" xfId="20482" xr:uid="{B6A8B89F-454D-4C36-A05F-9D6F307E510A}"/>
    <cellStyle name="Comma 12 7 6 3" xfId="15455" xr:uid="{E260D365-C405-4BE8-9FC5-DA86C0C7C887}"/>
    <cellStyle name="Comma 12 7 7" xfId="4120" xr:uid="{C6CB76F2-2AF5-43C4-A1A6-337D5BE248DF}"/>
    <cellStyle name="Comma 12 7 7 2" xfId="9604" xr:uid="{33EAF286-CB1A-4A18-AE70-E5314CC8218F}"/>
    <cellStyle name="Comma 12 7 7 2 2" xfId="21258" xr:uid="{6AB0C937-1DA7-4EBD-B6C2-D3950186A003}"/>
    <cellStyle name="Comma 12 7 7 3" xfId="16231" xr:uid="{D2128097-7530-43F6-B080-D3600586E714}"/>
    <cellStyle name="Comma 12 7 8" xfId="7588" xr:uid="{4FD44FAF-29CD-438E-8E9B-B8C982505C44}"/>
    <cellStyle name="Comma 12 7 8 2" xfId="19260" xr:uid="{41AE4208-FB3E-403F-842C-E6459A42909D}"/>
    <cellStyle name="Comma 12 7 9" xfId="6137" xr:uid="{8D576D48-A5F1-41DD-9AB4-78AA730D714D}"/>
    <cellStyle name="Comma 12 7 9 2" xfId="17996" xr:uid="{361A27E8-3F9C-4F50-9C9C-92F24AD6E97C}"/>
    <cellStyle name="Comma 12 8" xfId="1261" xr:uid="{A14EA21E-7470-4558-9C80-E849999EA286}"/>
    <cellStyle name="Comma 12 8 10" xfId="13411" xr:uid="{925149E0-F96C-484A-8BF3-AF0D0F4B2DC5}"/>
    <cellStyle name="Comma 12 8 2" xfId="1359" xr:uid="{6DF2E177-03FE-423E-8040-A32FD3E111D7}"/>
    <cellStyle name="Comma 12 8 2 2" xfId="2130" xr:uid="{AD119356-E084-4A95-B336-8EC919BE97D6}"/>
    <cellStyle name="Comma 12 8 2 2 2" xfId="3868" xr:uid="{AA36EBE7-9FD7-4BFB-8DAF-BD1F3E086547}"/>
    <cellStyle name="Comma 12 8 2 2 2 2" xfId="9352" xr:uid="{CC3E2E3F-0075-467E-AC03-962BCFD08726}"/>
    <cellStyle name="Comma 12 8 2 2 2 2 2" xfId="21006" xr:uid="{50F60E49-CD7A-4595-BF49-05E88C830F4B}"/>
    <cellStyle name="Comma 12 8 2 2 2 3" xfId="15979" xr:uid="{2FAC5A03-3756-4207-A0B3-4486D820A3D9}"/>
    <cellStyle name="Comma 12 8 2 2 3" xfId="8068" xr:uid="{7F0A96F1-442A-4AB5-9D1D-115DE8C91AC3}"/>
    <cellStyle name="Comma 12 8 2 2 3 2" xfId="19730" xr:uid="{90662FB4-57EE-4485-A681-1B0CD80E3EED}"/>
    <cellStyle name="Comma 12 8 2 2 4" xfId="14259" xr:uid="{1571CB85-69AB-42BB-A43D-EBA09E2FF52E}"/>
    <cellStyle name="Comma 12 8 2 3" xfId="3032" xr:uid="{2EDFB0BE-C48A-4A82-BF3D-B40FEEBB1BF6}"/>
    <cellStyle name="Comma 12 8 2 3 2" xfId="8516" xr:uid="{CA05207F-0E8E-43D8-A430-C68C1F9626A7}"/>
    <cellStyle name="Comma 12 8 2 3 2 2" xfId="20170" xr:uid="{5B3F6503-DF74-45E1-B94A-1BA98CC5DDCA}"/>
    <cellStyle name="Comma 12 8 2 3 3" xfId="15143" xr:uid="{E3503B5C-A82D-4639-A793-1B4CBE53F45A}"/>
    <cellStyle name="Comma 12 8 2 4" xfId="3453" xr:uid="{6BB3F1FA-FEDD-4D02-9493-50789B10B28C}"/>
    <cellStyle name="Comma 12 8 2 4 2" xfId="8937" xr:uid="{FABB14BF-33C3-41D9-9CC9-EF3F97E32E42}"/>
    <cellStyle name="Comma 12 8 2 4 2 2" xfId="20591" xr:uid="{69D5EB7E-D172-4AFC-83F5-E705FE20D2B4}"/>
    <cellStyle name="Comma 12 8 2 4 3" xfId="15564" xr:uid="{2BC70546-E2F8-4348-80AE-E28E48B24364}"/>
    <cellStyle name="Comma 12 8 2 5" xfId="4233" xr:uid="{8AB28991-3F52-4C52-B7FB-C139FD564CD9}"/>
    <cellStyle name="Comma 12 8 2 5 2" xfId="9717" xr:uid="{47245691-06A8-4208-B0CD-70C8455059FD}"/>
    <cellStyle name="Comma 12 8 2 5 2 2" xfId="21371" xr:uid="{5033DE8B-149A-411B-9B91-422989CD5A43}"/>
    <cellStyle name="Comma 12 8 2 5 3" xfId="16344" xr:uid="{DA858F7D-1243-4203-A5E8-E513325758C0}"/>
    <cellStyle name="Comma 12 8 2 6" xfId="7697" xr:uid="{AFD8216B-B80D-4F71-AAB5-1F770CC5A9CB}"/>
    <cellStyle name="Comma 12 8 2 6 2" xfId="19369" xr:uid="{97F39455-A210-4B22-AB51-73D1DB986ED2}"/>
    <cellStyle name="Comma 12 8 2 7" xfId="6784" xr:uid="{0C8A818F-2ADC-4DB5-BB0D-AF2B4B57E3BA}"/>
    <cellStyle name="Comma 12 8 2 7 2" xfId="18567" xr:uid="{9B466224-0A8B-4EE0-8DD7-6F2BC44B7368}"/>
    <cellStyle name="Comma 12 8 2 8" xfId="13510" xr:uid="{7B4ED8E0-57EB-48AF-8F91-7AE098E978D9}"/>
    <cellStyle name="Comma 12 8 3" xfId="1458" xr:uid="{792EDED0-A225-4B47-8FE1-A6C4E9B3D437}"/>
    <cellStyle name="Comma 12 8 3 2" xfId="2231" xr:uid="{84DFF281-5C9C-443F-AA03-CFF0D9F70926}"/>
    <cellStyle name="Comma 12 8 3 2 2" xfId="3969" xr:uid="{2DE951F2-B6C0-4BB5-B956-156BA81B4AB6}"/>
    <cellStyle name="Comma 12 8 3 2 2 2" xfId="9453" xr:uid="{151E19D6-BAEB-403B-A772-AA7E66C8BA94}"/>
    <cellStyle name="Comma 12 8 3 2 2 2 2" xfId="21107" xr:uid="{99580026-A1EB-4CFB-BDD0-B8000A6011C2}"/>
    <cellStyle name="Comma 12 8 3 2 2 3" xfId="16080" xr:uid="{02F6FD35-C399-4577-8C4D-636DEF033A78}"/>
    <cellStyle name="Comma 12 8 3 2 3" xfId="8169" xr:uid="{6EE3DC68-C5E8-4C59-B646-12B4D1710549}"/>
    <cellStyle name="Comma 12 8 3 2 3 2" xfId="19831" xr:uid="{FDE336FA-3BF4-4E3E-B7FF-D03AD61D820D}"/>
    <cellStyle name="Comma 12 8 3 2 4" xfId="14360" xr:uid="{CAB0EE33-1E89-45EC-89D6-C2F43718B359}"/>
    <cellStyle name="Comma 12 8 3 3" xfId="3133" xr:uid="{663964F7-2A1A-4816-A159-6896A3C61336}"/>
    <cellStyle name="Comma 12 8 3 3 2" xfId="8617" xr:uid="{613603D4-E5F2-454D-8397-687579546669}"/>
    <cellStyle name="Comma 12 8 3 3 2 2" xfId="20271" xr:uid="{1F689C24-6028-402D-B0D4-FC58C3DD3D17}"/>
    <cellStyle name="Comma 12 8 3 3 3" xfId="15244" xr:uid="{065A203F-F0AC-4DBC-AC76-24710932627B}"/>
    <cellStyle name="Comma 12 8 3 4" xfId="3554" xr:uid="{7D32BEBC-8E86-4D18-A9C8-E35DEA83B0FE}"/>
    <cellStyle name="Comma 12 8 3 4 2" xfId="9038" xr:uid="{E9DCC18A-5A8E-46DA-8BDD-E5346D921B7C}"/>
    <cellStyle name="Comma 12 8 3 4 2 2" xfId="20692" xr:uid="{5921A0F9-D4B1-4D3B-944E-460A0D068B40}"/>
    <cellStyle name="Comma 12 8 3 4 3" xfId="15665" xr:uid="{A421DEF1-1251-4F33-A2A1-5A0B5EC3B7BC}"/>
    <cellStyle name="Comma 12 8 3 5" xfId="4337" xr:uid="{02BAA605-B059-439F-B734-9097D9424D4A}"/>
    <cellStyle name="Comma 12 8 3 5 2" xfId="9821" xr:uid="{73FE02FB-1BE7-4D82-982C-EE74E86A2A86}"/>
    <cellStyle name="Comma 12 8 3 5 2 2" xfId="21475" xr:uid="{D5BC4018-3F36-456C-A6D6-DB36397E0B41}"/>
    <cellStyle name="Comma 12 8 3 5 3" xfId="16448" xr:uid="{C4CE963D-11AB-4EB6-B9AE-C57EC1ADD7CD}"/>
    <cellStyle name="Comma 12 8 3 6" xfId="7797" xr:uid="{D7DCDF19-3976-48B3-B658-210B3A7E4A5D}"/>
    <cellStyle name="Comma 12 8 3 6 2" xfId="19469" xr:uid="{76D17885-D15C-4C08-9A4C-5EEA7B8FC362}"/>
    <cellStyle name="Comma 12 8 3 7" xfId="13610" xr:uid="{1DE8117E-46BF-4AAA-97F2-D3C97585D5A0}"/>
    <cellStyle name="Comma 12 8 4" xfId="2030" xr:uid="{BD9EDD7E-6816-48C9-94CE-B846F920F037}"/>
    <cellStyle name="Comma 12 8 4 2" xfId="3769" xr:uid="{1F955EFC-EE14-41E6-8DD1-184134EF8B47}"/>
    <cellStyle name="Comma 12 8 4 2 2" xfId="9253" xr:uid="{01EB0B56-9B66-4F8C-B6CD-630259E0D7E2}"/>
    <cellStyle name="Comma 12 8 4 2 2 2" xfId="20907" xr:uid="{EC83071B-0617-408F-B4EB-80382B093011}"/>
    <cellStyle name="Comma 12 8 4 2 3" xfId="15880" xr:uid="{66974EB0-BB38-480F-92D3-DA7FC6BB57BB}"/>
    <cellStyle name="Comma 12 8 4 3" xfId="7969" xr:uid="{FD2D1AB5-D30C-4638-B559-E1A233BD19EF}"/>
    <cellStyle name="Comma 12 8 4 3 2" xfId="19631" xr:uid="{FE5713C6-E913-4643-9EF1-69AD0B58AB39}"/>
    <cellStyle name="Comma 12 8 4 4" xfId="14159" xr:uid="{C6B2FD7B-EDB9-4806-ABBD-1AD257B1406D}"/>
    <cellStyle name="Comma 12 8 5" xfId="2933" xr:uid="{A9012289-275D-4D61-8F85-9F877FD66906}"/>
    <cellStyle name="Comma 12 8 5 2" xfId="8417" xr:uid="{6C29BD0F-FBA1-41CF-8508-D399C7F8F5DF}"/>
    <cellStyle name="Comma 12 8 5 2 2" xfId="20071" xr:uid="{AD5961E6-0150-4F91-9F70-C1C50A7EFB98}"/>
    <cellStyle name="Comma 12 8 5 3" xfId="15044" xr:uid="{46C6B4AA-BF2E-4DF9-812A-365BD51C5914}"/>
    <cellStyle name="Comma 12 8 6" xfId="3354" xr:uid="{FD4A1F28-7643-46FD-A07A-C7DFD74AF450}"/>
    <cellStyle name="Comma 12 8 6 2" xfId="8838" xr:uid="{BE382BF8-2D16-4F04-B776-EE943DAB32BE}"/>
    <cellStyle name="Comma 12 8 6 2 2" xfId="20492" xr:uid="{D517B113-11DF-48A1-9BCB-17197C1FA34B}"/>
    <cellStyle name="Comma 12 8 6 3" xfId="15465" xr:uid="{69F9915D-05AB-45CF-B27F-2D6A09A4BF1D}"/>
    <cellStyle name="Comma 12 8 7" xfId="4130" xr:uid="{0ABC046F-CFE3-4996-B7AE-43E5912C58F7}"/>
    <cellStyle name="Comma 12 8 7 2" xfId="9614" xr:uid="{CEABC5F7-BFCC-40E2-9C41-359B2E795E17}"/>
    <cellStyle name="Comma 12 8 7 2 2" xfId="21268" xr:uid="{5377342E-BBC4-4EA1-8F7F-6C0D9DD78434}"/>
    <cellStyle name="Comma 12 8 7 3" xfId="16241" xr:uid="{AD844A5A-E722-4D7D-BC78-B24C33198F68}"/>
    <cellStyle name="Comma 12 8 8" xfId="7599" xr:uid="{BCBD314B-DA09-4827-ABC2-EB2F186434D1}"/>
    <cellStyle name="Comma 12 8 8 2" xfId="19271" xr:uid="{A7C7A33C-DF0D-4FE8-9F0C-F2C4D9CBC094}"/>
    <cellStyle name="Comma 12 8 9" xfId="6147" xr:uid="{24B8DE59-88A4-42D3-91C9-6D5393A86D19}"/>
    <cellStyle name="Comma 12 8 9 2" xfId="18006" xr:uid="{418909CE-5394-4105-BC03-F1F75E947275}"/>
    <cellStyle name="Comma 12 9" xfId="1008" xr:uid="{EBE3B1C1-FB89-48BD-952D-02545A1B591C}"/>
    <cellStyle name="Comma 12 9 2" xfId="1839" xr:uid="{9B36184A-6333-4FA2-9670-7CA50F16DA9D}"/>
    <cellStyle name="Comma 12 9 2 2" xfId="3649" xr:uid="{0BB83BF8-7D2A-4BC0-87E8-CF111E5EAC17}"/>
    <cellStyle name="Comma 12 9 2 2 2" xfId="9133" xr:uid="{3EDD87C3-B193-4098-8D5A-EA3ED1D3F63D}"/>
    <cellStyle name="Comma 12 9 2 2 2 2" xfId="20787" xr:uid="{D2D7D168-C2B1-4FBB-AABF-98868770C343}"/>
    <cellStyle name="Comma 12 9 2 2 3" xfId="15760" xr:uid="{417763ED-7DC8-4028-98EA-408ED4EE29F0}"/>
    <cellStyle name="Comma 12 9 2 3" xfId="7891" xr:uid="{03BAEAED-E16A-4F4B-BEBD-5B55E39118B2}"/>
    <cellStyle name="Comma 12 9 2 3 2" xfId="19555" xr:uid="{27CF4821-D9D2-49F5-AE48-2B8C63916DB9}"/>
    <cellStyle name="Comma 12 9 2 4" xfId="6812" xr:uid="{4368279F-2D06-4220-819D-015457125E02}"/>
    <cellStyle name="Comma 12 9 2 4 2" xfId="18595" xr:uid="{5D90CDA9-1C1E-482A-9CE8-F8F7E50C886E}"/>
    <cellStyle name="Comma 12 9 2 5" xfId="13973" xr:uid="{43E24D94-E54A-4DAB-A418-1F75DBF0328A}"/>
    <cellStyle name="Comma 12 9 3" xfId="2861" xr:uid="{6E25D2E7-C502-41C2-BAA4-35D6734738DF}"/>
    <cellStyle name="Comma 12 9 3 2" xfId="8345" xr:uid="{2292E742-51FE-430E-A8BB-4B183EB64C6B}"/>
    <cellStyle name="Comma 12 9 3 2 2" xfId="19999" xr:uid="{035D5A16-F08C-42F2-8BE5-1201E82285BE}"/>
    <cellStyle name="Comma 12 9 3 3" xfId="14972" xr:uid="{A2336067-D554-41E8-8707-BFAB8D9C7C89}"/>
    <cellStyle name="Comma 12 9 4" xfId="3280" xr:uid="{985E7FF8-9973-4C83-A45A-33B60C667C8F}"/>
    <cellStyle name="Comma 12 9 4 2" xfId="8764" xr:uid="{9A23A1BF-68A2-4C53-96ED-86E6D8FC406C}"/>
    <cellStyle name="Comma 12 9 4 2 2" xfId="20418" xr:uid="{C43D18B5-158B-4571-8A42-61B1295BC1E4}"/>
    <cellStyle name="Comma 12 9 4 3" xfId="15391" xr:uid="{51335E58-8550-4160-93E8-78E8EB71783C}"/>
    <cellStyle name="Comma 12 9 5" xfId="4037" xr:uid="{1ADF0BE7-9750-4381-9EAB-082D7B76F3D4}"/>
    <cellStyle name="Comma 12 9 5 2" xfId="9521" xr:uid="{09472BB5-8FE0-410D-BB5B-9264C58D201F}"/>
    <cellStyle name="Comma 12 9 5 2 2" xfId="21175" xr:uid="{2E70FCEE-B9AE-45B2-AA51-F1BAC711FC65}"/>
    <cellStyle name="Comma 12 9 5 3" xfId="16148" xr:uid="{EDC2C2B3-0624-46E7-80EB-ECE8F7520D0A}"/>
    <cellStyle name="Comma 12 9 6" xfId="7479" xr:uid="{FD85F802-B1D2-47AB-A098-46B508DF31E5}"/>
    <cellStyle name="Comma 12 9 6 2" xfId="19166" xr:uid="{77A3803F-9D4B-4AE1-9014-115A836454F5}"/>
    <cellStyle name="Comma 12 9 7" xfId="6203" xr:uid="{61784B88-7C9E-41F0-97C5-D6ECA53D793E}"/>
    <cellStyle name="Comma 12 9 7 2" xfId="18049" xr:uid="{EAB2C5BE-3EB1-44FF-B415-AFF3BEE80281}"/>
    <cellStyle name="Comma 12 9 8" xfId="13231" xr:uid="{5DCF11AE-DD8E-46B8-8153-053E07DAF0CD}"/>
    <cellStyle name="Comma 13" xfId="379" xr:uid="{AC48FA27-965A-42DF-87EA-0186D37AF53C}"/>
    <cellStyle name="Comma 13 10" xfId="5641" xr:uid="{AB83B791-0B0F-4997-903F-A0424F5C237D}"/>
    <cellStyle name="Comma 13 10 2" xfId="10170" xr:uid="{53D1DC9C-B033-4A95-AF09-7A5DB3287845}"/>
    <cellStyle name="Comma 13 10 2 2" xfId="21786" xr:uid="{6DE2F8B2-5605-4809-A546-3321BD4EBF01}"/>
    <cellStyle name="Comma 13 10 3" xfId="17594" xr:uid="{37C4AACC-451C-4A5E-B006-538EA65732C5}"/>
    <cellStyle name="Comma 13 11" xfId="7052" xr:uid="{1977430F-CE99-434C-B3F1-74EFC429A97C}"/>
    <cellStyle name="Comma 13 11 2" xfId="18801" xr:uid="{0E46E5AB-781C-4B51-A0C4-FF545CB8D271}"/>
    <cellStyle name="Comma 13 12" xfId="5770" xr:uid="{5ACD8957-C260-47A9-9E15-50E04596EAF6}"/>
    <cellStyle name="Comma 13 12 2" xfId="17687" xr:uid="{3B0F56E4-8559-4CEC-8DAD-035CB1FBF1A1}"/>
    <cellStyle name="Comma 13 13" xfId="12740" xr:uid="{714B4EEB-86AC-44FE-A77C-BB55149629B5}"/>
    <cellStyle name="Comma 13 2" xfId="511" xr:uid="{84E662E5-238B-4C3D-BF96-92829A72920A}"/>
    <cellStyle name="Comma 13 2 2" xfId="1167" xr:uid="{BAAE923C-6EA6-4BCB-AFFA-10A374C9360B}"/>
    <cellStyle name="Comma 13 2 2 2" xfId="1974" xr:uid="{BBE75871-31DC-4918-A9C3-58430A4699FC}"/>
    <cellStyle name="Comma 13 2 2 2 2" xfId="3723" xr:uid="{1731760D-2259-490C-A3D7-6079DB1E354A}"/>
    <cellStyle name="Comma 13 2 2 2 2 2" xfId="9207" xr:uid="{C24967B4-A61C-4A11-AA59-45945C1973B0}"/>
    <cellStyle name="Comma 13 2 2 2 2 2 2" xfId="20861" xr:uid="{DDFFD739-B0B9-425B-99D3-529F0F7B5F1C}"/>
    <cellStyle name="Comma 13 2 2 2 2 3" xfId="15834" xr:uid="{A87CB26E-FFC2-44B0-A8A6-84618C9CF6DB}"/>
    <cellStyle name="Comma 13 2 2 2 3" xfId="7938" xr:uid="{104A459C-C736-47D4-9548-70DF2F474F68}"/>
    <cellStyle name="Comma 13 2 2 2 3 2" xfId="19601" xr:uid="{831C0FF0-616C-44F9-ACE7-BDE3475BED7B}"/>
    <cellStyle name="Comma 13 2 2 2 4" xfId="14106" xr:uid="{2F89FC1E-6F06-44BB-A05E-1BB267E17393}"/>
    <cellStyle name="Comma 13 2 2 3" xfId="2869" xr:uid="{7908EB2D-3EAB-4DB8-99D4-581C501BF6C5}"/>
    <cellStyle name="Comma 13 2 2 3 2" xfId="8353" xr:uid="{43D7DE55-54B6-43F5-A314-D22DF8EB3C47}"/>
    <cellStyle name="Comma 13 2 2 3 2 2" xfId="20007" xr:uid="{B5E011D3-6464-40FC-85D3-ADE993C3F2F5}"/>
    <cellStyle name="Comma 13 2 2 3 3" xfId="14980" xr:uid="{B33644B2-273D-49AB-8EDE-3D4482BD8EE8}"/>
    <cellStyle name="Comma 13 2 2 4" xfId="3288" xr:uid="{A6847936-C948-43A9-9155-99DF1A6176A6}"/>
    <cellStyle name="Comma 13 2 2 4 2" xfId="8772" xr:uid="{A67F9045-3818-4F1F-87C5-0FEB34E56C79}"/>
    <cellStyle name="Comma 13 2 2 4 2 2" xfId="20426" xr:uid="{BE85F119-EE07-4018-9836-1B0FED9B28C9}"/>
    <cellStyle name="Comma 13 2 2 4 3" xfId="15399" xr:uid="{A2404B43-A325-4319-816B-6BB876BD8513}"/>
    <cellStyle name="Comma 13 2 2 5" xfId="7526" xr:uid="{98AA1F49-AD3C-4493-8EEC-413DD5C5FDDE}"/>
    <cellStyle name="Comma 13 2 2 5 2" xfId="19200" xr:uid="{04DA2A78-8FDA-468B-841A-F6748EFA7BF4}"/>
    <cellStyle name="Comma 13 2 2 6" xfId="6686" xr:uid="{4CB1C27B-AA34-4AFC-B1EA-B43E150D6F36}"/>
    <cellStyle name="Comma 13 2 2 6 2" xfId="18471" xr:uid="{A4C46BDD-C55C-4E65-9FC1-04DE33FBFC75}"/>
    <cellStyle name="Comma 13 2 2 7" xfId="13330" xr:uid="{683236E4-7C0F-4494-83F1-DEDFCE764011}"/>
    <cellStyle name="Comma 13 2 3" xfId="837" xr:uid="{4BEEDAD4-4FB7-4994-B4F5-F4571DC09C68}"/>
    <cellStyle name="Comma 13 2 3 2" xfId="2819" xr:uid="{9C8B677D-BE55-4634-8031-86FF158D628F}"/>
    <cellStyle name="Comma 13 2 3 2 2" xfId="8303" xr:uid="{A27DB5E0-D29D-40AB-B969-FA67B64D8F9D}"/>
    <cellStyle name="Comma 13 2 3 2 2 2" xfId="19957" xr:uid="{6AD13CE1-F944-4687-99C3-8A1232D4BFD2}"/>
    <cellStyle name="Comma 13 2 3 2 3" xfId="14930" xr:uid="{18C0D1B3-0FC1-4D93-80DB-89448AFB35DD}"/>
    <cellStyle name="Comma 13 2 3 3" xfId="3624" xr:uid="{B225AA2B-5037-4FD5-B98D-98210D773F05}"/>
    <cellStyle name="Comma 13 2 3 3 2" xfId="9108" xr:uid="{9D758EF4-5F5F-4F78-99A8-C22E85F30762}"/>
    <cellStyle name="Comma 13 2 3 3 2 2" xfId="20762" xr:uid="{C8E285E2-47B9-447D-B6F2-6AEE369D8F17}"/>
    <cellStyle name="Comma 13 2 3 3 3" xfId="15735" xr:uid="{DB352F20-2FA4-48EB-89AC-133A124E0E33}"/>
    <cellStyle name="Comma 13 2 3 4" xfId="7391" xr:uid="{38CABE93-CA34-4C2D-A582-621688A56DF7}"/>
    <cellStyle name="Comma 13 2 3 4 2" xfId="19094" xr:uid="{2555CB6B-6DC0-4CD5-AC1F-3883916A5681}"/>
    <cellStyle name="Comma 13 2 3 5" xfId="13102" xr:uid="{B2494074-6ACF-4005-A170-0924DA3AD988}"/>
    <cellStyle name="Comma 13 2 4" xfId="3237" xr:uid="{83535B78-BE76-4B55-BB23-7BBD0FC34253}"/>
    <cellStyle name="Comma 13 2 4 2" xfId="8721" xr:uid="{191C425B-C0D6-43DC-9699-66CED08D3905}"/>
    <cellStyle name="Comma 13 2 4 2 2" xfId="20375" xr:uid="{C23ED3D5-5EE2-4285-AD9A-C90D674244D1}"/>
    <cellStyle name="Comma 13 2 4 3" xfId="15348" xr:uid="{C2E052D3-AD74-48C7-820E-D97F71786E91}"/>
    <cellStyle name="Comma 13 2 5" xfId="4060" xr:uid="{DA48262F-D346-4C83-8A90-AEE891A05117}"/>
    <cellStyle name="Comma 13 2 5 2" xfId="9544" xr:uid="{E575FC81-534D-4D40-9CA1-4EC730E2BC8A}"/>
    <cellStyle name="Comma 13 2 5 2 2" xfId="21198" xr:uid="{87045F99-C7B5-454B-9372-60E9E2743400}"/>
    <cellStyle name="Comma 13 2 5 3" xfId="16171" xr:uid="{4D75F56C-DB33-4EFB-ACED-5FF84F86B35D}"/>
    <cellStyle name="Comma 13 2 6" xfId="7146" xr:uid="{E003CA19-AC62-4C60-855E-FB90974F6CA5}"/>
    <cellStyle name="Comma 13 2 6 2" xfId="18869" xr:uid="{E7BF75B5-91CA-44A7-8FF3-95D84265729C}"/>
    <cellStyle name="Comma 13 2 7" xfId="5985" xr:uid="{73292E11-70CB-45C0-93EE-83A9C8DCE1DF}"/>
    <cellStyle name="Comma 13 2 7 2" xfId="17877" xr:uid="{E427A9EE-22BA-409F-A862-E29A022D00D9}"/>
    <cellStyle name="Comma 13 2 8" xfId="12823" xr:uid="{CD4F6DBE-8FB7-4C81-8420-3C70EA14630B}"/>
    <cellStyle name="Comma 13 3" xfId="607" xr:uid="{4D560D1A-20A0-438A-91B5-5D92F192D642}"/>
    <cellStyle name="Comma 13 3 2" xfId="832" xr:uid="{9348EE40-E984-4C7E-94CD-DF7475ABCED3}"/>
    <cellStyle name="Comma 13 3 2 2" xfId="2814" xr:uid="{EAD51569-8C2F-4566-BDCF-F18F3D52B8C3}"/>
    <cellStyle name="Comma 13 3 2 2 2" xfId="8298" xr:uid="{FAEFE356-2FED-4ECD-865E-CA07ABEE377C}"/>
    <cellStyle name="Comma 13 3 2 2 2 2" xfId="19952" xr:uid="{442D5A64-8743-46B5-95BA-704D4F905848}"/>
    <cellStyle name="Comma 13 3 2 2 3" xfId="14925" xr:uid="{5FC21F9A-90A8-4777-8A08-FD7C04D9A94D}"/>
    <cellStyle name="Comma 13 3 2 3" xfId="3743" xr:uid="{1861B68E-8DBF-487D-B759-1AD05F2C4B6A}"/>
    <cellStyle name="Comma 13 3 2 3 2" xfId="9227" xr:uid="{B402D7A9-9320-4994-AC9B-3388721117A2}"/>
    <cellStyle name="Comma 13 3 2 3 2 2" xfId="20881" xr:uid="{C232215D-C7DC-4151-8B72-FD66AA8AD382}"/>
    <cellStyle name="Comma 13 3 2 3 3" xfId="15854" xr:uid="{DBDD6F8E-753C-4D36-BE66-DE2B5ED2CC5F}"/>
    <cellStyle name="Comma 13 3 2 4" xfId="7386" xr:uid="{868683CF-780C-4281-AC65-9454BD4EAFE0}"/>
    <cellStyle name="Comma 13 3 2 4 2" xfId="19089" xr:uid="{E79417E3-635C-4741-B72C-137158221F4E}"/>
    <cellStyle name="Comma 13 3 2 5" xfId="6798" xr:uid="{A050FAE5-8ED9-43DE-834C-FBB69EC73086}"/>
    <cellStyle name="Comma 13 3 2 5 2" xfId="18581" xr:uid="{4EB58B02-1C4D-425C-B78C-2CCCBCB7F036}"/>
    <cellStyle name="Comma 13 3 2 6" xfId="13097" xr:uid="{8EEBD026-4BD7-4F83-9338-CD3A207CAE88}"/>
    <cellStyle name="Comma 13 3 3" xfId="3232" xr:uid="{B8FC378E-BF48-4A40-B4A6-7387D38F98FE}"/>
    <cellStyle name="Comma 13 3 3 2" xfId="8716" xr:uid="{52D31C91-05D0-4EBF-A336-F12D5D44C42C}"/>
    <cellStyle name="Comma 13 3 3 2 2" xfId="20370" xr:uid="{A7CD405E-4910-4D35-84E8-33697C070DBB}"/>
    <cellStyle name="Comma 13 3 3 3" xfId="15343" xr:uid="{E1C1037B-7AE5-43DD-9F38-D57805A63A50}"/>
    <cellStyle name="Comma 13 3 4" xfId="4163" xr:uid="{87CDBCBE-42B0-48CE-A1F7-0DF2C0B45350}"/>
    <cellStyle name="Comma 13 3 4 2" xfId="9647" xr:uid="{8480538D-82A3-4235-A181-229AE0B73D53}"/>
    <cellStyle name="Comma 13 3 4 2 2" xfId="21301" xr:uid="{699E5F71-2E06-430C-A153-38DBD3EE906C}"/>
    <cellStyle name="Comma 13 3 4 3" xfId="16274" xr:uid="{929AC794-BE10-4746-B309-828CCFBB4B9B}"/>
    <cellStyle name="Comma 13 3 5" xfId="7207" xr:uid="{62C25D3A-E78F-43AD-BD56-90077AE861B8}"/>
    <cellStyle name="Comma 13 3 5 2" xfId="18921" xr:uid="{E2129779-F91D-4307-81AB-56E5727B0AC6}"/>
    <cellStyle name="Comma 13 3 6" xfId="6172" xr:uid="{EB6F9B10-D499-4648-B5C5-31347508BA84}"/>
    <cellStyle name="Comma 13 3 6 2" xfId="18027" xr:uid="{8E282FCA-6526-46B4-840F-AE848B2D3617}"/>
    <cellStyle name="Comma 13 3 7" xfId="12897" xr:uid="{72833E58-E1FA-48C1-9CAD-C0AD1A753F59}"/>
    <cellStyle name="Comma 13 4" xfId="1389" xr:uid="{F0644B6F-DEE0-4342-A46D-8A045CD979FF}"/>
    <cellStyle name="Comma 13 4 2" xfId="2161" xr:uid="{9DDEBE4A-913C-4775-A93B-42A2FEFBFB38}"/>
    <cellStyle name="Comma 13 4 2 2" xfId="3899" xr:uid="{6CEBC944-9713-4100-995D-C57942A70174}"/>
    <cellStyle name="Comma 13 4 2 2 2" xfId="9383" xr:uid="{07D7A2A3-EE54-4190-9352-2DDA7D529BFC}"/>
    <cellStyle name="Comma 13 4 2 2 2 2" xfId="21037" xr:uid="{D8808A2D-20EB-4028-AC85-2911FD1B23B4}"/>
    <cellStyle name="Comma 13 4 2 2 3" xfId="16010" xr:uid="{FA0D0BCA-1700-440A-986F-8F86D55715C3}"/>
    <cellStyle name="Comma 13 4 2 3" xfId="8099" xr:uid="{2CED528D-7CBF-45CD-84C4-938D2C43C328}"/>
    <cellStyle name="Comma 13 4 2 3 2" xfId="19761" xr:uid="{61988E10-9E87-4B5B-9203-480F3C29EF7F}"/>
    <cellStyle name="Comma 13 4 2 4" xfId="6869" xr:uid="{8196E126-3DCA-4B5F-8C33-EC3ABE2690D2}"/>
    <cellStyle name="Comma 13 4 2 4 2" xfId="18652" xr:uid="{0091B021-ED4F-4008-B442-0CFF0F7A2436}"/>
    <cellStyle name="Comma 13 4 2 5" xfId="14290" xr:uid="{77E7AE2D-26C0-4B6D-94B8-551FB02BC36C}"/>
    <cellStyle name="Comma 13 4 3" xfId="3063" xr:uid="{934071D0-A744-40DC-8904-67E9F1AF4400}"/>
    <cellStyle name="Comma 13 4 3 2" xfId="8547" xr:uid="{02FD2531-27DA-4FF1-8AD0-5D7A8B027337}"/>
    <cellStyle name="Comma 13 4 3 2 2" xfId="20201" xr:uid="{F61EDC0B-C6C0-4D86-93C7-C3F501107F1A}"/>
    <cellStyle name="Comma 13 4 3 3" xfId="15174" xr:uid="{78CDCFE0-667D-44FD-9484-CBE7ED1A4665}"/>
    <cellStyle name="Comma 13 4 4" xfId="3484" xr:uid="{4B6DACD1-66EE-414B-9E6B-FB434B4FAA92}"/>
    <cellStyle name="Comma 13 4 4 2" xfId="8968" xr:uid="{EB36DC28-B7AC-4A66-8DC2-909E2FB81EAB}"/>
    <cellStyle name="Comma 13 4 4 2 2" xfId="20622" xr:uid="{B570F0B4-230C-4DED-81E9-0FC6F0FB3370}"/>
    <cellStyle name="Comma 13 4 4 3" xfId="15595" xr:uid="{3CC67A5E-9EDF-4894-8B35-3A116516DB92}"/>
    <cellStyle name="Comma 13 4 5" xfId="4267" xr:uid="{0E4AC4BC-9C46-45BF-A741-3471B28CF3B3}"/>
    <cellStyle name="Comma 13 4 5 2" xfId="9751" xr:uid="{C28F79CC-9290-4641-8D58-BAAC4B3A1785}"/>
    <cellStyle name="Comma 13 4 5 2 2" xfId="21405" xr:uid="{E517321A-E5E2-4ED4-BB53-C70E7594856A}"/>
    <cellStyle name="Comma 13 4 5 3" xfId="16378" xr:uid="{642D2E1F-B83F-477A-ABB4-727BD8DF349F}"/>
    <cellStyle name="Comma 13 4 6" xfId="7728" xr:uid="{671CB211-46BC-47B8-938D-8443AE68B972}"/>
    <cellStyle name="Comma 13 4 6 2" xfId="19400" xr:uid="{B8031ADA-270A-4F98-A1E6-9AB9658E8F68}"/>
    <cellStyle name="Comma 13 4 7" xfId="6284" xr:uid="{DFF69B52-EC66-450D-AD53-8DF8AA825D87}"/>
    <cellStyle name="Comma 13 4 7 2" xfId="18116" xr:uid="{8D506306-3D60-41F7-BD1A-28DB193F28B3}"/>
    <cellStyle name="Comma 13 4 8" xfId="13541" xr:uid="{7E035FC7-9DE9-4D70-8A93-061E86772607}"/>
    <cellStyle name="Comma 13 5" xfId="764" xr:uid="{52335EC6-37BE-4259-8FC4-793477262F25}"/>
    <cellStyle name="Comma 13 5 2" xfId="2759" xr:uid="{9668C812-B577-4F30-BABD-3EEE40FEFDCC}"/>
    <cellStyle name="Comma 13 5 2 2" xfId="8243" xr:uid="{EE5A7A13-6E53-453A-8089-F1DC40F875AF}"/>
    <cellStyle name="Comma 13 5 2 2 2" xfId="19897" xr:uid="{AD660AFE-4ED4-44BB-8282-6D4100DFC509}"/>
    <cellStyle name="Comma 13 5 2 3" xfId="6910" xr:uid="{C3DA2717-F22A-46A7-B94B-C654E6B348E2}"/>
    <cellStyle name="Comma 13 5 2 3 2" xfId="18693" xr:uid="{5BC04214-769C-4835-B848-5203868B3C44}"/>
    <cellStyle name="Comma 13 5 2 4" xfId="14870" xr:uid="{28E777B6-3D23-43FD-B06E-E41BAFB09396}"/>
    <cellStyle name="Comma 13 5 3" xfId="3610" xr:uid="{DCC6C62C-163A-4047-BADA-09B375646BC6}"/>
    <cellStyle name="Comma 13 5 3 2" xfId="9094" xr:uid="{718074E7-11BC-4AAB-AEAC-F68A1D153992}"/>
    <cellStyle name="Comma 13 5 3 2 2" xfId="20748" xr:uid="{65B6DCEC-BB1C-43F1-80A7-B00E5AF32C73}"/>
    <cellStyle name="Comma 13 5 3 3" xfId="15721" xr:uid="{EA16CBD1-F515-4AC6-91BB-C799A8E56B14}"/>
    <cellStyle name="Comma 13 5 4" xfId="7331" xr:uid="{9019447E-8192-4155-B41E-14C69499406C}"/>
    <cellStyle name="Comma 13 5 4 2" xfId="19034" xr:uid="{3B329180-45AC-46A1-9F45-83ECA5E73E58}"/>
    <cellStyle name="Comma 13 5 5" xfId="6329" xr:uid="{EBFD8568-9AD0-4AFF-B42F-7EEF17C735A4}"/>
    <cellStyle name="Comma 13 5 5 2" xfId="18159" xr:uid="{C5DE6F4E-7EFF-45FC-8FA8-D32F8B16B280}"/>
    <cellStyle name="Comma 13 5 6" xfId="13029" xr:uid="{63021DBC-20FC-4DF0-B24E-E40B5B071609}"/>
    <cellStyle name="Comma 13 6" xfId="3177" xr:uid="{ECB41820-6E55-4810-8977-53F3C60E5551}"/>
    <cellStyle name="Comma 13 6 2" xfId="6603" xr:uid="{BA458905-0BCA-4605-B467-552E884C107B}"/>
    <cellStyle name="Comma 13 6 2 2" xfId="18388" xr:uid="{8F35FC15-26F5-4042-B61A-4F929A279731}"/>
    <cellStyle name="Comma 13 6 3" xfId="8661" xr:uid="{5FCF08F6-A51C-4CBA-9E24-47516CC444E1}"/>
    <cellStyle name="Comma 13 6 3 2" xfId="20315" xr:uid="{7EBD4FAF-FE97-4A13-ABD2-4519BA588DA6}"/>
    <cellStyle name="Comma 13 6 4" xfId="5888" xr:uid="{B7456E98-09F7-4F93-ADE9-88D6511C577A}"/>
    <cellStyle name="Comma 13 6 4 2" xfId="17786" xr:uid="{36617FBA-7292-4C87-B46E-5330E87103FF}"/>
    <cellStyle name="Comma 13 6 5" xfId="15288" xr:uid="{820C7C26-3CEF-4F73-BB0C-DD4D07ACE4C1}"/>
    <cellStyle name="Comma 13 7" xfId="4013" xr:uid="{13643EFD-F6C3-43B7-AB7E-A7169A713929}"/>
    <cellStyle name="Comma 13 7 2" xfId="9497" xr:uid="{823DF0A8-0EDD-457D-A959-06275060AAFC}"/>
    <cellStyle name="Comma 13 7 2 2" xfId="21151" xr:uid="{F221B439-707B-4A74-AD90-40AC746B0C90}"/>
    <cellStyle name="Comma 13 7 3" xfId="6520" xr:uid="{B1F03CEA-34D8-4A1A-B95E-AAECB35334C0}"/>
    <cellStyle name="Comma 13 7 3 2" xfId="18309" xr:uid="{F1F65FA9-ECCD-42AA-9B4A-BEE5F7BF08BA}"/>
    <cellStyle name="Comma 13 7 4" xfId="16124" xr:uid="{E9C4D5F4-37C3-401D-939C-16CF0EA9E97F}"/>
    <cellStyle name="Comma 13 8" xfId="681" xr:uid="{FCC8E0A3-FD38-48FC-A888-47098755B0D6}"/>
    <cellStyle name="Comma 13 8 2" xfId="7264" xr:uid="{FD2EF4AA-2338-4608-989A-2D821D63EFDD}"/>
    <cellStyle name="Comma 13 8 2 2" xfId="18974" xr:uid="{823CA0A0-F8CD-4129-9E30-1AD55641DEC6}"/>
    <cellStyle name="Comma 13 8 3" xfId="12957" xr:uid="{A965C7C7-1757-415B-B981-96FBD3830C9F}"/>
    <cellStyle name="Comma 13 9" xfId="610" xr:uid="{71A262DE-2BB6-45F1-87D6-174F641D3002}"/>
    <cellStyle name="Comma 13 9 2" xfId="6427" xr:uid="{B7390A28-34F5-4B3A-BBAC-0322B23915EE}"/>
    <cellStyle name="Comma 13 9 2 2" xfId="18233" xr:uid="{D68146E1-5C39-48C4-8EF3-0EA1D7E4FA59}"/>
    <cellStyle name="Comma 13 9 3" xfId="7210" xr:uid="{F1BC903C-BBCA-4BF6-BE73-32678AFC415C}"/>
    <cellStyle name="Comma 13 9 3 2" xfId="18924" xr:uid="{BE89D600-94A4-4040-B4F5-5F9B953F44C8}"/>
    <cellStyle name="Comma 13 9 4" xfId="6372" xr:uid="{92BF04ED-FBED-4BD6-8835-A5C9593FD737}"/>
    <cellStyle name="Comma 13 9 4 2" xfId="18195" xr:uid="{4DF3368F-B12B-4E43-AB62-5FD351DF15AD}"/>
    <cellStyle name="Comma 13 9 5" xfId="12900" xr:uid="{8297A8E5-0953-40F8-A1D0-FFA6BD2EE7AF}"/>
    <cellStyle name="Comma 130" xfId="622" xr:uid="{1AD0377B-4385-4430-96EA-68F7A5F79400}"/>
    <cellStyle name="Comma 130 2" xfId="855" xr:uid="{EE5D8E66-AA4D-4F05-9AA3-B46A1A2BCE8A}"/>
    <cellStyle name="Comma 130 2 2" xfId="2832" xr:uid="{ABC524A7-A432-4FFB-990C-2288D7BB6A77}"/>
    <cellStyle name="Comma 130 2 2 2" xfId="8316" xr:uid="{B9BA9E26-F940-42A0-B4AA-72F383F710B8}"/>
    <cellStyle name="Comma 130 2 2 2 2" xfId="19970" xr:uid="{645A9F8A-3F0D-4C8D-A41F-29C7095A967C}"/>
    <cellStyle name="Comma 130 2 2 3" xfId="14943" xr:uid="{13D791A1-8D52-4381-BF15-DD6BAF47617B}"/>
    <cellStyle name="Comma 130 2 3" xfId="3669" xr:uid="{CFA1A86D-E59B-41AF-BC89-38D40867D8F0}"/>
    <cellStyle name="Comma 130 2 3 2" xfId="9153" xr:uid="{93369602-D229-4067-8DF4-41A5A59E924F}"/>
    <cellStyle name="Comma 130 2 3 2 2" xfId="20807" xr:uid="{FDFBCE10-7A79-4EFD-847F-E0668B5E7DD3}"/>
    <cellStyle name="Comma 130 2 3 3" xfId="15780" xr:uid="{659C56D8-3D8C-47B9-AA1D-FE0373C86BA7}"/>
    <cellStyle name="Comma 130 2 4" xfId="7404" xr:uid="{9EAAABE0-DA3D-4D4E-8DA2-022548C786A5}"/>
    <cellStyle name="Comma 130 2 4 2" xfId="19107" xr:uid="{FECFF062-944B-472C-A35E-6FBE83832D05}"/>
    <cellStyle name="Comma 130 2 5" xfId="6693" xr:uid="{2F8EA3B3-4786-4C70-B441-B466BBD1ABAA}"/>
    <cellStyle name="Comma 130 2 5 2" xfId="18478" xr:uid="{C394E73F-FD05-4ED1-BE6F-3F186DF585ED}"/>
    <cellStyle name="Comma 130 2 6" xfId="13120" xr:uid="{99BD005C-2036-46D0-AA9D-1D40D802664F}"/>
    <cellStyle name="Comma 130 3" xfId="3250" xr:uid="{F688501A-560F-45CF-8030-361023565066}"/>
    <cellStyle name="Comma 130 3 2" xfId="8734" xr:uid="{1CF0EFF4-C982-4865-A009-7EC15E5A76CA}"/>
    <cellStyle name="Comma 130 3 2 2" xfId="20388" xr:uid="{D1935F1F-51A8-43A0-A33F-3C04D21C393E}"/>
    <cellStyle name="Comma 130 3 3" xfId="15361" xr:uid="{34201ACF-68E3-4DEA-82BF-5461266F6CD2}"/>
    <cellStyle name="Comma 130 4" xfId="5622" xr:uid="{291DF11E-3B91-48D9-8694-115265CFA425}"/>
    <cellStyle name="Comma 130 4 2" xfId="10164" xr:uid="{51D185F6-B32C-4956-B11D-3DDC7215CC4F}"/>
    <cellStyle name="Comma 130 4 2 2" xfId="21781" xr:uid="{2BA3F0B2-4EEE-4AFA-A601-DA61A2E41907}"/>
    <cellStyle name="Comma 130 4 3" xfId="17584" xr:uid="{12DE7D27-191F-475B-B9C3-540581D5CC9E}"/>
    <cellStyle name="Comma 130 5" xfId="7221" xr:uid="{C88CBA9C-749C-4511-8077-84DD500F60C6}"/>
    <cellStyle name="Comma 130 5 2" xfId="18934" xr:uid="{69922E6F-D0AC-4836-BFAA-6E645B6386D2}"/>
    <cellStyle name="Comma 130 6" xfId="5993" xr:uid="{8A53051E-5E77-4D93-B031-38A332E58CC8}"/>
    <cellStyle name="Comma 130 6 2" xfId="17885" xr:uid="{28D5F20A-08AC-43E3-9414-1251A3E86F97}"/>
    <cellStyle name="Comma 130 7" xfId="12908" xr:uid="{A9A9C3F6-E572-45C1-B0C1-5B6DD7D66CA1}"/>
    <cellStyle name="Comma 14" xfId="386" xr:uid="{5DD5B8BD-8A94-44E8-A449-65C77507871E}"/>
    <cellStyle name="Comma 14 10" xfId="5772" xr:uid="{88BF2C02-4914-45C2-978A-20F9C44D69C9}"/>
    <cellStyle name="Comma 14 10 2" xfId="17689" xr:uid="{6B655D79-B2E4-4F93-A2A0-B4EEB4B2ED91}"/>
    <cellStyle name="Comma 14 11" xfId="12746" xr:uid="{CF442870-8854-486B-AFA8-09524A9B78B3}"/>
    <cellStyle name="Comma 14 2" xfId="537" xr:uid="{509417C9-C353-48E4-AF51-8E191AC84702}"/>
    <cellStyle name="Comma 14 2 2" xfId="840" xr:uid="{312E0244-F0C0-4F70-9DEE-209A91964223}"/>
    <cellStyle name="Comma 14 2 2 2" xfId="2821" xr:uid="{B84EAACB-8771-4399-85D7-8C580F21D5AA}"/>
    <cellStyle name="Comma 14 2 2 2 2" xfId="8305" xr:uid="{7F0196BC-4E13-41A9-82A1-FD978B172D3E}"/>
    <cellStyle name="Comma 14 2 2 2 2 2" xfId="19959" xr:uid="{B64A824F-9A03-4334-8D2A-F662FDB42F82}"/>
    <cellStyle name="Comma 14 2 2 2 3" xfId="14932" xr:uid="{FB34B5F4-6507-4853-9571-975B279B94B5}"/>
    <cellStyle name="Comma 14 2 2 3" xfId="3678" xr:uid="{BCEB5F52-9AFB-40F9-8EDD-AF919D9AABD3}"/>
    <cellStyle name="Comma 14 2 2 3 2" xfId="9162" xr:uid="{0962FD64-9DE3-4524-8B87-3ED7D392A301}"/>
    <cellStyle name="Comma 14 2 2 3 2 2" xfId="20816" xr:uid="{61210102-411C-4F50-A651-A641B45D716B}"/>
    <cellStyle name="Comma 14 2 2 3 3" xfId="15789" xr:uid="{CE181C88-8055-4147-9031-C980C288BBEA}"/>
    <cellStyle name="Comma 14 2 2 4" xfId="7393" xr:uid="{926F9A0C-57DF-47B7-9DA1-97E6F144382C}"/>
    <cellStyle name="Comma 14 2 2 4 2" xfId="19096" xr:uid="{79E4E12C-48C2-42E7-953E-D66315AFF6AF}"/>
    <cellStyle name="Comma 14 2 2 5" xfId="6688" xr:uid="{0131E464-6AF7-488C-80DA-FF956FE0D5D0}"/>
    <cellStyle name="Comma 14 2 2 5 2" xfId="18473" xr:uid="{141D51CA-6979-4564-A621-37F35ED4B651}"/>
    <cellStyle name="Comma 14 2 2 6" xfId="13105" xr:uid="{05DD48E7-BE92-4804-9AFB-69D0D8563A7A}"/>
    <cellStyle name="Comma 14 2 3" xfId="3239" xr:uid="{0A33E25C-F844-4DC4-A158-CE7AC0695E82}"/>
    <cellStyle name="Comma 14 2 3 2" xfId="8723" xr:uid="{C65E1024-5295-4385-BA8B-438A8E2CF9CD}"/>
    <cellStyle name="Comma 14 2 3 2 2" xfId="20377" xr:uid="{1B188E04-626F-4D30-A78B-A14030E19121}"/>
    <cellStyle name="Comma 14 2 3 3" xfId="15350" xr:uid="{053CBA7E-B183-417D-9643-CDB883A8B48E}"/>
    <cellStyle name="Comma 14 2 4" xfId="4072" xr:uid="{E0F57210-6106-406F-9EAE-2AC026F149D0}"/>
    <cellStyle name="Comma 14 2 4 2" xfId="9556" xr:uid="{2DEDAD7F-5D74-4E11-99AC-8DF4BDCB60E6}"/>
    <cellStyle name="Comma 14 2 4 2 2" xfId="21210" xr:uid="{CA8C0B1D-B68C-4640-B49D-EB53F0DC6D4D}"/>
    <cellStyle name="Comma 14 2 4 3" xfId="16183" xr:uid="{52BFC980-90FB-4FFF-A239-CFC3BE223289}"/>
    <cellStyle name="Comma 14 2 5" xfId="7166" xr:uid="{7C05BE35-7E8E-4969-9BA8-9C676691A518}"/>
    <cellStyle name="Comma 14 2 5 2" xfId="18886" xr:uid="{478FA1AF-1817-4D77-9B30-1C41E795727A}"/>
    <cellStyle name="Comma 14 2 6" xfId="5987" xr:uid="{9F113B5D-7BC5-45F0-8F2A-E4D1CB4D369B}"/>
    <cellStyle name="Comma 14 2 6 2" xfId="17879" xr:uid="{28F0C0A4-D7FA-40A4-A40F-95DAFCFAD3C8}"/>
    <cellStyle name="Comma 14 2 7" xfId="12846" xr:uid="{2339CFF2-361F-4E1F-96CA-828C65DB4E9F}"/>
    <cellStyle name="Comma 14 3" xfId="688" xr:uid="{B2C6C202-8867-4CD4-AFE0-82DDF6225BAD}"/>
    <cellStyle name="Comma 14 3 2" xfId="833" xr:uid="{14C37D20-F1FB-4484-BE82-E932D653F66C}"/>
    <cellStyle name="Comma 14 3 2 2" xfId="2815" xr:uid="{573AEB30-884E-4B29-A0B2-EFD7B4068DB2}"/>
    <cellStyle name="Comma 14 3 2 2 2" xfId="8299" xr:uid="{839664C4-DFE8-488C-AC67-0AC9EFD020C3}"/>
    <cellStyle name="Comma 14 3 2 2 2 2" xfId="19953" xr:uid="{999DA5B9-B10E-4D77-8389-942685AF8DC7}"/>
    <cellStyle name="Comma 14 3 2 2 3" xfId="14926" xr:uid="{196198D9-3558-449F-A989-EBBE03C87E23}"/>
    <cellStyle name="Comma 14 3 2 3" xfId="3623" xr:uid="{5324E09A-FF73-4E9B-B481-F994955B7E06}"/>
    <cellStyle name="Comma 14 3 2 3 2" xfId="9107" xr:uid="{45838E03-1193-437E-8702-E16DE38AD1C5}"/>
    <cellStyle name="Comma 14 3 2 3 2 2" xfId="20761" xr:uid="{CB76E50C-DA30-4B48-A5D0-762EBB1DEE2D}"/>
    <cellStyle name="Comma 14 3 2 3 3" xfId="15734" xr:uid="{311CC3CE-2DCC-471D-BD73-3D6D3D0A5416}"/>
    <cellStyle name="Comma 14 3 2 4" xfId="7387" xr:uid="{12DCD8A1-C62C-4E60-BE70-DFF717FD64DD}"/>
    <cellStyle name="Comma 14 3 2 4 2" xfId="19090" xr:uid="{A6C6B656-61D8-4B36-98BD-60D2044C071D}"/>
    <cellStyle name="Comma 14 3 2 5" xfId="6797" xr:uid="{3240D3E3-E019-4DD5-9264-2CCFBA319CF1}"/>
    <cellStyle name="Comma 14 3 2 5 2" xfId="18580" xr:uid="{27B4C5D4-F70E-44BF-9E0E-B902B8959E23}"/>
    <cellStyle name="Comma 14 3 2 6" xfId="13098" xr:uid="{8D27BC97-D394-4FA2-9390-8FA6BC752209}"/>
    <cellStyle name="Comma 14 3 3" xfId="3233" xr:uid="{05603141-DDD4-48F0-8CA4-EA88D55EEA9A}"/>
    <cellStyle name="Comma 14 3 3 2" xfId="8717" xr:uid="{86CF77C0-8C95-41FE-8F3C-EB259F4A5295}"/>
    <cellStyle name="Comma 14 3 3 2 2" xfId="20371" xr:uid="{01B76246-1702-4B44-817B-DB7316C75F23}"/>
    <cellStyle name="Comma 14 3 3 3" xfId="15344" xr:uid="{19D3DF08-1BDE-499F-804E-12B2C3BEBAB1}"/>
    <cellStyle name="Comma 14 3 4" xfId="4175" xr:uid="{8156FE64-1631-4152-B420-716BBEC166AC}"/>
    <cellStyle name="Comma 14 3 4 2" xfId="9659" xr:uid="{012A6685-98BB-449D-A283-2366446CACF2}"/>
    <cellStyle name="Comma 14 3 4 2 2" xfId="21313" xr:uid="{589F0E26-040A-4442-883A-3C5E621846DD}"/>
    <cellStyle name="Comma 14 3 4 3" xfId="16286" xr:uid="{30ADEBC6-26AB-4358-B7CC-8108BEC735F4}"/>
    <cellStyle name="Comma 14 3 5" xfId="7270" xr:uid="{8517BD4A-71B3-4572-8408-1DF7755759B5}"/>
    <cellStyle name="Comma 14 3 5 2" xfId="18979" xr:uid="{51CFD832-4AEE-439A-B5FE-4329E7F00189}"/>
    <cellStyle name="Comma 14 3 6" xfId="6171" xr:uid="{0187461D-30A8-4B05-A985-DC2433126A65}"/>
    <cellStyle name="Comma 14 3 6 2" xfId="18026" xr:uid="{CC9509C8-F23F-4975-847B-051D875B60BF}"/>
    <cellStyle name="Comma 14 3 7" xfId="12962" xr:uid="{A6F67537-9F95-4B67-B0FC-A27DFFF9AA89}"/>
    <cellStyle name="Comma 14 4" xfId="1400" xr:uid="{D22A9FC4-4A20-493A-833D-23C61255F442}"/>
    <cellStyle name="Comma 14 4 2" xfId="2173" xr:uid="{3A72915B-A344-487E-9671-1E52CE64A460}"/>
    <cellStyle name="Comma 14 4 2 2" xfId="3911" xr:uid="{8EE17B3A-9E9C-40F1-83E7-B0A162F094C8}"/>
    <cellStyle name="Comma 14 4 2 2 2" xfId="9395" xr:uid="{CC8194EE-B847-4A90-BE63-4CA15BB87B54}"/>
    <cellStyle name="Comma 14 4 2 2 2 2" xfId="21049" xr:uid="{F933EEF1-E580-4074-A671-AB48231CC4AF}"/>
    <cellStyle name="Comma 14 4 2 2 3" xfId="16022" xr:uid="{EFCFC815-31E5-451C-931F-6B73D991EDF5}"/>
    <cellStyle name="Comma 14 4 2 3" xfId="8111" xr:uid="{041BC029-8EA3-4A6C-925A-27B7304FA6AE}"/>
    <cellStyle name="Comma 14 4 2 3 2" xfId="19773" xr:uid="{9D230E89-B9D3-4298-8665-1273507C8C8E}"/>
    <cellStyle name="Comma 14 4 2 4" xfId="6872" xr:uid="{67145D99-A3BE-4093-925A-F0E619E6BF83}"/>
    <cellStyle name="Comma 14 4 2 4 2" xfId="18655" xr:uid="{28C09816-03A6-4C98-9698-4869AAC57CF0}"/>
    <cellStyle name="Comma 14 4 2 5" xfId="14302" xr:uid="{696F6425-B2D2-45A7-9540-A890C66336FE}"/>
    <cellStyle name="Comma 14 4 3" xfId="3075" xr:uid="{E76C3AB1-193C-4E63-B6C8-1B57340AC2CE}"/>
    <cellStyle name="Comma 14 4 3 2" xfId="8559" xr:uid="{157199C3-5FCD-4B61-A989-58CC990A144A}"/>
    <cellStyle name="Comma 14 4 3 2 2" xfId="20213" xr:uid="{FE49783E-6D49-4A53-A999-EAD956D6F8AA}"/>
    <cellStyle name="Comma 14 4 3 3" xfId="15186" xr:uid="{4B73E8C4-EA3C-4CBD-8CE3-4723A331BEC5}"/>
    <cellStyle name="Comma 14 4 4" xfId="3496" xr:uid="{028C9EDC-849D-4CC3-B1B4-A0CAC6CB31A8}"/>
    <cellStyle name="Comma 14 4 4 2" xfId="8980" xr:uid="{1F3349F6-9761-4B10-A445-5BE9C038836D}"/>
    <cellStyle name="Comma 14 4 4 2 2" xfId="20634" xr:uid="{21358029-C576-4C3C-8ACA-15A9BD9BB1F5}"/>
    <cellStyle name="Comma 14 4 4 3" xfId="15607" xr:uid="{1567CB37-FDFF-4D87-9213-4908019E5A5A}"/>
    <cellStyle name="Comma 14 4 5" xfId="4279" xr:uid="{ACFA88BF-3245-4F0B-BF30-98E7F5EF51DC}"/>
    <cellStyle name="Comma 14 4 5 2" xfId="9763" xr:uid="{005C6ADA-34BA-4CC2-938D-D016EEE896F8}"/>
    <cellStyle name="Comma 14 4 5 2 2" xfId="21417" xr:uid="{F8F37F57-013F-4A0D-91A1-58B7E8A2CD0E}"/>
    <cellStyle name="Comma 14 4 5 3" xfId="16390" xr:uid="{C97F3FCA-BBFC-44C6-8378-85F4CD34E4B4}"/>
    <cellStyle name="Comma 14 4 6" xfId="7739" xr:uid="{84046551-DE2B-4DB1-AD88-16EE291DF386}"/>
    <cellStyle name="Comma 14 4 6 2" xfId="19411" xr:uid="{94E6A028-1B82-4DA3-9ED3-C271D55D4EC1}"/>
    <cellStyle name="Comma 14 4 7" xfId="6287" xr:uid="{36C9DA03-595F-47B6-B8AB-3E275FAC9B42}"/>
    <cellStyle name="Comma 14 4 7 2" xfId="18119" xr:uid="{52CAEB83-755B-478B-970D-63CF3C560960}"/>
    <cellStyle name="Comma 14 4 8" xfId="13552" xr:uid="{264BD368-0202-4D8C-BA71-2B63172D2111}"/>
    <cellStyle name="Comma 14 5" xfId="760" xr:uid="{34AF27D3-36A4-4F01-91D7-4E779F7E8436}"/>
    <cellStyle name="Comma 14 5 2" xfId="2755" xr:uid="{AFB8B8F0-2ADB-448D-B17B-576EDDFE1E73}"/>
    <cellStyle name="Comma 14 5 2 2" xfId="8239" xr:uid="{CBC607EA-E4EF-4586-89F4-E19A4F005765}"/>
    <cellStyle name="Comma 14 5 2 2 2" xfId="19893" xr:uid="{77614DDD-4B33-4BCA-B329-DB01F520EC1F}"/>
    <cellStyle name="Comma 14 5 2 3" xfId="6912" xr:uid="{D6F608C9-F3A2-4AEE-9ECA-CB00E35D2DF5}"/>
    <cellStyle name="Comma 14 5 2 3 2" xfId="18695" xr:uid="{8DC282BC-BBFD-48E7-962A-48AEBC5BEE26}"/>
    <cellStyle name="Comma 14 5 2 4" xfId="14866" xr:uid="{10DEADC0-029A-4EBA-BAE7-6D7AB00A1513}"/>
    <cellStyle name="Comma 14 5 3" xfId="3614" xr:uid="{C2E6061D-5B77-4C9D-BE17-BC25F4E70D9A}"/>
    <cellStyle name="Comma 14 5 3 2" xfId="9098" xr:uid="{F7B93079-186A-4EC1-B075-F454CDA42302}"/>
    <cellStyle name="Comma 14 5 3 2 2" xfId="20752" xr:uid="{1C0C3F6F-016F-4AF9-B3C1-21E08C3E5ABE}"/>
    <cellStyle name="Comma 14 5 3 3" xfId="15725" xr:uid="{1FF3CF8B-7F76-4963-A590-ADD9710015F8}"/>
    <cellStyle name="Comma 14 5 4" xfId="7327" xr:uid="{A43C62CA-2565-47A1-85B7-20E4084500A2}"/>
    <cellStyle name="Comma 14 5 4 2" xfId="19030" xr:uid="{62A7F336-7D4E-4DCA-95CA-5C1517C6C1F3}"/>
    <cellStyle name="Comma 14 5 5" xfId="6331" xr:uid="{8748B63B-014F-4F35-A302-5577278ACD9C}"/>
    <cellStyle name="Comma 14 5 5 2" xfId="18161" xr:uid="{B8F918A6-8B11-49C2-A045-B28343B9A9D6}"/>
    <cellStyle name="Comma 14 5 6" xfId="13025" xr:uid="{5BACE1A2-D040-47C1-81D6-0C94F380ED9F}"/>
    <cellStyle name="Comma 14 6" xfId="3173" xr:uid="{9F57D303-B6D7-4ABC-B3E9-5279D07322D6}"/>
    <cellStyle name="Comma 14 6 2" xfId="6605" xr:uid="{81EFD7C3-4DF8-4B4E-996C-C84C88C7EB9F}"/>
    <cellStyle name="Comma 14 6 2 2" xfId="18390" xr:uid="{AA477150-9E8E-4457-80DC-BA6BF95C5C36}"/>
    <cellStyle name="Comma 14 6 3" xfId="8657" xr:uid="{25231CD1-E7CD-4E71-9CC1-C827E55BE692}"/>
    <cellStyle name="Comma 14 6 3 2" xfId="20311" xr:uid="{A0EF3286-4F92-436D-BE47-C7D7380D52BA}"/>
    <cellStyle name="Comma 14 6 4" xfId="5890" xr:uid="{D5027967-1945-4AF2-87D8-6E1AA0F0E0AB}"/>
    <cellStyle name="Comma 14 6 4 2" xfId="17788" xr:uid="{604B7EF2-3D9E-4CD8-AEF7-52B42B653705}"/>
    <cellStyle name="Comma 14 6 5" xfId="15284" xr:uid="{AB1038F8-362F-490E-9B93-C166524E80BC}"/>
    <cellStyle name="Comma 14 7" xfId="4026" xr:uid="{304867D1-1D7B-47E9-8DC5-B47D8314D11D}"/>
    <cellStyle name="Comma 14 7 2" xfId="9510" xr:uid="{CB1DB0A7-9361-4107-BE08-7A7FEF955FD1}"/>
    <cellStyle name="Comma 14 7 2 2" xfId="21164" xr:uid="{4DFBF0BE-721E-42F0-B418-116D17E4580A}"/>
    <cellStyle name="Comma 14 7 3" xfId="6522" xr:uid="{54F7E455-A7EC-4E8D-A3AC-A282234AEF9D}"/>
    <cellStyle name="Comma 14 7 3 2" xfId="18311" xr:uid="{6463D72C-76A9-4544-81D9-4576A23FF360}"/>
    <cellStyle name="Comma 14 7 4" xfId="16137" xr:uid="{FB54A1B6-32A9-4E97-93F4-C85C2939F6B3}"/>
    <cellStyle name="Comma 14 8" xfId="5648" xr:uid="{B61477C0-6CA5-4162-8A23-477BF5EEC34A}"/>
    <cellStyle name="Comma 14 8 2" xfId="10174" xr:uid="{13F09558-449C-4E78-8617-C4B698BB7861}"/>
    <cellStyle name="Comma 14 8 2 2" xfId="21790" xr:uid="{DDF61D74-A7D7-4DD8-A802-6C8E39EF7511}"/>
    <cellStyle name="Comma 14 8 3" xfId="17598" xr:uid="{A7B21F88-AD15-4565-9B3B-59DB0FFB3675}"/>
    <cellStyle name="Comma 14 9" xfId="7058" xr:uid="{DD050E6D-5368-41C7-A988-94B7E2C3F871}"/>
    <cellStyle name="Comma 14 9 2" xfId="18806" xr:uid="{E3424B2B-2F7A-4F9B-8B0A-C5C25CA0CAE9}"/>
    <cellStyle name="Comma 148" xfId="629" xr:uid="{F0C29F15-BF62-4EA2-8A7D-99A412A9D6BB}"/>
    <cellStyle name="Comma 148 2" xfId="857" xr:uid="{765D1BC0-FA3D-4E46-BECF-3EB070B8DBB5}"/>
    <cellStyle name="Comma 148 2 2" xfId="2833" xr:uid="{56A6E8BC-2B2D-49F4-92E0-B97BF61B39A8}"/>
    <cellStyle name="Comma 148 2 2 2" xfId="6631" xr:uid="{549C4E0F-2FFB-46CD-9A86-8DA9C5B6EDC6}"/>
    <cellStyle name="Comma 148 2 2 2 2" xfId="18416" xr:uid="{B2C755D7-3550-4FF2-86F9-B580237117F5}"/>
    <cellStyle name="Comma 148 2 2 3" xfId="8317" xr:uid="{65ADF8F1-36A0-4452-BF6E-63586817113A}"/>
    <cellStyle name="Comma 148 2 2 3 2" xfId="19971" xr:uid="{3F16F976-0125-4AFE-A56B-51DDB971F8FA}"/>
    <cellStyle name="Comma 148 2 2 4" xfId="5921" xr:uid="{986982E5-6E86-45A3-B1DA-F5C227EB53B0}"/>
    <cellStyle name="Comma 148 2 2 4 2" xfId="17817" xr:uid="{D5C261EC-7743-4AD3-91D6-52C84D42A0A7}"/>
    <cellStyle name="Comma 148 2 2 5" xfId="14944" xr:uid="{68B7B65A-C975-414E-ABB9-A4DDBE99B3F4}"/>
    <cellStyle name="Comma 148 2 3" xfId="3736" xr:uid="{F8362042-97F4-4C75-BD55-9B21289F1875}"/>
    <cellStyle name="Comma 148 2 3 2" xfId="9220" xr:uid="{1A3229F4-5BE3-4446-A4EE-C7EC518EA71F}"/>
    <cellStyle name="Comma 148 2 3 2 2" xfId="20874" xr:uid="{994B0668-707F-46FD-A324-37993CD685DC}"/>
    <cellStyle name="Comma 148 2 3 3" xfId="6546" xr:uid="{BD71AC3F-071E-4A0C-8F65-0E5CA2303EB2}"/>
    <cellStyle name="Comma 148 2 3 3 2" xfId="18334" xr:uid="{DBA8A2E0-3D92-470D-9921-530ED667BBCF}"/>
    <cellStyle name="Comma 148 2 3 4" xfId="15847" xr:uid="{E093215E-AF33-4A01-AE68-1313D708D456}"/>
    <cellStyle name="Comma 148 2 4" xfId="7405" xr:uid="{EF6446B3-ED31-41B6-8FF7-6B8CAFB999E3}"/>
    <cellStyle name="Comma 148 2 4 2" xfId="19108" xr:uid="{8FC3CB3A-6BD7-4169-97EC-0740201988AF}"/>
    <cellStyle name="Comma 148 2 5" xfId="5803" xr:uid="{E8D8D0A8-F09C-4D0E-B0EF-5541D807EC36}"/>
    <cellStyle name="Comma 148 2 5 2" xfId="17714" xr:uid="{A4113523-AFA4-49E2-A9EE-7D1C0E0F4022}"/>
    <cellStyle name="Comma 148 2 6" xfId="13122" xr:uid="{348802F2-C68F-401A-B98C-2F97C0F764A3}"/>
    <cellStyle name="Comma 148 3" xfId="3251" xr:uid="{C4D6E409-D0E8-490D-A6C2-C39C1EF3BF7C}"/>
    <cellStyle name="Comma 148 3 2" xfId="6617" xr:uid="{6FB947B5-9033-444F-83F7-5286963E0B44}"/>
    <cellStyle name="Comma 148 3 2 2" xfId="18402" xr:uid="{69F49A1D-35E3-44FD-8C41-53DCEF71055C}"/>
    <cellStyle name="Comma 148 3 3" xfId="8735" xr:uid="{BB5BFF60-F763-4BC4-B4E1-51ECF8AF20BE}"/>
    <cellStyle name="Comma 148 3 3 2" xfId="20389" xr:uid="{42764858-B875-48B4-9C23-687C28A9E1D1}"/>
    <cellStyle name="Comma 148 3 4" xfId="5906" xr:uid="{9B3CA71B-2DF7-4465-8851-5A01D16A8A43}"/>
    <cellStyle name="Comma 148 3 4 2" xfId="17802" xr:uid="{19807D68-7C06-4EB4-9F5B-5FD8FB27CE29}"/>
    <cellStyle name="Comma 148 3 5" xfId="15362" xr:uid="{8F7DEFD5-0C2A-402F-9C36-B632C323FB51}"/>
    <cellStyle name="Comma 148 4" xfId="5642" xr:uid="{566151A2-1C3E-4D80-A246-A105F9917870}"/>
    <cellStyle name="Comma 148 4 2" xfId="10171" xr:uid="{31965231-B20D-4110-B051-9BA5A504C381}"/>
    <cellStyle name="Comma 148 4 2 2" xfId="21787" xr:uid="{85662BBB-AEFF-4F80-8011-C2F534567AA4}"/>
    <cellStyle name="Comma 148 4 3" xfId="6534" xr:uid="{9A985387-267B-47D3-A063-D90E0F5FB97C}"/>
    <cellStyle name="Comma 148 4 3 2" xfId="18322" xr:uid="{8D3DF57F-A5E6-44A5-8108-F2F0CCC48211}"/>
    <cellStyle name="Comma 148 4 4" xfId="17595" xr:uid="{9E1A780F-AD3C-49B3-BE39-4C8A83AA3E34}"/>
    <cellStyle name="Comma 148 5" xfId="7226" xr:uid="{C472B026-4686-49EF-9C0C-AF4BE49FB4D3}"/>
    <cellStyle name="Comma 148 5 2" xfId="18939" xr:uid="{93ABE17F-595D-4DFE-A03D-E52A5349E624}"/>
    <cellStyle name="Comma 148 6" xfId="5789" xr:uid="{C24A033F-F4D8-4D96-871F-0C8CA78DF679}"/>
    <cellStyle name="Comma 148 6 2" xfId="17702" xr:uid="{9780625D-883E-440B-BF41-0AED41D611EC}"/>
    <cellStyle name="Comma 148 7" xfId="12915" xr:uid="{66FA940D-368F-4F0A-990D-482324F4EEFB}"/>
    <cellStyle name="Comma 15" xfId="391" xr:uid="{A5E1B776-2711-4488-BF16-76392F9499BB}"/>
    <cellStyle name="Comma 15 10" xfId="5773" xr:uid="{AC87F9CA-E9B0-4C98-8E34-730A27BFD70C}"/>
    <cellStyle name="Comma 15 10 2" xfId="17690" xr:uid="{FBAEA288-0C17-4FE4-86D1-124FF78455EE}"/>
    <cellStyle name="Comma 15 11" xfId="12749" xr:uid="{212FD10C-FF68-46BE-BBC4-64C1D8274319}"/>
    <cellStyle name="Comma 15 2" xfId="587" xr:uid="{F00DA24D-508F-48C9-AD98-F3765B9777B3}"/>
    <cellStyle name="Comma 15 2 2" xfId="815" xr:uid="{BCE02D0C-9E51-4A4A-B5E3-B9F2B56A6774}"/>
    <cellStyle name="Comma 15 2 2 2" xfId="2800" xr:uid="{F42E5294-C3F9-4E50-B24C-46B46AF232CF}"/>
    <cellStyle name="Comma 15 2 2 2 2" xfId="8284" xr:uid="{D6D0CEB6-7755-4D22-8CE3-FA32899AE775}"/>
    <cellStyle name="Comma 15 2 2 2 2 2" xfId="19938" xr:uid="{494CF6A4-D4C1-4A13-9F24-5603C3C84AB9}"/>
    <cellStyle name="Comma 15 2 2 2 3" xfId="14911" xr:uid="{343E21CF-BCB1-479A-A736-6ADC307367C2}"/>
    <cellStyle name="Comma 15 2 2 3" xfId="3700" xr:uid="{4910C036-E13A-409E-AB68-F23B65E520E8}"/>
    <cellStyle name="Comma 15 2 2 3 2" xfId="9184" xr:uid="{CA8A2BF7-AE12-497A-8E2B-81B838748508}"/>
    <cellStyle name="Comma 15 2 2 3 2 2" xfId="20838" xr:uid="{CED60AF8-4BAA-4D1B-A8AF-C82022D4A681}"/>
    <cellStyle name="Comma 15 2 2 3 3" xfId="15811" xr:uid="{9F96276C-C7F8-4ACA-B391-5689769DCB33}"/>
    <cellStyle name="Comma 15 2 2 4" xfId="7372" xr:uid="{57596DBD-B05A-4345-8B5C-D8B788CDA88B}"/>
    <cellStyle name="Comma 15 2 2 4 2" xfId="19075" xr:uid="{7A0ADEB4-3C70-4206-8D81-14DA4C67DF66}"/>
    <cellStyle name="Comma 15 2 2 5" xfId="6689" xr:uid="{675745FE-4F3B-45F5-A10F-AE97C5E59569}"/>
    <cellStyle name="Comma 15 2 2 5 2" xfId="18474" xr:uid="{05D04329-352B-4256-BB7A-8A80566D27B7}"/>
    <cellStyle name="Comma 15 2 2 6" xfId="13080" xr:uid="{C4681DE7-0ACC-44EF-A82B-3026F799E84D}"/>
    <cellStyle name="Comma 15 2 3" xfId="3218" xr:uid="{05BD3971-A35B-43A6-949D-FB0ED1B31EDB}"/>
    <cellStyle name="Comma 15 2 3 2" xfId="8702" xr:uid="{7D94C5B3-9609-4A18-A9E0-14E9F1A53D5D}"/>
    <cellStyle name="Comma 15 2 3 2 2" xfId="20356" xr:uid="{B67ABA2A-9D3A-4945-B61C-478F7E4D0104}"/>
    <cellStyle name="Comma 15 2 3 3" xfId="15329" xr:uid="{89C1CA1C-DC18-49B5-B642-EDA1CE627272}"/>
    <cellStyle name="Comma 15 2 4" xfId="4105" xr:uid="{07716233-0138-45B0-822D-E7D1C5849185}"/>
    <cellStyle name="Comma 15 2 4 2" xfId="9589" xr:uid="{3FE678CC-D4AB-42DC-A751-5B59A8D9797B}"/>
    <cellStyle name="Comma 15 2 4 2 2" xfId="21243" xr:uid="{E3AE0BAE-57F2-49C7-8A87-95CB529C3962}"/>
    <cellStyle name="Comma 15 2 4 3" xfId="16216" xr:uid="{EBB8F65C-6EDB-48EB-8C1A-09F6F76AD5F9}"/>
    <cellStyle name="Comma 15 2 5" xfId="7196" xr:uid="{9C5CDB42-913A-4D8E-A206-EF48CA645459}"/>
    <cellStyle name="Comma 15 2 5 2" xfId="18911" xr:uid="{70797698-8A29-44F8-9121-E7937C88EEAB}"/>
    <cellStyle name="Comma 15 2 6" xfId="5988" xr:uid="{8C86C105-F0A4-432A-A4D2-845691A4AF70}"/>
    <cellStyle name="Comma 15 2 6 2" xfId="17880" xr:uid="{75DE509F-8973-43F3-843B-04685789C50B}"/>
    <cellStyle name="Comma 15 2 7" xfId="12880" xr:uid="{BDFD0FE0-AAD4-4522-B9C9-8166AD6272DA}"/>
    <cellStyle name="Comma 15 3" xfId="1334" xr:uid="{7551994C-87FF-4C9C-A577-D16BB2B98D30}"/>
    <cellStyle name="Comma 15 3 2" xfId="2105" xr:uid="{EC154729-F272-4106-B150-01B94EAB08B7}"/>
    <cellStyle name="Comma 15 3 2 2" xfId="3843" xr:uid="{67DD7E59-325D-44B9-8E96-42A60E469869}"/>
    <cellStyle name="Comma 15 3 2 2 2" xfId="9327" xr:uid="{AEBA9E2B-046A-4094-BBB2-69A09A6846CC}"/>
    <cellStyle name="Comma 15 3 2 2 2 2" xfId="20981" xr:uid="{5AD979D5-E2AA-4F1C-B7C4-6E889926F17A}"/>
    <cellStyle name="Comma 15 3 2 2 3" xfId="15954" xr:uid="{78E9BB39-DD29-46C7-848D-D6F4336C9CA6}"/>
    <cellStyle name="Comma 15 3 2 3" xfId="8043" xr:uid="{B00E235E-2AAD-4E90-A640-9188B0F968B7}"/>
    <cellStyle name="Comma 15 3 2 3 2" xfId="19705" xr:uid="{9ACA066B-D716-4D02-B315-52340D4DADEC}"/>
    <cellStyle name="Comma 15 3 2 4" xfId="6795" xr:uid="{C103F97E-6381-42C6-9C68-D34C96EE5BC0}"/>
    <cellStyle name="Comma 15 3 2 4 2" xfId="18578" xr:uid="{423C5EAB-AE05-425A-93C1-6FE60A27FFB6}"/>
    <cellStyle name="Comma 15 3 2 5" xfId="14234" xr:uid="{10D72A18-8553-472D-8A48-52D4709B1B7C}"/>
    <cellStyle name="Comma 15 3 3" xfId="3007" xr:uid="{7E88F65A-DE46-42FA-A1AD-AA6FE8238315}"/>
    <cellStyle name="Comma 15 3 3 2" xfId="8491" xr:uid="{BAD76E13-3096-47C4-BC41-9AAE8B8893AA}"/>
    <cellStyle name="Comma 15 3 3 2 2" xfId="20145" xr:uid="{E7866EA2-36A6-4F08-B429-6EBC81FDC756}"/>
    <cellStyle name="Comma 15 3 3 3" xfId="15118" xr:uid="{1407D392-CD41-46E2-A6B9-632701556101}"/>
    <cellStyle name="Comma 15 3 4" xfId="3428" xr:uid="{D037DE7F-D0CB-4BAF-9AAC-9E84130F930C}"/>
    <cellStyle name="Comma 15 3 4 2" xfId="8912" xr:uid="{ED1C4001-AE7A-4602-8D2D-240E23C405D8}"/>
    <cellStyle name="Comma 15 3 4 2 2" xfId="20566" xr:uid="{2B025268-C422-47AD-B70F-136CAE86A38F}"/>
    <cellStyle name="Comma 15 3 4 3" xfId="15539" xr:uid="{95E1DCDC-4979-4837-8FC8-6AF1A37946EA}"/>
    <cellStyle name="Comma 15 3 5" xfId="4208" xr:uid="{44566825-1533-4BD5-B8A5-7A1F316258DB}"/>
    <cellStyle name="Comma 15 3 5 2" xfId="9692" xr:uid="{92B3A69C-2099-427F-888B-628AC5551551}"/>
    <cellStyle name="Comma 15 3 5 2 2" xfId="21346" xr:uid="{D21DE75A-B958-4195-8C85-6D278B46A810}"/>
    <cellStyle name="Comma 15 3 5 3" xfId="16319" xr:uid="{8C4F2998-051A-49C6-A03E-5980F2766E73}"/>
    <cellStyle name="Comma 15 3 6" xfId="7672" xr:uid="{4A474FCB-8245-4906-8E5E-BD1BBE9E54EB}"/>
    <cellStyle name="Comma 15 3 6 2" xfId="19344" xr:uid="{2A0EC28F-0157-4055-9A3A-389112AD64DA}"/>
    <cellStyle name="Comma 15 3 7" xfId="6169" xr:uid="{FAAB9047-29BB-4EB4-9A49-29D3B66BF8DB}"/>
    <cellStyle name="Comma 15 3 7 2" xfId="18024" xr:uid="{D2B9923C-6786-43CA-96E5-8AC3AF17F470}"/>
    <cellStyle name="Comma 15 3 8" xfId="13485" xr:uid="{FF56FCFD-FD98-48C8-910D-6345B0AF35EA}"/>
    <cellStyle name="Comma 15 4" xfId="1433" xr:uid="{C39A18AB-DD79-43B2-B513-6098D95400B3}"/>
    <cellStyle name="Comma 15 4 2" xfId="2206" xr:uid="{6514C7C9-6C1E-44BA-B8AE-EC489CEB3DAB}"/>
    <cellStyle name="Comma 15 4 2 2" xfId="3944" xr:uid="{E7002050-D797-4F8D-9062-3EC66B6DFAE0}"/>
    <cellStyle name="Comma 15 4 2 2 2" xfId="9428" xr:uid="{EA562B80-1B34-4C93-98C4-B806A50F998B}"/>
    <cellStyle name="Comma 15 4 2 2 2 2" xfId="21082" xr:uid="{A72DC1BD-CB22-4ED5-9576-6917BCC7C101}"/>
    <cellStyle name="Comma 15 4 2 2 3" xfId="16055" xr:uid="{135F6187-0A93-44CB-AF1A-F18C23F0E264}"/>
    <cellStyle name="Comma 15 4 2 3" xfId="8144" xr:uid="{E06A1E4C-5142-4CFB-9F02-25E057CA7299}"/>
    <cellStyle name="Comma 15 4 2 3 2" xfId="19806" xr:uid="{1100AD32-0065-44A2-9BF8-65C3FCE32CC4}"/>
    <cellStyle name="Comma 15 4 2 4" xfId="6873" xr:uid="{6EE9C82E-1D02-4560-8727-A2819999F15E}"/>
    <cellStyle name="Comma 15 4 2 4 2" xfId="18656" xr:uid="{537034F6-FEB3-47B3-89DD-C04827F4DFC8}"/>
    <cellStyle name="Comma 15 4 2 5" xfId="14335" xr:uid="{9F03EAC9-C486-408B-86AD-FB5C8562C6A7}"/>
    <cellStyle name="Comma 15 4 3" xfId="3108" xr:uid="{615137EE-E9D8-4D54-B0F2-4E7A8B8CF203}"/>
    <cellStyle name="Comma 15 4 3 2" xfId="8592" xr:uid="{C7163958-16F0-43AB-8F9B-47EE1376439F}"/>
    <cellStyle name="Comma 15 4 3 2 2" xfId="20246" xr:uid="{2ABFB1C5-D41E-4114-AEB6-B971FAC47E18}"/>
    <cellStyle name="Comma 15 4 3 3" xfId="15219" xr:uid="{029F53E9-4F14-4C16-AAA5-73ED6952738C}"/>
    <cellStyle name="Comma 15 4 4" xfId="3529" xr:uid="{674EF85E-46E0-450D-BA2D-E229189CC8EE}"/>
    <cellStyle name="Comma 15 4 4 2" xfId="9013" xr:uid="{E9F17C5A-9CC1-4695-A4B9-47AA3AF4CF41}"/>
    <cellStyle name="Comma 15 4 4 2 2" xfId="20667" xr:uid="{BAA6945C-4BB0-4DB2-9835-8A4237930B2E}"/>
    <cellStyle name="Comma 15 4 4 3" xfId="15640" xr:uid="{2C88CFF0-A02E-4679-8951-09849480F537}"/>
    <cellStyle name="Comma 15 4 5" xfId="4312" xr:uid="{920F5C71-CEBF-42C8-8C87-38D8CBE4A7FD}"/>
    <cellStyle name="Comma 15 4 5 2" xfId="9796" xr:uid="{AA19265C-5597-4B4A-9B68-4B06A20DDE48}"/>
    <cellStyle name="Comma 15 4 5 2 2" xfId="21450" xr:uid="{A75CA664-73EE-45AA-ACD9-68BECA1D7AD3}"/>
    <cellStyle name="Comma 15 4 5 3" xfId="16423" xr:uid="{466A3958-EE14-47B1-865B-46B685C025BA}"/>
    <cellStyle name="Comma 15 4 6" xfId="7772" xr:uid="{CE1798F6-BFB4-426A-9DA6-E211B90D0D60}"/>
    <cellStyle name="Comma 15 4 6 2" xfId="19444" xr:uid="{BC794F77-7F80-4E34-A233-052CA5BBC0B0}"/>
    <cellStyle name="Comma 15 4 7" xfId="6288" xr:uid="{3526A31F-8B2E-4280-B879-F8698938DF3C}"/>
    <cellStyle name="Comma 15 4 7 2" xfId="18120" xr:uid="{C3643C1A-1DEB-46F6-81DA-998C76825C65}"/>
    <cellStyle name="Comma 15 4 8" xfId="13585" xr:uid="{EEDCE429-0D05-4BDA-BA50-7C564A94A490}"/>
    <cellStyle name="Comma 15 5" xfId="795" xr:uid="{0697003A-AC5F-48E0-AA12-DFA931F247C9}"/>
    <cellStyle name="Comma 15 5 2" xfId="2783" xr:uid="{86A0BE4D-4E2F-49C3-A4B1-36E5E88535CC}"/>
    <cellStyle name="Comma 15 5 2 2" xfId="8267" xr:uid="{797A3844-C64C-40C0-821D-78D791B9373C}"/>
    <cellStyle name="Comma 15 5 2 2 2" xfId="19921" xr:uid="{03E9D028-1E3C-4EFB-8AF0-E6085FAD80B4}"/>
    <cellStyle name="Comma 15 5 2 3" xfId="6913" xr:uid="{4EA1EC23-D0C0-4590-93BC-4BEC81BFB113}"/>
    <cellStyle name="Comma 15 5 2 3 2" xfId="18696" xr:uid="{E7B8CB7B-5002-43B9-83F0-EC81A9F10B60}"/>
    <cellStyle name="Comma 15 5 2 4" xfId="14894" xr:uid="{FA5B9BC7-AE27-49F3-A3B3-EF12BA78E768}"/>
    <cellStyle name="Comma 15 5 3" xfId="3636" xr:uid="{6908841F-016F-4F87-B2AD-DA8DA9312235}"/>
    <cellStyle name="Comma 15 5 3 2" xfId="9120" xr:uid="{F905AFA0-BA02-4E34-AE64-23EFA67A1FA9}"/>
    <cellStyle name="Comma 15 5 3 2 2" xfId="20774" xr:uid="{263140F6-5EE2-4681-B9E8-FA0354A046BE}"/>
    <cellStyle name="Comma 15 5 3 3" xfId="15747" xr:uid="{1FB53182-2459-4EC8-A846-2D6A5F54827E}"/>
    <cellStyle name="Comma 15 5 4" xfId="7355" xr:uid="{FD11725A-2687-4835-B5AA-7AAC8DCA8644}"/>
    <cellStyle name="Comma 15 5 4 2" xfId="19058" xr:uid="{B3A7DACE-A6D5-4394-8900-44256FAC41F8}"/>
    <cellStyle name="Comma 15 5 5" xfId="6332" xr:uid="{0D4EE3E5-517A-4DF9-A365-38709831C56F}"/>
    <cellStyle name="Comma 15 5 5 2" xfId="18162" xr:uid="{71E7FD0C-38F1-4E34-B440-9C20244B7135}"/>
    <cellStyle name="Comma 15 5 6" xfId="13060" xr:uid="{E0533C94-E751-460C-A7AB-C072B86616A0}"/>
    <cellStyle name="Comma 15 6" xfId="3201" xr:uid="{B481E78F-29C9-4DE5-9D44-92E8D6B985A3}"/>
    <cellStyle name="Comma 15 6 2" xfId="6606" xr:uid="{D1E5BD9E-12B9-411F-97BC-589B33F91FCC}"/>
    <cellStyle name="Comma 15 6 2 2" xfId="18391" xr:uid="{E25000E7-42CD-42C1-ACFE-1AF133D6C535}"/>
    <cellStyle name="Comma 15 6 3" xfId="8685" xr:uid="{234F2893-E4CF-4714-816E-42CC073EEF6A}"/>
    <cellStyle name="Comma 15 6 3 2" xfId="20339" xr:uid="{5B264361-F869-47AB-9EA2-7FD7D03E8B8C}"/>
    <cellStyle name="Comma 15 6 4" xfId="5891" xr:uid="{D9BCA15D-A72F-4077-839A-1CA057DF966E}"/>
    <cellStyle name="Comma 15 6 4 2" xfId="17789" xr:uid="{9D619CCA-1E36-48AD-8B61-8EA132628066}"/>
    <cellStyle name="Comma 15 6 5" xfId="15312" xr:uid="{269FB68B-7F97-4900-88D2-1E93B9EB7999}"/>
    <cellStyle name="Comma 15 7" xfId="4002" xr:uid="{F6D6391A-2E7A-4BC4-A6CF-6FC03AE78D09}"/>
    <cellStyle name="Comma 15 7 2" xfId="9486" xr:uid="{B036F23D-D8DB-494D-99EE-4C5F034E9EC0}"/>
    <cellStyle name="Comma 15 7 2 2" xfId="21140" xr:uid="{2BB753DA-DD55-4A89-8601-51B21EAC2432}"/>
    <cellStyle name="Comma 15 7 3" xfId="6523" xr:uid="{09883C93-0492-482D-83A6-1E0144A0AC3E}"/>
    <cellStyle name="Comma 15 7 3 2" xfId="18312" xr:uid="{F1D72D15-3B00-4D3B-BFA2-6F7AB8918992}"/>
    <cellStyle name="Comma 15 7 4" xfId="16113" xr:uid="{9B74912C-D1A9-4D49-AEA6-A0ABEC5C9352}"/>
    <cellStyle name="Comma 15 8" xfId="5653" xr:uid="{36672DE2-F987-4B6B-8277-CE4935AB7020}"/>
    <cellStyle name="Comma 15 8 2" xfId="10175" xr:uid="{065F9FFB-6932-4508-9463-24FF40F18F75}"/>
    <cellStyle name="Comma 15 8 2 2" xfId="21791" xr:uid="{2FD4CEDC-CC67-4455-89D1-0D51A024C4C8}"/>
    <cellStyle name="Comma 15 8 3" xfId="17602" xr:uid="{7CC83F9D-2AEE-46C1-886A-5038BAEB1AAC}"/>
    <cellStyle name="Comma 15 9" xfId="7063" xr:uid="{21CD86AC-1510-4887-BBDB-BA545F027249}"/>
    <cellStyle name="Comma 15 9 2" xfId="18811" xr:uid="{EC2DD024-6342-40E6-8FD9-7D0E7E233FBD}"/>
    <cellStyle name="Comma 150" xfId="1194" xr:uid="{8DE42B4D-C070-4A73-8B41-CC17960893F6}"/>
    <cellStyle name="Comma 150 10" xfId="13354" xr:uid="{6F051763-DE68-447E-AF33-B8E2145070C0}"/>
    <cellStyle name="Comma 150 2" xfId="1310" xr:uid="{3F40FF62-B7DA-448B-8E65-97F1B8E3309D}"/>
    <cellStyle name="Comma 150 2 2" xfId="2081" xr:uid="{48B8D9B8-BE30-4170-A24F-47E1E81567CE}"/>
    <cellStyle name="Comma 150 2 2 2" xfId="3819" xr:uid="{A9ABBF3B-7A17-40C2-BBC5-1636ABB1BA47}"/>
    <cellStyle name="Comma 150 2 2 2 2" xfId="9303" xr:uid="{5ADF31E8-8D2E-4584-9147-22122B2EDE0C}"/>
    <cellStyle name="Comma 150 2 2 2 2 2" xfId="20957" xr:uid="{9A55F2C4-D6CA-4AC0-8249-8E448998FB3D}"/>
    <cellStyle name="Comma 150 2 2 2 3" xfId="15930" xr:uid="{5825184B-8741-4558-83D8-E732FF919B45}"/>
    <cellStyle name="Comma 150 2 2 3" xfId="8019" xr:uid="{BE0A6921-10D6-47AF-8183-26C0F3442F31}"/>
    <cellStyle name="Comma 150 2 2 3 2" xfId="19681" xr:uid="{CD272C55-8F7D-4E4F-8E74-FB1A95A8BF02}"/>
    <cellStyle name="Comma 150 2 2 4" xfId="14210" xr:uid="{53E89A1D-9D05-4C23-82A6-2703A6316060}"/>
    <cellStyle name="Comma 150 2 3" xfId="2983" xr:uid="{5B25433B-A68F-4024-924E-651A8122A82F}"/>
    <cellStyle name="Comma 150 2 3 2" xfId="8467" xr:uid="{9EC95966-566C-4A75-A35E-A9958C9B7412}"/>
    <cellStyle name="Comma 150 2 3 2 2" xfId="20121" xr:uid="{722AE3A1-17C2-4ED6-934A-63C5D1006FF4}"/>
    <cellStyle name="Comma 150 2 3 3" xfId="15094" xr:uid="{5AA36CC2-8057-4089-817A-38514BDA99AF}"/>
    <cellStyle name="Comma 150 2 4" xfId="3404" xr:uid="{204A5BF5-4E2A-4127-9F13-21802CA13417}"/>
    <cellStyle name="Comma 150 2 4 2" xfId="8888" xr:uid="{C75C597B-0203-4700-A6D1-AE56AD36E40A}"/>
    <cellStyle name="Comma 150 2 4 2 2" xfId="20542" xr:uid="{5E984AC9-AB2F-4320-812F-0570B2A38A1C}"/>
    <cellStyle name="Comma 150 2 4 3" xfId="15515" xr:uid="{BE653B15-E223-42F3-BA76-E70BC0EEE369}"/>
    <cellStyle name="Comma 150 2 5" xfId="4184" xr:uid="{BB800CB8-BD40-4419-AE5F-00B355C0B32C}"/>
    <cellStyle name="Comma 150 2 5 2" xfId="9668" xr:uid="{8213A4B2-1DE6-43CD-8D69-7E527EBEED75}"/>
    <cellStyle name="Comma 150 2 5 2 2" xfId="21322" xr:uid="{8DBE52FE-3381-409D-A334-F4388B524739}"/>
    <cellStyle name="Comma 150 2 5 3" xfId="16295" xr:uid="{8565CDAC-AE05-471B-911B-BB6C1602F487}"/>
    <cellStyle name="Comma 150 2 6" xfId="7648" xr:uid="{AB85D6C5-1A26-4DDF-BA9D-2399167356A0}"/>
    <cellStyle name="Comma 150 2 6 2" xfId="19320" xr:uid="{FC820694-5077-4BE6-B2BB-8E95A6F5CEC3}"/>
    <cellStyle name="Comma 150 2 7" xfId="6739" xr:uid="{D919A8FA-B5A1-4AC0-A83A-E8DCC18B34C6}"/>
    <cellStyle name="Comma 150 2 7 2" xfId="18522" xr:uid="{E3F729C4-0717-4480-BBC7-379945B56BAE}"/>
    <cellStyle name="Comma 150 2 8" xfId="13461" xr:uid="{B2DF1D69-423E-482E-870A-7EB4C573C679}"/>
    <cellStyle name="Comma 150 3" xfId="1409" xr:uid="{39ECA618-4022-438B-BE2C-E9A679274C8B}"/>
    <cellStyle name="Comma 150 3 2" xfId="2182" xr:uid="{E74B4013-19BC-4525-AF22-2DA780EF20E1}"/>
    <cellStyle name="Comma 150 3 2 2" xfId="3920" xr:uid="{999BBC49-F5B0-4C64-8B4F-9DFBE3651D7C}"/>
    <cellStyle name="Comma 150 3 2 2 2" xfId="9404" xr:uid="{8BB5730D-9A2A-4B6F-BBA9-225F632E90DF}"/>
    <cellStyle name="Comma 150 3 2 2 2 2" xfId="21058" xr:uid="{DC155C23-6A24-4C59-BCAD-F73FD45DF583}"/>
    <cellStyle name="Comma 150 3 2 2 3" xfId="16031" xr:uid="{CA631813-B9F5-454A-955E-7EABB023FA47}"/>
    <cellStyle name="Comma 150 3 2 3" xfId="8120" xr:uid="{47576AAE-4987-414A-A935-CACD4FC1BF5A}"/>
    <cellStyle name="Comma 150 3 2 3 2" xfId="19782" xr:uid="{C5267410-B43F-460B-854C-589B0DFAD234}"/>
    <cellStyle name="Comma 150 3 2 4" xfId="14311" xr:uid="{3382E751-3349-424E-BF38-B077BBD79262}"/>
    <cellStyle name="Comma 150 3 3" xfId="3084" xr:uid="{260279C3-C5AB-4FD2-8F17-AA173008ABB6}"/>
    <cellStyle name="Comma 150 3 3 2" xfId="8568" xr:uid="{EDA759AA-ABF4-4D22-83A6-5FBC25265220}"/>
    <cellStyle name="Comma 150 3 3 2 2" xfId="20222" xr:uid="{7DE1779C-3ACB-4A00-9E43-AC6178604F2F}"/>
    <cellStyle name="Comma 150 3 3 3" xfId="15195" xr:uid="{D46F308A-4726-452A-8A77-740B83A5A8A7}"/>
    <cellStyle name="Comma 150 3 4" xfId="3505" xr:uid="{8A88D5F3-D625-444D-8B62-E31DFF28101B}"/>
    <cellStyle name="Comma 150 3 4 2" xfId="8989" xr:uid="{412FE774-67D4-4206-BC37-26E56BD6B598}"/>
    <cellStyle name="Comma 150 3 4 2 2" xfId="20643" xr:uid="{3929E047-43D0-4749-BD15-0137716184E3}"/>
    <cellStyle name="Comma 150 3 4 3" xfId="15616" xr:uid="{7B4153FC-8B4C-4F3A-9439-6563B8B62C95}"/>
    <cellStyle name="Comma 150 3 5" xfId="4288" xr:uid="{BCC0FFB4-4C7C-47A1-ACED-974526FC18BE}"/>
    <cellStyle name="Comma 150 3 5 2" xfId="9772" xr:uid="{DF9E92C5-366C-43B7-A541-A187F1CF54B2}"/>
    <cellStyle name="Comma 150 3 5 2 2" xfId="21426" xr:uid="{C433DE7B-A252-474F-A6F4-752F4959760B}"/>
    <cellStyle name="Comma 150 3 5 3" xfId="16399" xr:uid="{C8364D72-13DA-4151-84E8-AAED81D36298}"/>
    <cellStyle name="Comma 150 3 6" xfId="7748" xr:uid="{9B2F84AC-94F9-43F6-A3CD-7576CC83FB90}"/>
    <cellStyle name="Comma 150 3 6 2" xfId="19420" xr:uid="{32C2907B-3EAE-498E-8906-9D206B571564}"/>
    <cellStyle name="Comma 150 3 7" xfId="13561" xr:uid="{354EA3CC-8D0C-4F64-A6E0-5065CE1C9EEE}"/>
    <cellStyle name="Comma 150 4" xfId="1797" xr:uid="{35A60CA9-3F8D-4AC5-B789-5E952342B565}"/>
    <cellStyle name="Comma 150 4 2" xfId="3621" xr:uid="{2175C48D-8C80-4D21-816D-2E7AA68A9E4F}"/>
    <cellStyle name="Comma 150 4 2 2" xfId="9105" xr:uid="{5ACA9E4A-EE73-4F92-9836-AC3AB45417A9}"/>
    <cellStyle name="Comma 150 4 2 2 2" xfId="20759" xr:uid="{7C7346B6-97FE-4565-923D-9B4F185C1CA4}"/>
    <cellStyle name="Comma 150 4 2 3" xfId="15732" xr:uid="{6DA1A681-6B9D-434A-AAF6-A0EAC40C87C2}"/>
    <cellStyle name="Comma 150 4 3" xfId="7873" xr:uid="{5A031EEE-9489-4DCA-B53E-F3ECBF9EFE49}"/>
    <cellStyle name="Comma 150 4 3 2" xfId="19539" xr:uid="{625FF179-E4A8-46A7-A90B-2B1BEF3C6E1E}"/>
    <cellStyle name="Comma 150 4 4" xfId="13932" xr:uid="{3E5CDF39-0A43-4EE0-A8F7-E3000392A299}"/>
    <cellStyle name="Comma 150 5" xfId="2886" xr:uid="{CA94CDBA-885C-40E6-BAAB-023ED763627E}"/>
    <cellStyle name="Comma 150 5 2" xfId="8370" xr:uid="{FDB24B6D-44F7-4AD5-8A1C-488EF4FFED29}"/>
    <cellStyle name="Comma 150 5 2 2" xfId="20024" xr:uid="{499AF4D5-57F6-4CB5-9D1C-408DC28AEBDF}"/>
    <cellStyle name="Comma 150 5 3" xfId="14997" xr:uid="{9934CFF8-8270-4C60-9F18-082E94C71239}"/>
    <cellStyle name="Comma 150 6" xfId="3307" xr:uid="{7C465C2F-9A84-411B-B2E4-2E4047018621}"/>
    <cellStyle name="Comma 150 6 2" xfId="8791" xr:uid="{E59F7F6F-0065-42B4-805E-9C98E0D0D952}"/>
    <cellStyle name="Comma 150 6 2 2" xfId="20445" xr:uid="{F5BA1144-AECB-4ED3-9876-16D473373CDF}"/>
    <cellStyle name="Comma 150 6 3" xfId="15418" xr:uid="{3D9F31A4-08F5-4946-91A9-05B227BF3E0E}"/>
    <cellStyle name="Comma 150 7" xfId="4081" xr:uid="{89541BDE-7E68-4A2F-AB75-407A9D44A482}"/>
    <cellStyle name="Comma 150 7 2" xfId="9565" xr:uid="{13EBD03F-9D8D-4EC4-9F74-AC3736D6A807}"/>
    <cellStyle name="Comma 150 7 2 2" xfId="21219" xr:uid="{0697B2A2-D335-475F-B2C9-BA47DACAAA5C}"/>
    <cellStyle name="Comma 150 7 3" xfId="16192" xr:uid="{3D05EEF8-355C-4ECB-822F-4F50DBA7704E}"/>
    <cellStyle name="Comma 150 8" xfId="7544" xr:uid="{67BE8763-F36B-41D6-84CE-A7B6DDCC3EA8}"/>
    <cellStyle name="Comma 150 8 2" xfId="19218" xr:uid="{BE487934-60F9-401D-8452-6B839D12A779}"/>
    <cellStyle name="Comma 150 9" xfId="6097" xr:uid="{787E751E-5994-40C4-A33D-BFF3150CA842}"/>
    <cellStyle name="Comma 150 9 2" xfId="17958" xr:uid="{A2077AB4-20A0-4B75-8583-E9742667F37C}"/>
    <cellStyle name="Comma 152" xfId="6006" xr:uid="{8686EC92-0005-4D44-8CC2-4E29E43F724C}"/>
    <cellStyle name="Comma 152 2" xfId="6697" xr:uid="{E9F94B9E-3FE9-48E3-BCE0-8D5E6E8B9731}"/>
    <cellStyle name="Comma 152 2 2" xfId="18482" xr:uid="{35F18AB3-4358-4EDA-B6CF-7A7ED38791C8}"/>
    <cellStyle name="Comma 152 3" xfId="17894" xr:uid="{0FE911CA-C465-42B5-A9B8-C52555D164BA}"/>
    <cellStyle name="Comma 153" xfId="1204" xr:uid="{6C8E7453-D835-4D9D-9D37-A97EF5A293DD}"/>
    <cellStyle name="Comma 153 10" xfId="13361" xr:uid="{E0BC19E8-9855-4FBF-AD8C-EDF5A627AE88}"/>
    <cellStyle name="Comma 153 2" xfId="1315" xr:uid="{7D4EE1FC-54E2-4DA6-9BB4-40184BC3A6ED}"/>
    <cellStyle name="Comma 153 2 2" xfId="2086" xr:uid="{C0781B7E-64CF-4105-92E0-0EFDFFE90A43}"/>
    <cellStyle name="Comma 153 2 2 2" xfId="3824" xr:uid="{D0106374-375A-4E52-9376-45D72BCE205F}"/>
    <cellStyle name="Comma 153 2 2 2 2" xfId="9308" xr:uid="{9235D43E-2AC3-4D9F-906E-1364E32FC93A}"/>
    <cellStyle name="Comma 153 2 2 2 2 2" xfId="20962" xr:uid="{9547CC85-EEE8-4C7D-83C1-AADEADF417FC}"/>
    <cellStyle name="Comma 153 2 2 2 3" xfId="15935" xr:uid="{B2B81F1B-2B01-47D2-8334-73781C817EE5}"/>
    <cellStyle name="Comma 153 2 2 3" xfId="8024" xr:uid="{E07A245F-90E9-4983-90DE-D860014912FA}"/>
    <cellStyle name="Comma 153 2 2 3 2" xfId="19686" xr:uid="{2E62BA5C-75EF-4878-9B2A-0D4D2342BFD0}"/>
    <cellStyle name="Comma 153 2 2 4" xfId="14215" xr:uid="{EF88F932-9BE4-41EF-90D7-56E77116CE5C}"/>
    <cellStyle name="Comma 153 2 3" xfId="2988" xr:uid="{871AFA17-0312-4B7D-A260-9480A5AE9008}"/>
    <cellStyle name="Comma 153 2 3 2" xfId="8472" xr:uid="{F336448F-D560-46D4-8F0C-3FED5A3E2420}"/>
    <cellStyle name="Comma 153 2 3 2 2" xfId="20126" xr:uid="{24A3C1F3-CC78-444E-A79C-AC413E0D86CD}"/>
    <cellStyle name="Comma 153 2 3 3" xfId="15099" xr:uid="{CF4D28CE-6BC2-41DE-BDD7-43657FB8EB98}"/>
    <cellStyle name="Comma 153 2 4" xfId="3409" xr:uid="{6546E2DE-9405-4DCC-BEC9-04221E790C66}"/>
    <cellStyle name="Comma 153 2 4 2" xfId="8893" xr:uid="{978AAAAB-A8BA-4E4B-8870-ED705B6587D9}"/>
    <cellStyle name="Comma 153 2 4 2 2" xfId="20547" xr:uid="{5AAAF29E-0F21-4636-A84D-0637FCDB134C}"/>
    <cellStyle name="Comma 153 2 4 3" xfId="15520" xr:uid="{A04390E4-35B5-4B87-895B-46E81B1880A7}"/>
    <cellStyle name="Comma 153 2 5" xfId="4189" xr:uid="{AA1B16CF-656D-46ED-9C26-B169341EE719}"/>
    <cellStyle name="Comma 153 2 5 2" xfId="9673" xr:uid="{CCB56F0B-CF44-48DB-BA26-87D776D14ECF}"/>
    <cellStyle name="Comma 153 2 5 2 2" xfId="21327" xr:uid="{19E10B69-0E96-4343-9472-CB005ED29A64}"/>
    <cellStyle name="Comma 153 2 5 3" xfId="16300" xr:uid="{BAA79668-26C1-4C19-BFA3-0F3700CB006D}"/>
    <cellStyle name="Comma 153 2 6" xfId="7653" xr:uid="{E342F9F8-12A2-44CF-A6A9-CC906E2D6C70}"/>
    <cellStyle name="Comma 153 2 6 2" xfId="19325" xr:uid="{A5B2E225-F749-4740-B43C-E3AEA3E20DE2}"/>
    <cellStyle name="Comma 153 2 7" xfId="6743" xr:uid="{E7AFF028-D656-4DFD-BCB8-00DC05459D80}"/>
    <cellStyle name="Comma 153 2 7 2" xfId="18526" xr:uid="{30974513-73E5-4F72-872C-4C26945F8B66}"/>
    <cellStyle name="Comma 153 2 8" xfId="13466" xr:uid="{607C0FC5-E91F-4021-95F0-CD3B9D3C61E3}"/>
    <cellStyle name="Comma 153 3" xfId="1414" xr:uid="{333F0BB6-214D-4F46-8099-363E5DCCB27B}"/>
    <cellStyle name="Comma 153 3 2" xfId="2187" xr:uid="{227ECB9C-85DE-46E6-8BDD-530DA037BD3B}"/>
    <cellStyle name="Comma 153 3 2 2" xfId="3925" xr:uid="{C1BD17B2-71A5-460A-B97C-3A4830334695}"/>
    <cellStyle name="Comma 153 3 2 2 2" xfId="9409" xr:uid="{2FA21738-F2EC-45BC-AB70-24EA6B5067F2}"/>
    <cellStyle name="Comma 153 3 2 2 2 2" xfId="21063" xr:uid="{71B7675A-0351-49EA-899B-016228F64B79}"/>
    <cellStyle name="Comma 153 3 2 2 3" xfId="16036" xr:uid="{EB2B4F32-0CF8-4B01-984E-EEDF71F13E90}"/>
    <cellStyle name="Comma 153 3 2 3" xfId="8125" xr:uid="{6EB401FA-AF9B-4EDF-91C4-A3E9D07D2952}"/>
    <cellStyle name="Comma 153 3 2 3 2" xfId="19787" xr:uid="{8264FCD5-069F-4C69-9F9B-B4CBAB584D44}"/>
    <cellStyle name="Comma 153 3 2 4" xfId="14316" xr:uid="{556041EC-C47D-4DA2-8E87-6B8208D2D388}"/>
    <cellStyle name="Comma 153 3 3" xfId="3089" xr:uid="{FD8CE659-1EE6-44DB-9174-E437B72356B3}"/>
    <cellStyle name="Comma 153 3 3 2" xfId="8573" xr:uid="{0A0CFD43-157C-4618-B886-95943DC233D0}"/>
    <cellStyle name="Comma 153 3 3 2 2" xfId="20227" xr:uid="{711FA63B-2A02-435A-8DEE-CE552BF1FB28}"/>
    <cellStyle name="Comma 153 3 3 3" xfId="15200" xr:uid="{612EFC83-1BC2-4FFF-8524-AB9DB59AC76F}"/>
    <cellStyle name="Comma 153 3 4" xfId="3510" xr:uid="{1AC7D264-82CC-40CC-8F5F-292738FA2EBF}"/>
    <cellStyle name="Comma 153 3 4 2" xfId="8994" xr:uid="{42D0C112-6FBC-4BFF-8A54-F0A1FDD00034}"/>
    <cellStyle name="Comma 153 3 4 2 2" xfId="20648" xr:uid="{9A92E32D-4892-48D5-93EF-4E797CBA00C4}"/>
    <cellStyle name="Comma 153 3 4 3" xfId="15621" xr:uid="{BB54A752-EB5A-4C2B-85F3-25FC6C121C65}"/>
    <cellStyle name="Comma 153 3 5" xfId="4293" xr:uid="{32421EF9-0132-4CEC-AC58-8FB600364892}"/>
    <cellStyle name="Comma 153 3 5 2" xfId="9777" xr:uid="{B7D03FAF-336F-4C17-AAB2-EB1B647B6F14}"/>
    <cellStyle name="Comma 153 3 5 2 2" xfId="21431" xr:uid="{0F98A3BF-B9DE-434A-ACDB-7EE9108DC15A}"/>
    <cellStyle name="Comma 153 3 5 3" xfId="16404" xr:uid="{B5C73F32-8065-49E7-9D06-4100F8AD68F3}"/>
    <cellStyle name="Comma 153 3 6" xfId="7753" xr:uid="{5DA32E73-09D5-472E-B4AB-908034587ACA}"/>
    <cellStyle name="Comma 153 3 6 2" xfId="19425" xr:uid="{A009A293-DA4D-4007-8C29-20A5F62861B3}"/>
    <cellStyle name="Comma 153 3 7" xfId="13566" xr:uid="{A9F6425E-954C-4FB8-9F6F-3E2AB6EC9E9F}"/>
    <cellStyle name="Comma 153 4" xfId="1711" xr:uid="{5FEA5525-BB0E-4F4A-83A8-972971FFE9E6}"/>
    <cellStyle name="Comma 153 4 2" xfId="3584" xr:uid="{2E33FFD4-258D-4A85-A38C-CFD9BD87853C}"/>
    <cellStyle name="Comma 153 4 2 2" xfId="9068" xr:uid="{890337BE-9C44-4165-A358-A3E0FAA9C1EB}"/>
    <cellStyle name="Comma 153 4 2 2 2" xfId="20722" xr:uid="{2B0116F5-E6BC-4265-B682-1993F9C29346}"/>
    <cellStyle name="Comma 153 4 2 3" xfId="15695" xr:uid="{783F086F-7001-40D4-959E-9359FDC69060}"/>
    <cellStyle name="Comma 153 4 3" xfId="7859" xr:uid="{0E8AF73D-28A6-4D48-A6B8-009BD3CBB83E}"/>
    <cellStyle name="Comma 153 4 3 2" xfId="19527" xr:uid="{44D54A22-A124-4353-8770-025B5FB9F6DE}"/>
    <cellStyle name="Comma 153 4 4" xfId="13847" xr:uid="{6C3294F2-B049-4987-BA18-7888C06A32F6}"/>
    <cellStyle name="Comma 153 5" xfId="2890" xr:uid="{6DC22FB4-57AE-405D-9622-68E859F3701A}"/>
    <cellStyle name="Comma 153 5 2" xfId="8374" xr:uid="{C02B385E-254B-4134-B169-3DE0F4DEB427}"/>
    <cellStyle name="Comma 153 5 2 2" xfId="20028" xr:uid="{B9196148-7997-46F3-BC94-2E455B256788}"/>
    <cellStyle name="Comma 153 5 3" xfId="15001" xr:uid="{D6F02D34-7F30-4B28-9E5E-7C64DC6C1137}"/>
    <cellStyle name="Comma 153 6" xfId="3311" xr:uid="{89B12E4C-A329-459B-8F4D-526DB6E75AA0}"/>
    <cellStyle name="Comma 153 6 2" xfId="8795" xr:uid="{65510E40-F2E0-4DCF-A476-E9FC773AAAAA}"/>
    <cellStyle name="Comma 153 6 2 2" xfId="20449" xr:uid="{79837B5A-AD3C-4869-8E0B-87CC53E5E6BB}"/>
    <cellStyle name="Comma 153 6 3" xfId="15422" xr:uid="{C4DBA49B-FD2E-40BC-B7F5-FF7C74F8402B}"/>
    <cellStyle name="Comma 153 7" xfId="4086" xr:uid="{D0CC8EBE-F6F3-4255-A6B4-562AE9970836}"/>
    <cellStyle name="Comma 153 7 2" xfId="9570" xr:uid="{BF46386A-DB4E-4953-90E4-F2DC3AF52351}"/>
    <cellStyle name="Comma 153 7 2 2" xfId="21224" xr:uid="{686518F6-F7B0-4BE7-8B49-ED5AA5F28337}"/>
    <cellStyle name="Comma 153 7 3" xfId="16197" xr:uid="{607E6446-5B66-4F4A-8B14-1D48BEA8DAAC}"/>
    <cellStyle name="Comma 153 8" xfId="7551" xr:uid="{64CDF8E8-FBBA-49A9-8408-AFD5D8F30120}"/>
    <cellStyle name="Comma 153 8 2" xfId="19224" xr:uid="{FABE8388-1368-48FF-8619-7D81ABFCB7BC}"/>
    <cellStyle name="Comma 153 9" xfId="6102" xr:uid="{72C9ED4E-9640-417E-947C-DFBCF84D2EFE}"/>
    <cellStyle name="Comma 153 9 2" xfId="17962" xr:uid="{332587C0-4D09-4D36-9644-F60E47DD5D5F}"/>
    <cellStyle name="Comma 156" xfId="1206" xr:uid="{71684CDB-DAD3-4C26-9DC7-FBBEA888D6BD}"/>
    <cellStyle name="Comma 156 10" xfId="13363" xr:uid="{1B7796B9-05E7-4EE7-A366-C4C4FECC3F18}"/>
    <cellStyle name="Comma 156 2" xfId="1316" xr:uid="{FCD6B577-C703-4E5A-99C8-32EB67598FFC}"/>
    <cellStyle name="Comma 156 2 2" xfId="2087" xr:uid="{F160844F-AC15-4E29-9736-72406F750C44}"/>
    <cellStyle name="Comma 156 2 2 2" xfId="3825" xr:uid="{D79B52C3-A92A-4696-9250-F8433C159F2C}"/>
    <cellStyle name="Comma 156 2 2 2 2" xfId="9309" xr:uid="{B783C576-90DB-4521-9A49-8F1AC787AA44}"/>
    <cellStyle name="Comma 156 2 2 2 2 2" xfId="20963" xr:uid="{CB50DA79-A83C-4E9A-B966-D1397B8F9797}"/>
    <cellStyle name="Comma 156 2 2 2 3" xfId="15936" xr:uid="{1336830E-B0C8-416C-9B80-385119681C59}"/>
    <cellStyle name="Comma 156 2 2 3" xfId="8025" xr:uid="{4C4AC2AC-65A7-4B00-9E02-EB294D9ADB6D}"/>
    <cellStyle name="Comma 156 2 2 3 2" xfId="19687" xr:uid="{A8D04078-0F21-43D8-8674-90774D09432C}"/>
    <cellStyle name="Comma 156 2 2 4" xfId="14216" xr:uid="{FC560D54-D533-4175-BCD5-B9329FF5F0DC}"/>
    <cellStyle name="Comma 156 2 3" xfId="2989" xr:uid="{8FABDD58-0C98-4141-95DE-CA95E5DB4CEE}"/>
    <cellStyle name="Comma 156 2 3 2" xfId="8473" xr:uid="{465C6D3B-0796-41CB-AB13-21A98CFC4C2A}"/>
    <cellStyle name="Comma 156 2 3 2 2" xfId="20127" xr:uid="{46D151EB-C287-4039-B418-208BCEC026C3}"/>
    <cellStyle name="Comma 156 2 3 3" xfId="15100" xr:uid="{E20B2C4F-9B0B-4C5A-A970-A490DF4373A2}"/>
    <cellStyle name="Comma 156 2 4" xfId="3410" xr:uid="{7671C29A-DD71-4E03-B9C3-A674C4EE8BFA}"/>
    <cellStyle name="Comma 156 2 4 2" xfId="8894" xr:uid="{ACFAACF4-71DC-45F7-91B3-522FD881EB3A}"/>
    <cellStyle name="Comma 156 2 4 2 2" xfId="20548" xr:uid="{77F24D47-A3B2-492D-AAE2-7F1DCC55585A}"/>
    <cellStyle name="Comma 156 2 4 3" xfId="15521" xr:uid="{3C7B0FCA-698A-4165-8C72-319990268D9F}"/>
    <cellStyle name="Comma 156 2 5" xfId="4190" xr:uid="{D7A0CE16-2F81-42A9-8A5E-FE9C2A49BD14}"/>
    <cellStyle name="Comma 156 2 5 2" xfId="9674" xr:uid="{954F61CA-CA49-4F1E-9235-74942971244A}"/>
    <cellStyle name="Comma 156 2 5 2 2" xfId="21328" xr:uid="{84516CE2-59D6-49BC-999B-13D70B1ECB72}"/>
    <cellStyle name="Comma 156 2 5 3" xfId="16301" xr:uid="{997BE199-BF58-4628-B737-EFCB2FF523C5}"/>
    <cellStyle name="Comma 156 2 6" xfId="7654" xr:uid="{CC5925EB-B1DA-46D6-9B8F-BE702CD25ECC}"/>
    <cellStyle name="Comma 156 2 6 2" xfId="19326" xr:uid="{84BDB646-4A77-48A9-BB21-BCBE4CBC4109}"/>
    <cellStyle name="Comma 156 2 7" xfId="6744" xr:uid="{38188F0C-18A6-4A3A-950C-EADF906035D9}"/>
    <cellStyle name="Comma 156 2 7 2" xfId="18527" xr:uid="{BE5D3DD5-9453-40F4-A67E-C86053CEEF76}"/>
    <cellStyle name="Comma 156 2 8" xfId="13467" xr:uid="{2D1572BF-3B4C-4150-8F96-66C04A35466B}"/>
    <cellStyle name="Comma 156 3" xfId="1415" xr:uid="{08520481-FD80-4AC7-B175-7A45B473E95F}"/>
    <cellStyle name="Comma 156 3 2" xfId="2188" xr:uid="{DD21ECE3-5496-44B7-8DED-18241F3A22B5}"/>
    <cellStyle name="Comma 156 3 2 2" xfId="3926" xr:uid="{15331D8D-C908-4E82-9A28-E091EADD607E}"/>
    <cellStyle name="Comma 156 3 2 2 2" xfId="9410" xr:uid="{30FFA3CB-C34E-4302-A1E9-5C40CA054218}"/>
    <cellStyle name="Comma 156 3 2 2 2 2" xfId="21064" xr:uid="{22F300F4-8F50-4106-8E0D-B9AE6950A779}"/>
    <cellStyle name="Comma 156 3 2 2 3" xfId="16037" xr:uid="{A3586902-E20F-433D-B53F-4151DF50D711}"/>
    <cellStyle name="Comma 156 3 2 3" xfId="8126" xr:uid="{3B037F6D-2F9B-4081-9FA0-1610133AF6C8}"/>
    <cellStyle name="Comma 156 3 2 3 2" xfId="19788" xr:uid="{B48991DE-0766-417E-8D86-329A9C5B2958}"/>
    <cellStyle name="Comma 156 3 2 4" xfId="14317" xr:uid="{AFD6D2F2-6B6C-4B77-93C0-AC189A4FC302}"/>
    <cellStyle name="Comma 156 3 3" xfId="3090" xr:uid="{BA467AB8-6846-493C-8188-E3897CD87570}"/>
    <cellStyle name="Comma 156 3 3 2" xfId="8574" xr:uid="{81C36BC5-BEE0-423F-8C0C-7E10E31489D4}"/>
    <cellStyle name="Comma 156 3 3 2 2" xfId="20228" xr:uid="{340C4CD3-3B53-4718-A0BD-7DCA2C497DB2}"/>
    <cellStyle name="Comma 156 3 3 3" xfId="15201" xr:uid="{568BFB45-6E5F-4BFE-8136-0969365D7485}"/>
    <cellStyle name="Comma 156 3 4" xfId="3511" xr:uid="{103099BA-210F-46F7-8432-3A04B96C9337}"/>
    <cellStyle name="Comma 156 3 4 2" xfId="8995" xr:uid="{FAA37C81-036A-49D3-ADE7-DC24082E2954}"/>
    <cellStyle name="Comma 156 3 4 2 2" xfId="20649" xr:uid="{B0C103AB-EC1E-4764-81F7-B484B10F8090}"/>
    <cellStyle name="Comma 156 3 4 3" xfId="15622" xr:uid="{D2931571-5643-4894-A71D-2D853855742A}"/>
    <cellStyle name="Comma 156 3 5" xfId="4294" xr:uid="{1DA42617-86E9-412E-8D78-E422CC3D4CEA}"/>
    <cellStyle name="Comma 156 3 5 2" xfId="9778" xr:uid="{30490854-745D-4690-BFE3-58D86BD87EC1}"/>
    <cellStyle name="Comma 156 3 5 2 2" xfId="21432" xr:uid="{FB8FDB42-760B-4A22-884F-2CD88C3FFE14}"/>
    <cellStyle name="Comma 156 3 5 3" xfId="16405" xr:uid="{7DD09AA3-B21F-42F9-AD8D-9B5857ED9C76}"/>
    <cellStyle name="Comma 156 3 6" xfId="7754" xr:uid="{A18A2ACD-2102-409A-91F9-A51C7CC9AD7B}"/>
    <cellStyle name="Comma 156 3 6 2" xfId="19426" xr:uid="{99D51C4D-E094-47CB-B1FB-96A512812B0E}"/>
    <cellStyle name="Comma 156 3 7" xfId="13567" xr:uid="{EADB7346-A8A8-41E9-AEDB-3156CB76249F}"/>
    <cellStyle name="Comma 156 4" xfId="1902" xr:uid="{DDAB51E9-A4CC-470B-8CC2-E09083858B6E}"/>
    <cellStyle name="Comma 156 4 2" xfId="3686" xr:uid="{EE33D3F7-42CA-457B-8FA9-593F20AB27AA}"/>
    <cellStyle name="Comma 156 4 2 2" xfId="9170" xr:uid="{BA34D39B-02F7-472C-829A-F823E521ADD7}"/>
    <cellStyle name="Comma 156 4 2 2 2" xfId="20824" xr:uid="{9C408B13-1082-4ABE-84B5-05C78EF550A9}"/>
    <cellStyle name="Comma 156 4 2 3" xfId="15797" xr:uid="{FE6ED3CC-3D14-4AA8-B4FE-0043713EE123}"/>
    <cellStyle name="Comma 156 4 3" xfId="7913" xr:uid="{1F0F4E97-CFCF-46CF-BC81-F768C58383AD}"/>
    <cellStyle name="Comma 156 4 3 2" xfId="19576" xr:uid="{56514B9B-1A7D-428F-AB6C-357763CC1633}"/>
    <cellStyle name="Comma 156 4 4" xfId="14036" xr:uid="{9DABC2AE-9E92-483C-AE1E-3CF802D1E149}"/>
    <cellStyle name="Comma 156 5" xfId="2891" xr:uid="{A08F3870-FF90-49DF-A925-6BFF6F0B8614}"/>
    <cellStyle name="Comma 156 5 2" xfId="8375" xr:uid="{907F01FB-1B22-4C8B-9CD9-223CB4C34925}"/>
    <cellStyle name="Comma 156 5 2 2" xfId="20029" xr:uid="{DCF141DF-B03B-4F5C-8994-2BADFCB59303}"/>
    <cellStyle name="Comma 156 5 3" xfId="15002" xr:uid="{9C3E857A-B025-40CA-8ECC-554652D8DCA5}"/>
    <cellStyle name="Comma 156 6" xfId="3312" xr:uid="{0A9E2014-DCAF-4AA3-BA74-4B193DB85A12}"/>
    <cellStyle name="Comma 156 6 2" xfId="8796" xr:uid="{709A4DC4-C9A1-400B-B471-333B8F582444}"/>
    <cellStyle name="Comma 156 6 2 2" xfId="20450" xr:uid="{CFFCA8BB-A93F-4C61-82D8-03F1D244F777}"/>
    <cellStyle name="Comma 156 6 3" xfId="15423" xr:uid="{2F093A4B-DB70-4593-9030-5AC5D779DF0A}"/>
    <cellStyle name="Comma 156 7" xfId="4087" xr:uid="{2E9BCB4A-0F45-4A27-B4A6-0445C4D6870F}"/>
    <cellStyle name="Comma 156 7 2" xfId="9571" xr:uid="{007753A5-E377-4E73-8EBA-A1B184F76C22}"/>
    <cellStyle name="Comma 156 7 2 2" xfId="21225" xr:uid="{43A3FA10-0879-4CEE-8F0C-DFAFEF4A59EA}"/>
    <cellStyle name="Comma 156 7 3" xfId="16198" xr:uid="{3DF8D91F-492C-4786-B64A-80ABED8BA7AB}"/>
    <cellStyle name="Comma 156 8" xfId="7553" xr:uid="{291061C7-50C7-454B-B592-E6C96925EE75}"/>
    <cellStyle name="Comma 156 8 2" xfId="19225" xr:uid="{84FA16E5-8372-4C84-95F8-D33FE16C2C31}"/>
    <cellStyle name="Comma 156 9" xfId="6103" xr:uid="{A19E8363-DDC6-4CAA-B54D-702853FB27A6}"/>
    <cellStyle name="Comma 156 9 2" xfId="17963" xr:uid="{B4AE56AE-555B-490F-B3CF-16200288FCBB}"/>
    <cellStyle name="Comma 157" xfId="1207" xr:uid="{FFF837D5-E3AC-41AB-A662-71FBAC5B34A5}"/>
    <cellStyle name="Comma 157 10" xfId="13364" xr:uid="{DFA906EE-0DE0-4C74-9F41-472340DEABA0}"/>
    <cellStyle name="Comma 157 2" xfId="1317" xr:uid="{34CAE890-19A0-413A-B654-902E234617CD}"/>
    <cellStyle name="Comma 157 2 2" xfId="2088" xr:uid="{2FB21DEF-D92C-4BB9-A06B-3FD536AC6220}"/>
    <cellStyle name="Comma 157 2 2 2" xfId="3826" xr:uid="{C8B4A721-DFCD-41AB-BE9B-552264987EDB}"/>
    <cellStyle name="Comma 157 2 2 2 2" xfId="9310" xr:uid="{BC0F38AB-6014-4903-9546-376CB38CD7A0}"/>
    <cellStyle name="Comma 157 2 2 2 2 2" xfId="20964" xr:uid="{0EF146A4-6F78-45B3-938B-42B9E897D2DB}"/>
    <cellStyle name="Comma 157 2 2 2 3" xfId="15937" xr:uid="{E85C488C-9C6A-4355-880F-9DC71268BEAB}"/>
    <cellStyle name="Comma 157 2 2 3" xfId="8026" xr:uid="{7706C831-FB0F-43CD-BF7D-A4BC30E0CEBE}"/>
    <cellStyle name="Comma 157 2 2 3 2" xfId="19688" xr:uid="{DB56CA4F-FB08-4C5A-8457-08F087C6E5D3}"/>
    <cellStyle name="Comma 157 2 2 4" xfId="14217" xr:uid="{AFB71E1C-3601-4EDF-B335-9D12689B639A}"/>
    <cellStyle name="Comma 157 2 3" xfId="2990" xr:uid="{0EC2C71E-ABE8-4ADB-A62E-6FCB3214CCDC}"/>
    <cellStyle name="Comma 157 2 3 2" xfId="8474" xr:uid="{6FF8A5BC-20B5-4088-8A74-909639F6E57C}"/>
    <cellStyle name="Comma 157 2 3 2 2" xfId="20128" xr:uid="{B9182F88-2739-4D56-A85F-90FCF22D79A7}"/>
    <cellStyle name="Comma 157 2 3 3" xfId="15101" xr:uid="{8FFDB38A-E82B-4A23-B28F-191761BBAF6D}"/>
    <cellStyle name="Comma 157 2 4" xfId="3411" xr:uid="{1B06CE5F-5B6A-4D54-9916-F49A9AD85FC8}"/>
    <cellStyle name="Comma 157 2 4 2" xfId="8895" xr:uid="{3A698AA2-A809-44DF-9427-AB87262E06E5}"/>
    <cellStyle name="Comma 157 2 4 2 2" xfId="20549" xr:uid="{363B5C1C-D07D-4338-A46D-1ABB0CD89AB9}"/>
    <cellStyle name="Comma 157 2 4 3" xfId="15522" xr:uid="{92282753-D899-4EF5-B0EC-991FBB7A2D14}"/>
    <cellStyle name="Comma 157 2 5" xfId="4191" xr:uid="{852C4BAA-12F5-48AB-A7E7-4BB748655996}"/>
    <cellStyle name="Comma 157 2 5 2" xfId="9675" xr:uid="{C92E669D-A3CA-46B2-8A87-B0E3870E3466}"/>
    <cellStyle name="Comma 157 2 5 2 2" xfId="21329" xr:uid="{FBF9EF69-B8AD-41A6-AD44-719FB22AA100}"/>
    <cellStyle name="Comma 157 2 5 3" xfId="16302" xr:uid="{1803F307-50E4-43C6-B49F-044C12186029}"/>
    <cellStyle name="Comma 157 2 6" xfId="7655" xr:uid="{8BD58CF9-8983-451E-B22E-08D1CEDFD858}"/>
    <cellStyle name="Comma 157 2 6 2" xfId="19327" xr:uid="{C9623B4C-9EFD-4A82-A29D-A33B7956F51E}"/>
    <cellStyle name="Comma 157 2 7" xfId="6745" xr:uid="{F23B74AF-3791-4BD4-A82C-2C17DBED9358}"/>
    <cellStyle name="Comma 157 2 7 2" xfId="18528" xr:uid="{A2B5B279-DB15-4EFA-91AF-255332149E05}"/>
    <cellStyle name="Comma 157 2 8" xfId="13468" xr:uid="{20786036-5286-4C1B-8018-17DC7D0A2447}"/>
    <cellStyle name="Comma 157 3" xfId="1416" xr:uid="{76174C2D-A437-4C8A-89ED-747B794D8307}"/>
    <cellStyle name="Comma 157 3 2" xfId="2189" xr:uid="{60361301-70DD-4B07-A4E2-FA9400B1F82D}"/>
    <cellStyle name="Comma 157 3 2 2" xfId="3927" xr:uid="{1D888739-B279-41E7-AAB3-B0C06271C43C}"/>
    <cellStyle name="Comma 157 3 2 2 2" xfId="9411" xr:uid="{85B634BA-83F1-4855-816D-30C054C26D74}"/>
    <cellStyle name="Comma 157 3 2 2 2 2" xfId="21065" xr:uid="{CD27BFD5-A399-42C7-BF25-0B366F0113CE}"/>
    <cellStyle name="Comma 157 3 2 2 3" xfId="16038" xr:uid="{E3363022-2694-4E22-B0EF-ED6117643BF6}"/>
    <cellStyle name="Comma 157 3 2 3" xfId="8127" xr:uid="{7F90BA66-6407-425F-A29D-3D86749E1A5D}"/>
    <cellStyle name="Comma 157 3 2 3 2" xfId="19789" xr:uid="{CB462CA2-E4D2-4002-9056-F83E3FDF2A6A}"/>
    <cellStyle name="Comma 157 3 2 4" xfId="14318" xr:uid="{5B6E0106-83E3-4507-B5EE-C596A00CFE3A}"/>
    <cellStyle name="Comma 157 3 3" xfId="3091" xr:uid="{FC768364-372E-4B7B-A936-2C9E5AB6BA10}"/>
    <cellStyle name="Comma 157 3 3 2" xfId="8575" xr:uid="{35DB55A4-89F4-46C2-B5EB-B7961A445678}"/>
    <cellStyle name="Comma 157 3 3 2 2" xfId="20229" xr:uid="{1FDCB469-6355-4204-84FC-C8AE8F7466E2}"/>
    <cellStyle name="Comma 157 3 3 3" xfId="15202" xr:uid="{02E085A5-3D8E-47D4-B623-DC2C5A5C45DE}"/>
    <cellStyle name="Comma 157 3 4" xfId="3512" xr:uid="{711E5A11-7321-4645-80F5-67276424950F}"/>
    <cellStyle name="Comma 157 3 4 2" xfId="8996" xr:uid="{EF268993-4024-42C0-9C46-BE29EC6091E5}"/>
    <cellStyle name="Comma 157 3 4 2 2" xfId="20650" xr:uid="{4838510B-1A4B-4FCE-836A-54FCB5BC881D}"/>
    <cellStyle name="Comma 157 3 4 3" xfId="15623" xr:uid="{34A51769-DBDB-4E81-B989-F9CBA460B678}"/>
    <cellStyle name="Comma 157 3 5" xfId="4295" xr:uid="{8BBDAA60-ACC3-4AE9-A605-3D0A230734AB}"/>
    <cellStyle name="Comma 157 3 5 2" xfId="9779" xr:uid="{62EF496F-92E0-449A-9FAA-1200AA6A74AA}"/>
    <cellStyle name="Comma 157 3 5 2 2" xfId="21433" xr:uid="{A5422766-1916-44C4-80B2-6CB1F75F177A}"/>
    <cellStyle name="Comma 157 3 5 3" xfId="16406" xr:uid="{EC3366B6-3397-431D-90B0-30C11A6C6754}"/>
    <cellStyle name="Comma 157 3 6" xfId="7755" xr:uid="{ED64D549-6DA5-4751-9088-D43630FB5342}"/>
    <cellStyle name="Comma 157 3 6 2" xfId="19427" xr:uid="{AB59AE41-CC6E-4946-ABF7-4848D63B8AD9}"/>
    <cellStyle name="Comma 157 3 7" xfId="13568" xr:uid="{3017537F-4921-40C2-BEA0-F143316FCF50}"/>
    <cellStyle name="Comma 157 4" xfId="1927" xr:uid="{65A4F94E-9F2A-431A-8208-AC86A9429152}"/>
    <cellStyle name="Comma 157 4 2" xfId="3699" xr:uid="{09024118-2147-4F43-AB62-561A837EB7F1}"/>
    <cellStyle name="Comma 157 4 2 2" xfId="9183" xr:uid="{908E21C9-CE56-486E-84F1-881D3E620499}"/>
    <cellStyle name="Comma 157 4 2 2 2" xfId="20837" xr:uid="{D7C99A9C-DC41-477B-981C-5D3056F5626D}"/>
    <cellStyle name="Comma 157 4 2 3" xfId="15810" xr:uid="{115AAEFA-772B-4E1E-902A-8994441C65D5}"/>
    <cellStyle name="Comma 157 4 3" xfId="7922" xr:uid="{5F808CE7-E6A6-41AC-BC03-AC89B43E7DD5}"/>
    <cellStyle name="Comma 157 4 3 2" xfId="19585" xr:uid="{005E5A8C-DD43-4152-82D7-B69987F0B4E4}"/>
    <cellStyle name="Comma 157 4 4" xfId="14061" xr:uid="{B2541BFC-D322-4678-AFA4-AD756CD8AFEF}"/>
    <cellStyle name="Comma 157 5" xfId="2892" xr:uid="{85DB3BAA-CEF5-4A38-B2DA-027E465CF60C}"/>
    <cellStyle name="Comma 157 5 2" xfId="8376" xr:uid="{C7AA0B41-5FFD-400D-B8D3-7ACD52383244}"/>
    <cellStyle name="Comma 157 5 2 2" xfId="20030" xr:uid="{EAEEEB69-8723-4D11-84B8-01FCEDC31D9A}"/>
    <cellStyle name="Comma 157 5 3" xfId="15003" xr:uid="{9576A749-2773-40FB-9FC0-67F33B6C45BB}"/>
    <cellStyle name="Comma 157 6" xfId="3313" xr:uid="{D1E066D1-7450-4DC1-885C-2F39C6F1A3BA}"/>
    <cellStyle name="Comma 157 6 2" xfId="8797" xr:uid="{2A89FD7D-6F63-4A4E-BA55-D5C350E28AEC}"/>
    <cellStyle name="Comma 157 6 2 2" xfId="20451" xr:uid="{6707C987-0BDB-448A-8F78-7D2EE3972E89}"/>
    <cellStyle name="Comma 157 6 3" xfId="15424" xr:uid="{1D74EC2E-AAFF-4773-BDA6-F7E6AE83AC4F}"/>
    <cellStyle name="Comma 157 7" xfId="4088" xr:uid="{7652D40E-E6F9-4822-8EC6-25E6376A6E5B}"/>
    <cellStyle name="Comma 157 7 2" xfId="9572" xr:uid="{EC822BA7-F5B9-4343-A53D-DA751E9EDED1}"/>
    <cellStyle name="Comma 157 7 2 2" xfId="21226" xr:uid="{976AE500-CF23-47A6-A1EB-09A9D5EC0682}"/>
    <cellStyle name="Comma 157 7 3" xfId="16199" xr:uid="{73C01FFD-DC5D-4C38-B2E7-3F508A6A80F6}"/>
    <cellStyle name="Comma 157 8" xfId="7554" xr:uid="{5DF9A0A9-1255-4039-B5C2-7BB1CC7501CB}"/>
    <cellStyle name="Comma 157 8 2" xfId="19226" xr:uid="{EB9C25C3-BA90-478A-9A7B-D78C8E93B11E}"/>
    <cellStyle name="Comma 157 9" xfId="6104" xr:uid="{56135639-A925-420B-B3F7-DD09FFB52D30}"/>
    <cellStyle name="Comma 157 9 2" xfId="17964" xr:uid="{5E796464-057C-461E-833B-DB3D532FA383}"/>
    <cellStyle name="Comma 159" xfId="464" xr:uid="{25A80336-C4CB-4BAD-8E18-9D69576A3AB6}"/>
    <cellStyle name="Comma 159 10" xfId="12792" xr:uid="{827B33F5-B209-4404-A4BD-1B0D2FD7E7A7}"/>
    <cellStyle name="Comma 159 2" xfId="619" xr:uid="{25CB6FC2-B49F-43BF-8C70-74B3C91EAA4D}"/>
    <cellStyle name="Comma 159 2 2" xfId="811" xr:uid="{F8E6CC26-3388-4E1B-9217-08D3BC175868}"/>
    <cellStyle name="Comma 159 2 2 2" xfId="2796" xr:uid="{64B3F0A8-72CA-4AA8-A521-88F126EA15DD}"/>
    <cellStyle name="Comma 159 2 2 2 2" xfId="8280" xr:uid="{896330D7-90D8-4773-A393-70BF7AF83349}"/>
    <cellStyle name="Comma 159 2 2 2 2 2" xfId="19934" xr:uid="{E46B51FE-BD13-42B3-811F-03EB259E0958}"/>
    <cellStyle name="Comma 159 2 2 2 3" xfId="14907" xr:uid="{CC47BEE7-F250-476F-83A0-3EE626E24206}"/>
    <cellStyle name="Comma 159 2 2 3" xfId="3692" xr:uid="{DBF8D86A-F5B8-4CD7-91AE-B788D94750AF}"/>
    <cellStyle name="Comma 159 2 2 3 2" xfId="9176" xr:uid="{E8268803-3CAB-4A6F-B20B-F5893F5658CE}"/>
    <cellStyle name="Comma 159 2 2 3 2 2" xfId="20830" xr:uid="{B6009929-DF18-4C72-910F-1BC2F151D212}"/>
    <cellStyle name="Comma 159 2 2 3 3" xfId="15803" xr:uid="{7DF10CBE-0AC8-48B4-9B23-0A10A85A71E1}"/>
    <cellStyle name="Comma 159 2 2 4" xfId="7368" xr:uid="{97E36341-3994-49AA-9000-3A6759BE4DEC}"/>
    <cellStyle name="Comma 159 2 2 4 2" xfId="19071" xr:uid="{0567A856-CB8B-4B2E-8A01-6AE5CB314DFF}"/>
    <cellStyle name="Comma 159 2 2 5" xfId="13076" xr:uid="{593D57DB-E8E5-467F-AC17-4257061D082B}"/>
    <cellStyle name="Comma 159 2 3" xfId="3214" xr:uid="{1AB0C28D-6C78-4F62-928F-4E19790B500C}"/>
    <cellStyle name="Comma 159 2 3 2" xfId="8698" xr:uid="{48202CAB-AB46-4319-A1D6-E1F39DD6F872}"/>
    <cellStyle name="Comma 159 2 3 2 2" xfId="20352" xr:uid="{8DAFA018-6785-4265-98F8-6E1031B15311}"/>
    <cellStyle name="Comma 159 2 3 3" xfId="15325" xr:uid="{9D7809FC-54E5-4F95-98FA-7993C9A26AAC}"/>
    <cellStyle name="Comma 159 2 4" xfId="7218" xr:uid="{B90E77B8-0E4E-45A5-A12A-E78C4E55AB5F}"/>
    <cellStyle name="Comma 159 2 4 2" xfId="18932" xr:uid="{2EF460E9-232C-4D08-9D61-8B6AF211EA89}"/>
    <cellStyle name="Comma 159 2 5" xfId="6403" xr:uid="{908BDD19-07D3-4F0B-B08C-3A796031FF94}"/>
    <cellStyle name="Comma 159 2 5 2" xfId="18216" xr:uid="{7C1C18F4-29D8-4C38-A0F8-5B3796A20074}"/>
    <cellStyle name="Comma 159 2 6" xfId="12906" xr:uid="{AE06C0AB-AEBC-4011-975C-FF78D18CEDF0}"/>
    <cellStyle name="Comma 159 3" xfId="506" xr:uid="{636C4777-C8FB-416B-9469-7B739C6ED97D}"/>
    <cellStyle name="Comma 159 3 2" xfId="828" xr:uid="{94ADB0CC-E2FE-4956-BACA-8E8AE7D7D6DC}"/>
    <cellStyle name="Comma 159 3 2 2" xfId="2811" xr:uid="{147440C5-539D-4669-9F52-E2B014A2493B}"/>
    <cellStyle name="Comma 159 3 2 2 2" xfId="8295" xr:uid="{6BC44411-9D92-49B3-BEB1-56A5A14361C8}"/>
    <cellStyle name="Comma 159 3 2 2 2 2" xfId="19949" xr:uid="{88645C41-F887-4F3E-866C-E865880CD8A4}"/>
    <cellStyle name="Comma 159 3 2 2 3" xfId="14922" xr:uid="{2DBABDAD-13FA-44B9-84BE-6F3E07663F30}"/>
    <cellStyle name="Comma 159 3 2 3" xfId="3693" xr:uid="{994B8771-2B96-4E68-9227-05B429B1224E}"/>
    <cellStyle name="Comma 159 3 2 3 2" xfId="9177" xr:uid="{6D991363-72BA-482B-BBDD-B230E13BACA5}"/>
    <cellStyle name="Comma 159 3 2 3 2 2" xfId="20831" xr:uid="{75B99740-9C05-4269-938C-904BB9B7BACD}"/>
    <cellStyle name="Comma 159 3 2 3 3" xfId="15804" xr:uid="{6B731638-9124-4789-BA1E-75ED84A30F88}"/>
    <cellStyle name="Comma 159 3 2 4" xfId="7383" xr:uid="{4095C790-9B7C-4782-A5C2-9A4AFA3FD833}"/>
    <cellStyle name="Comma 159 3 2 4 2" xfId="19086" xr:uid="{6B7260CE-5A3B-41F8-9186-E3025ACDBB9F}"/>
    <cellStyle name="Comma 159 3 2 5" xfId="13093" xr:uid="{B609E7AC-7CA1-40F2-9042-E9658787610E}"/>
    <cellStyle name="Comma 159 3 3" xfId="3229" xr:uid="{57A16B72-511E-4A63-97F2-FF88F86259FB}"/>
    <cellStyle name="Comma 159 3 3 2" xfId="8713" xr:uid="{420B9AEB-C964-46FD-881E-23669070AF06}"/>
    <cellStyle name="Comma 159 3 3 2 2" xfId="20367" xr:uid="{79730980-DA87-4685-AA83-94F15C39C5D8}"/>
    <cellStyle name="Comma 159 3 3 3" xfId="15340" xr:uid="{D59FCFCF-F518-4D82-83FD-66E5D0494E6D}"/>
    <cellStyle name="Comma 159 3 4" xfId="661" xr:uid="{90BD7117-3DF3-433B-9E56-6DEC3DBA14A6}"/>
    <cellStyle name="Comma 159 3 4 2" xfId="7250" xr:uid="{081B4924-4A2D-4307-9083-F4D4BB46813E}"/>
    <cellStyle name="Comma 159 3 4 2 2" xfId="18962" xr:uid="{5900B9EB-63D0-4DD1-ADF5-25EC1DE93697}"/>
    <cellStyle name="Comma 159 3 4 3" xfId="12942" xr:uid="{72E4ADD4-2BFA-449D-B830-0609A6F17F10}"/>
    <cellStyle name="Comma 159 3 5" xfId="7144" xr:uid="{23EEEDC6-E597-458F-A48F-12486613648C}"/>
    <cellStyle name="Comma 159 3 5 2" xfId="18867" xr:uid="{6B7EF0D5-4FD1-4D32-BDB4-B535CCDD4DC2}"/>
    <cellStyle name="Comma 159 3 6" xfId="12820" xr:uid="{4497A402-85ED-4736-8D8F-EEF70A5D6150}"/>
    <cellStyle name="Comma 159 4" xfId="787" xr:uid="{9F4D08B2-74C8-4A0B-9D09-34A9372CF0DE}"/>
    <cellStyle name="Comma 159 4 2" xfId="2779" xr:uid="{9346E983-0D47-410E-871F-BCE88E3897EF}"/>
    <cellStyle name="Comma 159 4 2 2" xfId="8263" xr:uid="{552217C7-22BE-4205-9DEE-D8787C056166}"/>
    <cellStyle name="Comma 159 4 2 2 2" xfId="19917" xr:uid="{69CA8A22-EF7F-4BBD-BA3D-F3A07BC4E6B5}"/>
    <cellStyle name="Comma 159 4 2 3" xfId="14890" xr:uid="{F2EFF800-83A6-4AF6-B98A-477572840DB3}"/>
    <cellStyle name="Comma 159 4 3" xfId="3615" xr:uid="{65C904D2-F674-4310-9831-EABFADBA3ADC}"/>
    <cellStyle name="Comma 159 4 3 2" xfId="9099" xr:uid="{5B5C2D09-DD8D-44C1-8570-86A206648335}"/>
    <cellStyle name="Comma 159 4 3 2 2" xfId="20753" xr:uid="{91639402-0C2D-48B8-BB0F-ED1C20E672C8}"/>
    <cellStyle name="Comma 159 4 3 3" xfId="15726" xr:uid="{4E69FC15-9B02-42A6-8ED0-C3292426BFBC}"/>
    <cellStyle name="Comma 159 4 4" xfId="7351" xr:uid="{CB3F8730-1656-4B02-AA79-832BB47C8E5A}"/>
    <cellStyle name="Comma 159 4 4 2" xfId="19054" xr:uid="{100501C4-D659-4AC9-9A76-C2E205806243}"/>
    <cellStyle name="Comma 159 4 5" xfId="13052" xr:uid="{D7445203-5AEA-465B-8415-D8FD99E7BB82}"/>
    <cellStyle name="Comma 159 5" xfId="3197" xr:uid="{70A62EEC-B41C-4760-A133-DCAA6E42510B}"/>
    <cellStyle name="Comma 159 5 2" xfId="8681" xr:uid="{B6882FB0-6EAC-4DC7-BB60-1329495D2F9D}"/>
    <cellStyle name="Comma 159 5 2 2" xfId="20335" xr:uid="{8C949B6D-626C-483B-BBE8-69C596B0833B}"/>
    <cellStyle name="Comma 159 5 3" xfId="15308" xr:uid="{6534C643-6017-420A-996A-4B61C3201701}"/>
    <cellStyle name="Comma 159 6" xfId="673" xr:uid="{9C44A575-31AD-4424-9638-35F6BF6141CF}"/>
    <cellStyle name="Comma 159 6 2" xfId="7257" xr:uid="{E90C7917-D983-402E-B54A-BEC92517A268}"/>
    <cellStyle name="Comma 159 6 2 2" xfId="18968" xr:uid="{FE929347-209C-4E36-87F1-BCE1E1D3F053}"/>
    <cellStyle name="Comma 159 6 3" xfId="12950" xr:uid="{D67BF7C3-EC71-42CE-B31D-CEA2FCB851C4}"/>
    <cellStyle name="Comma 159 7" xfId="730" xr:uid="{A3D9502C-F31F-45EE-938E-3A348256C472}"/>
    <cellStyle name="Comma 159 7 2" xfId="7303" xr:uid="{8E5D5C53-20E7-42C4-8C88-21B0180CCDCB}"/>
    <cellStyle name="Comma 159 7 2 2" xfId="19009" xr:uid="{9F62C0D5-6B0D-4283-A15D-7F4942E164E5}"/>
    <cellStyle name="Comma 159 7 3" xfId="12998" xr:uid="{30617CF5-5209-4233-B9E3-0443676D88F0}"/>
    <cellStyle name="Comma 159 8" xfId="7115" xr:uid="{27632E11-E001-4962-98E6-35EBC8A6B5FE}"/>
    <cellStyle name="Comma 159 8 2" xfId="18845" xr:uid="{734E1DDE-1ED7-4068-BB10-F1E66E233E6A}"/>
    <cellStyle name="Comma 159 9" xfId="6349" xr:uid="{8DE19BB7-43E1-4739-8516-536B22CFEE5F}"/>
    <cellStyle name="Comma 159 9 2" xfId="18176" xr:uid="{DC0C5358-C0D0-4592-9E2A-25DDFBA4CDC8}"/>
    <cellStyle name="Comma 16" xfId="303" xr:uid="{3EE940C1-93AD-4843-A9E0-0FDBA41A0747}"/>
    <cellStyle name="Comma 16 10" xfId="5595" xr:uid="{B8CC957A-BAA3-4B7E-96A2-78BEC0B0D331}"/>
    <cellStyle name="Comma 16 10 2" xfId="10144" xr:uid="{A64A4F82-5E54-4AEA-A942-D8C7EF1CCCDA}"/>
    <cellStyle name="Comma 16 10 2 2" xfId="21762" xr:uid="{0E09A841-574B-404E-B812-8EFC4948E70C}"/>
    <cellStyle name="Comma 16 10 3" xfId="17563" xr:uid="{25D5DD4B-652B-44DD-AA57-23B4F38CDDFA}"/>
    <cellStyle name="Comma 16 11" xfId="6997" xr:uid="{5979EAB6-D42C-4305-ABEC-996183D28796}"/>
    <cellStyle name="Comma 16 11 2" xfId="18761" xr:uid="{A9F938BF-73E1-4397-8436-BBD7642DA9A4}"/>
    <cellStyle name="Comma 16 12" xfId="5746" xr:uid="{A4098849-E3EF-4D51-B508-3415ADE3A6C4}"/>
    <cellStyle name="Comma 16 12 2" xfId="17667" xr:uid="{784C04BD-A255-4A54-BDE7-7B47508D6825}"/>
    <cellStyle name="Comma 16 13" xfId="12684" xr:uid="{145C2F0F-71E6-4BAB-816C-627CAD4E73DD}"/>
    <cellStyle name="Comma 16 2" xfId="727" xr:uid="{2A4C9A59-1F4F-4875-A9B7-48888E2E91CD}"/>
    <cellStyle name="Comma 16 2 2" xfId="1244" xr:uid="{05CD3A3E-7E3F-485A-BCB5-43C49D6FC93D}"/>
    <cellStyle name="Comma 16 2 2 2" xfId="1866" xr:uid="{401AF48B-0C1D-4614-BB1B-05F19518D62A}"/>
    <cellStyle name="Comma 16 2 2 2 2" xfId="3663" xr:uid="{7B535AE5-643C-4E6E-8152-70D6F8E123F8}"/>
    <cellStyle name="Comma 16 2 2 2 2 2" xfId="9147" xr:uid="{A7FE4A12-680C-49CE-8FF2-C110D0A15EDE}"/>
    <cellStyle name="Comma 16 2 2 2 2 2 2" xfId="20801" xr:uid="{5959C97F-B3EF-42DE-A538-D960A513CD53}"/>
    <cellStyle name="Comma 16 2 2 2 2 3" xfId="15774" xr:uid="{C2393312-F3E5-4284-ACB3-D9F30B42A50A}"/>
    <cellStyle name="Comma 16 2 2 2 3" xfId="7900" xr:uid="{D57FB209-4D65-4F87-9AA7-6749123CA0E9}"/>
    <cellStyle name="Comma 16 2 2 2 3 2" xfId="19563" xr:uid="{CD978785-5B3F-4FE8-A28B-8A4229B6C701}"/>
    <cellStyle name="Comma 16 2 2 2 4" xfId="14000" xr:uid="{FACFD2CE-AFF6-4F65-994B-C8A7BE81829F}"/>
    <cellStyle name="Comma 16 2 2 3" xfId="2917" xr:uid="{3C3B098C-A889-456C-AAB8-DC4B9BBBD578}"/>
    <cellStyle name="Comma 16 2 2 3 2" xfId="8401" xr:uid="{03837383-2901-4DE5-A53E-B6E97486B361}"/>
    <cellStyle name="Comma 16 2 2 3 2 2" xfId="20055" xr:uid="{071D8DF1-1C55-4CF2-84C2-23FE55ABDDB2}"/>
    <cellStyle name="Comma 16 2 2 3 3" xfId="15028" xr:uid="{5BEEB271-5398-447F-8933-02C74166D3D4}"/>
    <cellStyle name="Comma 16 2 2 4" xfId="3338" xr:uid="{E3BC0173-FA1E-4D62-9A02-8C79ADADFC63}"/>
    <cellStyle name="Comma 16 2 2 4 2" xfId="8822" xr:uid="{740E0223-DD7D-41B7-B282-FB6F8EB33832}"/>
    <cellStyle name="Comma 16 2 2 4 2 2" xfId="20476" xr:uid="{6B5AAC97-9E40-409A-8783-4284D64D2BF4}"/>
    <cellStyle name="Comma 16 2 2 4 3" xfId="15449" xr:uid="{6D3420C0-CD75-4FDE-AEF0-5AA14376AE7A}"/>
    <cellStyle name="Comma 16 2 2 5" xfId="7582" xr:uid="{B49FF19E-C9A6-4FA0-B7C7-3318FAE6332A}"/>
    <cellStyle name="Comma 16 2 2 5 2" xfId="19254" xr:uid="{FC5F44DA-A6F6-420B-BB86-FC3F227F73BA}"/>
    <cellStyle name="Comma 16 2 2 6" xfId="6674" xr:uid="{635A7B31-46E0-4A81-86AE-C7B335D66745}"/>
    <cellStyle name="Comma 16 2 2 6 2" xfId="18459" xr:uid="{E5B8BB40-3378-4ED2-B94C-1715C190775B}"/>
    <cellStyle name="Comma 16 2 2 7" xfId="13395" xr:uid="{3B465403-71D8-48BB-BB87-EE6C847CC53F}"/>
    <cellStyle name="Comma 16 2 3" xfId="841" xr:uid="{1FF78565-E033-4387-897A-8DB570C1E727}"/>
    <cellStyle name="Comma 16 2 3 2" xfId="2822" xr:uid="{D85F6D49-30C8-4CF6-844E-21E383F50CA5}"/>
    <cellStyle name="Comma 16 2 3 2 2" xfId="8306" xr:uid="{3FCDBE54-E0F2-4CF8-8D1E-F34457BB4C50}"/>
    <cellStyle name="Comma 16 2 3 2 2 2" xfId="19960" xr:uid="{ED84D793-E47B-4F10-A8CE-4BA91DB0DA1C}"/>
    <cellStyle name="Comma 16 2 3 2 3" xfId="14933" xr:uid="{A39E2EDC-B1E7-4CDB-B7C3-3C2BC0D3919E}"/>
    <cellStyle name="Comma 16 2 3 3" xfId="3637" xr:uid="{C9E01E7A-ED9C-42A2-8CA4-7D0CFF133B4A}"/>
    <cellStyle name="Comma 16 2 3 3 2" xfId="9121" xr:uid="{0018AE64-6EC5-4BF2-A961-AA1C6B40EFCA}"/>
    <cellStyle name="Comma 16 2 3 3 2 2" xfId="20775" xr:uid="{AB2398B0-C4E2-4A67-9F5D-3BF7C9CCC4C7}"/>
    <cellStyle name="Comma 16 2 3 3 3" xfId="15748" xr:uid="{65EAACDD-9293-4E64-9AC1-2052A026B70D}"/>
    <cellStyle name="Comma 16 2 3 4" xfId="7394" xr:uid="{A54574DE-C7B8-4B82-8FA4-9347BA456B08}"/>
    <cellStyle name="Comma 16 2 3 4 2" xfId="19097" xr:uid="{506DBCC1-102A-4642-9A43-DA636E5F41DE}"/>
    <cellStyle name="Comma 16 2 3 5" xfId="13106" xr:uid="{9F356466-36EE-47A3-B244-9BD3DF8823DD}"/>
    <cellStyle name="Comma 16 2 4" xfId="3240" xr:uid="{D27DB18D-A2AB-4E07-8D81-0F3481F3B39D}"/>
    <cellStyle name="Comma 16 2 4 2" xfId="8724" xr:uid="{AA528069-3309-4F81-B488-AEB4728242B2}"/>
    <cellStyle name="Comma 16 2 4 2 2" xfId="20378" xr:uid="{0963D221-1656-4137-B736-B3FDA326F07E}"/>
    <cellStyle name="Comma 16 2 4 3" xfId="15351" xr:uid="{4B755949-E5E2-4C69-8732-79035FF1B1D0}"/>
    <cellStyle name="Comma 16 2 5" xfId="4114" xr:uid="{46E7551B-EC2B-4E87-BD0A-779BEBD9F4E1}"/>
    <cellStyle name="Comma 16 2 5 2" xfId="9598" xr:uid="{8C4D11E9-F6BC-491A-BE31-3A77B29EBD31}"/>
    <cellStyle name="Comma 16 2 5 2 2" xfId="21252" xr:uid="{8A5576E7-9489-40BC-A892-DCED69A7380D}"/>
    <cellStyle name="Comma 16 2 5 3" xfId="16225" xr:uid="{1100A5EB-5B83-42A7-8E3B-0FDB67AC9385}"/>
    <cellStyle name="Comma 16 2 6" xfId="7300" xr:uid="{985B6B32-0777-4B11-9F79-83CFDA67ECA9}"/>
    <cellStyle name="Comma 16 2 6 2" xfId="19006" xr:uid="{5300DCF4-A401-46B7-B4D7-4C5A7E3AC318}"/>
    <cellStyle name="Comma 16 2 7" xfId="5973" xr:uid="{2BED09F9-47BF-4681-ACB5-3C8E9C87204A}"/>
    <cellStyle name="Comma 16 2 7 2" xfId="17865" xr:uid="{B75FB807-7AA4-4D00-8F4F-7D67CE000A1B}"/>
    <cellStyle name="Comma 16 2 8" xfId="12995" xr:uid="{80EC1DBA-41F5-48FF-866E-FC504F12C76A}"/>
    <cellStyle name="Comma 16 3" xfId="1343" xr:uid="{68B54F4F-CBEC-43D5-81C5-9D287F20F11C}"/>
    <cellStyle name="Comma 16 3 2" xfId="2114" xr:uid="{BD1FF154-6412-4A22-83CB-0BF3779A9AD1}"/>
    <cellStyle name="Comma 16 3 2 2" xfId="3852" xr:uid="{07C15D55-0E6A-4419-95F5-AF2CDF2A7061}"/>
    <cellStyle name="Comma 16 3 2 2 2" xfId="9336" xr:uid="{E8D07BA5-A365-408A-998A-CFD615AADBD7}"/>
    <cellStyle name="Comma 16 3 2 2 2 2" xfId="20990" xr:uid="{D65EC6B9-3768-4A83-9B2F-FC732110CC50}"/>
    <cellStyle name="Comma 16 3 2 2 3" xfId="15963" xr:uid="{A2D7811F-7A1E-4D2C-8F1F-78E29B28AB65}"/>
    <cellStyle name="Comma 16 3 2 3" xfId="8052" xr:uid="{90A709D0-DFDA-42FD-9C7E-FAC03D901C82}"/>
    <cellStyle name="Comma 16 3 2 3 2" xfId="19714" xr:uid="{DA5488D1-AC1F-4308-AF02-2103BABAF8E4}"/>
    <cellStyle name="Comma 16 3 2 4" xfId="6807" xr:uid="{6793CB3E-C594-4BA9-A304-CEE10F7D846F}"/>
    <cellStyle name="Comma 16 3 2 4 2" xfId="18590" xr:uid="{73D4367C-5CF0-441D-9835-2B21A2E9701D}"/>
    <cellStyle name="Comma 16 3 2 5" xfId="14243" xr:uid="{46D60C6C-0B1C-4D7D-8B54-C3674129AC7F}"/>
    <cellStyle name="Comma 16 3 3" xfId="3016" xr:uid="{E9CB1DEB-5AEC-437A-AEF6-91519D2BB427}"/>
    <cellStyle name="Comma 16 3 3 2" xfId="8500" xr:uid="{2111847F-6DDA-4297-8131-925E26549792}"/>
    <cellStyle name="Comma 16 3 3 2 2" xfId="20154" xr:uid="{9F6B478B-1BD5-4F1F-95E9-323461B51827}"/>
    <cellStyle name="Comma 16 3 3 3" xfId="15127" xr:uid="{8F37FC1E-5511-4ED7-94B7-CB047A417BC3}"/>
    <cellStyle name="Comma 16 3 4" xfId="3437" xr:uid="{7184B83B-51C3-4769-8A40-D051FC9323FF}"/>
    <cellStyle name="Comma 16 3 4 2" xfId="8921" xr:uid="{B2BC1050-67C7-4F5F-A548-6F66EE24FB93}"/>
    <cellStyle name="Comma 16 3 4 2 2" xfId="20575" xr:uid="{FD28BDE8-4CD0-4B6D-BC49-6F83852A3139}"/>
    <cellStyle name="Comma 16 3 4 3" xfId="15548" xr:uid="{9747899D-4544-46A8-965E-1663FAA21370}"/>
    <cellStyle name="Comma 16 3 5" xfId="4217" xr:uid="{64619784-37D2-458E-A80B-76591DBB259E}"/>
    <cellStyle name="Comma 16 3 5 2" xfId="9701" xr:uid="{921DF586-56B2-4AA5-8132-18EE29E187CF}"/>
    <cellStyle name="Comma 16 3 5 2 2" xfId="21355" xr:uid="{DB67CE79-D356-4EFC-AB7B-0DEE2145685C}"/>
    <cellStyle name="Comma 16 3 5 3" xfId="16328" xr:uid="{6896F5E0-F687-483D-913E-10F3B833DD03}"/>
    <cellStyle name="Comma 16 3 6" xfId="7681" xr:uid="{B7A78040-2C34-402C-84C6-C390D79AC21D}"/>
    <cellStyle name="Comma 16 3 6 2" xfId="19353" xr:uid="{55E0D0ED-B5A1-47DC-AC2A-6687A08E2FE2}"/>
    <cellStyle name="Comma 16 3 7" xfId="6181" xr:uid="{68028491-399D-49A2-84BF-C34B7C0B06A3}"/>
    <cellStyle name="Comma 16 3 7 2" xfId="18037" xr:uid="{C403F062-D442-4385-B1F2-EC7674F052FB}"/>
    <cellStyle name="Comma 16 3 8" xfId="13494" xr:uid="{03EEE60F-CB1E-4E81-8899-4BFA92481C85}"/>
    <cellStyle name="Comma 16 4" xfId="1442" xr:uid="{72E7C0A7-5A46-428C-A283-0B0040016A37}"/>
    <cellStyle name="Comma 16 4 2" xfId="2215" xr:uid="{A2AB41C7-2742-4537-BF6F-ABA1BC4DC95B}"/>
    <cellStyle name="Comma 16 4 2 2" xfId="3953" xr:uid="{B3DC767F-20E0-4B5C-925B-B3A0138E21DF}"/>
    <cellStyle name="Comma 16 4 2 2 2" xfId="9437" xr:uid="{FD32E36E-809C-4D15-920B-75C16BD6F41A}"/>
    <cellStyle name="Comma 16 4 2 2 2 2" xfId="21091" xr:uid="{E9E6FD5C-845B-41BF-8FF8-8F934606B15B}"/>
    <cellStyle name="Comma 16 4 2 2 3" xfId="16064" xr:uid="{E3F4B74A-D4E6-4328-9BCC-E3C0905F4262}"/>
    <cellStyle name="Comma 16 4 2 3" xfId="8153" xr:uid="{484F3862-7073-45C7-A672-74656DD16D1B}"/>
    <cellStyle name="Comma 16 4 2 3 2" xfId="19815" xr:uid="{98D6C4D0-108C-48C1-8F0F-55937104B3FB}"/>
    <cellStyle name="Comma 16 4 2 4" xfId="6849" xr:uid="{245BC641-26D5-4A52-9828-D7EAE6FE18B6}"/>
    <cellStyle name="Comma 16 4 2 4 2" xfId="18632" xr:uid="{C4416E75-533C-4AF1-A64A-58958E6D4A8E}"/>
    <cellStyle name="Comma 16 4 2 5" xfId="14344" xr:uid="{908E77BB-F1F2-4BAD-B045-2E36FD826B19}"/>
    <cellStyle name="Comma 16 4 3" xfId="3117" xr:uid="{DDF9D058-4BFD-420D-A5E6-23E073ADD963}"/>
    <cellStyle name="Comma 16 4 3 2" xfId="8601" xr:uid="{DE295F22-A9CC-4724-9A4B-4D845E859851}"/>
    <cellStyle name="Comma 16 4 3 2 2" xfId="20255" xr:uid="{A72F238B-9FC0-4F73-96CD-9D24AE98A089}"/>
    <cellStyle name="Comma 16 4 3 3" xfId="15228" xr:uid="{FE1937FF-2F9C-421B-8C97-CD734683D0C1}"/>
    <cellStyle name="Comma 16 4 4" xfId="3538" xr:uid="{D9517521-530B-4A54-9E00-9A56BD0E70BC}"/>
    <cellStyle name="Comma 16 4 4 2" xfId="9022" xr:uid="{C1F9BB78-9382-4D58-8797-CDE9DB962C98}"/>
    <cellStyle name="Comma 16 4 4 2 2" xfId="20676" xr:uid="{948B379B-DF98-42B6-B64C-F6A261C80113}"/>
    <cellStyle name="Comma 16 4 4 3" xfId="15649" xr:uid="{2FD45316-A6F8-4F70-A22D-655CD1F35D2E}"/>
    <cellStyle name="Comma 16 4 5" xfId="4321" xr:uid="{AD9A7D6D-967B-43A3-ADD6-9C212E4C4424}"/>
    <cellStyle name="Comma 16 4 5 2" xfId="9805" xr:uid="{254254C2-8AE8-4815-81A9-95F964B58032}"/>
    <cellStyle name="Comma 16 4 5 2 2" xfId="21459" xr:uid="{48DB9B7B-ABD0-40AE-90D4-83D8E56A19C3}"/>
    <cellStyle name="Comma 16 4 5 3" xfId="16432" xr:uid="{4E7E3854-5F06-4967-AFEF-7567E242C77C}"/>
    <cellStyle name="Comma 16 4 6" xfId="7781" xr:uid="{D6AC73FC-D23F-49F5-BE56-CA99D242E53B}"/>
    <cellStyle name="Comma 16 4 6 2" xfId="19453" xr:uid="{2C9ABC3A-70A8-4809-9812-BF4D5942AD59}"/>
    <cellStyle name="Comma 16 4 7" xfId="6264" xr:uid="{E49EF72F-338F-4A99-9850-8B2C47731464}"/>
    <cellStyle name="Comma 16 4 7 2" xfId="18096" xr:uid="{89567135-A6D6-47F6-92B5-0B14704F5D45}"/>
    <cellStyle name="Comma 16 4 8" xfId="13594" xr:uid="{0D834AFA-AA38-4DE2-808C-C42FBA811087}"/>
    <cellStyle name="Comma 16 5" xfId="912" xr:uid="{D13EBED4-CA05-492C-93BD-66F2B4D00102}"/>
    <cellStyle name="Comma 16 5 2" xfId="1878" xr:uid="{9B88EBAC-35BA-4853-B483-F8E13D0757F2}"/>
    <cellStyle name="Comma 16 5 2 2" xfId="3671" xr:uid="{D0A33FCB-4B3C-407A-AFE4-BA1F99DAB36D}"/>
    <cellStyle name="Comma 16 5 2 2 2" xfId="9155" xr:uid="{4E02AC09-370B-4166-B9CF-EE215863CE3B}"/>
    <cellStyle name="Comma 16 5 2 2 2 2" xfId="20809" xr:uid="{6ED7A0E5-A213-4163-B824-BF4E9EA2358F}"/>
    <cellStyle name="Comma 16 5 2 2 3" xfId="15782" xr:uid="{2B7F2839-C67F-4BB1-8BAA-104BEE32CDDD}"/>
    <cellStyle name="Comma 16 5 2 3" xfId="7904" xr:uid="{D96AF3DA-ECF4-490D-B1D0-29096C78DEAF}"/>
    <cellStyle name="Comma 16 5 2 3 2" xfId="19567" xr:uid="{70E7767F-E9DE-4E07-A6CB-4B3EAB5D6859}"/>
    <cellStyle name="Comma 16 5 2 4" xfId="6890" xr:uid="{F03E7E45-8E93-41A3-BFCC-2F57EC2AF3CA}"/>
    <cellStyle name="Comma 16 5 2 4 2" xfId="18673" xr:uid="{0C1A87A0-6403-44F1-B952-0C8406D32A61}"/>
    <cellStyle name="Comma 16 5 2 5" xfId="14012" xr:uid="{1F789E0C-94BB-4A8D-834A-5EE4C71190FB}"/>
    <cellStyle name="Comma 16 5 3" xfId="2845" xr:uid="{0B1399F0-2D42-4202-A5B1-5FFC45DEDF1B}"/>
    <cellStyle name="Comma 16 5 3 2" xfId="8329" xr:uid="{7E707C3A-24E2-4F5B-9A64-CB0546B03271}"/>
    <cellStyle name="Comma 16 5 3 2 2" xfId="19983" xr:uid="{F12D2611-4602-424C-915C-B566F5B5FA9B}"/>
    <cellStyle name="Comma 16 5 3 3" xfId="14956" xr:uid="{5D478524-F402-4743-93B2-EC7889C45A0F}"/>
    <cellStyle name="Comma 16 5 4" xfId="3263" xr:uid="{7784D5CA-2E7C-417A-9A64-5B03D5884C26}"/>
    <cellStyle name="Comma 16 5 4 2" xfId="8747" xr:uid="{93BEDD5A-4172-4E8F-B599-95F2EA43BD0B}"/>
    <cellStyle name="Comma 16 5 4 2 2" xfId="20401" xr:uid="{D2455A12-0DB4-42C4-9941-7616578350FE}"/>
    <cellStyle name="Comma 16 5 4 3" xfId="15374" xr:uid="{B3D1B4C2-288D-4AEF-BCD7-36C5FB03553E}"/>
    <cellStyle name="Comma 16 5 5" xfId="7430" xr:uid="{FBAF701D-0B8F-4923-B1EC-721C992F31AB}"/>
    <cellStyle name="Comma 16 5 5 2" xfId="19127" xr:uid="{22BE21E3-AEA8-4E5A-919D-CD47C6CB0E26}"/>
    <cellStyle name="Comma 16 5 6" xfId="6309" xr:uid="{B6E50A21-B215-4722-AAC1-AAFE412C1638}"/>
    <cellStyle name="Comma 16 5 6 2" xfId="18139" xr:uid="{77DD4A45-652E-42F9-9107-9EF421F37777}"/>
    <cellStyle name="Comma 16 5 7" xfId="13165" xr:uid="{10612770-F99D-4950-8E67-66EFB9793D64}"/>
    <cellStyle name="Comma 16 6" xfId="834" xr:uid="{0EF4FB0F-2A13-4196-88A0-1B6F67B1A5AA}"/>
    <cellStyle name="Comma 16 6 2" xfId="2816" xr:uid="{B32C809A-6EF3-4CCA-8D9E-038493BC1637}"/>
    <cellStyle name="Comma 16 6 2 2" xfId="8300" xr:uid="{629E248A-F0A3-4513-939F-7BE1D94549D7}"/>
    <cellStyle name="Comma 16 6 2 2 2" xfId="19954" xr:uid="{C26825FE-4D11-484F-9A61-D7D7D427550A}"/>
    <cellStyle name="Comma 16 6 2 3" xfId="6590" xr:uid="{D46E81C6-515D-4BA4-AE81-869386C3482A}"/>
    <cellStyle name="Comma 16 6 2 3 2" xfId="18376" xr:uid="{8B368F8A-ECBF-431E-8AFF-04E475482F76}"/>
    <cellStyle name="Comma 16 6 2 4" xfId="14927" xr:uid="{5285CF68-FB2D-402D-91AF-7B767841B8A9}"/>
    <cellStyle name="Comma 16 6 3" xfId="3648" xr:uid="{AD84ACF1-3C09-47D6-B8AD-181AEA6C842D}"/>
    <cellStyle name="Comma 16 6 3 2" xfId="9132" xr:uid="{5DB9892A-23A7-496E-A9A6-1EBE9FCFD51C}"/>
    <cellStyle name="Comma 16 6 3 2 2" xfId="20786" xr:uid="{9A9E48FB-2F3D-46AC-96E1-4DFC2273B03E}"/>
    <cellStyle name="Comma 16 6 3 3" xfId="15759" xr:uid="{9C1C4A73-A71F-46C4-9EDB-B07ACAF2F38F}"/>
    <cellStyle name="Comma 16 6 4" xfId="7388" xr:uid="{D9948004-FC8D-42E0-BD6A-3CAACC9A7ED9}"/>
    <cellStyle name="Comma 16 6 4 2" xfId="19091" xr:uid="{F779D500-2EDE-4BC7-869B-493B6EFF9DE2}"/>
    <cellStyle name="Comma 16 6 5" xfId="5870" xr:uid="{85C5FFF2-ACE8-4B5C-BF27-A150C3D153BC}"/>
    <cellStyle name="Comma 16 6 5 2" xfId="17771" xr:uid="{FDC7915F-1E45-4D34-87A7-42DAB1622525}"/>
    <cellStyle name="Comma 16 6 6" xfId="13099" xr:uid="{95127DF7-8580-4145-A488-7378200DAEA5}"/>
    <cellStyle name="Comma 16 7" xfId="3234" xr:uid="{89D2AD70-E421-46D7-8D9D-8DBC0A9E3542}"/>
    <cellStyle name="Comma 16 7 2" xfId="8718" xr:uid="{9B28DBFC-CDE0-476D-B136-461442606459}"/>
    <cellStyle name="Comma 16 7 2 2" xfId="20372" xr:uid="{4621BF5F-5569-4866-99D1-1F21346C9CCB}"/>
    <cellStyle name="Comma 16 7 3" xfId="6490" xr:uid="{753F4834-F13F-455E-BE50-8C6C83C59C6E}"/>
    <cellStyle name="Comma 16 7 3 2" xfId="18282" xr:uid="{FB2CF5FC-09CB-4A0C-BE29-93FC6B53B009}"/>
    <cellStyle name="Comma 16 7 4" xfId="15345" xr:uid="{C552C664-57B1-4A8F-BB4E-BAC3AC79DA79}"/>
    <cellStyle name="Comma 16 8" xfId="4027" xr:uid="{1B67B661-E2A4-4531-B988-446B73C9C7C3}"/>
    <cellStyle name="Comma 16 8 2" xfId="9511" xr:uid="{55C9BC8E-94BB-44ED-B1C8-0489BB33A139}"/>
    <cellStyle name="Comma 16 8 2 2" xfId="21165" xr:uid="{D3C80C7E-69EE-46BB-9F4D-6F8D762D5ED0}"/>
    <cellStyle name="Comma 16 8 3" xfId="16138" xr:uid="{57B81071-4FA8-44DB-BB29-6F5E3A671D9E}"/>
    <cellStyle name="Comma 16 9" xfId="722" xr:uid="{80604C44-FB57-48F3-9BC1-ADA988AE212F}"/>
    <cellStyle name="Comma 16 9 2" xfId="7298" xr:uid="{9D0EDE51-D461-4038-B9FB-DC7796B53E15}"/>
    <cellStyle name="Comma 16 9 2 2" xfId="19004" xr:uid="{38173D76-BC45-4A47-9F99-4796E1FADAED}"/>
    <cellStyle name="Comma 16 9 3" xfId="12992" xr:uid="{4D859E0C-C919-47A7-8C58-7D55A9CD1F28}"/>
    <cellStyle name="Comma 17" xfId="559" xr:uid="{A218E3A0-C114-4088-B4DB-00C5AA9E00DD}"/>
    <cellStyle name="Comma 17 10" xfId="5777" xr:uid="{939203CA-42C9-492E-A384-38BFA5123C70}"/>
    <cellStyle name="Comma 17 10 2" xfId="17693" xr:uid="{334D88BD-F85F-4A88-9EB6-9D9351447E97}"/>
    <cellStyle name="Comma 17 11" xfId="12859" xr:uid="{F01C449C-FF0D-488C-84A3-3A215F75908A}"/>
    <cellStyle name="Comma 17 2" xfId="1251" xr:uid="{1A6F8399-D42D-4569-AF38-19ACFFA33134}"/>
    <cellStyle name="Comma 17 2 2" xfId="2021" xr:uid="{6421E5F6-016A-4F31-B0E3-75FB9FF153BE}"/>
    <cellStyle name="Comma 17 2 2 2" xfId="3760" xr:uid="{FCDEDD31-D078-4E69-842D-94D524017391}"/>
    <cellStyle name="Comma 17 2 2 2 2" xfId="9244" xr:uid="{8C6C0F81-9FFC-4328-9A87-B28DB2692D9A}"/>
    <cellStyle name="Comma 17 2 2 2 2 2" xfId="20898" xr:uid="{06D1B3DB-4650-4BF9-88C4-7CA943BB349D}"/>
    <cellStyle name="Comma 17 2 2 2 3" xfId="15871" xr:uid="{9B0C07F3-C2C9-4795-9A42-63A5F71F0584}"/>
    <cellStyle name="Comma 17 2 2 3" xfId="7960" xr:uid="{8D74EC8A-0E6C-46B1-B8B7-1530505B66CA}"/>
    <cellStyle name="Comma 17 2 2 3 2" xfId="19622" xr:uid="{46CB106B-A4B8-4D3D-AAEC-4B2ABD07C05D}"/>
    <cellStyle name="Comma 17 2 2 4" xfId="6775" xr:uid="{B8D4F179-7955-4B5E-B34F-E966F26F6D88}"/>
    <cellStyle name="Comma 17 2 2 4 2" xfId="18558" xr:uid="{DB450B1C-711A-41F1-B4EB-21617B8F9C38}"/>
    <cellStyle name="Comma 17 2 2 5" xfId="14150" xr:uid="{FC8A78F1-CC2E-4330-94AF-188D6AF2418A}"/>
    <cellStyle name="Comma 17 2 3" xfId="2924" xr:uid="{1152B39D-4072-412A-A17D-7C42A091BAB6}"/>
    <cellStyle name="Comma 17 2 3 2" xfId="8408" xr:uid="{F56EE931-348D-4962-9EAD-BD37DB596E7A}"/>
    <cellStyle name="Comma 17 2 3 2 2" xfId="20062" xr:uid="{2A6E9974-34D0-478C-9C92-3298D9BA59BE}"/>
    <cellStyle name="Comma 17 2 3 3" xfId="15035" xr:uid="{14D48C71-2B7A-4E31-B0A9-7489F39E7711}"/>
    <cellStyle name="Comma 17 2 4" xfId="3345" xr:uid="{443A73F3-BC32-44B3-B42C-A5D67FB9FBB9}"/>
    <cellStyle name="Comma 17 2 4 2" xfId="8829" xr:uid="{C57737A5-D104-4796-A82B-422B5D26DAE3}"/>
    <cellStyle name="Comma 17 2 4 2 2" xfId="20483" xr:uid="{158C0475-3EB4-47F1-99C7-CF808B9048D4}"/>
    <cellStyle name="Comma 17 2 4 3" xfId="15456" xr:uid="{220C0E7B-797D-4C6E-8A4B-EAEA9AC1CC53}"/>
    <cellStyle name="Comma 17 2 5" xfId="4121" xr:uid="{5E387049-3478-4187-A296-287C78E6F281}"/>
    <cellStyle name="Comma 17 2 5 2" xfId="9605" xr:uid="{71AE9155-0AA7-4AFE-A9AA-A6AD931BF3AD}"/>
    <cellStyle name="Comma 17 2 5 2 2" xfId="21259" xr:uid="{C57ADD6F-EFE6-448B-934A-4D7BAF8759CE}"/>
    <cellStyle name="Comma 17 2 5 3" xfId="16232" xr:uid="{6FA50547-388D-422A-AE11-B1F3124327B2}"/>
    <cellStyle name="Comma 17 2 6" xfId="7589" xr:uid="{0E182CBC-B10C-40F4-8E3D-BE67BF97590B}"/>
    <cellStyle name="Comma 17 2 6 2" xfId="19261" xr:uid="{C60D209E-5DBC-456F-9D83-3DE94375B20D}"/>
    <cellStyle name="Comma 17 2 7" xfId="6138" xr:uid="{2C1FA800-2808-47E3-A4BA-AE077E680886}"/>
    <cellStyle name="Comma 17 2 7 2" xfId="17997" xr:uid="{84F8CD24-1AD5-4128-B142-B31F13B97F76}"/>
    <cellStyle name="Comma 17 2 8" xfId="13402" xr:uid="{7869ADFD-4638-4A21-AB1B-45CD97237241}"/>
    <cellStyle name="Comma 17 3" xfId="1350" xr:uid="{5987AD35-87BD-469B-B4DC-A565E79C3B90}"/>
    <cellStyle name="Comma 17 3 2" xfId="2121" xr:uid="{7968C157-47CB-4987-A97C-D3C40FA3667A}"/>
    <cellStyle name="Comma 17 3 2 2" xfId="3859" xr:uid="{4AE40725-B4F8-4808-977F-B450E10527FF}"/>
    <cellStyle name="Comma 17 3 2 2 2" xfId="9343" xr:uid="{2511C169-9944-4D7F-83F9-790B6F9FDCB2}"/>
    <cellStyle name="Comma 17 3 2 2 2 2" xfId="20997" xr:uid="{269A840E-72C5-416F-8C2B-D5B857FD535F}"/>
    <cellStyle name="Comma 17 3 2 2 3" xfId="15970" xr:uid="{6DB763E9-7FDA-4612-8070-07CB1E76E3C9}"/>
    <cellStyle name="Comma 17 3 2 3" xfId="8059" xr:uid="{09E37F63-1AEC-4BF0-B6CE-5D101F3FB456}"/>
    <cellStyle name="Comma 17 3 2 3 2" xfId="19721" xr:uid="{1971B903-F7B2-46C8-9366-C2CE4F80EA8C}"/>
    <cellStyle name="Comma 17 3 2 4" xfId="6916" xr:uid="{5CDBDC6D-A98D-4A52-8A72-43C9255A42A2}"/>
    <cellStyle name="Comma 17 3 2 4 2" xfId="18699" xr:uid="{790F829C-39FB-45C7-8F44-A89D2E846539}"/>
    <cellStyle name="Comma 17 3 2 5" xfId="14250" xr:uid="{26CFECA3-E3F3-42BD-90D1-E03E83E34C5A}"/>
    <cellStyle name="Comma 17 3 3" xfId="3023" xr:uid="{3296FC9E-7A5E-4AF3-845C-5E958433BC8A}"/>
    <cellStyle name="Comma 17 3 3 2" xfId="8507" xr:uid="{F92B9286-45DE-4F1E-8C62-ECC8D04B0137}"/>
    <cellStyle name="Comma 17 3 3 2 2" xfId="20161" xr:uid="{8D645936-E15A-4D4B-865E-B6AFD90E50AD}"/>
    <cellStyle name="Comma 17 3 3 3" xfId="15134" xr:uid="{2E7744D7-7025-4948-BFDF-E44BCE6ACBD7}"/>
    <cellStyle name="Comma 17 3 4" xfId="3444" xr:uid="{22878535-EA3D-42D5-A00B-1B4D9C2BFA3A}"/>
    <cellStyle name="Comma 17 3 4 2" xfId="8928" xr:uid="{390795B4-C11D-4FFF-B30B-215B03711ED2}"/>
    <cellStyle name="Comma 17 3 4 2 2" xfId="20582" xr:uid="{00CADCC4-F9C8-458A-8702-DFDB1D6E8CCE}"/>
    <cellStyle name="Comma 17 3 4 3" xfId="15555" xr:uid="{0B0B0736-9E2C-497D-ACAF-8657549DCDA5}"/>
    <cellStyle name="Comma 17 3 5" xfId="4224" xr:uid="{414B214E-777C-43CA-8364-D807349534A8}"/>
    <cellStyle name="Comma 17 3 5 2" xfId="9708" xr:uid="{FA5D7A33-DE7A-4CBE-8DF7-F11E0742FC4C}"/>
    <cellStyle name="Comma 17 3 5 2 2" xfId="21362" xr:uid="{3C804D68-38BF-49FE-BF2F-650C467BFC0C}"/>
    <cellStyle name="Comma 17 3 5 3" xfId="16335" xr:uid="{FF78E0DD-F79E-47A6-948A-5AC68B10AEC2}"/>
    <cellStyle name="Comma 17 3 6" xfId="7688" xr:uid="{FBBF58DF-E469-455B-AB34-24D1B5E10B10}"/>
    <cellStyle name="Comma 17 3 6 2" xfId="19360" xr:uid="{A49D3172-AC3E-4F94-8709-68575B7D6B8B}"/>
    <cellStyle name="Comma 17 3 7" xfId="6336" xr:uid="{AB0B9C9B-D4E2-409B-87C0-F0362C452DC2}"/>
    <cellStyle name="Comma 17 3 7 2" xfId="18165" xr:uid="{19458953-2B7C-4EF7-9595-9D891764178C}"/>
    <cellStyle name="Comma 17 3 8" xfId="13501" xr:uid="{EAF75880-0DBA-4145-90B1-ECB8885880E6}"/>
    <cellStyle name="Comma 17 4" xfId="1449" xr:uid="{532A139A-7B49-43E0-9EB8-D5848C25E219}"/>
    <cellStyle name="Comma 17 4 2" xfId="2222" xr:uid="{01A21C13-1AF3-441C-BA1A-2D780225F4C6}"/>
    <cellStyle name="Comma 17 4 2 2" xfId="3960" xr:uid="{37E934C1-A9EF-4947-AD21-3938327E676B}"/>
    <cellStyle name="Comma 17 4 2 2 2" xfId="9444" xr:uid="{145FD434-C7E2-41D9-A3EF-A027DAA26A86}"/>
    <cellStyle name="Comma 17 4 2 2 2 2" xfId="21098" xr:uid="{3DF582D2-167F-478B-8E92-435A4729EB72}"/>
    <cellStyle name="Comma 17 4 2 2 3" xfId="16071" xr:uid="{853F2DE0-2157-46A0-9CB8-16560420FA57}"/>
    <cellStyle name="Comma 17 4 2 3" xfId="8160" xr:uid="{A4405083-8B7E-4BE9-BC33-B47A41D1E2E5}"/>
    <cellStyle name="Comma 17 4 2 3 2" xfId="19822" xr:uid="{1105872A-3D6A-43B9-BCA8-300E271213DE}"/>
    <cellStyle name="Comma 17 4 2 4" xfId="14351" xr:uid="{DDF584C6-EA91-4AC3-8CA8-4B5A4FD35D62}"/>
    <cellStyle name="Comma 17 4 3" xfId="3124" xr:uid="{2765FB17-60CA-460B-AB85-1F2B74C7EA20}"/>
    <cellStyle name="Comma 17 4 3 2" xfId="8608" xr:uid="{D1F76D9D-27C1-4686-9E24-18D85AD76667}"/>
    <cellStyle name="Comma 17 4 3 2 2" xfId="20262" xr:uid="{6664B52D-029E-4223-BF89-4A1C02C9FD86}"/>
    <cellStyle name="Comma 17 4 3 3" xfId="15235" xr:uid="{70371F48-36BC-4527-BA4D-F924EDE0C563}"/>
    <cellStyle name="Comma 17 4 4" xfId="3545" xr:uid="{68B6E42E-E639-40F7-84DC-AFC0623B2D6D}"/>
    <cellStyle name="Comma 17 4 4 2" xfId="9029" xr:uid="{BB1F9054-BB35-4DFA-9268-6914B2DE2A30}"/>
    <cellStyle name="Comma 17 4 4 2 2" xfId="20683" xr:uid="{B9D66AEA-3350-4A53-AB98-E6690BCA327A}"/>
    <cellStyle name="Comma 17 4 4 3" xfId="15656" xr:uid="{E80C1337-D060-4953-875E-ED764546914C}"/>
    <cellStyle name="Comma 17 4 5" xfId="4328" xr:uid="{C5803910-B02C-48E9-A1B8-6168FBCCCBF3}"/>
    <cellStyle name="Comma 17 4 5 2" xfId="9812" xr:uid="{301336D4-91FE-4C74-AE68-7F88EA827239}"/>
    <cellStyle name="Comma 17 4 5 2 2" xfId="21466" xr:uid="{01591F56-5787-47E6-B586-06451242120A}"/>
    <cellStyle name="Comma 17 4 5 3" xfId="16439" xr:uid="{60A9C4AF-6CA6-4B05-A1ED-3FB35B62A2C0}"/>
    <cellStyle name="Comma 17 4 6" xfId="7788" xr:uid="{4AD3A406-161B-40E2-B0F4-348426C2223B}"/>
    <cellStyle name="Comma 17 4 6 2" xfId="19460" xr:uid="{4F722A47-A262-4870-8100-59DC46E0D3B9}"/>
    <cellStyle name="Comma 17 4 7" xfId="5858" xr:uid="{CC5E736B-C3CD-48C0-BF8D-DC17F476B3EA}"/>
    <cellStyle name="Comma 17 4 8" xfId="13601" xr:uid="{3356C63F-23EF-4030-92EE-2ACE352A7158}"/>
    <cellStyle name="Comma 17 5" xfId="913" xr:uid="{DE697504-1A2C-44E3-9740-FA34A00069D2}"/>
    <cellStyle name="Comma 17 5 2" xfId="1768" xr:uid="{406418D8-6789-464C-8DCC-04E06B1DA58B}"/>
    <cellStyle name="Comma 17 5 2 2" xfId="3605" xr:uid="{A0D0E663-4B55-4817-8FBB-E136C6413F3D}"/>
    <cellStyle name="Comma 17 5 2 2 2" xfId="9089" xr:uid="{9D385CE9-3D13-419D-A660-6AF85DDAC8EF}"/>
    <cellStyle name="Comma 17 5 2 2 2 2" xfId="20743" xr:uid="{6C61C13B-4110-4D7F-9BED-8634B74703D2}"/>
    <cellStyle name="Comma 17 5 2 2 3" xfId="15716" xr:uid="{69B4E9F7-0B2B-4D48-990C-3D89B112EA2B}"/>
    <cellStyle name="Comma 17 5 2 3" xfId="7868" xr:uid="{3BD1041F-90A6-40E9-A15F-917BCE33D725}"/>
    <cellStyle name="Comma 17 5 2 3 2" xfId="19534" xr:uid="{330DD53F-BDF1-436B-8AE3-E71C27DC1681}"/>
    <cellStyle name="Comma 17 5 2 4" xfId="13903" xr:uid="{872663CA-5A46-47EC-B5D9-EC66325B390B}"/>
    <cellStyle name="Comma 17 5 3" xfId="2846" xr:uid="{3081C473-3C8D-491B-AC1F-BF2E4A38D9A7}"/>
    <cellStyle name="Comma 17 5 3 2" xfId="8330" xr:uid="{85FFFF22-9FA1-4361-841F-4F9F86E79E90}"/>
    <cellStyle name="Comma 17 5 3 2 2" xfId="19984" xr:uid="{8724ED80-4F01-407E-97DC-848F35DEEDCC}"/>
    <cellStyle name="Comma 17 5 3 3" xfId="14957" xr:uid="{32A26106-A67D-4A75-9955-7EF98A23124A}"/>
    <cellStyle name="Comma 17 5 4" xfId="3264" xr:uid="{5A270BD1-EFE1-4AF8-A606-EAAD43B9DEF9}"/>
    <cellStyle name="Comma 17 5 4 2" xfId="8748" xr:uid="{F1C29F1A-4EA1-4FAB-BB23-FA6510A5C742}"/>
    <cellStyle name="Comma 17 5 4 2 2" xfId="20402" xr:uid="{03768074-1456-4BF8-91A7-CAD4AEAAE19C}"/>
    <cellStyle name="Comma 17 5 4 3" xfId="15375" xr:uid="{D7293DC1-0696-4862-9570-3C6082888EC7}"/>
    <cellStyle name="Comma 17 5 5" xfId="7431" xr:uid="{D59EE7F6-2FE8-4240-B3E5-6DAC0E6C2429}"/>
    <cellStyle name="Comma 17 5 5 2" xfId="19128" xr:uid="{6E6D2660-94EC-4AA5-AD05-2328E74AFCC9}"/>
    <cellStyle name="Comma 17 5 6" xfId="6528" xr:uid="{EF76897C-1292-4655-8213-E940C6A39FEE}"/>
    <cellStyle name="Comma 17 5 6 2" xfId="18316" xr:uid="{644EAA29-2E8D-4E6A-93E1-22A786F58851}"/>
    <cellStyle name="Comma 17 5 7" xfId="13166" xr:uid="{6C1D0279-727E-46A3-B819-5FED5B7970A7}"/>
    <cellStyle name="Comma 17 6" xfId="838" xr:uid="{4DC95C8D-E7A9-4127-9C84-776949A0039E}"/>
    <cellStyle name="Comma 17 6 2" xfId="2820" xr:uid="{00C45CB2-EEC3-4FAA-AC66-F7ACB953E8C6}"/>
    <cellStyle name="Comma 17 6 2 2" xfId="8304" xr:uid="{E5B1E71D-F852-40BF-BA04-F55BD5B1A605}"/>
    <cellStyle name="Comma 17 6 2 2 2" xfId="19958" xr:uid="{F10ABAF6-C1F4-4C06-B6A4-1663A9C01B33}"/>
    <cellStyle name="Comma 17 6 2 3" xfId="14931" xr:uid="{9C72A3D2-2F17-459B-99E3-E184505B6B3A}"/>
    <cellStyle name="Comma 17 6 3" xfId="3616" xr:uid="{EE60DFB9-AF71-4CC9-83CC-52E0431C1E4B}"/>
    <cellStyle name="Comma 17 6 3 2" xfId="9100" xr:uid="{B7F3B151-082E-433E-9F02-8B082BD3D74F}"/>
    <cellStyle name="Comma 17 6 3 2 2" xfId="20754" xr:uid="{31A11439-B44C-418D-A2B3-8EB3FA89C6C4}"/>
    <cellStyle name="Comma 17 6 3 3" xfId="15727" xr:uid="{6FE9035A-444F-4B86-81BE-1637A554E63A}"/>
    <cellStyle name="Comma 17 6 4" xfId="7392" xr:uid="{C71D2D6E-0688-4F1C-818C-B9A70976DF83}"/>
    <cellStyle name="Comma 17 6 4 2" xfId="19095" xr:uid="{7FC95D3A-2E85-4C69-8C05-8525831F2EFE}"/>
    <cellStyle name="Comma 17 6 5" xfId="13103" xr:uid="{E4453664-89AF-40B3-A2A0-48EA660292AA}"/>
    <cellStyle name="Comma 17 7" xfId="3238" xr:uid="{75D25077-1067-46E1-973F-ECB0A2875309}"/>
    <cellStyle name="Comma 17 7 2" xfId="8722" xr:uid="{D9DFE88E-DD32-4CEE-BD25-1F3825958F9A}"/>
    <cellStyle name="Comma 17 7 2 2" xfId="20376" xr:uid="{D706A600-1BC2-412D-92DB-204B4D8DD9DC}"/>
    <cellStyle name="Comma 17 7 3" xfId="15349" xr:uid="{E058E212-707D-4AFF-A3A8-548F2E0B722B}"/>
    <cellStyle name="Comma 17 8" xfId="4028" xr:uid="{76A3AEDC-B41F-44A6-97C3-3FC71E65DF2F}"/>
    <cellStyle name="Comma 17 8 2" xfId="9512" xr:uid="{F3F5639F-5080-4E4D-80D2-B2F37347506E}"/>
    <cellStyle name="Comma 17 8 2 2" xfId="21166" xr:uid="{D8568BA3-D6F4-40FF-959B-E91AD6652C1B}"/>
    <cellStyle name="Comma 17 8 3" xfId="16139" xr:uid="{30EA739C-F7BB-44BA-9251-DB0F326A1178}"/>
    <cellStyle name="Comma 17 9" xfId="7181" xr:uid="{7F5F3B01-7D02-426F-BB2E-49AF6D5E16D1}"/>
    <cellStyle name="Comma 17 9 2" xfId="18899" xr:uid="{2BE08CD6-7F39-404A-BF13-F9D1DCC48DEC}"/>
    <cellStyle name="Comma 18" xfId="493" xr:uid="{616CFABA-3662-40DD-AF18-F93FC5D8AC2C}"/>
    <cellStyle name="Comma 18 10" xfId="12813" xr:uid="{C1E4B7CE-5649-403C-BD87-987B66E66A0E}"/>
    <cellStyle name="Comma 18 2" xfId="616" xr:uid="{BA3A457C-C194-45B1-866E-684241A96FA4}"/>
    <cellStyle name="Comma 18 2 2" xfId="808" xr:uid="{1E8C2702-53BD-4464-9B46-D0B1D7ACD132}"/>
    <cellStyle name="Comma 18 2 2 2" xfId="2793" xr:uid="{6E064CD4-9621-408C-838F-DC0EAD3ECF3C}"/>
    <cellStyle name="Comma 18 2 2 2 2" xfId="8277" xr:uid="{ECEB4364-8DA0-4476-86A7-7E9FC8E4A5F9}"/>
    <cellStyle name="Comma 18 2 2 2 2 2" xfId="19931" xr:uid="{4533D492-92F5-4850-A39F-45D856466487}"/>
    <cellStyle name="Comma 18 2 2 2 3" xfId="14904" xr:uid="{B89E7BF1-5485-46A5-BF09-4FF1A00D2460}"/>
    <cellStyle name="Comma 18 2 2 3" xfId="3749" xr:uid="{C14B4B9A-5929-43CA-9FE4-DA27411AD1EF}"/>
    <cellStyle name="Comma 18 2 2 3 2" xfId="9233" xr:uid="{66685A26-D33F-4F1F-A72A-F370CDDC7CB3}"/>
    <cellStyle name="Comma 18 2 2 3 2 2" xfId="20887" xr:uid="{42C9F66A-13BE-4E2D-B970-A25657D60D9D}"/>
    <cellStyle name="Comma 18 2 2 3 3" xfId="15860" xr:uid="{C5D8428E-0C9C-4858-92F7-3925DF6F05A3}"/>
    <cellStyle name="Comma 18 2 2 4" xfId="7365" xr:uid="{7F050239-3BE6-40AD-8A7D-4AB2D0CFB4DE}"/>
    <cellStyle name="Comma 18 2 2 4 2" xfId="19068" xr:uid="{488B90A0-B616-4715-8403-2ABD60C27B07}"/>
    <cellStyle name="Comma 18 2 2 5" xfId="13073" xr:uid="{CBBA0FA6-3F97-4A1C-A282-E94471F8D7BA}"/>
    <cellStyle name="Comma 18 2 3" xfId="3211" xr:uid="{D3F7D1B7-849F-44C0-A906-E9595643B625}"/>
    <cellStyle name="Comma 18 2 3 2" xfId="8695" xr:uid="{FE27E3AD-D32C-4CD8-AB3E-AEF5FFFFAFEB}"/>
    <cellStyle name="Comma 18 2 3 2 2" xfId="20349" xr:uid="{A6CB39D9-6CF1-4900-81AA-608409F700DB}"/>
    <cellStyle name="Comma 18 2 3 3" xfId="15322" xr:uid="{CCAEC447-8FC2-41BC-971A-88ACCFF6705A}"/>
    <cellStyle name="Comma 18 2 4" xfId="4234" xr:uid="{844C504B-1DD6-4287-AF6F-F25B923629ED}"/>
    <cellStyle name="Comma 18 2 4 2" xfId="9718" xr:uid="{A5665B7E-1180-4F44-B703-2279236382DE}"/>
    <cellStyle name="Comma 18 2 4 2 2" xfId="21372" xr:uid="{950325C9-A451-4C57-A4F0-A8320908B63B}"/>
    <cellStyle name="Comma 18 2 4 3" xfId="16345" xr:uid="{979BB7FD-CF89-4B6C-B516-3D9A56C6F17D}"/>
    <cellStyle name="Comma 18 2 5" xfId="7216" xr:uid="{7BDB8312-02AE-4A7C-8C83-563282F647F8}"/>
    <cellStyle name="Comma 18 2 5 2" xfId="18930" xr:uid="{0E0C9A6A-7772-47FA-B5C8-DDD40CDE22B2}"/>
    <cellStyle name="Comma 18 2 6" xfId="6608" xr:uid="{2EA11AD3-BD4C-4663-8761-8033621C92C2}"/>
    <cellStyle name="Comma 18 2 6 2" xfId="18393" xr:uid="{B24FD9F4-B018-4C59-B2E9-4C4EBDCA8023}"/>
    <cellStyle name="Comma 18 2 7" xfId="12905" xr:uid="{B920BD77-9BAD-41FF-AB19-25D375DE9B1B}"/>
    <cellStyle name="Comma 18 3" xfId="1459" xr:uid="{9FD35F92-6FFD-4926-88ED-B820D36D5273}"/>
    <cellStyle name="Comma 18 3 2" xfId="2232" xr:uid="{FB7D3221-0FC3-41C9-BCA7-A1CEFE31829E}"/>
    <cellStyle name="Comma 18 3 2 2" xfId="3970" xr:uid="{54AB3B40-5344-4917-8B93-ECDF70F4B79D}"/>
    <cellStyle name="Comma 18 3 2 2 2" xfId="9454" xr:uid="{86ED6BFC-1B7C-46BA-ACD7-3728428CC79E}"/>
    <cellStyle name="Comma 18 3 2 2 2 2" xfId="21108" xr:uid="{C2BB9457-97AD-4F1A-BAA3-897B6EA84C69}"/>
    <cellStyle name="Comma 18 3 2 2 3" xfId="16081" xr:uid="{A2E43008-CB66-4A51-8731-6D62C04D40E0}"/>
    <cellStyle name="Comma 18 3 2 3" xfId="8170" xr:uid="{28E04612-7B47-4769-B387-4A34D65C2191}"/>
    <cellStyle name="Comma 18 3 2 3 2" xfId="19832" xr:uid="{649F786E-60EF-4064-B6C2-83DEE8000E70}"/>
    <cellStyle name="Comma 18 3 2 4" xfId="14361" xr:uid="{25A4CAEB-7913-45BF-B866-295CCB058609}"/>
    <cellStyle name="Comma 18 3 3" xfId="3134" xr:uid="{159379AC-F5F6-45A8-9F0F-2D0F9ADF5300}"/>
    <cellStyle name="Comma 18 3 3 2" xfId="8618" xr:uid="{C67E6F20-44FB-4EC8-BAE3-A27EFD51EE18}"/>
    <cellStyle name="Comma 18 3 3 2 2" xfId="20272" xr:uid="{ADAB90C7-F929-45DC-8E16-1FA6874B12DF}"/>
    <cellStyle name="Comma 18 3 3 3" xfId="15245" xr:uid="{93BF6A07-54BF-4DCE-A728-F0E5E68F3C9B}"/>
    <cellStyle name="Comma 18 3 4" xfId="3555" xr:uid="{4C9C4E1F-8FCC-4B81-99EC-326B72A8B688}"/>
    <cellStyle name="Comma 18 3 4 2" xfId="9039" xr:uid="{73C5965D-2E1A-43BB-8F85-00E3D6A9B245}"/>
    <cellStyle name="Comma 18 3 4 2 2" xfId="20693" xr:uid="{D2FD8F85-B850-488C-9904-398783EBD656}"/>
    <cellStyle name="Comma 18 3 4 3" xfId="15666" xr:uid="{30BB5396-A4AB-4845-AC60-F8675ED35F26}"/>
    <cellStyle name="Comma 18 3 5" xfId="4338" xr:uid="{4C85FA6C-D212-4E9C-A649-6BB8A20AD1A6}"/>
    <cellStyle name="Comma 18 3 5 2" xfId="9822" xr:uid="{68360516-F0B7-4AD5-B1AD-6744A6FD8859}"/>
    <cellStyle name="Comma 18 3 5 2 2" xfId="21476" xr:uid="{606A9C51-3410-42E1-8357-D99E4A5CED69}"/>
    <cellStyle name="Comma 18 3 5 3" xfId="16449" xr:uid="{A81CD036-02D6-43DF-BA1F-E62A5C292FB1}"/>
    <cellStyle name="Comma 18 3 6" xfId="7798" xr:uid="{58250495-7FEB-46AF-9BA5-1C6C758FF632}"/>
    <cellStyle name="Comma 18 3 6 2" xfId="19470" xr:uid="{9E6EEE76-F446-47D0-8AAF-DDF1CC8CAE3B}"/>
    <cellStyle name="Comma 18 3 7" xfId="13611" xr:uid="{7238389C-B61E-4452-90F6-6C5655E76A61}"/>
    <cellStyle name="Comma 18 4" xfId="783" xr:uid="{9A01FA35-686E-4FDD-B8E8-635B175619E0}"/>
    <cellStyle name="Comma 18 4 2" xfId="2776" xr:uid="{DE5FA459-D8FA-433C-86F2-321BF6D5B111}"/>
    <cellStyle name="Comma 18 4 2 2" xfId="8260" xr:uid="{16875B81-81B3-44C9-AB99-785DAAFEC5F8}"/>
    <cellStyle name="Comma 18 4 2 2 2" xfId="19914" xr:uid="{EB2FE51D-9DE3-45C5-A7AF-457F61CE001D}"/>
    <cellStyle name="Comma 18 4 2 3" xfId="14887" xr:uid="{9B07F204-490C-473B-9379-5701CFACE7C0}"/>
    <cellStyle name="Comma 18 4 3" xfId="3738" xr:uid="{EA2F1ED4-4975-4029-A943-C036D60312D6}"/>
    <cellStyle name="Comma 18 4 3 10" xfId="15849" xr:uid="{9078B9CD-1B3B-4F08-887D-9283D088CFE8}"/>
    <cellStyle name="Comma 18 4 3 2" xfId="5796" xr:uid="{7534A432-E686-441A-978E-86E999C0ADCE}"/>
    <cellStyle name="Comma 18 4 3 2 2" xfId="5914" xr:uid="{8BD8003E-DE76-494F-B02D-0794BB69581E}"/>
    <cellStyle name="Comma 18 4 3 2 2 2" xfId="6624" xr:uid="{461B66E7-4AC9-44F3-A769-F67E7075665A}"/>
    <cellStyle name="Comma 18 4 3 2 2 2 2" xfId="18409" xr:uid="{328EAA00-30B3-47A3-85B8-A158F9B6FF55}"/>
    <cellStyle name="Comma 18 4 3 2 2 3" xfId="17810" xr:uid="{59708D99-F03E-4217-ABC3-41B810D009C8}"/>
    <cellStyle name="Comma 18 4 3 2 3" xfId="6539" xr:uid="{334DD721-D478-457E-B85B-1EB4EC2920C7}"/>
    <cellStyle name="Comma 18 4 3 2 3 2" xfId="18327" xr:uid="{7D5530CD-F47C-4011-A766-353747C6C81E}"/>
    <cellStyle name="Comma 18 4 3 2 4" xfId="17707" xr:uid="{6720210B-B625-4BB0-A2A3-60C7E628E363}"/>
    <cellStyle name="Comma 18 4 3 3" xfId="5811" xr:uid="{C65F216C-2E20-4563-A78C-57A043EEBF08}"/>
    <cellStyle name="Comma 18 4 3 3 2" xfId="5928" xr:uid="{2E0797AD-D253-43D6-938A-7F05B18D57D1}"/>
    <cellStyle name="Comma 18 4 3 3 2 2" xfId="6637" xr:uid="{CF3832B4-0310-402B-AA4D-A23EF822A763}"/>
    <cellStyle name="Comma 18 4 3 3 2 2 2" xfId="18422" xr:uid="{907453D4-7F42-46D3-8A23-2CAB4BBE6BC0}"/>
    <cellStyle name="Comma 18 4 3 3 2 3" xfId="17824" xr:uid="{F9C1B2F1-69E2-4D38-8AB1-D95C603D3EC0}"/>
    <cellStyle name="Comma 18 4 3 3 3" xfId="6552" xr:uid="{5DD40209-4562-4029-ADE3-A0D3001F0B35}"/>
    <cellStyle name="Comma 18 4 3 3 3 2" xfId="18340" xr:uid="{D8BCC45A-8412-405C-8CE2-6FCA08B0806D}"/>
    <cellStyle name="Comma 18 4 3 3 4" xfId="17721" xr:uid="{95DFDA79-5152-455A-A468-6C01CC9CCF4C}"/>
    <cellStyle name="Comma 18 4 3 4" xfId="5823" xr:uid="{2B91885A-068A-4CEE-A39B-11C10DC7EF67}"/>
    <cellStyle name="Comma 18 4 3 4 2" xfId="5939" xr:uid="{CFE65FEE-4967-4CDA-9C38-961E4404094C}"/>
    <cellStyle name="Comma 18 4 3 4 2 2" xfId="6645" xr:uid="{4D0C73DA-9BE0-4EDE-B3E4-4A5C9AE9C8FE}"/>
    <cellStyle name="Comma 18 4 3 4 2 2 2" xfId="18430" xr:uid="{D3BA3BA1-9F9B-4830-B78A-4B17799F4E22}"/>
    <cellStyle name="Comma 18 4 3 4 2 3" xfId="17833" xr:uid="{DB9841C6-6D6D-4A6E-B3CD-9978A98597CA}"/>
    <cellStyle name="Comma 18 4 3 4 3" xfId="6560" xr:uid="{521AB59F-59BE-4481-96BF-48B8B309CC23}"/>
    <cellStyle name="Comma 18 4 3 4 3 2" xfId="18348" xr:uid="{0D8F4C93-A1D5-411C-9E04-5060668E0593}"/>
    <cellStyle name="Comma 18 4 3 4 4" xfId="17730" xr:uid="{803BA8F2-D7C1-4426-AC77-9A07BA5BFFC3}"/>
    <cellStyle name="Comma 18 4 3 5" xfId="5835" xr:uid="{033223D0-76FF-47DE-B5D8-9DFB11062C82}"/>
    <cellStyle name="Comma 18 4 3 5 2" xfId="5952" xr:uid="{451538DE-1BFF-4561-A5A7-C789C26DD720}"/>
    <cellStyle name="Comma 18 4 3 5 2 2" xfId="6655" xr:uid="{356C5BDE-6EDA-4B71-A0A7-7A222C04C8C3}"/>
    <cellStyle name="Comma 18 4 3 5 2 2 2" xfId="18440" xr:uid="{E39FB3D0-38BE-4808-AC0F-36BCFB83F80A}"/>
    <cellStyle name="Comma 18 4 3 5 2 3" xfId="17845" xr:uid="{A6A0CB67-A346-4815-8A3F-202704E39FD8}"/>
    <cellStyle name="Comma 18 4 3 5 3" xfId="6569" xr:uid="{3DC3C1BD-684E-434B-A1B9-A6C809D6D5D1}"/>
    <cellStyle name="Comma 18 4 3 5 3 2" xfId="18357" xr:uid="{B0F0103D-0FC6-4477-9A7D-AAD94BB72392}"/>
    <cellStyle name="Comma 18 4 3 5 4" xfId="17740" xr:uid="{846B8367-43A8-4778-8207-6164A6F40F57}"/>
    <cellStyle name="Comma 18 4 3 6" xfId="5897" xr:uid="{2C37F53E-A73B-41C2-9C8D-E2F92BC17EB9}"/>
    <cellStyle name="Comma 18 4 3 6 2" xfId="6610" xr:uid="{38B67F5D-CA51-414F-9239-940A45FA957F}"/>
    <cellStyle name="Comma 18 4 3 6 2 2" xfId="18395" xr:uid="{6343B001-6D24-439C-9793-12C985645BCF}"/>
    <cellStyle name="Comma 18 4 3 6 3" xfId="17793" xr:uid="{6FAB3F1B-F5FC-41CB-9E5A-41269802DFBA}"/>
    <cellStyle name="Comma 18 4 3 7" xfId="6530" xr:uid="{95CB2CB4-841D-4AE9-8AA6-34085B57E7DF}"/>
    <cellStyle name="Comma 18 4 3 7 2" xfId="18318" xr:uid="{2246EA9A-DE1D-450E-9661-DE7517EEFC64}"/>
    <cellStyle name="Comma 18 4 3 8" xfId="9222" xr:uid="{55D58A8E-8606-4708-8CD3-68E0447C2B92}"/>
    <cellStyle name="Comma 18 4 3 8 2" xfId="20876" xr:uid="{B3968A7F-FC33-4941-BD96-318E54D8FE64}"/>
    <cellStyle name="Comma 18 4 3 9" xfId="5782" xr:uid="{86FE023D-2678-496F-89E6-0ED79ED94F9A}"/>
    <cellStyle name="Comma 18 4 3 9 2" xfId="17697" xr:uid="{40C542B1-89F5-4B69-9675-E1067B903C4A}"/>
    <cellStyle name="Comma 18 4 4" xfId="7348" xr:uid="{0E048636-3FBA-427B-B409-0D1DC08D9822}"/>
    <cellStyle name="Comma 18 4 4 2" xfId="19051" xr:uid="{318B893C-7062-4D8B-A43A-D9697171C861}"/>
    <cellStyle name="Comma 18 4 5" xfId="13048" xr:uid="{8F6F5ABB-87D2-4C78-832B-B8B20896B815}"/>
    <cellStyle name="Comma 18 5" xfId="3194" xr:uid="{5F5A8EF5-5A8E-4F51-9543-0E20A1BA178D}"/>
    <cellStyle name="Comma 18 5 2" xfId="8678" xr:uid="{2437F94B-9D9D-4ECA-874E-B0503EAAB211}"/>
    <cellStyle name="Comma 18 5 2 2" xfId="20332" xr:uid="{6006D1E1-1E76-4854-ADE7-DF962BCD52D0}"/>
    <cellStyle name="Comma 18 5 3" xfId="15305" xr:uid="{A141B13A-0B45-476C-BFBB-BDED84F400C9}"/>
    <cellStyle name="Comma 18 6" xfId="4131" xr:uid="{9A55362A-E7DF-4E41-B669-2D4A38F14948}"/>
    <cellStyle name="Comma 18 6 2" xfId="9615" xr:uid="{13151A62-EE94-42C6-A1D4-F626F09B6B69}"/>
    <cellStyle name="Comma 18 6 2 2" xfId="21269" xr:uid="{5B4A3E04-0CC9-45FA-9604-00AD6F32EE61}"/>
    <cellStyle name="Comma 18 6 3" xfId="16242" xr:uid="{D1857AFE-B9C4-4095-A1E3-BABD4FBA5CC9}"/>
    <cellStyle name="Comma 18 7" xfId="597" xr:uid="{60E4FF5A-3D1F-4AF2-A03B-DAAEBA0F1D10}"/>
    <cellStyle name="Comma 18 7 2" xfId="7201" xr:uid="{D9351219-1CD1-4C63-83E6-2478153B0ED6}"/>
    <cellStyle name="Comma 18 7 2 2" xfId="18915" xr:uid="{5351CEB2-A160-40E2-B843-6C84462C3D88}"/>
    <cellStyle name="Comma 18 7 3" xfId="12890" xr:uid="{CF447D47-7268-46F4-8758-E306F6F30968}"/>
    <cellStyle name="Comma 18 8" xfId="7134" xr:uid="{5CAB7F06-2561-4922-A78E-34DC7A791D52}"/>
    <cellStyle name="Comma 18 8 2" xfId="18858" xr:uid="{AC6AB6E4-1EDD-436D-9787-CBA630BCC413}"/>
    <cellStyle name="Comma 18 9" xfId="5894" xr:uid="{4F868037-D622-4240-8A55-3A640C8C4BBD}"/>
    <cellStyle name="Comma 18 9 2" xfId="17791" xr:uid="{21D4C666-F220-468D-85B3-3E8CF91A7046}"/>
    <cellStyle name="Comma 19" xfId="495" xr:uid="{E0A59375-7BE1-43B6-B82C-4455DC39F180}"/>
    <cellStyle name="Comma 19 10" xfId="5896" xr:uid="{D0145A57-BBDA-4EE7-A075-AF550B0EB7DD}"/>
    <cellStyle name="Comma 19 10 2" xfId="17792" xr:uid="{D4A792FB-51F0-45CB-8DD0-1F9375E8E3E8}"/>
    <cellStyle name="Comma 19 11" xfId="12815" xr:uid="{71ABA662-FDF0-4FCE-A78D-FA6A3348379E}"/>
    <cellStyle name="Comma 19 2" xfId="601" xr:uid="{4BF6EFE3-11A0-4F50-9A63-81210503A5A2}"/>
    <cellStyle name="Comma 19 2 2" xfId="1266" xr:uid="{308B3867-9BD6-40A9-B79E-E69E4029D32A}"/>
    <cellStyle name="Comma 19 2 2 2" xfId="2035" xr:uid="{F2CB879D-481B-4BAA-82DF-27CE82779DE0}"/>
    <cellStyle name="Comma 19 2 2 2 2" xfId="3774" xr:uid="{18573874-1A89-48AD-A53A-49B0A8E9AAE6}"/>
    <cellStyle name="Comma 19 2 2 2 2 2" xfId="9258" xr:uid="{37929005-DC85-4E68-BBD9-97A82AFDE1AE}"/>
    <cellStyle name="Comma 19 2 2 2 2 2 2" xfId="20912" xr:uid="{6CF60DDC-024B-4B62-8537-5654472DF3AF}"/>
    <cellStyle name="Comma 19 2 2 2 2 3" xfId="15885" xr:uid="{76D44637-04B2-41CC-A6F2-F051D4FB1680}"/>
    <cellStyle name="Comma 19 2 2 2 3" xfId="7974" xr:uid="{40D77082-B4A7-4E83-99EA-91F356EA1780}"/>
    <cellStyle name="Comma 19 2 2 2 3 2" xfId="19636" xr:uid="{42F1A636-D33D-41F4-A539-344360081766}"/>
    <cellStyle name="Comma 19 2 2 2 4" xfId="14164" xr:uid="{BB9094CB-ADA1-4BDE-B239-7C8A15AE79C3}"/>
    <cellStyle name="Comma 19 2 2 3" xfId="2938" xr:uid="{404C9DE9-623C-4414-9CF2-5062135AB0A0}"/>
    <cellStyle name="Comma 19 2 2 3 2" xfId="8422" xr:uid="{C794D304-E94D-48BB-B7D9-9D8C16B46772}"/>
    <cellStyle name="Comma 19 2 2 3 2 2" xfId="20076" xr:uid="{14C5FFE4-E590-48CF-8952-CFE50137023A}"/>
    <cellStyle name="Comma 19 2 2 3 3" xfId="15049" xr:uid="{BF97A999-3216-4AF9-B010-7BD9055576C2}"/>
    <cellStyle name="Comma 19 2 2 4" xfId="3359" xr:uid="{2E21CFD2-B45D-4D85-B318-7B0DF932466D}"/>
    <cellStyle name="Comma 19 2 2 4 2" xfId="8843" xr:uid="{8BB0CDAA-BDF0-4F0F-98F4-FDA4CA75604D}"/>
    <cellStyle name="Comma 19 2 2 4 2 2" xfId="20497" xr:uid="{3560CF0B-BB81-478A-B724-C33610094D4E}"/>
    <cellStyle name="Comma 19 2 2 4 3" xfId="15470" xr:uid="{2CE69FE7-3EE3-41EE-B9D4-7D0B1D0410F3}"/>
    <cellStyle name="Comma 19 2 2 5" xfId="7604" xr:uid="{510C37E0-46F5-4667-8605-5DD5D7493B67}"/>
    <cellStyle name="Comma 19 2 2 5 2" xfId="19276" xr:uid="{01606685-5564-4061-9556-4BBC94A8D65B}"/>
    <cellStyle name="Comma 19 2 2 6" xfId="13416" xr:uid="{78941CD1-2D38-4C9E-A42C-AC20B823B6F8}"/>
    <cellStyle name="Comma 19 2 3" xfId="817" xr:uid="{D4971469-9A6A-4C3E-A5F6-E40E0C63FBF2}"/>
    <cellStyle name="Comma 19 2 3 2" xfId="2802" xr:uid="{49B990A9-E45B-47CF-92BB-9EFB71D3A69B}"/>
    <cellStyle name="Comma 19 2 3 2 2" xfId="8286" xr:uid="{79560A29-5975-4A45-82EE-37E928F89715}"/>
    <cellStyle name="Comma 19 2 3 2 2 2" xfId="19940" xr:uid="{7203CF9E-BE73-46EE-B9B4-08F367D20EDA}"/>
    <cellStyle name="Comma 19 2 3 2 3" xfId="14913" xr:uid="{4E4DED53-7ADB-4651-93AB-08BA68EE8B3D}"/>
    <cellStyle name="Comma 19 2 3 3" xfId="3608" xr:uid="{40A76B7B-93CD-4711-8C1D-5B21AB095110}"/>
    <cellStyle name="Comma 19 2 3 3 2" xfId="9092" xr:uid="{EAC861BC-955D-4ABA-9A32-4A6C2A245948}"/>
    <cellStyle name="Comma 19 2 3 3 2 2" xfId="20746" xr:uid="{DC69B105-2613-4BE8-9654-BB21DB7328DD}"/>
    <cellStyle name="Comma 19 2 3 3 3" xfId="15719" xr:uid="{A2696F28-B926-4BC5-A0EF-396DEAEAE89A}"/>
    <cellStyle name="Comma 19 2 3 4" xfId="7374" xr:uid="{C1FA5411-1424-4DB7-B93F-0B3338712516}"/>
    <cellStyle name="Comma 19 2 3 4 2" xfId="19077" xr:uid="{56862BA0-EE0C-4089-84A3-213924AFAE08}"/>
    <cellStyle name="Comma 19 2 3 5" xfId="13082" xr:uid="{81341FD0-CA3F-41FF-B730-3FD7AD185DE4}"/>
    <cellStyle name="Comma 19 2 4" xfId="3220" xr:uid="{1E04B0F7-E04C-4D0E-9CA5-839335C2C871}"/>
    <cellStyle name="Comma 19 2 4 2" xfId="8704" xr:uid="{9BC81EB6-FC57-4210-A39E-835660B3C58D}"/>
    <cellStyle name="Comma 19 2 4 2 2" xfId="20358" xr:uid="{571F79FB-9454-433B-8148-69DFD34F0A06}"/>
    <cellStyle name="Comma 19 2 4 3" xfId="15331" xr:uid="{D4CED14B-63A0-46D7-9E8D-E4653BC492E9}"/>
    <cellStyle name="Comma 19 2 5" xfId="4136" xr:uid="{B218A2B5-C67E-4407-AEBF-AB56BD06C499}"/>
    <cellStyle name="Comma 19 2 5 2" xfId="9620" xr:uid="{978D4412-087C-44FE-8A07-06B8C8C8F45B}"/>
    <cellStyle name="Comma 19 2 5 2 2" xfId="21274" xr:uid="{C6BC73D5-DE98-4C25-A937-2CD1A3131E1E}"/>
    <cellStyle name="Comma 19 2 5 3" xfId="16247" xr:uid="{BB45F12F-9070-4111-BFB9-CD04BD2B316C}"/>
    <cellStyle name="Comma 19 2 6" xfId="7204" xr:uid="{1E822153-5413-402B-BC52-13B73F46A090}"/>
    <cellStyle name="Comma 19 2 6 2" xfId="18918" xr:uid="{90BF8642-7A9D-4E8D-A693-FE764DDD0F9E}"/>
    <cellStyle name="Comma 19 2 7" xfId="6609" xr:uid="{B02DD037-6306-4FDC-B2A8-A09FBF3B46A1}"/>
    <cellStyle name="Comma 19 2 7 2" xfId="18394" xr:uid="{7E2F5927-EA8C-496D-B4BA-BBFE6B98F750}"/>
    <cellStyle name="Comma 19 2 8" xfId="12893" xr:uid="{86D7E247-CD14-4DDB-9471-285C5D4B722C}"/>
    <cellStyle name="Comma 19 3" xfId="1364" xr:uid="{6577FEBA-3E32-4AD1-8E1F-EB7E82D7083F}"/>
    <cellStyle name="Comma 19 3 2" xfId="2135" xr:uid="{235ECE38-C552-447E-AE49-F01294DC7568}"/>
    <cellStyle name="Comma 19 3 2 2" xfId="3873" xr:uid="{53F0CEC2-BED2-4E2A-8073-FB7FD97B2D44}"/>
    <cellStyle name="Comma 19 3 2 2 2" xfId="9357" xr:uid="{62145ECD-9B10-4901-A020-7FDF2BD3FBCE}"/>
    <cellStyle name="Comma 19 3 2 2 2 2" xfId="21011" xr:uid="{E1C60B43-56B0-44A6-9848-00BF7DA13D40}"/>
    <cellStyle name="Comma 19 3 2 2 3" xfId="15984" xr:uid="{0F59FAB0-6A9A-4053-841B-C0389B0D99EA}"/>
    <cellStyle name="Comma 19 3 2 3" xfId="8073" xr:uid="{43EE4934-AFC6-4F3D-8A1B-5743BE5DD6A6}"/>
    <cellStyle name="Comma 19 3 2 3 2" xfId="19735" xr:uid="{3D888C5F-E1C5-46A1-A29D-BD0B4AE27E23}"/>
    <cellStyle name="Comma 19 3 2 4" xfId="14264" xr:uid="{7A66344C-6816-45FD-86D3-3834F6D7864E}"/>
    <cellStyle name="Comma 19 3 3" xfId="3037" xr:uid="{C4199D4B-FEDC-4054-871C-9C784F8197B4}"/>
    <cellStyle name="Comma 19 3 3 2" xfId="8521" xr:uid="{1DC399F4-DFCC-48D2-A12E-1F93195EEE35}"/>
    <cellStyle name="Comma 19 3 3 2 2" xfId="20175" xr:uid="{1A34E9AA-88A8-4C70-9B40-48CECE02BBB1}"/>
    <cellStyle name="Comma 19 3 3 3" xfId="15148" xr:uid="{FD32F423-CAA8-44D2-BC7D-5778E088BC19}"/>
    <cellStyle name="Comma 19 3 4" xfId="3458" xr:uid="{D19EB5DF-E92D-4EDB-A86A-3C1A9E16A4F2}"/>
    <cellStyle name="Comma 19 3 4 2" xfId="8942" xr:uid="{5B538864-28B9-43B4-B633-644774F09B0C}"/>
    <cellStyle name="Comma 19 3 4 2 2" xfId="20596" xr:uid="{8C52DEE3-F3FA-4482-832F-2DC94EB48E84}"/>
    <cellStyle name="Comma 19 3 4 3" xfId="15569" xr:uid="{D93B7DE3-5A36-4D36-B659-FEE67168220F}"/>
    <cellStyle name="Comma 19 3 5" xfId="4240" xr:uid="{F26D3914-9824-4B64-BA4F-E69166DE0EA7}"/>
    <cellStyle name="Comma 19 3 5 2" xfId="9724" xr:uid="{A5C624F5-987F-44B9-BA69-5A4702245F5A}"/>
    <cellStyle name="Comma 19 3 5 2 2" xfId="21378" xr:uid="{1A37D1FD-4D3E-47D6-9F30-0A9A03DEC92D}"/>
    <cellStyle name="Comma 19 3 5 3" xfId="16351" xr:uid="{D1C950D3-83DA-4CB6-B6F6-5CB5D8394079}"/>
    <cellStyle name="Comma 19 3 6" xfId="7702" xr:uid="{8167A401-6D06-498B-9397-5453C8F42942}"/>
    <cellStyle name="Comma 19 3 6 2" xfId="19374" xr:uid="{2451FF0A-90C7-4DAC-9823-84037BDBC99B}"/>
    <cellStyle name="Comma 19 3 7" xfId="6930" xr:uid="{BC18E81F-5B29-4BA9-BD9E-AB1FF13BFB61}"/>
    <cellStyle name="Comma 19 3 7 2" xfId="18708" xr:uid="{2D1FA501-9EE3-4F38-B5CC-79BB54660A13}"/>
    <cellStyle name="Comma 19 3 8" xfId="13515" xr:uid="{A1987D12-A594-46C0-A4C6-7AC0E4831BAE}"/>
    <cellStyle name="Comma 19 4" xfId="864" xr:uid="{6A173BE2-E6D7-47D0-989F-6044CB0E7A1E}"/>
    <cellStyle name="Comma 19 4 2" xfId="1788" xr:uid="{FA9A9C25-8AE9-4DDF-8D8B-4B74F92C9790}"/>
    <cellStyle name="Comma 19 4 2 2" xfId="3617" xr:uid="{AC80A227-8A80-4E72-80FF-E67DE7C27378}"/>
    <cellStyle name="Comma 19 4 2 2 2" xfId="9101" xr:uid="{9051B13C-B9C8-4ECF-943C-44CFE3035B17}"/>
    <cellStyle name="Comma 19 4 2 2 2 2" xfId="20755" xr:uid="{C25E5CF4-19FF-48FD-843B-BC60DDACD3C5}"/>
    <cellStyle name="Comma 19 4 2 2 3" xfId="15728" xr:uid="{7A5A5ADA-4A54-48F5-9333-998593F6A5FD}"/>
    <cellStyle name="Comma 19 4 2 3" xfId="7871" xr:uid="{F2CA0014-7254-4B3B-BB81-5F7E5AC836AC}"/>
    <cellStyle name="Comma 19 4 2 3 2" xfId="19537" xr:uid="{494CC489-EC41-4ECF-B9E5-BF0BFA836D03}"/>
    <cellStyle name="Comma 19 4 2 4" xfId="13923" xr:uid="{611B0A94-4283-40EC-8CDB-E6E82BC70D88}"/>
    <cellStyle name="Comma 19 4 3" xfId="2839" xr:uid="{4F6E6060-A6C1-4713-8861-E82EB351977E}"/>
    <cellStyle name="Comma 19 4 3 2" xfId="8323" xr:uid="{A9789A39-7445-4692-A5C7-791C9C8555C2}"/>
    <cellStyle name="Comma 19 4 3 2 2" xfId="19977" xr:uid="{D289F2C6-1522-4E0D-8134-DE3A5C814E24}"/>
    <cellStyle name="Comma 19 4 3 3" xfId="14950" xr:uid="{EB77FEF6-8D7C-44ED-B99B-50187D8479B0}"/>
    <cellStyle name="Comma 19 4 4" xfId="3257" xr:uid="{409BB348-DE99-4207-895E-99522DCFF839}"/>
    <cellStyle name="Comma 19 4 4 2" xfId="8741" xr:uid="{C2CB0C05-17BE-4698-B66E-011D39104C6C}"/>
    <cellStyle name="Comma 19 4 4 2 2" xfId="20395" xr:uid="{40E481C2-E938-48A7-86C3-C0CBD21DC153}"/>
    <cellStyle name="Comma 19 4 4 3" xfId="15368" xr:uid="{E88F4BAE-9B0E-44AE-A2E2-25763CE22235}"/>
    <cellStyle name="Comma 19 4 5" xfId="7411" xr:uid="{6C43DB44-66F0-47CF-9B52-9EF95EAC7E32}"/>
    <cellStyle name="Comma 19 4 5 2" xfId="19114" xr:uid="{BF08CE9F-1F81-4CAE-87AE-6405DF9CB780}"/>
    <cellStyle name="Comma 19 4 6" xfId="13129" xr:uid="{E887BDA6-54E7-4DED-ABB7-0ADEC5F8659F}"/>
    <cellStyle name="Comma 19 5" xfId="797" xr:uid="{BFE9A7F8-7170-4399-BFA9-3B3096CB4D88}"/>
    <cellStyle name="Comma 19 5 2" xfId="2785" xr:uid="{522EBA53-D81C-4A40-A0C0-432D6238911F}"/>
    <cellStyle name="Comma 19 5 2 2" xfId="8269" xr:uid="{A0382F7D-D2B0-4B1E-A136-8B7E31401818}"/>
    <cellStyle name="Comma 19 5 2 2 2" xfId="19923" xr:uid="{805A8626-0AE0-4156-B93A-E288D4598EE2}"/>
    <cellStyle name="Comma 19 5 2 3" xfId="14896" xr:uid="{D5847FA6-B475-4736-ADF3-8241C3721D2C}"/>
    <cellStyle name="Comma 19 5 3" xfId="3643" xr:uid="{454AB7EC-BF9F-4405-B7F8-B83614FB31DE}"/>
    <cellStyle name="Comma 19 5 3 2" xfId="9127" xr:uid="{C01A2D0F-D532-46B4-9154-DC4B4203323D}"/>
    <cellStyle name="Comma 19 5 3 2 2" xfId="20781" xr:uid="{0140C390-2A05-4025-B959-6ECA01B0F595}"/>
    <cellStyle name="Comma 19 5 3 3" xfId="15754" xr:uid="{0C527126-3C54-4A2C-BA4E-7DBAAB9A5AAF}"/>
    <cellStyle name="Comma 19 5 4" xfId="7357" xr:uid="{FA3C4BB1-7B8C-4363-8AB9-67E4239DE274}"/>
    <cellStyle name="Comma 19 5 4 2" xfId="19060" xr:uid="{35A7B463-27DB-4AD3-AD06-808601EC165E}"/>
    <cellStyle name="Comma 19 5 5" xfId="13062" xr:uid="{34C9F690-E869-4627-A5E3-D1A1418BAA11}"/>
    <cellStyle name="Comma 19 6" xfId="3203" xr:uid="{E7186B0F-6429-49EA-A93F-6E0CC3A6D6CB}"/>
    <cellStyle name="Comma 19 6 2" xfId="8687" xr:uid="{CE8DEE72-91DC-4AEA-9FEE-31896E250C53}"/>
    <cellStyle name="Comma 19 6 2 2" xfId="20341" xr:uid="{1A12B6C8-71AE-4448-9BEB-6FCFFF1EE4BD}"/>
    <cellStyle name="Comma 19 6 3" xfId="15314" xr:uid="{CB72D26F-ABBF-415A-B0DC-CBAF1CCBEF4B}"/>
    <cellStyle name="Comma 19 7" xfId="4032" xr:uid="{D9A72E94-EB48-496F-ADF2-DFEE705AE0FA}"/>
    <cellStyle name="Comma 19 7 2" xfId="9516" xr:uid="{A7143405-6A56-4AE3-A141-15F81EE84642}"/>
    <cellStyle name="Comma 19 7 2 2" xfId="21170" xr:uid="{D1B1BDA0-FEC2-43A3-9DD1-216ABD05AC74}"/>
    <cellStyle name="Comma 19 7 3" xfId="16143" xr:uid="{6DBCD064-38E9-4008-9570-9C219A8A04B2}"/>
    <cellStyle name="Comma 19 8" xfId="736" xr:uid="{019D2150-F2C2-4D6C-8321-02D40F453A71}"/>
    <cellStyle name="Comma 19 8 2" xfId="7308" xr:uid="{4C6DA59A-BBF4-4469-A7E4-BBC2532F31B1}"/>
    <cellStyle name="Comma 19 8 2 2" xfId="19014" xr:uid="{A9EA37CE-ED70-4CB9-BC37-C6529B489002}"/>
    <cellStyle name="Comma 19 8 3" xfId="13004" xr:uid="{BF73EC35-2CEE-4942-95D6-E6B2765B1E60}"/>
    <cellStyle name="Comma 19 9" xfId="7136" xr:uid="{B3538E22-5B34-4A79-8A6B-E38C115AB35E}"/>
    <cellStyle name="Comma 19 9 2" xfId="18860" xr:uid="{82C0A1CC-E589-4C26-BAF4-0952DCAF0AA2}"/>
    <cellStyle name="Comma 2" xfId="67" xr:uid="{28B06756-9372-448E-A086-E2E6A93374EE}"/>
    <cellStyle name="Comma 2 10" xfId="1238" xr:uid="{3DBE190F-2C9C-4BE2-9C5E-3A6B21C4AA85}"/>
    <cellStyle name="Comma 2 10 10" xfId="13389" xr:uid="{7B344338-00C2-4BE5-8031-1E81ACD77838}"/>
    <cellStyle name="Comma 2 10 2" xfId="1337" xr:uid="{DD0DC1CE-FF86-4D2C-9F04-A49E59D8CA90}"/>
    <cellStyle name="Comma 2 10 2 2" xfId="2108" xr:uid="{4190FFD1-9B64-4C00-8860-BC9A66E32E82}"/>
    <cellStyle name="Comma 2 10 2 2 2" xfId="3846" xr:uid="{51012612-E1F8-4EF5-9365-B2D73C9ED545}"/>
    <cellStyle name="Comma 2 10 2 2 2 2" xfId="9330" xr:uid="{5C9A41B5-2A9F-4316-A6AD-90ECC17D454F}"/>
    <cellStyle name="Comma 2 10 2 2 2 2 2" xfId="20984" xr:uid="{DBEDC8DD-A89D-429A-BFA4-D58ECEA5614F}"/>
    <cellStyle name="Comma 2 10 2 2 2 3" xfId="15957" xr:uid="{AA904E85-302A-4227-A9B0-8EA2D0E14410}"/>
    <cellStyle name="Comma 2 10 2 2 3" xfId="8046" xr:uid="{84B97EDB-C2BC-41D2-89A5-05C4251298EF}"/>
    <cellStyle name="Comma 2 10 2 2 3 2" xfId="19708" xr:uid="{3F8DB099-79EF-4F95-8D70-DEC000192E27}"/>
    <cellStyle name="Comma 2 10 2 2 4" xfId="14237" xr:uid="{6455282B-070E-484A-AD77-D41102E80835}"/>
    <cellStyle name="Comma 2 10 2 3" xfId="3010" xr:uid="{22CAC7C3-3E2D-4511-853D-0BEFDA0B5E33}"/>
    <cellStyle name="Comma 2 10 2 3 2" xfId="8494" xr:uid="{321E7088-77DD-4895-95D2-E8C00EF2EED0}"/>
    <cellStyle name="Comma 2 10 2 3 2 2" xfId="20148" xr:uid="{3FF82488-A5B1-423F-BFDB-4CE828C6E007}"/>
    <cellStyle name="Comma 2 10 2 3 3" xfId="15121" xr:uid="{C6414495-7FB9-401A-A850-002F12DF2485}"/>
    <cellStyle name="Comma 2 10 2 4" xfId="3431" xr:uid="{413E21C1-874F-4B54-9B95-7698DDD6D88B}"/>
    <cellStyle name="Comma 2 10 2 4 2" xfId="8915" xr:uid="{0A12256F-B7A2-4487-B62E-67F882259C58}"/>
    <cellStyle name="Comma 2 10 2 4 2 2" xfId="20569" xr:uid="{ED6F0DD9-8C90-458A-A1EE-587643915DA5}"/>
    <cellStyle name="Comma 2 10 2 4 3" xfId="15542" xr:uid="{F2210251-2373-4A9B-9C27-5A40B529C188}"/>
    <cellStyle name="Comma 2 10 2 5" xfId="4211" xr:uid="{1C7514BD-FF40-45CD-A922-97D242E49BBF}"/>
    <cellStyle name="Comma 2 10 2 5 2" xfId="9695" xr:uid="{94265607-8EAC-4579-AFB9-17117C0DFD64}"/>
    <cellStyle name="Comma 2 10 2 5 2 2" xfId="21349" xr:uid="{6DE0C860-B472-463D-BC82-26B5D3E19FE3}"/>
    <cellStyle name="Comma 2 10 2 5 3" xfId="16322" xr:uid="{2773422F-9846-437E-AFB5-D501C7960F78}"/>
    <cellStyle name="Comma 2 10 2 6" xfId="7675" xr:uid="{BF280FF8-E8B1-4707-8CC6-AD86074DAA53}"/>
    <cellStyle name="Comma 2 10 2 6 2" xfId="19347" xr:uid="{B7C6F37F-CF39-4F72-8FE1-87CD3D71B1C0}"/>
    <cellStyle name="Comma 2 10 2 7" xfId="6763" xr:uid="{9482F789-30FD-4E53-BCE8-911380666D72}"/>
    <cellStyle name="Comma 2 10 2 7 2" xfId="18546" xr:uid="{D6440787-300D-4642-9355-2FC3681C843D}"/>
    <cellStyle name="Comma 2 10 2 8" xfId="13488" xr:uid="{2E5BECAA-27AE-4FBC-AB2A-1DA259760B14}"/>
    <cellStyle name="Comma 2 10 3" xfId="1436" xr:uid="{D9568831-5541-4AC7-8590-0794D171C525}"/>
    <cellStyle name="Comma 2 10 3 2" xfId="2209" xr:uid="{5E954373-EC8B-448A-9D82-74813E8DF379}"/>
    <cellStyle name="Comma 2 10 3 2 2" xfId="3947" xr:uid="{C4AC9C72-6519-407C-8968-80A8F0B4958E}"/>
    <cellStyle name="Comma 2 10 3 2 2 2" xfId="9431" xr:uid="{0D402386-ED32-4501-90BD-757D39F76258}"/>
    <cellStyle name="Comma 2 10 3 2 2 2 2" xfId="21085" xr:uid="{7FEDB05B-7661-44C3-B016-388754D30418}"/>
    <cellStyle name="Comma 2 10 3 2 2 3" xfId="16058" xr:uid="{2D2B58B6-179C-4B2F-A811-33B667CA0D33}"/>
    <cellStyle name="Comma 2 10 3 2 3" xfId="8147" xr:uid="{CA55CBAE-7EA1-4E93-9413-DC741929C3B1}"/>
    <cellStyle name="Comma 2 10 3 2 3 2" xfId="19809" xr:uid="{FF6C9E24-6717-413C-A53C-EE900DAA861D}"/>
    <cellStyle name="Comma 2 10 3 2 4" xfId="14338" xr:uid="{2E4EA7E6-7F4B-49CB-A248-7FE071F1D16B}"/>
    <cellStyle name="Comma 2 10 3 3" xfId="3111" xr:uid="{E10190BB-506F-43AF-9298-5ADC131C13AD}"/>
    <cellStyle name="Comma 2 10 3 3 2" xfId="8595" xr:uid="{743826BB-50C0-494D-B928-207BAE3C40BF}"/>
    <cellStyle name="Comma 2 10 3 3 2 2" xfId="20249" xr:uid="{36E72792-ACE0-4C0D-A22E-04C57AFF47E4}"/>
    <cellStyle name="Comma 2 10 3 3 3" xfId="15222" xr:uid="{193F3CA5-9EEB-421B-8592-27447AB28892}"/>
    <cellStyle name="Comma 2 10 3 4" xfId="3532" xr:uid="{51860D2D-EDA7-46EF-90F8-2B3165913E46}"/>
    <cellStyle name="Comma 2 10 3 4 2" xfId="9016" xr:uid="{45841C60-6AAF-4835-811E-979702A3AA0E}"/>
    <cellStyle name="Comma 2 10 3 4 2 2" xfId="20670" xr:uid="{753EEA5A-E2F0-4D96-826E-609D83256FD1}"/>
    <cellStyle name="Comma 2 10 3 4 3" xfId="15643" xr:uid="{F025A282-0CB9-4C42-9CBC-1A1F7D086EB7}"/>
    <cellStyle name="Comma 2 10 3 5" xfId="4315" xr:uid="{48E55E0E-610C-4E8D-AC39-DEE7F401667A}"/>
    <cellStyle name="Comma 2 10 3 5 2" xfId="9799" xr:uid="{74146A68-2942-426A-904E-585FFBA1ACEE}"/>
    <cellStyle name="Comma 2 10 3 5 2 2" xfId="21453" xr:uid="{E06A0368-9759-4A40-BB7C-C7B0219CE591}"/>
    <cellStyle name="Comma 2 10 3 5 3" xfId="16426" xr:uid="{5446610A-9EE4-44CE-94FA-19E7FA5DF387}"/>
    <cellStyle name="Comma 2 10 3 6" xfId="7775" xr:uid="{FB369DE7-28AD-4875-97BA-3125B00D9D4C}"/>
    <cellStyle name="Comma 2 10 3 6 2" xfId="19447" xr:uid="{43CA0A90-0E55-4A52-8E50-E0813026C174}"/>
    <cellStyle name="Comma 2 10 3 7" xfId="13588" xr:uid="{C214CB9E-F6A0-4D70-A873-78C37A665474}"/>
    <cellStyle name="Comma 2 10 4" xfId="1966" xr:uid="{3FB6ECE5-4683-4BBD-9058-AE05200A19B5}"/>
    <cellStyle name="Comma 2 10 4 2" xfId="3718" xr:uid="{80D5268A-445F-4352-AFCC-728F4737729A}"/>
    <cellStyle name="Comma 2 10 4 2 2" xfId="9202" xr:uid="{6B5ABAAE-0FC4-426B-8F28-2621BD4D2E61}"/>
    <cellStyle name="Comma 2 10 4 2 2 2" xfId="20856" xr:uid="{5F4110C8-1146-4E31-AD6D-C9B24A49284D}"/>
    <cellStyle name="Comma 2 10 4 2 3" xfId="15829" xr:uid="{A007B1CD-DA1B-4062-9C4A-4E086CDD311D}"/>
    <cellStyle name="Comma 2 10 4 3" xfId="7935" xr:uid="{EDCDAA01-DDF4-4DCB-A128-9D96F1501A9A}"/>
    <cellStyle name="Comma 2 10 4 3 2" xfId="19598" xr:uid="{BED39A50-2460-4133-B8D1-68F5E0F6B081}"/>
    <cellStyle name="Comma 2 10 4 4" xfId="14098" xr:uid="{61F6116F-38B2-4B6F-B51F-1F32F65242D9}"/>
    <cellStyle name="Comma 2 10 5" xfId="2911" xr:uid="{F98AA9DF-F882-45E4-BD26-DAC4F0866A4A}"/>
    <cellStyle name="Comma 2 10 5 2" xfId="8395" xr:uid="{658ADE78-64AB-43ED-9D5D-786D777D0CE0}"/>
    <cellStyle name="Comma 2 10 5 2 2" xfId="20049" xr:uid="{A5A71440-16CE-4B9D-AFC3-58FA2D180806}"/>
    <cellStyle name="Comma 2 10 5 3" xfId="15022" xr:uid="{FC363C80-2F86-410E-9CB5-76BCD4711AD3}"/>
    <cellStyle name="Comma 2 10 6" xfId="3332" xr:uid="{FCB2EDA1-2E50-48B5-8F97-D9C060FD9A6A}"/>
    <cellStyle name="Comma 2 10 6 2" xfId="8816" xr:uid="{9F1B22AD-D959-4FBA-A1C3-FE23901290BC}"/>
    <cellStyle name="Comma 2 10 6 2 2" xfId="20470" xr:uid="{214C8849-A36A-46BB-9B1C-7081A923217C}"/>
    <cellStyle name="Comma 2 10 6 3" xfId="15443" xr:uid="{C55783F6-359B-443B-B32A-1D8E58AD4A25}"/>
    <cellStyle name="Comma 2 10 7" xfId="4108" xr:uid="{AF384628-4A9D-4653-9467-41E8E3AD38C3}"/>
    <cellStyle name="Comma 2 10 7 2" xfId="9592" xr:uid="{59195BB6-667C-4C5E-95CE-7FCB6B4D39FD}"/>
    <cellStyle name="Comma 2 10 7 2 2" xfId="21246" xr:uid="{310C8420-7613-4682-B90D-EAD47277D354}"/>
    <cellStyle name="Comma 2 10 7 3" xfId="16219" xr:uid="{371F70A2-5156-4690-AF97-74325A75C3E9}"/>
    <cellStyle name="Comma 2 10 8" xfId="7576" xr:uid="{2D0312CE-E622-4B1E-976F-964AFB8333BA}"/>
    <cellStyle name="Comma 2 10 8 2" xfId="19248" xr:uid="{78410B5F-904F-4DA6-9DFD-08F97CE7F37C}"/>
    <cellStyle name="Comma 2 10 9" xfId="6126" xr:uid="{255711CE-FE1A-4675-85CB-BB6480D1B66A}"/>
    <cellStyle name="Comma 2 10 9 2" xfId="17985" xr:uid="{2A7E5C7A-D077-428E-9553-77B5300C39E9}"/>
    <cellStyle name="Comma 2 11" xfId="653" xr:uid="{C09CA44A-4A06-47BE-B236-FE13B0B4A71B}"/>
    <cellStyle name="Comma 2 11 10" xfId="12934" xr:uid="{34CCB6AE-112F-4895-AD8F-542C703BAB40}"/>
    <cellStyle name="Comma 2 11 2" xfId="1239" xr:uid="{B9F6DA64-2E58-415F-B7CC-C88339508489}"/>
    <cellStyle name="Comma 2 11 2 2" xfId="1945" xr:uid="{AAED182D-9834-4FEC-B3BA-AE3AA434FE65}"/>
    <cellStyle name="Comma 2 11 2 2 2" xfId="3707" xr:uid="{A9EB24E3-89BF-4341-B08E-41B685B9CCED}"/>
    <cellStyle name="Comma 2 11 2 2 2 2" xfId="9191" xr:uid="{88F81557-BDF9-475C-B914-D81AABC1632D}"/>
    <cellStyle name="Comma 2 11 2 2 2 2 2" xfId="20845" xr:uid="{C50C26C7-27E5-4FEB-BED4-DCBC7A11CB03}"/>
    <cellStyle name="Comma 2 11 2 2 2 3" xfId="15818" xr:uid="{524BEDC2-46A6-487B-906F-550618E8B0F7}"/>
    <cellStyle name="Comma 2 11 2 2 3" xfId="7928" xr:uid="{BF7AF603-4013-41EC-9344-96D63CEBBCC6}"/>
    <cellStyle name="Comma 2 11 2 2 3 2" xfId="19591" xr:uid="{87C9DDEB-3471-4E96-958B-29B9F6CF86EF}"/>
    <cellStyle name="Comma 2 11 2 2 4" xfId="14078" xr:uid="{2F85CF22-ED9C-47C9-8DC4-7CD32781072A}"/>
    <cellStyle name="Comma 2 11 2 3" xfId="2912" xr:uid="{D6729491-7A0C-4D87-AAD9-EB463623A39D}"/>
    <cellStyle name="Comma 2 11 2 3 2" xfId="8396" xr:uid="{C5CB7D22-52B6-4D0D-91D5-731C057BD3D3}"/>
    <cellStyle name="Comma 2 11 2 3 2 2" xfId="20050" xr:uid="{94370650-9D41-4798-8ABC-E584A6C51DB4}"/>
    <cellStyle name="Comma 2 11 2 3 3" xfId="15023" xr:uid="{ABE99966-D75C-45DF-83EE-5FB9DAF703D7}"/>
    <cellStyle name="Comma 2 11 2 4" xfId="3333" xr:uid="{5B604217-F442-4733-A322-C71B63758671}"/>
    <cellStyle name="Comma 2 11 2 4 2" xfId="8817" xr:uid="{6EE2E853-6CE2-441B-85C9-4DCFB532A835}"/>
    <cellStyle name="Comma 2 11 2 4 2 2" xfId="20471" xr:uid="{AF8EB04A-B68E-4150-BD7F-5D1BD73428B5}"/>
    <cellStyle name="Comma 2 11 2 4 3" xfId="15444" xr:uid="{1757A117-5C7E-4C27-BC74-E5894EFAE531}"/>
    <cellStyle name="Comma 2 11 2 5" xfId="4109" xr:uid="{FAF34DC7-AF35-4C2F-8EBD-AA9EBA17E3F6}"/>
    <cellStyle name="Comma 2 11 2 5 2" xfId="9593" xr:uid="{327D1681-4248-4D37-A790-CD5DA63A3A5D}"/>
    <cellStyle name="Comma 2 11 2 5 2 2" xfId="21247" xr:uid="{A6559D8D-0450-4AFB-A955-23CCCD3449E2}"/>
    <cellStyle name="Comma 2 11 2 5 3" xfId="16220" xr:uid="{B0D025E3-E72B-4142-9C67-D2E38A6DE3BE}"/>
    <cellStyle name="Comma 2 11 2 6" xfId="7577" xr:uid="{C97300B7-9426-4C60-80B1-17F3789E7C90}"/>
    <cellStyle name="Comma 2 11 2 6 2" xfId="19249" xr:uid="{E7DF4AC3-2F7C-4EF3-A50C-05B78960A509}"/>
    <cellStyle name="Comma 2 11 2 7" xfId="6764" xr:uid="{7C2797CA-9AF7-4C80-89B6-50A67EC92EDE}"/>
    <cellStyle name="Comma 2 11 2 7 2" xfId="18547" xr:uid="{897ADA48-423D-4AEB-BF9E-43869E1B0957}"/>
    <cellStyle name="Comma 2 11 2 8" xfId="13390" xr:uid="{C636C1CC-D8FE-4832-BCA8-1FAF167273D4}"/>
    <cellStyle name="Comma 2 11 3" xfId="1338" xr:uid="{4EF8A4B1-C1B7-4E71-8C47-DDAFF259CE72}"/>
    <cellStyle name="Comma 2 11 3 2" xfId="2109" xr:uid="{7B5B0DA7-B155-444D-8E4B-8AC62613A2B9}"/>
    <cellStyle name="Comma 2 11 3 2 2" xfId="3847" xr:uid="{F5BAA836-2665-4E79-A0BB-B20290D7A209}"/>
    <cellStyle name="Comma 2 11 3 2 2 2" xfId="9331" xr:uid="{904C6A88-6296-4514-8AE5-D21E9272359C}"/>
    <cellStyle name="Comma 2 11 3 2 2 2 2" xfId="20985" xr:uid="{E6E487FC-B167-4CEB-A34A-BA7F91BB8747}"/>
    <cellStyle name="Comma 2 11 3 2 2 3" xfId="15958" xr:uid="{4AA7363E-6BCB-4492-9AD5-B5557F2E59A3}"/>
    <cellStyle name="Comma 2 11 3 2 3" xfId="8047" xr:uid="{9EB695B0-5CC6-4EB7-A48D-6E434D6368E3}"/>
    <cellStyle name="Comma 2 11 3 2 3 2" xfId="19709" xr:uid="{31AA674B-FD4C-45F9-B7F1-292152C794E6}"/>
    <cellStyle name="Comma 2 11 3 2 4" xfId="14238" xr:uid="{5459F5D4-B5FC-4240-AAAA-2BD670F9ED58}"/>
    <cellStyle name="Comma 2 11 3 3" xfId="3011" xr:uid="{11097ADF-1F85-493A-9429-288E52D3F8FE}"/>
    <cellStyle name="Comma 2 11 3 3 2" xfId="8495" xr:uid="{1F420930-7D30-4DD2-91FE-2C0BB5E2DC7C}"/>
    <cellStyle name="Comma 2 11 3 3 2 2" xfId="20149" xr:uid="{BC75FFEE-C483-4F2F-8422-8537E577FCEE}"/>
    <cellStyle name="Comma 2 11 3 3 3" xfId="15122" xr:uid="{A1BB06C2-B630-4703-B906-279BB6AB4BFB}"/>
    <cellStyle name="Comma 2 11 3 4" xfId="3432" xr:uid="{DD1FE815-88C3-4D4A-9907-F7D17F56F696}"/>
    <cellStyle name="Comma 2 11 3 4 2" xfId="8916" xr:uid="{BB7A9EE2-6FCC-4079-A841-667475CA6F45}"/>
    <cellStyle name="Comma 2 11 3 4 2 2" xfId="20570" xr:uid="{9087AC92-7003-4F28-955B-A0C477F48E49}"/>
    <cellStyle name="Comma 2 11 3 4 3" xfId="15543" xr:uid="{CB34FBBE-0F9F-4C5C-810D-86AD04D6956C}"/>
    <cellStyle name="Comma 2 11 3 5" xfId="4212" xr:uid="{25B2AEC8-9B49-4927-9E81-A98B453DAE11}"/>
    <cellStyle name="Comma 2 11 3 5 2" xfId="9696" xr:uid="{9D4FD6D7-D0B5-4D22-9F6F-DF7251E1FAFE}"/>
    <cellStyle name="Comma 2 11 3 5 2 2" xfId="21350" xr:uid="{E0F59EA6-1F3D-4542-AC4B-64ED254E6090}"/>
    <cellStyle name="Comma 2 11 3 5 3" xfId="16323" xr:uid="{2B105BD4-AA49-4591-8E84-476B617A2195}"/>
    <cellStyle name="Comma 2 11 3 6" xfId="7676" xr:uid="{1B80CC59-BD19-41C3-AC6A-4BB07F3B10E7}"/>
    <cellStyle name="Comma 2 11 3 6 2" xfId="19348" xr:uid="{20409F50-92C4-4EAB-B974-6DF135B4C890}"/>
    <cellStyle name="Comma 2 11 3 7" xfId="13489" xr:uid="{CE340394-34ED-4816-ADD9-1AD96A4205F5}"/>
    <cellStyle name="Comma 2 11 4" xfId="1437" xr:uid="{EECEC62B-FE9E-49D6-A7A5-3390D7ADED81}"/>
    <cellStyle name="Comma 2 11 4 2" xfId="2210" xr:uid="{AE8F6960-9B6C-4CC8-8952-784317F520F4}"/>
    <cellStyle name="Comma 2 11 4 2 2" xfId="3948" xr:uid="{6BEE6A1A-F109-428D-948A-CDE8A82F2D7A}"/>
    <cellStyle name="Comma 2 11 4 2 2 2" xfId="9432" xr:uid="{9197CD38-08F5-4F8E-B229-EAAE62DCD7CA}"/>
    <cellStyle name="Comma 2 11 4 2 2 2 2" xfId="21086" xr:uid="{3740FCBC-198C-46EB-80DB-530B228AC810}"/>
    <cellStyle name="Comma 2 11 4 2 2 3" xfId="16059" xr:uid="{0242DD1C-5074-4F72-A0AA-8B88EB6496C8}"/>
    <cellStyle name="Comma 2 11 4 2 3" xfId="8148" xr:uid="{9D837326-58B9-42F6-B41C-7DE8890E8A06}"/>
    <cellStyle name="Comma 2 11 4 2 3 2" xfId="19810" xr:uid="{14C3AE70-20DF-4360-B5DB-74A39C6C9962}"/>
    <cellStyle name="Comma 2 11 4 2 4" xfId="14339" xr:uid="{CB3C317D-59DA-4DBC-9C37-4C28F92ACC69}"/>
    <cellStyle name="Comma 2 11 4 3" xfId="3112" xr:uid="{13AF8C2E-B988-4853-8BA0-0610EC962C36}"/>
    <cellStyle name="Comma 2 11 4 3 2" xfId="8596" xr:uid="{36D80EC0-1713-470B-B43F-E8AF738A022A}"/>
    <cellStyle name="Comma 2 11 4 3 2 2" xfId="20250" xr:uid="{D21B9EC1-BF0A-4A69-B548-1172B5966802}"/>
    <cellStyle name="Comma 2 11 4 3 3" xfId="15223" xr:uid="{77FB45E4-2EA4-45CA-AB24-7C5C378F82AC}"/>
    <cellStyle name="Comma 2 11 4 4" xfId="3533" xr:uid="{A9BB8333-8CC0-49BB-ACD0-7B93EEFE98D4}"/>
    <cellStyle name="Comma 2 11 4 4 2" xfId="9017" xr:uid="{299A1E9F-10A7-4052-AEEC-1C8D04D7C84C}"/>
    <cellStyle name="Comma 2 11 4 4 2 2" xfId="20671" xr:uid="{75A0B7F5-8307-4DCA-B57D-137B75943958}"/>
    <cellStyle name="Comma 2 11 4 4 3" xfId="15644" xr:uid="{73807CBB-6A31-4D85-9086-E093F1E4D766}"/>
    <cellStyle name="Comma 2 11 4 5" xfId="4316" xr:uid="{2E416EBB-61B3-4C27-A9F2-520A4D1466A4}"/>
    <cellStyle name="Comma 2 11 4 5 2" xfId="9800" xr:uid="{EC625792-4F42-4B8E-A5E6-A3F9BD2B8C89}"/>
    <cellStyle name="Comma 2 11 4 5 2 2" xfId="21454" xr:uid="{DC7F17A2-7407-470E-8A6A-47850EFE262D}"/>
    <cellStyle name="Comma 2 11 4 5 3" xfId="16427" xr:uid="{ED338C5D-04B5-482F-84E7-0BDB5C9733E8}"/>
    <cellStyle name="Comma 2 11 4 6" xfId="7776" xr:uid="{11257F23-3858-4AE8-A219-43E5F5F64346}"/>
    <cellStyle name="Comma 2 11 4 6 2" xfId="19448" xr:uid="{1AAD085F-A3FE-4829-A356-EC47602D0711}"/>
    <cellStyle name="Comma 2 11 4 7" xfId="13589" xr:uid="{DB18C282-D7D5-45B6-ACF2-C0A9FDCB889A}"/>
    <cellStyle name="Comma 2 11 5" xfId="757" xr:uid="{3CABB119-6019-490D-B512-90AE61FE1053}"/>
    <cellStyle name="Comma 2 11 5 2" xfId="2752" xr:uid="{D6E73CA7-C30C-4E0E-9121-E56D91EF97B9}"/>
    <cellStyle name="Comma 2 11 5 2 2" xfId="8236" xr:uid="{48C13080-6599-424F-8C4A-10ED54313485}"/>
    <cellStyle name="Comma 2 11 5 2 2 2" xfId="19890" xr:uid="{D45C7859-63B4-41B5-B111-A31C41F37CAD}"/>
    <cellStyle name="Comma 2 11 5 2 3" xfId="14863" xr:uid="{3DCF5A76-9E61-444D-8B45-3469B3930963}"/>
    <cellStyle name="Comma 2 11 5 3" xfId="3741" xr:uid="{20AC5812-BAD5-4815-9BCA-6B7F8878E9B0}"/>
    <cellStyle name="Comma 2 11 5 3 2" xfId="9225" xr:uid="{3CD9B435-2D26-46B6-BA69-01B5188B4DAA}"/>
    <cellStyle name="Comma 2 11 5 3 2 2" xfId="20879" xr:uid="{151E6C54-0935-44E2-8BAF-977FCF080C35}"/>
    <cellStyle name="Comma 2 11 5 3 3" xfId="15852" xr:uid="{F65E538D-067F-4F29-805E-30B174AE3A42}"/>
    <cellStyle name="Comma 2 11 5 4" xfId="7324" xr:uid="{394E1B32-1736-4E46-8AA1-49483E0DE133}"/>
    <cellStyle name="Comma 2 11 5 4 2" xfId="19027" xr:uid="{9B619309-6C53-4EEC-881E-33097254AC08}"/>
    <cellStyle name="Comma 2 11 5 5" xfId="13022" xr:uid="{F7C97A8A-AC7B-4366-9F06-FCDBD87525AC}"/>
    <cellStyle name="Comma 2 11 6" xfId="3170" xr:uid="{52962A49-EF12-4803-AD45-6594A9202BB4}"/>
    <cellStyle name="Comma 2 11 6 2" xfId="8654" xr:uid="{4A72D629-0AF7-4DCD-8151-A4CB8BB6589F}"/>
    <cellStyle name="Comma 2 11 6 2 2" xfId="20308" xr:uid="{4DB222A8-57E8-434C-9C54-CE7FE78F8E24}"/>
    <cellStyle name="Comma 2 11 6 3" xfId="15281" xr:uid="{BF57ABD0-ECB7-476F-8700-A66D61C1162F}"/>
    <cellStyle name="Comma 2 11 7" xfId="4005" xr:uid="{510AEE94-2154-4241-AB3B-9F67C67E5B86}"/>
    <cellStyle name="Comma 2 11 7 2" xfId="9489" xr:uid="{C2F52CE7-EAE2-4305-9551-31F6D67E484F}"/>
    <cellStyle name="Comma 2 11 7 2 2" xfId="21143" xr:uid="{FC214E92-8340-49F4-87AB-06C5334AAC80}"/>
    <cellStyle name="Comma 2 11 7 3" xfId="16116" xr:uid="{75C6DC54-1C9A-4124-801A-6436739BD516}"/>
    <cellStyle name="Comma 2 11 8" xfId="7242" xr:uid="{1E646298-066E-4236-A690-6B2BADAFF1C7}"/>
    <cellStyle name="Comma 2 11 8 2" xfId="18955" xr:uid="{C3A5A9D9-E667-4F6C-98B8-08D6FA0C59E7}"/>
    <cellStyle name="Comma 2 11 9" xfId="6127" xr:uid="{FA2E074A-C1CC-4F77-A8A0-9F82E67CE982}"/>
    <cellStyle name="Comma 2 11 9 2" xfId="17986" xr:uid="{D4F9ABDA-6A32-49A9-AE68-C7D65EDD39D9}"/>
    <cellStyle name="Comma 2 12" xfId="1255" xr:uid="{02E53862-BC94-48CC-BC9B-0AF16FC888B4}"/>
    <cellStyle name="Comma 2 12 10" xfId="13405" xr:uid="{15533A52-3DC0-4574-9A59-78FDD989EB96}"/>
    <cellStyle name="Comma 2 12 2" xfId="1353" xr:uid="{4CFC621D-1C25-4B89-871E-63CC4DC7D179}"/>
    <cellStyle name="Comma 2 12 2 2" xfId="2124" xr:uid="{7D3E79B4-0C3F-45CF-BC48-7B192C554EDA}"/>
    <cellStyle name="Comma 2 12 2 2 2" xfId="3862" xr:uid="{5E90FA17-98D8-4BB9-BE90-D285393E73AE}"/>
    <cellStyle name="Comma 2 12 2 2 2 2" xfId="9346" xr:uid="{CEDF862C-DFAA-415E-9A2D-CC0D24C2712A}"/>
    <cellStyle name="Comma 2 12 2 2 2 2 2" xfId="21000" xr:uid="{CEACCE74-EFFA-41AC-90A1-F7C6C953FA6E}"/>
    <cellStyle name="Comma 2 12 2 2 2 3" xfId="15973" xr:uid="{EE64BCDC-DF0C-47E6-83BB-D78E99C25A24}"/>
    <cellStyle name="Comma 2 12 2 2 3" xfId="8062" xr:uid="{C893CDDC-72CC-40BD-BC1E-EED786B1D3A0}"/>
    <cellStyle name="Comma 2 12 2 2 3 2" xfId="19724" xr:uid="{4482BEA4-3B4B-41E8-AA58-E5D4F54137C0}"/>
    <cellStyle name="Comma 2 12 2 2 4" xfId="14253" xr:uid="{D9D3BEEB-8A10-49A0-A483-B008AE9F1C90}"/>
    <cellStyle name="Comma 2 12 2 3" xfId="3026" xr:uid="{A6FB2EB1-AF72-4A66-B98C-6B2698F96076}"/>
    <cellStyle name="Comma 2 12 2 3 2" xfId="8510" xr:uid="{8CE67634-AD7C-4507-9110-AD52B10E9C53}"/>
    <cellStyle name="Comma 2 12 2 3 2 2" xfId="20164" xr:uid="{FD4CE8C8-946D-4A5D-9342-1CFF2C8753C3}"/>
    <cellStyle name="Comma 2 12 2 3 3" xfId="15137" xr:uid="{8AA881AB-CA57-462B-BDB2-C35ECC97683C}"/>
    <cellStyle name="Comma 2 12 2 4" xfId="3447" xr:uid="{06D134F0-9783-43AE-8422-1CD84FC3A72B}"/>
    <cellStyle name="Comma 2 12 2 4 2" xfId="8931" xr:uid="{6B8F716C-E59F-40E3-A6DF-BE743A77618F}"/>
    <cellStyle name="Comma 2 12 2 4 2 2" xfId="20585" xr:uid="{C55FD3A4-88B6-4B5A-A9E6-6DD34AEE4CF0}"/>
    <cellStyle name="Comma 2 12 2 4 3" xfId="15558" xr:uid="{2E90D485-FFFE-472E-9905-29B4A5E3BAC3}"/>
    <cellStyle name="Comma 2 12 2 5" xfId="4227" xr:uid="{A66598E6-6736-4E79-9F41-F3F2C6273301}"/>
    <cellStyle name="Comma 2 12 2 5 2" xfId="9711" xr:uid="{BCC95883-77B5-4F68-B43D-313DA5DE1083}"/>
    <cellStyle name="Comma 2 12 2 5 2 2" xfId="21365" xr:uid="{1BEE472D-6D36-4C41-A5BD-7585AA76DF61}"/>
    <cellStyle name="Comma 2 12 2 5 3" xfId="16338" xr:uid="{546D11C6-C8C3-4528-A93D-FCD4DEC78CB7}"/>
    <cellStyle name="Comma 2 12 2 6" xfId="7691" xr:uid="{66FE8C8C-9096-4AA1-975A-65713ADA80FD}"/>
    <cellStyle name="Comma 2 12 2 6 2" xfId="19363" xr:uid="{73306289-0811-4F0D-825A-4573AF45F684}"/>
    <cellStyle name="Comma 2 12 2 7" xfId="6778" xr:uid="{424AA225-0850-4A88-9FC7-9A3F24F97926}"/>
    <cellStyle name="Comma 2 12 2 7 2" xfId="18561" xr:uid="{4EDD24C2-0713-404E-9C7F-550A5EAA539D}"/>
    <cellStyle name="Comma 2 12 2 8" xfId="13504" xr:uid="{1BC887B7-623D-40BC-B162-602FD06FA3BA}"/>
    <cellStyle name="Comma 2 12 3" xfId="1452" xr:uid="{4FF4CCBF-12B9-4271-9F2B-E7FFCFFDCEA4}"/>
    <cellStyle name="Comma 2 12 3 2" xfId="2225" xr:uid="{FF58FCB9-B1C1-4C0B-B825-78744A4FE08A}"/>
    <cellStyle name="Comma 2 12 3 2 2" xfId="3963" xr:uid="{961642B2-CE56-475C-BF2A-AE358BF3878A}"/>
    <cellStyle name="Comma 2 12 3 2 2 2" xfId="9447" xr:uid="{7612F7F4-9705-4F10-A549-CE5FEC061F2D}"/>
    <cellStyle name="Comma 2 12 3 2 2 2 2" xfId="21101" xr:uid="{1B3BAC26-F858-4CB5-9E52-7136B7F928AD}"/>
    <cellStyle name="Comma 2 12 3 2 2 3" xfId="16074" xr:uid="{C232369C-D2EF-4490-89E6-B4A17579A097}"/>
    <cellStyle name="Comma 2 12 3 2 3" xfId="8163" xr:uid="{43365091-103E-4609-9477-8206B1F7EE54}"/>
    <cellStyle name="Comma 2 12 3 2 3 2" xfId="19825" xr:uid="{0C76D770-DC9B-46DD-B947-50E9374A9795}"/>
    <cellStyle name="Comma 2 12 3 2 4" xfId="14354" xr:uid="{B563C459-7899-4F6D-B7D1-22A2B4511F22}"/>
    <cellStyle name="Comma 2 12 3 3" xfId="3127" xr:uid="{0099EE25-9DF5-415E-AFED-3B51A3A3B3FE}"/>
    <cellStyle name="Comma 2 12 3 3 2" xfId="8611" xr:uid="{97AEE090-51DF-48C8-B893-34AE1182522A}"/>
    <cellStyle name="Comma 2 12 3 3 2 2" xfId="20265" xr:uid="{C012927B-D544-4606-8F1C-843D4D5BD1FC}"/>
    <cellStyle name="Comma 2 12 3 3 3" xfId="15238" xr:uid="{F4C7F4F5-84A8-4532-AB83-7AB6C0B7118E}"/>
    <cellStyle name="Comma 2 12 3 4" xfId="3548" xr:uid="{8B94E231-CD96-42B2-AEED-4E05E6F55433}"/>
    <cellStyle name="Comma 2 12 3 4 2" xfId="9032" xr:uid="{E7A6A3AF-90E7-4C6C-A361-08FF726F4ADC}"/>
    <cellStyle name="Comma 2 12 3 4 2 2" xfId="20686" xr:uid="{E50F9191-C235-4679-82BE-342DFA05C56C}"/>
    <cellStyle name="Comma 2 12 3 4 3" xfId="15659" xr:uid="{FC4AC485-554C-4CC3-ACCC-98D6B5F713C8}"/>
    <cellStyle name="Comma 2 12 3 5" xfId="4331" xr:uid="{0D23462E-12F7-4726-83B5-C408CA6DEA17}"/>
    <cellStyle name="Comma 2 12 3 5 2" xfId="9815" xr:uid="{EAC975D2-2E26-459A-9667-292035C55782}"/>
    <cellStyle name="Comma 2 12 3 5 2 2" xfId="21469" xr:uid="{F8F94C86-27FA-4B7B-88FD-E0C3AA3D494A}"/>
    <cellStyle name="Comma 2 12 3 5 3" xfId="16442" xr:uid="{D78C11D7-AE4A-4DD9-9635-716FAF92FDA7}"/>
    <cellStyle name="Comma 2 12 3 6" xfId="7791" xr:uid="{CFAF928E-2753-4A3E-976D-B7FA2EFAB986}"/>
    <cellStyle name="Comma 2 12 3 6 2" xfId="19463" xr:uid="{C44F1F60-812C-45D3-9A66-D90632C9605F}"/>
    <cellStyle name="Comma 2 12 3 7" xfId="13604" xr:uid="{0B6FB443-3528-4DE8-A782-8B7E29C1C590}"/>
    <cellStyle name="Comma 2 12 4" xfId="2024" xr:uid="{9AA213FD-4F7F-4FF2-8BB7-127CF4BEFA04}"/>
    <cellStyle name="Comma 2 12 4 2" xfId="3763" xr:uid="{87019066-0F92-4CD8-9D05-8B89959D65D9}"/>
    <cellStyle name="Comma 2 12 4 2 2" xfId="9247" xr:uid="{CE3E6A57-8D21-4075-A8BB-03AA1228F836}"/>
    <cellStyle name="Comma 2 12 4 2 2 2" xfId="20901" xr:uid="{CDAC8CFD-28EA-49E1-988A-3D3778157E5B}"/>
    <cellStyle name="Comma 2 12 4 2 3" xfId="15874" xr:uid="{69791CA7-9B58-41DF-B0A6-641555F3773F}"/>
    <cellStyle name="Comma 2 12 4 3" xfId="7963" xr:uid="{DB764EFA-EB1F-4A2B-A004-A3E62130CCD3}"/>
    <cellStyle name="Comma 2 12 4 3 2" xfId="19625" xr:uid="{5082E5AE-61CC-462B-A78A-F00A4E5D99E1}"/>
    <cellStyle name="Comma 2 12 4 4" xfId="14153" xr:uid="{56925D26-F73C-478D-8E43-D6AE910EEA64}"/>
    <cellStyle name="Comma 2 12 5" xfId="2927" xr:uid="{01877DDA-8C75-4A8D-96C7-A49837A99CF1}"/>
    <cellStyle name="Comma 2 12 5 2" xfId="8411" xr:uid="{15733338-5563-405B-AC96-91BA215CE841}"/>
    <cellStyle name="Comma 2 12 5 2 2" xfId="20065" xr:uid="{D016D947-A320-4979-8F3C-AF46F3C4D239}"/>
    <cellStyle name="Comma 2 12 5 3" xfId="15038" xr:uid="{830DBADC-7854-421C-8D41-DB43B82DB39A}"/>
    <cellStyle name="Comma 2 12 6" xfId="3348" xr:uid="{B7200EEE-7F43-49D3-BE7C-6F184BC3E3D7}"/>
    <cellStyle name="Comma 2 12 6 2" xfId="8832" xr:uid="{9AB3527A-F76A-46D0-A56A-A238867D8C02}"/>
    <cellStyle name="Comma 2 12 6 2 2" xfId="20486" xr:uid="{EFAA62AE-65C4-4511-A9A4-B8353202AD6F}"/>
    <cellStyle name="Comma 2 12 6 3" xfId="15459" xr:uid="{37125CAA-3705-4BF2-B69F-C56389C34C21}"/>
    <cellStyle name="Comma 2 12 7" xfId="4124" xr:uid="{79D60FF7-B9CE-4494-AA30-F0A8D1275883}"/>
    <cellStyle name="Comma 2 12 7 2" xfId="9608" xr:uid="{5F47CF15-D35F-4AD8-A425-3606245ED91D}"/>
    <cellStyle name="Comma 2 12 7 2 2" xfId="21262" xr:uid="{DB4B62D9-90DF-46CE-8912-A1097A6A0B7E}"/>
    <cellStyle name="Comma 2 12 7 3" xfId="16235" xr:uid="{DEEFE465-DE75-4CA9-9884-9158705FBE33}"/>
    <cellStyle name="Comma 2 12 8" xfId="7593" xr:uid="{91648E52-17E7-4D67-B1A3-4E0CD534133E}"/>
    <cellStyle name="Comma 2 12 8 2" xfId="19265" xr:uid="{06CF0295-D288-4C06-9F3B-020109ADF5CB}"/>
    <cellStyle name="Comma 2 12 9" xfId="6141" xr:uid="{FB15F368-B70C-4377-926F-37F09D73AE49}"/>
    <cellStyle name="Comma 2 12 9 2" xfId="18000" xr:uid="{85F42004-1049-4974-B55A-7D71AD224BC0}"/>
    <cellStyle name="Comma 2 13" xfId="1256" xr:uid="{7DECA65F-CA9E-4EE7-8DD5-F09318C79111}"/>
    <cellStyle name="Comma 2 13 10" xfId="13406" xr:uid="{C81037B6-0AF9-4869-8C6E-7A02DAEDAB28}"/>
    <cellStyle name="Comma 2 13 2" xfId="110" xr:uid="{2829347A-A2BD-42C5-83AA-AA05A94F15F8}"/>
    <cellStyle name="Comma 2 13 2 10" xfId="12699" xr:uid="{567B2465-8325-46A7-A35E-294609B9D3C6}"/>
    <cellStyle name="Comma 2 13 2 2" xfId="163" xr:uid="{60B8CE20-A826-4B97-B1E0-0958AE319335}"/>
    <cellStyle name="Comma 2 13 2 2 10" xfId="12752" xr:uid="{9295772D-A60C-453B-B1B6-9C873FE50D21}"/>
    <cellStyle name="Comma 2 13 2 2 2" xfId="3863" xr:uid="{18C8B697-FE5A-4EB5-BDF7-D0F6BC365A31}"/>
    <cellStyle name="Comma 2 13 2 2 2 2" xfId="6626" xr:uid="{A005BE82-757C-43A4-9BE0-B7B96B33E0F5}"/>
    <cellStyle name="Comma 2 13 2 2 2 2 2" xfId="18411" xr:uid="{EB142C5D-A146-4288-961D-3ED076DDD873}"/>
    <cellStyle name="Comma 2 13 2 2 2 3" xfId="9347" xr:uid="{A78786C5-8CF0-41CC-AC6F-35BBF331F8A9}"/>
    <cellStyle name="Comma 2 13 2 2 2 3 2" xfId="21001" xr:uid="{52C85898-86F4-41C9-AA2D-9039ECB49CA8}"/>
    <cellStyle name="Comma 2 13 2 2 2 4" xfId="5916" xr:uid="{C6187B23-E09F-4973-B746-9F6C01F27F01}"/>
    <cellStyle name="Comma 2 13 2 2 2 4 2" xfId="17812" xr:uid="{3A0DEF95-0E19-4743-8809-992283F64EFC}"/>
    <cellStyle name="Comma 2 13 2 2 2 5" xfId="15974" xr:uid="{B7EA6AF8-C049-4A55-ADD5-1D9187C720F2}"/>
    <cellStyle name="Comma 2 13 2 2 3" xfId="2125" xr:uid="{3E79F9E8-F48D-4867-BC57-9D1EBD429F97}"/>
    <cellStyle name="Comma 2 13 2 2 3 2" xfId="6831" xr:uid="{03776A5E-4BF4-4C96-81FB-A2D54A14C235}"/>
    <cellStyle name="Comma 2 13 2 2 3 2 2" xfId="18614" xr:uid="{FFAD663A-0DF5-420A-8881-5587BF5A19E1}"/>
    <cellStyle name="Comma 2 13 2 2 3 3" xfId="8063" xr:uid="{C73F5617-6A3A-4581-86C0-7B789331652C}"/>
    <cellStyle name="Comma 2 13 2 2 3 3 2" xfId="19725" xr:uid="{2E277645-701C-4C64-94F2-C5D611B27E46}"/>
    <cellStyle name="Comma 2 13 2 2 3 4" xfId="6234" xr:uid="{CC351A05-9D5E-4823-B3D9-9F22381A9F50}"/>
    <cellStyle name="Comma 2 13 2 2 3 4 2" xfId="18073" xr:uid="{E92CD9CE-D12A-4FD2-9420-8DAF30259E0E}"/>
    <cellStyle name="Comma 2 13 2 2 3 5" xfId="14254" xr:uid="{D0BFE512-6F54-4B71-93EE-C4391385BE57}"/>
    <cellStyle name="Comma 2 13 2 2 4" xfId="5658" xr:uid="{E3A19C0F-3C30-4888-BB7E-7BA56BA12610}"/>
    <cellStyle name="Comma 2 13 2 2 4 2" xfId="6874" xr:uid="{918077AB-7C0F-45D3-9B52-64F25DC24155}"/>
    <cellStyle name="Comma 2 13 2 2 4 2 2" xfId="18657" xr:uid="{CD936566-ED4A-485C-962F-85B2A83DBFAE}"/>
    <cellStyle name="Comma 2 13 2 2 4 3" xfId="10176" xr:uid="{20828FAB-C29C-43F4-94AF-B480A5DF8B57}"/>
    <cellStyle name="Comma 2 13 2 2 4 3 2" xfId="21792" xr:uid="{9BA3D7FC-866F-4360-BE8C-B2B34FBE2DCC}"/>
    <cellStyle name="Comma 2 13 2 2 4 4" xfId="6289" xr:uid="{9A544013-6916-4FCE-8711-D568255920F8}"/>
    <cellStyle name="Comma 2 13 2 2 4 4 2" xfId="18121" xr:uid="{CF74D61F-2B2C-46C2-B996-EDE2FA7D1B35}"/>
    <cellStyle name="Comma 2 13 2 2 4 5" xfId="17607" xr:uid="{507C9C64-0563-42C0-82EA-5B2186D4297F}"/>
    <cellStyle name="Comma 2 13 2 2 5" xfId="6333" xr:uid="{5C3D950C-75E9-4C62-BACB-9060DB88F329}"/>
    <cellStyle name="Comma 2 13 2 2 5 2" xfId="6914" xr:uid="{633F5C5A-1CB9-4328-9C48-78FFE6BB4B60}"/>
    <cellStyle name="Comma 2 13 2 2 5 2 2" xfId="18697" xr:uid="{16511BBE-FE93-48CE-929B-E8CAB04F5FAA}"/>
    <cellStyle name="Comma 2 13 2 2 5 3" xfId="18163" xr:uid="{D574075D-F03A-4AE0-B5CB-F2FDC4B3D2B2}"/>
    <cellStyle name="Comma 2 13 2 2 6" xfId="5798" xr:uid="{C810D88A-A371-49BB-853F-E2783A575EFF}"/>
    <cellStyle name="Comma 2 13 2 2 6 2" xfId="6541" xr:uid="{1277DE47-EAEC-4713-960B-751434BDD476}"/>
    <cellStyle name="Comma 2 13 2 2 6 2 2" xfId="18329" xr:uid="{4C2171D1-7E2B-4A8A-AF15-A2E735B48284}"/>
    <cellStyle name="Comma 2 13 2 2 6 3" xfId="17709" xr:uid="{7A7DEFC6-4447-45BE-B0FD-278ECA4D56D9}"/>
    <cellStyle name="Comma 2 13 2 2 7" xfId="6524" xr:uid="{F1E0DEEF-F0BB-4866-A958-624E111E3BBF}"/>
    <cellStyle name="Comma 2 13 2 2 7 2" xfId="18313" xr:uid="{FCA2C22D-0EA0-476A-90DB-37C3211389F6}"/>
    <cellStyle name="Comma 2 13 2 2 8" xfId="7068" xr:uid="{0189E2D4-FD87-41DE-A96E-6231F968CF80}"/>
    <cellStyle name="Comma 2 13 2 2 8 2" xfId="18814" xr:uid="{C54B624A-9B82-4FD2-A170-7BA9990A9BDE}"/>
    <cellStyle name="Comma 2 13 2 2 9" xfId="5774" xr:uid="{597593C5-DA20-49B0-A981-BDD250D501DF}"/>
    <cellStyle name="Comma 2 13 2 2 9 2" xfId="17691" xr:uid="{B2240F74-3862-4BE4-BCAF-4C7EA398649A}"/>
    <cellStyle name="Comma 2 13 2 3" xfId="200" xr:uid="{7806C561-025F-48BB-8434-81F8723C3EE6}"/>
    <cellStyle name="Comma 2 13 2 3 2" xfId="6612" xr:uid="{86CA9B5A-5777-49C0-9DA3-DFA43E37CC3D}"/>
    <cellStyle name="Comma 2 13 2 3 2 2" xfId="18397" xr:uid="{5E9AB92A-2569-46EA-B85D-6DA24FC0DDB5}"/>
    <cellStyle name="Comma 2 13 2 3 3" xfId="8511" xr:uid="{0B478A57-94B5-4865-B438-73284CAD309D}"/>
    <cellStyle name="Comma 2 13 2 3 3 2" xfId="20165" xr:uid="{0B24CC90-DDF5-4C8F-ADE2-88D44A8C0E58}"/>
    <cellStyle name="Comma 2 13 2 3 4" xfId="5899" xr:uid="{AFA95579-D5EC-409D-BBA8-F2C63B3EF35D}"/>
    <cellStyle name="Comma 2 13 2 3 4 2" xfId="17795" xr:uid="{D612BCB8-D4AE-4786-8735-09EE9DF306AA}"/>
    <cellStyle name="Comma 2 13 2 3 5" xfId="15138" xr:uid="{2D6E9147-AB9D-48E7-B3EA-E7F9F746BACB}"/>
    <cellStyle name="Comma 2 13 2 3 6" xfId="3027" xr:uid="{36CFCD3A-A2B7-4E66-BB1B-2987916C38CD}"/>
    <cellStyle name="Comma 2 13 2 4" xfId="3448" xr:uid="{F34B67B2-3BCD-446E-AA9A-723933230911}"/>
    <cellStyle name="Comma 2 13 2 4 2" xfId="6804" xr:uid="{7142C495-2AF1-41D3-8089-726B867658EE}"/>
    <cellStyle name="Comma 2 13 2 4 2 2" xfId="18587" xr:uid="{7501E511-FB92-47FF-AA04-68DF58232A74}"/>
    <cellStyle name="Comma 2 13 2 4 3" xfId="8932" xr:uid="{5084FECC-CD3E-4B21-9288-37C41981F725}"/>
    <cellStyle name="Comma 2 13 2 4 3 2" xfId="20586" xr:uid="{37668068-2C25-48D2-A76B-E81AE26C2635}"/>
    <cellStyle name="Comma 2 13 2 4 4" xfId="6177" xr:uid="{6363A3F1-7294-49F1-9983-1DEBCC1EC727}"/>
    <cellStyle name="Comma 2 13 2 4 4 2" xfId="18033" xr:uid="{C2C687C0-1292-4387-9D1D-F72FF81C41C4}"/>
    <cellStyle name="Comma 2 13 2 4 5" xfId="15559" xr:uid="{7305826E-BB73-4432-9618-9DCC6C4B2DE2}"/>
    <cellStyle name="Comma 2 13 2 5" xfId="4228" xr:uid="{D3917282-B519-4658-A22E-C1F14B3F37F5}"/>
    <cellStyle name="Comma 2 13 2 5 2" xfId="6854" xr:uid="{E5DAC61D-439F-4FE8-933C-6D53AA579265}"/>
    <cellStyle name="Comma 2 13 2 5 2 2" xfId="18637" xr:uid="{E323CEDF-30F1-4778-92AA-D39312AC740E}"/>
    <cellStyle name="Comma 2 13 2 5 3" xfId="9712" xr:uid="{7EC172B4-7F80-4540-B30E-DC8CD089C909}"/>
    <cellStyle name="Comma 2 13 2 5 3 2" xfId="21366" xr:uid="{0862DB04-E5A4-48AA-9142-0A95AEFBCD68}"/>
    <cellStyle name="Comma 2 13 2 5 4" xfId="6269" xr:uid="{A1C10B9E-3795-478C-8921-A89B164009EB}"/>
    <cellStyle name="Comma 2 13 2 5 4 2" xfId="18101" xr:uid="{F564D3E8-CB3B-497F-BFC8-F08E97CDE0F3}"/>
    <cellStyle name="Comma 2 13 2 5 5" xfId="16339" xr:uid="{0F7207F4-CCFF-4CBE-AFA2-9AA980A9109F}"/>
    <cellStyle name="Comma 2 13 2 6" xfId="1354" xr:uid="{A931226B-A684-48AA-BD70-8024F04BD804}"/>
    <cellStyle name="Comma 2 13 2 6 2" xfId="6895" xr:uid="{5A235DF6-0B40-4C4B-8A64-A204473891B5}"/>
    <cellStyle name="Comma 2 13 2 6 2 2" xfId="18678" xr:uid="{18EA44F1-6AF6-462F-8450-A9769FF32419}"/>
    <cellStyle name="Comma 2 13 2 6 3" xfId="7692" xr:uid="{2D1B52CE-9141-402B-A9E8-3BBDEBEF3852}"/>
    <cellStyle name="Comma 2 13 2 6 3 2" xfId="19364" xr:uid="{AAC6E37E-E590-4DBF-BF36-AB69F0B8E96E}"/>
    <cellStyle name="Comma 2 13 2 6 4" xfId="6314" xr:uid="{36AA8DEC-0DE1-4A86-B706-6E51C0002999}"/>
    <cellStyle name="Comma 2 13 2 6 4 2" xfId="18144" xr:uid="{EEFF8412-0E9E-462C-929C-6969B59239D5}"/>
    <cellStyle name="Comma 2 13 2 6 5" xfId="13505" xr:uid="{1D360A35-5C19-499E-9D2A-1A980232558C}"/>
    <cellStyle name="Comma 2 13 2 7" xfId="5605" xr:uid="{39089B74-0442-43EA-AC70-5631686E64A9}"/>
    <cellStyle name="Comma 2 13 2 7 2" xfId="10150" xr:uid="{8DE4F04B-27A1-411C-BB87-9AD529A24522}"/>
    <cellStyle name="Comma 2 13 2 7 2 2" xfId="21768" xr:uid="{FC50E901-93FE-4232-8CD1-DA80ABE1D810}"/>
    <cellStyle name="Comma 2 13 2 7 3" xfId="6500" xr:uid="{5260B346-1D39-43A6-A8DB-EAD251867C20}"/>
    <cellStyle name="Comma 2 13 2 7 3 2" xfId="18290" xr:uid="{B09CED90-85AB-42F7-8D14-E1BC14C1AF36}"/>
    <cellStyle name="Comma 2 13 2 7 4" xfId="17569" xr:uid="{D139D82B-B0D5-465C-B144-0F3E67D48938}"/>
    <cellStyle name="Comma 2 13 2 8" xfId="7011" xr:uid="{37CD0A88-F0C6-421D-BE65-A8CA9D520476}"/>
    <cellStyle name="Comma 2 13 2 8 2" xfId="18771" xr:uid="{E4497F3A-213D-45A7-BC1B-BDC9D962D725}"/>
    <cellStyle name="Comma 2 13 2 9" xfId="5753" xr:uid="{C9DA5B00-A969-4E3D-8F57-C08F7B6CC72C}"/>
    <cellStyle name="Comma 2 13 2 9 2" xfId="17672" xr:uid="{FB1F0055-5E6F-4E93-AA47-195052B4AF69}"/>
    <cellStyle name="Comma 2 13 3" xfId="1453" xr:uid="{8ED7C18F-C609-4ADA-ABF5-5D9173458BD7}"/>
    <cellStyle name="Comma 2 13 3 2" xfId="2226" xr:uid="{8AFB2767-54CD-4D4D-8F37-50B4554B2048}"/>
    <cellStyle name="Comma 2 13 3 2 2" xfId="3964" xr:uid="{79A733DC-34D1-4B29-B25B-C7E85A71F42D}"/>
    <cellStyle name="Comma 2 13 3 2 2 2" xfId="9448" xr:uid="{C93BA3EE-DB2B-4F2B-BC4D-666F7DF9C5BA}"/>
    <cellStyle name="Comma 2 13 3 2 2 2 2" xfId="21102" xr:uid="{EF6736FB-4B42-4470-9641-86323A6E398E}"/>
    <cellStyle name="Comma 2 13 3 2 2 3" xfId="16075" xr:uid="{497D1CD7-9293-4F05-B3A8-E0F3350B4796}"/>
    <cellStyle name="Comma 2 13 3 2 3" xfId="8164" xr:uid="{C772B543-E25E-4E53-8D71-1451C97A89D4}"/>
    <cellStyle name="Comma 2 13 3 2 3 2" xfId="19826" xr:uid="{A3E54B1E-3D10-4442-8C1A-9DE54DCE92A7}"/>
    <cellStyle name="Comma 2 13 3 2 4" xfId="14355" xr:uid="{4D275695-CB1A-4921-B07C-7C694C522518}"/>
    <cellStyle name="Comma 2 13 3 3" xfId="3128" xr:uid="{32BEE9C4-59D2-4C1E-B82D-EB4F10C2DD79}"/>
    <cellStyle name="Comma 2 13 3 3 2" xfId="8612" xr:uid="{3CADF092-BAFB-41F2-B16A-236AF9DA818B}"/>
    <cellStyle name="Comma 2 13 3 3 2 2" xfId="20266" xr:uid="{B9B168E2-B3AB-4B92-8073-380DC261C884}"/>
    <cellStyle name="Comma 2 13 3 3 3" xfId="15239" xr:uid="{55B8616B-3CE6-49AD-88DD-F294318B37DF}"/>
    <cellStyle name="Comma 2 13 3 4" xfId="3549" xr:uid="{E7A9DC23-1DDE-4E5B-BB08-A18338F8E43D}"/>
    <cellStyle name="Comma 2 13 3 4 2" xfId="9033" xr:uid="{30EBA2A4-FB4E-465D-A1D9-E222B1B72B29}"/>
    <cellStyle name="Comma 2 13 3 4 2 2" xfId="20687" xr:uid="{249DE847-C8DD-48FA-B85B-C605AE5EE89D}"/>
    <cellStyle name="Comma 2 13 3 4 3" xfId="15660" xr:uid="{5CF628F6-26CB-43C3-BC84-2C7CEB7025FF}"/>
    <cellStyle name="Comma 2 13 3 5" xfId="4332" xr:uid="{64B765ED-C5A0-41E1-B822-C8A8E7CE0894}"/>
    <cellStyle name="Comma 2 13 3 5 2" xfId="9816" xr:uid="{9E985D8D-A20B-4CBE-9AE9-52F6FF3592BC}"/>
    <cellStyle name="Comma 2 13 3 5 2 2" xfId="21470" xr:uid="{13CBE1A9-B7A4-4F16-BF82-9072D88479F7}"/>
    <cellStyle name="Comma 2 13 3 5 3" xfId="16443" xr:uid="{63587D89-3054-4FFA-A9A2-9C8453441A03}"/>
    <cellStyle name="Comma 2 13 3 6" xfId="7792" xr:uid="{EAC46482-28C9-4570-A9F7-1D44FB0AA91C}"/>
    <cellStyle name="Comma 2 13 3 6 2" xfId="19464" xr:uid="{E3D05F4B-F87C-4AF6-AF16-1917EE4D42FB}"/>
    <cellStyle name="Comma 2 13 3 7" xfId="6779" xr:uid="{8EF5E333-ADB8-4528-90EB-85279AE8D7F9}"/>
    <cellStyle name="Comma 2 13 3 7 2" xfId="18562" xr:uid="{029B5A4A-A8CD-4677-A1B8-01FCA54165B1}"/>
    <cellStyle name="Comma 2 13 3 8" xfId="13605" xr:uid="{F120EC2F-C47F-4DB5-9E6F-1B293828C45F}"/>
    <cellStyle name="Comma 2 13 4" xfId="2025" xr:uid="{F773A797-7513-4DB6-8285-252849B2D909}"/>
    <cellStyle name="Comma 2 13 4 2" xfId="3764" xr:uid="{1079AA32-FEF1-4B7D-BA2F-39096434F67E}"/>
    <cellStyle name="Comma 2 13 4 2 2" xfId="9248" xr:uid="{DC31963E-14AA-419C-AEE7-16562FAF7EE4}"/>
    <cellStyle name="Comma 2 13 4 2 2 2" xfId="20902" xr:uid="{E2087320-C318-4929-A587-76BC17EE7A83}"/>
    <cellStyle name="Comma 2 13 4 2 3" xfId="15875" xr:uid="{05B2761B-4D30-4301-A0B2-3F626CB39F57}"/>
    <cellStyle name="Comma 2 13 4 3" xfId="7964" xr:uid="{233839D3-57A5-42EB-AA3F-003962BE45EA}"/>
    <cellStyle name="Comma 2 13 4 3 2" xfId="19626" xr:uid="{5E28BAD3-737B-427E-B136-3AD7E2732180}"/>
    <cellStyle name="Comma 2 13 4 4" xfId="14154" xr:uid="{7CEAEE80-4DAD-47E4-94B2-4C8271660797}"/>
    <cellStyle name="Comma 2 13 5" xfId="2928" xr:uid="{55F4FCA1-74AC-4545-B2C8-4B6B0EF0839C}"/>
    <cellStyle name="Comma 2 13 5 2" xfId="8412" xr:uid="{53A25B99-5767-4AE7-B97C-0FC7A8B4ACAD}"/>
    <cellStyle name="Comma 2 13 5 2 2" xfId="20066" xr:uid="{F5281E8B-C89F-440E-B516-804A8BD18317}"/>
    <cellStyle name="Comma 2 13 5 3" xfId="15039" xr:uid="{BAF46550-00E7-400E-B613-B1E3EAD80CDD}"/>
    <cellStyle name="Comma 2 13 6" xfId="3349" xr:uid="{65A4DEC4-9BED-420E-B1F5-DC365185C9EF}"/>
    <cellStyle name="Comma 2 13 6 2" xfId="8833" xr:uid="{233279A1-8E16-48F1-8EAB-0D69B544DE29}"/>
    <cellStyle name="Comma 2 13 6 2 2" xfId="20487" xr:uid="{66F5EEBD-3BBD-4956-810D-58DEA47E36EF}"/>
    <cellStyle name="Comma 2 13 6 3" xfId="15460" xr:uid="{F4EC0A7E-5592-4BB7-B325-671B2192F165}"/>
    <cellStyle name="Comma 2 13 7" xfId="4125" xr:uid="{F5D91889-F4F2-4EEC-AF39-3F784BF60ACC}"/>
    <cellStyle name="Comma 2 13 7 2" xfId="9609" xr:uid="{791B3985-CD0F-4526-90A7-C875E19A0115}"/>
    <cellStyle name="Comma 2 13 7 2 2" xfId="21263" xr:uid="{05715EC7-F9C3-4692-B7B0-2F9B46C85BB5}"/>
    <cellStyle name="Comma 2 13 7 3" xfId="16236" xr:uid="{6EAB7B90-79BF-46FC-8070-9ECA762AB93C}"/>
    <cellStyle name="Comma 2 13 8" xfId="7594" xr:uid="{15BBB2FE-4B3A-4439-81AA-EA85FF449A4E}"/>
    <cellStyle name="Comma 2 13 8 2" xfId="19266" xr:uid="{19B92BEC-F771-46BE-8B77-8DFF3253BAF2}"/>
    <cellStyle name="Comma 2 13 9" xfId="6142" xr:uid="{B016DA24-1164-45AA-A8A6-4D9F9A85DE9B}"/>
    <cellStyle name="Comma 2 13 9 2" xfId="18001" xr:uid="{B3BB9D11-D9C8-4E74-9C23-5ABB30F6A4C7}"/>
    <cellStyle name="Comma 2 14" xfId="974" xr:uid="{11264001-37BA-462E-BFD8-789F9CC022D2}"/>
    <cellStyle name="Comma 2 14 10" xfId="6143" xr:uid="{1B6CAC4B-E427-4E4F-A614-C46D6AFB2C84}"/>
    <cellStyle name="Comma 2 14 10 2" xfId="18002" xr:uid="{50A64D19-332B-442F-9E8B-5073F2C4C5D7}"/>
    <cellStyle name="Comma 2 14 11" xfId="13211" xr:uid="{A534A1D1-6AFD-4DCE-8998-29EAEB19F77C}"/>
    <cellStyle name="Comma 2 14 2" xfId="1257" xr:uid="{26AF630D-AAEF-40B3-905B-CC4E4A908610}"/>
    <cellStyle name="Comma 2 14 2 2" xfId="2026" xr:uid="{01CD7699-8099-4EAE-8886-D55F6801A7A4}"/>
    <cellStyle name="Comma 2 14 2 2 2" xfId="3765" xr:uid="{79954D3A-71E6-49EF-90B9-8F65A9E6CF4C}"/>
    <cellStyle name="Comma 2 14 2 2 2 2" xfId="9249" xr:uid="{D1F5FD64-1E80-4828-85E5-78A7A603F1F3}"/>
    <cellStyle name="Comma 2 14 2 2 2 2 2" xfId="20903" xr:uid="{21594CBF-C375-4E88-BE69-F157FC6D0A0C}"/>
    <cellStyle name="Comma 2 14 2 2 2 3" xfId="15876" xr:uid="{25B5F579-A1B3-49F4-BCF8-42320DE6E43F}"/>
    <cellStyle name="Comma 2 14 2 2 3" xfId="7965" xr:uid="{B2B96606-9303-44E6-B000-A241CE8541BE}"/>
    <cellStyle name="Comma 2 14 2 2 3 2" xfId="19627" xr:uid="{7EC15D50-BB6C-4D74-B14A-A502B1C2217F}"/>
    <cellStyle name="Comma 2 14 2 2 4" xfId="14155" xr:uid="{11922607-0D6B-4AFA-800E-D5874FFD8054}"/>
    <cellStyle name="Comma 2 14 2 3" xfId="2929" xr:uid="{242192A1-AC74-48F3-8A98-ACE568BDA62F}"/>
    <cellStyle name="Comma 2 14 2 3 2" xfId="8413" xr:uid="{5D6C3F53-F9CB-4676-A153-5C8768715139}"/>
    <cellStyle name="Comma 2 14 2 3 2 2" xfId="20067" xr:uid="{F2C4A828-C533-4561-9ED3-0FFD8EA728A9}"/>
    <cellStyle name="Comma 2 14 2 3 3" xfId="15040" xr:uid="{B1FCBF60-686B-4C5B-A5DA-9C08BC98AB82}"/>
    <cellStyle name="Comma 2 14 2 4" xfId="3350" xr:uid="{356ACE41-DD45-42DF-8074-905EE38E101D}"/>
    <cellStyle name="Comma 2 14 2 4 2" xfId="8834" xr:uid="{A12439B7-CEC7-4A48-BF50-84995DA2F38E}"/>
    <cellStyle name="Comma 2 14 2 4 2 2" xfId="20488" xr:uid="{15E9459C-36BB-47C3-947A-1D1578EFA501}"/>
    <cellStyle name="Comma 2 14 2 4 3" xfId="15461" xr:uid="{7EC9B16B-7908-4BEB-8A4B-916A61A56E44}"/>
    <cellStyle name="Comma 2 14 2 5" xfId="4126" xr:uid="{D9BC5FBA-4CBC-41F5-95A9-0D75D67F1BCC}"/>
    <cellStyle name="Comma 2 14 2 5 2" xfId="9610" xr:uid="{CC19131E-47BE-44CB-9316-C6D51DA7A437}"/>
    <cellStyle name="Comma 2 14 2 5 2 2" xfId="21264" xr:uid="{EB2EB9E2-9720-47D9-A4AA-33173F57F98D}"/>
    <cellStyle name="Comma 2 14 2 5 3" xfId="16237" xr:uid="{91EDE446-D17B-4F1A-A945-10704D12D3A2}"/>
    <cellStyle name="Comma 2 14 2 6" xfId="7595" xr:uid="{34F05294-83CB-4E97-9AA5-C0A9C0C83DCD}"/>
    <cellStyle name="Comma 2 14 2 6 2" xfId="19267" xr:uid="{D042D5EE-D052-492D-9A59-F389AEF50CD8}"/>
    <cellStyle name="Comma 2 14 2 7" xfId="6780" xr:uid="{2E261C48-0EF4-4417-839B-0C1F9D2E67B3}"/>
    <cellStyle name="Comma 2 14 2 7 2" xfId="18563" xr:uid="{74EF1B56-746D-4ECD-BC4C-5BFDDFCA35B0}"/>
    <cellStyle name="Comma 2 14 2 8" xfId="13407" xr:uid="{54740C44-B0A6-4F63-B964-C548A4F83B61}"/>
    <cellStyle name="Comma 2 14 3" xfId="1355" xr:uid="{ADA8CC4D-6CBC-475A-AD84-E3750E2D6BBF}"/>
    <cellStyle name="Comma 2 14 3 2" xfId="2126" xr:uid="{BE3D1AED-6B6A-4152-A2C9-08C61647460E}"/>
    <cellStyle name="Comma 2 14 3 2 2" xfId="3864" xr:uid="{06E2D81F-94AC-45C2-BEA6-AD800E38EF3F}"/>
    <cellStyle name="Comma 2 14 3 2 2 2" xfId="9348" xr:uid="{2AFB6B17-22F8-483F-A82F-B8FFA7B7151F}"/>
    <cellStyle name="Comma 2 14 3 2 2 2 2" xfId="21002" xr:uid="{956B1CED-5FB5-4938-9558-887686ACD38F}"/>
    <cellStyle name="Comma 2 14 3 2 2 3" xfId="15975" xr:uid="{D842FF96-EA8C-4FDE-BCD9-055BE7D6DC85}"/>
    <cellStyle name="Comma 2 14 3 2 3" xfId="8064" xr:uid="{03DF4CAD-F8B1-4605-9C4A-40BA7331FAE0}"/>
    <cellStyle name="Comma 2 14 3 2 3 2" xfId="19726" xr:uid="{2BAFF124-5FAB-402F-99C3-E3C5676B7DA3}"/>
    <cellStyle name="Comma 2 14 3 2 4" xfId="14255" xr:uid="{F06BF26C-9C8B-40D5-8D19-492B8F81DECE}"/>
    <cellStyle name="Comma 2 14 3 3" xfId="3028" xr:uid="{1E80DFC5-AC62-4A05-A968-03B99496E436}"/>
    <cellStyle name="Comma 2 14 3 3 2" xfId="8512" xr:uid="{E8600379-CA8A-44CD-A059-428B41B06BB5}"/>
    <cellStyle name="Comma 2 14 3 3 2 2" xfId="20166" xr:uid="{9E3FFDFA-207C-48F2-8C2F-ED2DF2418A9F}"/>
    <cellStyle name="Comma 2 14 3 3 3" xfId="15139" xr:uid="{F76D3A67-0AA4-4151-8C69-80FFC4FF5003}"/>
    <cellStyle name="Comma 2 14 3 4" xfId="3449" xr:uid="{8B009264-D92C-4A6A-BA2B-7303BF7F5915}"/>
    <cellStyle name="Comma 2 14 3 4 2" xfId="8933" xr:uid="{F5F9B43E-CCE9-4C0B-938D-EADF490307F4}"/>
    <cellStyle name="Comma 2 14 3 4 2 2" xfId="20587" xr:uid="{F5778033-029C-4C06-A462-8093E72D30A2}"/>
    <cellStyle name="Comma 2 14 3 4 3" xfId="15560" xr:uid="{18495C82-7D6D-4015-B960-2D4214A3FACC}"/>
    <cellStyle name="Comma 2 14 3 5" xfId="4229" xr:uid="{E1A108C8-80CA-407F-ADCB-79D338EDC1F3}"/>
    <cellStyle name="Comma 2 14 3 5 2" xfId="9713" xr:uid="{A161DF20-4943-4314-B5B6-B37E95164631}"/>
    <cellStyle name="Comma 2 14 3 5 2 2" xfId="21367" xr:uid="{57BCFC5C-B39D-4DE2-AAA7-025EADFD2317}"/>
    <cellStyle name="Comma 2 14 3 5 3" xfId="16340" xr:uid="{31865641-D6BA-4C6C-9931-356A6D3F822B}"/>
    <cellStyle name="Comma 2 14 3 6" xfId="7693" xr:uid="{FA603D00-E377-4028-9723-5CA8C8414102}"/>
    <cellStyle name="Comma 2 14 3 6 2" xfId="19365" xr:uid="{48078074-4264-41F9-B7E1-405E0EAB64D3}"/>
    <cellStyle name="Comma 2 14 3 7" xfId="13506" xr:uid="{A6862E74-F0E2-4E89-A8B6-039AE795BC8B}"/>
    <cellStyle name="Comma 2 14 4" xfId="1454" xr:uid="{8843FD19-AC98-4906-A156-5CBA16958AEE}"/>
    <cellStyle name="Comma 2 14 4 2" xfId="2227" xr:uid="{953C82D0-FDEF-4089-A9C8-C1846FC61945}"/>
    <cellStyle name="Comma 2 14 4 2 2" xfId="3965" xr:uid="{9F519697-F59A-4A96-9701-180452C759A6}"/>
    <cellStyle name="Comma 2 14 4 2 2 2" xfId="9449" xr:uid="{2C386052-E5C8-4F50-BBF4-EEA85D406D4D}"/>
    <cellStyle name="Comma 2 14 4 2 2 2 2" xfId="21103" xr:uid="{9F1532E6-F0CB-45E1-A7B4-993E636FDD9C}"/>
    <cellStyle name="Comma 2 14 4 2 2 3" xfId="16076" xr:uid="{1865ECD0-A57C-4D5A-AAB3-44AFDEC2CF2D}"/>
    <cellStyle name="Comma 2 14 4 2 3" xfId="8165" xr:uid="{9AFA12CB-45E5-411C-9D0E-7D5881D896AF}"/>
    <cellStyle name="Comma 2 14 4 2 3 2" xfId="19827" xr:uid="{A585206C-B560-4F52-A778-164200CFBF7D}"/>
    <cellStyle name="Comma 2 14 4 2 4" xfId="14356" xr:uid="{D81641FB-B260-489F-B98B-D23678A0199F}"/>
    <cellStyle name="Comma 2 14 4 3" xfId="3129" xr:uid="{238D6847-DA33-431D-9524-BA87596E09DE}"/>
    <cellStyle name="Comma 2 14 4 3 2" xfId="8613" xr:uid="{F6D1B708-B25A-4B89-96C4-D856B9E33BF7}"/>
    <cellStyle name="Comma 2 14 4 3 2 2" xfId="20267" xr:uid="{23E8CFB7-20E5-4BBB-8D14-4D5E4ACD9009}"/>
    <cellStyle name="Comma 2 14 4 3 3" xfId="15240" xr:uid="{82CF905F-0DD1-4CBC-9AAB-5B24FD73D053}"/>
    <cellStyle name="Comma 2 14 4 4" xfId="3550" xr:uid="{20B18F3D-BDB3-4604-BAF8-26CD315FA17E}"/>
    <cellStyle name="Comma 2 14 4 4 2" xfId="9034" xr:uid="{A377E041-D7FA-488A-AA75-D4ED50E04CAD}"/>
    <cellStyle name="Comma 2 14 4 4 2 2" xfId="20688" xr:uid="{F0A6A1D4-06C4-442B-948D-AED4076DDAF0}"/>
    <cellStyle name="Comma 2 14 4 4 3" xfId="15661" xr:uid="{C804F86B-13CC-4153-9C61-ADB62A003A5D}"/>
    <cellStyle name="Comma 2 14 4 5" xfId="4333" xr:uid="{723B67E4-6E01-43E7-8D45-3A06308CDA9F}"/>
    <cellStyle name="Comma 2 14 4 5 2" xfId="9817" xr:uid="{9377AA52-08BA-468D-B1A7-9D7C7903A29A}"/>
    <cellStyle name="Comma 2 14 4 5 2 2" xfId="21471" xr:uid="{A161BF5E-CD42-4AC8-A12D-00146B4082EF}"/>
    <cellStyle name="Comma 2 14 4 5 3" xfId="16444" xr:uid="{9022EA08-D3A9-408D-8529-7D5DBC2948D4}"/>
    <cellStyle name="Comma 2 14 4 6" xfId="7793" xr:uid="{730494D1-AEB6-46E3-8FA4-062C8A8AB255}"/>
    <cellStyle name="Comma 2 14 4 6 2" xfId="19465" xr:uid="{13596546-A2D5-4781-B8F3-2224ABEF9CF5}"/>
    <cellStyle name="Comma 2 14 4 7" xfId="13606" xr:uid="{5A9E5856-9E01-459F-8DE1-AD706B6DE54E}"/>
    <cellStyle name="Comma 2 14 5" xfId="2011" xr:uid="{12D4AF1A-07DF-48A2-8FAE-95DC387A6E54}"/>
    <cellStyle name="Comma 2 14 5 2" xfId="3752" xr:uid="{5BBEBF38-A5ED-4922-A3C4-AECE960237B4}"/>
    <cellStyle name="Comma 2 14 5 2 2" xfId="9236" xr:uid="{F429A105-AE99-4B59-B719-6D36E9278437}"/>
    <cellStyle name="Comma 2 14 5 2 2 2" xfId="20890" xr:uid="{9DD4CFC2-8E76-4D9D-B5AE-10581242205D}"/>
    <cellStyle name="Comma 2 14 5 2 3" xfId="15863" xr:uid="{CB9A2823-8834-4E7C-B3C2-72FCB25DA335}"/>
    <cellStyle name="Comma 2 14 5 3" xfId="7953" xr:uid="{821A63E2-42B5-4B10-8E6C-ACF7192F8A9E}"/>
    <cellStyle name="Comma 2 14 5 3 2" xfId="19615" xr:uid="{810BDD46-8C18-4FBB-B555-30D268833AD9}"/>
    <cellStyle name="Comma 2 14 5 4" xfId="14140" xr:uid="{B426BC94-7030-49D2-9763-D68982F2FF90}"/>
    <cellStyle name="Comma 2 14 6" xfId="2855" xr:uid="{F9E6820B-F2AC-43CC-B23C-6B0B98BA478D}"/>
    <cellStyle name="Comma 2 14 6 2" xfId="8339" xr:uid="{C19118D2-DF4A-4260-BCFB-1E653B9B8DA9}"/>
    <cellStyle name="Comma 2 14 6 2 2" xfId="19993" xr:uid="{65F629E4-2C37-49C7-AD68-69E45636DD03}"/>
    <cellStyle name="Comma 2 14 6 3" xfId="14966" xr:uid="{38E1D884-921B-4F43-AE32-FC694CD56A7C}"/>
    <cellStyle name="Comma 2 14 7" xfId="3274" xr:uid="{262C0100-427B-4CB7-94E7-6F242B2A468E}"/>
    <cellStyle name="Comma 2 14 7 2" xfId="8758" xr:uid="{7DA8DD9B-BB12-4AAC-A214-F79277526BE7}"/>
    <cellStyle name="Comma 2 14 7 2 2" xfId="20412" xr:uid="{EFC61572-15BD-4D81-8DA3-2ED7BF933F9F}"/>
    <cellStyle name="Comma 2 14 7 3" xfId="15385" xr:uid="{59225E07-688C-47C4-9B26-32B626E97128}"/>
    <cellStyle name="Comma 2 14 8" xfId="4007" xr:uid="{638D19DF-F028-4A35-AE4F-B384C9BA7421}"/>
    <cellStyle name="Comma 2 14 8 2" xfId="9491" xr:uid="{762A0472-B2F7-42A7-B9A6-A7CB5EA13385}"/>
    <cellStyle name="Comma 2 14 8 2 2" xfId="21145" xr:uid="{5EB66F14-7130-42FD-A79D-D5B4F5A65648}"/>
    <cellStyle name="Comma 2 14 8 3" xfId="16118" xr:uid="{1E40B137-A597-4F52-8671-A0FA99C46184}"/>
    <cellStyle name="Comma 2 14 9" xfId="7460" xr:uid="{396E68F6-EEE2-4FE1-9A36-983C116014B1}"/>
    <cellStyle name="Comma 2 14 9 2" xfId="19152" xr:uid="{F347A65B-668B-401C-BBDE-979F81B951D9}"/>
    <cellStyle name="Comma 2 15" xfId="4375" xr:uid="{1BF0AEC8-9E3D-44AE-9574-02D4753A55A1}"/>
    <cellStyle name="Comma 2 15 2" xfId="9859" xr:uid="{CAD018E8-CD13-46E6-B6E3-778B4069ED39}"/>
    <cellStyle name="Comma 2 15 2 2" xfId="21512" xr:uid="{2C2A75D8-744C-4BD0-B625-EA9DBE1C7212}"/>
    <cellStyle name="Comma 2 15 3" xfId="6454" xr:uid="{FB68F348-8C9C-47B2-BD1E-EBF3B6149CDC}"/>
    <cellStyle name="Comma 2 15 3 2" xfId="18255" xr:uid="{C2050C8C-769A-4E8B-B29F-81B42B2C1171}"/>
    <cellStyle name="Comma 2 15 4" xfId="16486" xr:uid="{9395C272-649F-4535-A83A-8507D0E14316}"/>
    <cellStyle name="Comma 2 16" xfId="5713" xr:uid="{E84A748C-3DFB-4116-8C68-D98AF178BFFA}"/>
    <cellStyle name="Comma 2 16 2" xfId="17644" xr:uid="{399280F1-9E94-42FB-98C4-704E84392607}"/>
    <cellStyle name="Comma 2 17" xfId="12588" xr:uid="{AAFB17C1-5CBA-4D34-B54E-D3F6E708FEB6}"/>
    <cellStyle name="Comma 2 17 2" xfId="24011" xr:uid="{3A82EEC7-79BA-4303-91C3-4AB60CC4308D}"/>
    <cellStyle name="Comma 2 18" xfId="12600" xr:uid="{A2F7480C-64D7-4D70-8C48-E03F3FB25413}"/>
    <cellStyle name="Comma 2 2" xfId="97" xr:uid="{4E016729-048E-4E62-87E5-750DDDE2FBF1}"/>
    <cellStyle name="Comma 2 2 10" xfId="122" xr:uid="{F5D95438-E4A4-4395-BB2F-7A02CF67DA4D}"/>
    <cellStyle name="Comma 2 2 10 10" xfId="12695" xr:uid="{F6FA3C6E-F689-496A-AF1F-0379B0FC15AB}"/>
    <cellStyle name="Comma 2 2 10 2" xfId="169" xr:uid="{738B6D4E-5CDD-4A07-9E4A-995B3CD65A83}"/>
    <cellStyle name="Comma 2 2 10 2 2" xfId="3880" xr:uid="{6F2153ED-A062-4A5D-9723-766F6FFB9C56}"/>
    <cellStyle name="Comma 2 2 10 2 2 2" xfId="9364" xr:uid="{87AB74F8-B973-41D2-BDB8-F727F3E482BE}"/>
    <cellStyle name="Comma 2 2 10 2 2 2 2" xfId="21018" xr:uid="{9FE34CFD-9BD0-4050-89C3-0518ED84248C}"/>
    <cellStyle name="Comma 2 2 10 2 2 3" xfId="6678" xr:uid="{3A9A6928-7951-425C-81AE-9CA3B5D6971F}"/>
    <cellStyle name="Comma 2 2 10 2 2 3 2" xfId="18463" xr:uid="{3C5D90A1-2DE9-457B-9BB1-0378EAC1E210}"/>
    <cellStyle name="Comma 2 2 10 2 2 4" xfId="15991" xr:uid="{A30FA296-812F-4B34-BDDF-36D2254C9A79}"/>
    <cellStyle name="Comma 2 2 10 2 3" xfId="8080" xr:uid="{B801BFBE-50AB-49C5-B2EE-D053B11AAD2B}"/>
    <cellStyle name="Comma 2 2 10 2 3 2" xfId="19742" xr:uid="{12104DD0-04F0-48F6-936C-5FA928B2DC17}"/>
    <cellStyle name="Comma 2 2 10 2 4" xfId="5977" xr:uid="{254211CF-BB77-4D1E-BC41-DE6279DFBDB4}"/>
    <cellStyle name="Comma 2 2 10 2 4 2" xfId="17869" xr:uid="{D9C876B8-2123-4EC6-ABA7-296D4BE13790}"/>
    <cellStyle name="Comma 2 2 10 2 5" xfId="14271" xr:uid="{E98E54DD-D55B-4848-83B7-4465F0F140F6}"/>
    <cellStyle name="Comma 2 2 10 2 6" xfId="2142" xr:uid="{2FA03341-3130-44FB-9A86-C170991434DA}"/>
    <cellStyle name="Comma 2 2 10 3" xfId="206" xr:uid="{C23B9EF8-F676-4290-A6EC-F051523B2822}"/>
    <cellStyle name="Comma 2 2 10 3 2" xfId="6814" xr:uid="{A8786E2C-1527-4811-9490-300C28266428}"/>
    <cellStyle name="Comma 2 2 10 3 2 2" xfId="18597" xr:uid="{EBB7CC76-0F3C-4DAC-99A5-0B4C20B264D7}"/>
    <cellStyle name="Comma 2 2 10 3 3" xfId="8528" xr:uid="{87698AB1-5CF7-4450-900D-A83A14FDF48D}"/>
    <cellStyle name="Comma 2 2 10 3 3 2" xfId="20182" xr:uid="{606F07FD-FD04-46B7-B1CD-D72B961D7208}"/>
    <cellStyle name="Comma 2 2 10 3 4" xfId="6205" xr:uid="{F8C31FEB-B406-44FB-98ED-055C0EE5FC02}"/>
    <cellStyle name="Comma 2 2 10 3 4 2" xfId="18051" xr:uid="{3685DC7D-0F9C-4A34-B655-87CE32C79F87}"/>
    <cellStyle name="Comma 2 2 10 3 5" xfId="15155" xr:uid="{778AE09E-74D5-448B-B6B9-9AC9A3439B33}"/>
    <cellStyle name="Comma 2 2 10 3 6" xfId="3044" xr:uid="{61E927D8-E3F0-401E-8D8B-9733D2DE1265}"/>
    <cellStyle name="Comma 2 2 10 4" xfId="3465" xr:uid="{582E0960-62BF-462D-810B-0480698EC8BF}"/>
    <cellStyle name="Comma 2 2 10 4 2" xfId="6853" xr:uid="{A205E24E-E53B-4158-8EFB-E8D5E9D774A9}"/>
    <cellStyle name="Comma 2 2 10 4 2 2" xfId="18636" xr:uid="{C7B307EF-E650-4B52-83C8-BE2DD828529F}"/>
    <cellStyle name="Comma 2 2 10 4 3" xfId="8949" xr:uid="{848047A8-76C0-4A14-8C94-22F1DBECEE7D}"/>
    <cellStyle name="Comma 2 2 10 4 3 2" xfId="20603" xr:uid="{F54CD7A9-18E8-4F70-8BFA-7F92B8E13669}"/>
    <cellStyle name="Comma 2 2 10 4 4" xfId="6268" xr:uid="{385B0896-DF17-420E-B0CC-E23F99B1504B}"/>
    <cellStyle name="Comma 2 2 10 4 4 2" xfId="18100" xr:uid="{5A07E2E5-BB5A-4A9A-88C1-CF4B47C2AB97}"/>
    <cellStyle name="Comma 2 2 10 4 5" xfId="15576" xr:uid="{964AF849-C288-4EB6-8F9E-69DA52AA13BD}"/>
    <cellStyle name="Comma 2 2 10 5" xfId="4247" xr:uid="{1ABAF52E-CB34-4B02-9356-F35A48425E7A}"/>
    <cellStyle name="Comma 2 2 10 5 2" xfId="6894" xr:uid="{7CF0F68F-E239-4C40-8AAB-828FC350BB83}"/>
    <cellStyle name="Comma 2 2 10 5 2 2" xfId="18677" xr:uid="{D6CD28BE-94EB-40B7-BCB0-F21C096B4D42}"/>
    <cellStyle name="Comma 2 2 10 5 3" xfId="9731" xr:uid="{953D2597-6B27-4235-9B93-465F8A186163}"/>
    <cellStyle name="Comma 2 2 10 5 3 2" xfId="21385" xr:uid="{617C5865-FB9D-402B-ADEF-653D17F9457B}"/>
    <cellStyle name="Comma 2 2 10 5 4" xfId="6313" xr:uid="{8F2EC199-E26F-4ACF-AB9C-4761E5984340}"/>
    <cellStyle name="Comma 2 2 10 5 4 2" xfId="18143" xr:uid="{0F95721E-CF92-42AC-B178-A5534A07D53C}"/>
    <cellStyle name="Comma 2 2 10 5 5" xfId="16358" xr:uid="{985D0038-E31A-4A95-B61A-4173A061C1C3}"/>
    <cellStyle name="Comma 2 2 10 6" xfId="1371" xr:uid="{24994422-77BE-4A30-9D17-092081DCC04D}"/>
    <cellStyle name="Comma 2 2 10 6 2" xfId="6595" xr:uid="{C67B6EB8-2D9A-488D-87E5-7742768850DE}"/>
    <cellStyle name="Comma 2 2 10 6 2 2" xfId="18380" xr:uid="{2B7C4403-A6C1-46E6-8CBD-9219C23B0BD0}"/>
    <cellStyle name="Comma 2 2 10 6 3" xfId="7709" xr:uid="{9BD20F9A-E58F-42CD-8AF0-E07D55D7399A}"/>
    <cellStyle name="Comma 2 2 10 6 3 2" xfId="19381" xr:uid="{772CCB0D-7C9A-4793-8BF3-D1FEB4754C69}"/>
    <cellStyle name="Comma 2 2 10 6 4" xfId="5876" xr:uid="{9965E2D0-869A-4C82-AEEB-9C8CF714219B}"/>
    <cellStyle name="Comma 2 2 10 6 4 2" xfId="17776" xr:uid="{F3452C7B-F67F-45E8-B6E6-770EC0111E46}"/>
    <cellStyle name="Comma 2 2 10 6 5" xfId="13522" xr:uid="{3C83CEB3-54BB-46F1-8E9A-2B825FF88388}"/>
    <cellStyle name="Comma 2 2 10 7" xfId="5604" xr:uid="{9FA4C3AE-67E1-44AD-A8CE-9A6A785462C6}"/>
    <cellStyle name="Comma 2 2 10 7 2" xfId="10149" xr:uid="{6E74E83D-DD03-4907-8817-58AAC212E57C}"/>
    <cellStyle name="Comma 2 2 10 7 2 2" xfId="21767" xr:uid="{46340EFC-12AD-46C7-A761-0326050743ED}"/>
    <cellStyle name="Comma 2 2 10 7 3" xfId="6499" xr:uid="{27D48370-6573-43D7-830E-C729A53BB3AC}"/>
    <cellStyle name="Comma 2 2 10 7 3 2" xfId="18289" xr:uid="{581C26AD-74C5-4E70-A47D-8BDA5EE79A47}"/>
    <cellStyle name="Comma 2 2 10 7 4" xfId="17568" xr:uid="{DB96C2F5-1C42-41DB-A6F3-08827F30E18A}"/>
    <cellStyle name="Comma 2 2 10 8" xfId="7009" xr:uid="{5C33BBF8-513F-4AF6-B30F-3C4AD294053C}"/>
    <cellStyle name="Comma 2 2 10 8 2" xfId="18769" xr:uid="{160CBA2F-C9AA-4E50-BA6C-92E039E8F486}"/>
    <cellStyle name="Comma 2 2 10 9" xfId="5752" xr:uid="{7B622480-2952-43C2-9EF9-96B9654151F2}"/>
    <cellStyle name="Comma 2 2 10 9 2" xfId="17671" xr:uid="{EFF53823-0FF7-406A-A24A-0A88EE727AEF}"/>
    <cellStyle name="Comma 2 2 11" xfId="1467" xr:uid="{7D0312B0-5706-4469-AE50-584B3146DE02}"/>
    <cellStyle name="Comma 2 2 11 2" xfId="2238" xr:uid="{84B29F01-2E7A-4305-AE68-5A01B0FF17BD}"/>
    <cellStyle name="Comma 2 2 11 2 2" xfId="3976" xr:uid="{A22D516C-4C09-48DE-8E71-2CA131CE003D}"/>
    <cellStyle name="Comma 2 2 11 2 2 2" xfId="9460" xr:uid="{7A7C1EA8-3AFB-41BC-B601-DB0D3C7BC39A}"/>
    <cellStyle name="Comma 2 2 11 2 2 2 2" xfId="21114" xr:uid="{C104D79B-C5D1-46AE-8314-18FE25F86A91}"/>
    <cellStyle name="Comma 2 2 11 2 2 3" xfId="16087" xr:uid="{BA1FFFFA-A733-4E4A-93B9-032391CC6B57}"/>
    <cellStyle name="Comma 2 2 11 2 3" xfId="8176" xr:uid="{0A7C9CC3-A56F-49FB-B399-544EA55E5735}"/>
    <cellStyle name="Comma 2 2 11 2 3 2" xfId="19838" xr:uid="{8C311F93-871E-4F0E-B885-FEFBAF181276}"/>
    <cellStyle name="Comma 2 2 11 2 4" xfId="14367" xr:uid="{B8B3BAE8-EFC5-446A-8C22-799317563264}"/>
    <cellStyle name="Comma 2 2 11 3" xfId="3140" xr:uid="{FA4A037C-29CE-43DC-9A41-E3491B4E86E7}"/>
    <cellStyle name="Comma 2 2 11 3 2" xfId="8624" xr:uid="{C8172304-B754-429C-9CF6-16528F125821}"/>
    <cellStyle name="Comma 2 2 11 3 2 2" xfId="20278" xr:uid="{A809C858-A76C-4D91-8C99-AE9497C07C51}"/>
    <cellStyle name="Comma 2 2 11 3 3" xfId="15251" xr:uid="{B4C0F084-0F46-4939-9864-36C7851E6270}"/>
    <cellStyle name="Comma 2 2 11 4" xfId="3561" xr:uid="{F1FF74B0-7189-459E-9C7C-3C6E3B469796}"/>
    <cellStyle name="Comma 2 2 11 4 2" xfId="9045" xr:uid="{EE25C232-72D2-4C62-84C7-DFA10ED161E5}"/>
    <cellStyle name="Comma 2 2 11 4 2 2" xfId="20699" xr:uid="{F0DBA5D1-7B97-4910-BDC1-0BD79320C60C}"/>
    <cellStyle name="Comma 2 2 11 4 3" xfId="15672" xr:uid="{4D96BC34-538A-451A-95DC-FBFB7C1293B0}"/>
    <cellStyle name="Comma 2 2 11 5" xfId="4347" xr:uid="{F8BA84E0-3792-49F5-8D49-B704383D9E89}"/>
    <cellStyle name="Comma 2 2 11 5 2" xfId="9831" xr:uid="{84E1733C-9828-4CB1-9F29-F350E405FA41}"/>
    <cellStyle name="Comma 2 2 11 5 2 2" xfId="21485" xr:uid="{D398F8E7-2B89-4FBB-AE43-282EA364AA7B}"/>
    <cellStyle name="Comma 2 2 11 5 3" xfId="16458" xr:uid="{F2BA41B2-37E2-44E3-9372-6569F06C03F0}"/>
    <cellStyle name="Comma 2 2 11 6" xfId="7806" xr:uid="{55AB3EFC-108D-482F-9955-D44208DFC5E1}"/>
    <cellStyle name="Comma 2 2 11 6 2" xfId="19478" xr:uid="{383BD637-C4BB-4A5D-A73C-A37D5D20F020}"/>
    <cellStyle name="Comma 2 2 11 7" xfId="6338" xr:uid="{32F0910B-3720-4640-887B-F1F505269E15}"/>
    <cellStyle name="Comma 2 2 11 7 2" xfId="18167" xr:uid="{78C008B2-6BB7-4E03-9738-16B1824AF805}"/>
    <cellStyle name="Comma 2 2 11 8" xfId="13617" xr:uid="{A735C494-FC33-4735-926E-338AB1BA96C3}"/>
    <cellStyle name="Comma 2 2 12" xfId="1487" xr:uid="{7F483EC7-04C6-4E1B-9792-6C698F829095}"/>
    <cellStyle name="Comma 2 2 12 2" xfId="2253" xr:uid="{FFCEFAAE-4A2A-4F6D-96C9-600FDF7AEC62}"/>
    <cellStyle name="Comma 2 2 12 2 2" xfId="3988" xr:uid="{C1EE2BF2-40BB-490D-BE25-E42105D49139}"/>
    <cellStyle name="Comma 2 2 12 2 2 2" xfId="9472" xr:uid="{8010F661-CEBD-4611-981A-A0DF7AF2B24E}"/>
    <cellStyle name="Comma 2 2 12 2 2 2 2" xfId="21126" xr:uid="{3CEBD818-53F9-4CD9-94C0-F3DB1CF18BAC}"/>
    <cellStyle name="Comma 2 2 12 2 2 3" xfId="16099" xr:uid="{357D02C2-8B94-425A-AAFB-05939B446397}"/>
    <cellStyle name="Comma 2 2 12 2 3" xfId="8188" xr:uid="{3C9AE31E-1F39-4B29-B847-48445E0AA2DF}"/>
    <cellStyle name="Comma 2 2 12 2 3 2" xfId="19850" xr:uid="{E649677F-E3ED-41A4-A414-2C6BCF47AFEA}"/>
    <cellStyle name="Comma 2 2 12 2 4" xfId="14382" xr:uid="{C32E6112-4D83-4934-A634-07C418E0F65F}"/>
    <cellStyle name="Comma 2 2 12 3" xfId="3152" xr:uid="{0F3D6611-09EC-4FF0-A0CA-D89CE9A4AA13}"/>
    <cellStyle name="Comma 2 2 12 3 2" xfId="8636" xr:uid="{70DF84E4-E37C-47BD-B733-8485001D01BC}"/>
    <cellStyle name="Comma 2 2 12 3 2 2" xfId="20290" xr:uid="{DC5B902D-5714-4901-B60A-7C922914C794}"/>
    <cellStyle name="Comma 2 2 12 3 3" xfId="15263" xr:uid="{CC16276A-175F-432F-9730-6C2B71E9B949}"/>
    <cellStyle name="Comma 2 2 12 4" xfId="3573" xr:uid="{984D8A16-40F2-4D16-9A52-EC85E2CAEB1C}"/>
    <cellStyle name="Comma 2 2 12 4 2" xfId="9057" xr:uid="{41A8CB4A-4613-4D28-8556-C6C809F6067D}"/>
    <cellStyle name="Comma 2 2 12 4 2 2" xfId="20711" xr:uid="{6F04E955-4112-49BC-A385-CDBDAE0DD91D}"/>
    <cellStyle name="Comma 2 2 12 4 3" xfId="15684" xr:uid="{035C0BA6-E980-46B3-BA26-F24FFAEE6802}"/>
    <cellStyle name="Comma 2 2 12 5" xfId="4360" xr:uid="{5FBF3388-C8D5-44CC-BD47-6AF42AE103D6}"/>
    <cellStyle name="Comma 2 2 12 5 2" xfId="9844" xr:uid="{66CB3FAA-E206-4855-8E07-1ACC0B94293F}"/>
    <cellStyle name="Comma 2 2 12 5 2 2" xfId="21498" xr:uid="{6258EBF3-1B8D-455C-9F89-B1E369973ED4}"/>
    <cellStyle name="Comma 2 2 12 5 3" xfId="16471" xr:uid="{5084081C-395A-4AF5-A535-110C0CE48686}"/>
    <cellStyle name="Comma 2 2 12 6" xfId="7821" xr:uid="{7DEFD885-9677-47AF-B984-E50B9D9AF287}"/>
    <cellStyle name="Comma 2 2 12 6 2" xfId="19493" xr:uid="{EA53FB12-0917-4C54-AD62-BB43DAA22D7F}"/>
    <cellStyle name="Comma 2 2 12 7" xfId="5721" xr:uid="{F0FF4C29-0734-48D7-84F6-642EBA481D39}"/>
    <cellStyle name="Comma 2 2 12 7 2" xfId="17649" xr:uid="{1F932CD6-A34E-468F-938A-1752B81BFCC6}"/>
    <cellStyle name="Comma 2 2 12 8" xfId="13631" xr:uid="{7E088160-93F6-4009-9078-2BAD0E6D111C}"/>
    <cellStyle name="Comma 2 2 13" xfId="781" xr:uid="{56FD7E94-4784-4092-8055-5CC1ABFD0C1A}"/>
    <cellStyle name="Comma 2 2 13 2" xfId="2774" xr:uid="{2AC7BE72-3F14-436F-863E-A1816DC90A0A}"/>
    <cellStyle name="Comma 2 2 13 2 2" xfId="8258" xr:uid="{CF84DAB3-BB88-4188-99BB-3BC554D37C62}"/>
    <cellStyle name="Comma 2 2 13 2 2 2" xfId="19912" xr:uid="{2963563D-BF1D-461B-B2F6-1E350E79A376}"/>
    <cellStyle name="Comma 2 2 13 2 3" xfId="14885" xr:uid="{088CF147-E6BD-4FBD-BD19-8F57AEC57472}"/>
    <cellStyle name="Comma 2 2 13 3" xfId="3668" xr:uid="{04027D30-ACC5-474C-828E-8140D24A21BD}"/>
    <cellStyle name="Comma 2 2 13 3 2" xfId="9152" xr:uid="{442D6226-6E55-4AF2-8190-6B40BA741489}"/>
    <cellStyle name="Comma 2 2 13 3 2 2" xfId="20806" xr:uid="{DD937EF9-F4E1-4E67-A603-8F1C753AAC12}"/>
    <cellStyle name="Comma 2 2 13 3 3" xfId="15779" xr:uid="{6B501E7A-3032-40D1-90ED-CBBFA939B5ED}"/>
    <cellStyle name="Comma 2 2 13 4" xfId="7346" xr:uid="{1267B974-C520-4863-B3C4-4C09B828F425}"/>
    <cellStyle name="Comma 2 2 13 4 2" xfId="19049" xr:uid="{08CF23AA-FEA4-4618-9664-92C55FB1A23B}"/>
    <cellStyle name="Comma 2 2 13 5" xfId="13046" xr:uid="{D9F57F41-F396-45BE-9B8C-B037D7F86ADE}"/>
    <cellStyle name="Comma 2 2 14" xfId="3192" xr:uid="{5E2E6FCC-CABB-4BFD-887A-582ED6FC10B2}"/>
    <cellStyle name="Comma 2 2 14 2" xfId="8676" xr:uid="{071D34C1-5BA2-46A7-893F-80ED0E8EB2D0}"/>
    <cellStyle name="Comma 2 2 14 2 2" xfId="20330" xr:uid="{7DE22C0B-DD25-4792-B4E5-5C74503E207E}"/>
    <cellStyle name="Comma 2 2 14 3" xfId="15303" xr:uid="{E6E432C8-A234-46FD-9226-6C09468CE08B}"/>
    <cellStyle name="Comma 2 2 15" xfId="628" xr:uid="{F8FA1054-699A-4A0D-B495-DFE8E9DDA73C}"/>
    <cellStyle name="Comma 2 2 15 2" xfId="848" xr:uid="{327A7B85-3F44-4E19-9ABF-BB27C3D102E5}"/>
    <cellStyle name="Comma 2 2 15 2 2" xfId="2827" xr:uid="{E02BE3FF-FCFB-4B7A-91E2-D07B5A63A151}"/>
    <cellStyle name="Comma 2 2 15 2 2 2" xfId="8311" xr:uid="{67915C00-5EA4-4023-8232-26385A468577}"/>
    <cellStyle name="Comma 2 2 15 2 2 2 2" xfId="19965" xr:uid="{BD03CEC0-A003-473A-AC39-E2EEC57AA992}"/>
    <cellStyle name="Comma 2 2 15 2 2 3" xfId="14938" xr:uid="{93405C12-978F-471A-B392-9062ECECA6A2}"/>
    <cellStyle name="Comma 2 2 15 2 3" xfId="3594" xr:uid="{A24EEC74-30E7-4EAA-B9DB-A52741E0EFDD}"/>
    <cellStyle name="Comma 2 2 15 2 3 2" xfId="9078" xr:uid="{537E6FB7-FA8F-45BF-8090-3E0BCB2C3954}"/>
    <cellStyle name="Comma 2 2 15 2 3 2 2" xfId="20732" xr:uid="{D392C905-D9C3-4A25-BE44-5912C77338BC}"/>
    <cellStyle name="Comma 2 2 15 2 3 3" xfId="15705" xr:uid="{847C31F7-D3FF-423F-870E-09DB0671476B}"/>
    <cellStyle name="Comma 2 2 15 2 4" xfId="7399" xr:uid="{0CD49A5F-C941-4CB9-B220-5E8EBB0DB30B}"/>
    <cellStyle name="Comma 2 2 15 2 4 2" xfId="19102" xr:uid="{CA873DD7-DA61-41F2-A390-FB2DC7E551A9}"/>
    <cellStyle name="Comma 2 2 15 2 5" xfId="13113" xr:uid="{A3A6EAEC-6C61-4025-8EFD-097A5604C7AC}"/>
    <cellStyle name="Comma 2 2 15 3" xfId="3245" xr:uid="{E33B2F48-D3C8-446D-BED4-C6B4C6906588}"/>
    <cellStyle name="Comma 2 2 15 3 2" xfId="8729" xr:uid="{0D230CB0-0513-4E69-8E82-CF81D8DE6924}"/>
    <cellStyle name="Comma 2 2 15 3 2 2" xfId="20383" xr:uid="{1D5B41EE-C29A-4615-BB0B-DC17FD72A027}"/>
    <cellStyle name="Comma 2 2 15 3 3" xfId="15356" xr:uid="{8D98EAFE-03EC-4A94-8BA2-DC9FED4FDDEA}"/>
    <cellStyle name="Comma 2 2 15 4" xfId="5561" xr:uid="{D8E103A6-BF03-45E8-BA79-AB9A618C07AA}"/>
    <cellStyle name="Comma 2 2 15 4 2" xfId="10117" xr:uid="{EB6967C3-4D16-4C6C-B221-02696313BC91}"/>
    <cellStyle name="Comma 2 2 15 4 2 2" xfId="21741" xr:uid="{E0283F34-8B81-4882-BB35-C914D6965D70}"/>
    <cellStyle name="Comma 2 2 15 4 3" xfId="17541" xr:uid="{F488FFCC-1E3B-4A9C-88FE-7C6232615BA6}"/>
    <cellStyle name="Comma 2 2 15 5" xfId="7225" xr:uid="{F035E7C6-0796-4606-B8A6-264E434791A1}"/>
    <cellStyle name="Comma 2 2 15 5 2" xfId="18938" xr:uid="{0792297F-2D22-42CD-BAD7-E65D253C6C3C}"/>
    <cellStyle name="Comma 2 2 15 6" xfId="12914" xr:uid="{A62C5233-4FC9-4CED-83CE-5C0469ED9D4A}"/>
    <cellStyle name="Comma 2 2 16" xfId="4001" xr:uid="{A1142AB8-BB2C-4878-B235-4560E8289FC7}"/>
    <cellStyle name="Comma 2 2 16 2" xfId="9485" xr:uid="{A0A3767A-2CB0-4A36-B7FA-04D1162DFE17}"/>
    <cellStyle name="Comma 2 2 16 2 2" xfId="21139" xr:uid="{99F3E18C-A157-4404-B9CA-B07D1334E134}"/>
    <cellStyle name="Comma 2 2 16 3" xfId="16112" xr:uid="{CD7766BF-D4E8-410B-9DAF-2180ABFDE0C5}"/>
    <cellStyle name="Comma 2 2 17" xfId="4379" xr:uid="{E00EB119-2A2E-4959-A628-DE5D238860F0}"/>
    <cellStyle name="Comma 2 2 17 2" xfId="9863" xr:uid="{9416D2FC-3BC7-4BA8-AF67-B19CE7906BAD}"/>
    <cellStyle name="Comma 2 2 17 2 2" xfId="21516" xr:uid="{38D05F80-F40E-4674-8BB2-D0D7F5082F0F}"/>
    <cellStyle name="Comma 2 2 17 3" xfId="16490" xr:uid="{D999F473-F3A5-4F26-90E3-E96C80D9E38A}"/>
    <cellStyle name="Comma 2 2 18" xfId="669" xr:uid="{287CE67A-50F9-440E-9D9E-99008454AAFA}"/>
    <cellStyle name="Comma 2 2 18 2" xfId="7254" xr:uid="{9629A781-83C1-4254-9AB4-40880F5A49E0}"/>
    <cellStyle name="Comma 2 2 18 2 2" xfId="18966" xr:uid="{58A3E7C9-44D4-4E7F-B09F-8E172528A4DA}"/>
    <cellStyle name="Comma 2 2 18 3" xfId="12947" xr:uid="{8B6E4271-14BE-4802-89A0-817B445C2A99}"/>
    <cellStyle name="Comma 2 2 19" xfId="732" xr:uid="{706A751E-7C3B-4A90-A970-BDCB957B2D5C}"/>
    <cellStyle name="Comma 2 2 19 2" xfId="7304" xr:uid="{F363EDF3-DD0B-4EA5-8076-FC8CDAC96243}"/>
    <cellStyle name="Comma 2 2 19 2 2" xfId="19010" xr:uid="{F7F16F7F-FB6E-4210-8D36-D4E99E06AC09}"/>
    <cellStyle name="Comma 2 2 19 3" xfId="13000" xr:uid="{3052A564-59C9-4B5E-A46A-C6EC8515A99C}"/>
    <cellStyle name="Comma 2 2 2" xfId="159" xr:uid="{07C8408F-1731-40B7-9D5C-A57C78CEB206}"/>
    <cellStyle name="Comma 2 2 2 10" xfId="4011" xr:uid="{797F3202-92F5-48EA-83D3-05D6F0E13542}"/>
    <cellStyle name="Comma 2 2 2 10 2" xfId="9495" xr:uid="{C45AD831-88FC-4AC0-A52A-3C899E586DE2}"/>
    <cellStyle name="Comma 2 2 2 10 2 2" xfId="21149" xr:uid="{1BEE85F9-AF13-4CD6-BD0C-D06DB6032A2B}"/>
    <cellStyle name="Comma 2 2 2 10 3" xfId="6393" xr:uid="{A21DF248-34AF-4926-B221-9BF9C940CE7A}"/>
    <cellStyle name="Comma 2 2 2 10 3 2" xfId="18210" xr:uid="{FA9D068C-0010-42CE-B147-C50C2A8AB06B}"/>
    <cellStyle name="Comma 2 2 2 10 4" xfId="16122" xr:uid="{2358AC28-EC60-49FE-A600-CE64F12027A9}"/>
    <cellStyle name="Comma 2 2 2 11" xfId="613" xr:uid="{F7D64DDC-5C6E-4AFC-8346-F9A84C469152}"/>
    <cellStyle name="Comma 2 2 2 11 2" xfId="7213" xr:uid="{9A49933D-8DC3-4D83-94FE-2B89D53C3782}"/>
    <cellStyle name="Comma 2 2 2 11 2 2" xfId="18927" xr:uid="{9C63F4D0-9424-4A14-94FE-D453930B0697}"/>
    <cellStyle name="Comma 2 2 2 11 3" xfId="12902" xr:uid="{574DCEF8-0E4A-4C89-B0AE-B6EF5F1F260B}"/>
    <cellStyle name="Comma 2 2 2 12" xfId="5592" xr:uid="{70FD32E2-591F-455F-83E7-4DE0FC38E764}"/>
    <cellStyle name="Comma 2 2 2 12 2" xfId="10142" xr:uid="{BABCC966-48E9-46B5-B293-C4A9668D0ED8}"/>
    <cellStyle name="Comma 2 2 2 12 2 2" xfId="21760" xr:uid="{105EAFAC-8E3E-4429-8BF1-D7A706F7D812}"/>
    <cellStyle name="Comma 2 2 2 12 3" xfId="17560" xr:uid="{F6A1BD0C-85EB-4824-80F6-FEEE71328B0A}"/>
    <cellStyle name="Comma 2 2 2 13" xfId="522" xr:uid="{8CEB44A0-C6E6-47E8-A82F-453D15DB62F8}"/>
    <cellStyle name="Comma 2 2 2 13 2" xfId="7154" xr:uid="{33D97055-B7E4-4983-95C4-E99F0757148D}"/>
    <cellStyle name="Comma 2 2 2 13 2 2" xfId="18875" xr:uid="{BB01FA8C-8E2D-4B7D-94F6-28612B98C2A2}"/>
    <cellStyle name="Comma 2 2 2 13 3" xfId="12833" xr:uid="{F944962E-7913-43A5-B7B2-7C024381DE07}"/>
    <cellStyle name="Comma 2 2 2 14" xfId="6994" xr:uid="{958F4C5D-8C88-4A4C-AF61-49E737D6CC67}"/>
    <cellStyle name="Comma 2 2 2 14 2" xfId="18758" xr:uid="{98DD81DE-546F-4404-AA84-ED90B3C492F8}"/>
    <cellStyle name="Comma 2 2 2 15" xfId="5744" xr:uid="{C6AC4F95-B406-4001-B223-5F81FDC643ED}"/>
    <cellStyle name="Comma 2 2 2 15 2" xfId="17665" xr:uid="{76B73E7A-8E8B-44F9-9EAF-0C77708810F8}"/>
    <cellStyle name="Comma 2 2 2 16" xfId="12681" xr:uid="{A715E95F-D591-4EE1-B3F0-51C0DEC1753F}"/>
    <cellStyle name="Comma 2 2 2 2" xfId="561" xr:uid="{5C00B194-9641-424C-BFD6-DF85721E8F4A}"/>
    <cellStyle name="Comma 2 2 2 2 10" xfId="5972" xr:uid="{7A66C251-3B51-44AA-85C4-452BDDCA56A5}"/>
    <cellStyle name="Comma 2 2 2 2 10 2" xfId="17864" xr:uid="{38700314-11F9-4D0B-A21E-A2810224AC58}"/>
    <cellStyle name="Comma 2 2 2 2 11" xfId="12862" xr:uid="{91592C81-651E-4198-9D28-D4509B513BA2}"/>
    <cellStyle name="Comma 2 2 2 2 2" xfId="1321" xr:uid="{D0D8249F-F7C3-49F4-BADF-B5D994B3AC17}"/>
    <cellStyle name="Comma 2 2 2 2 2 2" xfId="2092" xr:uid="{E239D668-FA52-4B41-A9C6-EB8B149852EB}"/>
    <cellStyle name="Comma 2 2 2 2 2 2 2" xfId="3830" xr:uid="{353488B6-7DA1-419F-B82A-B6BC0C18AEA6}"/>
    <cellStyle name="Comma 2 2 2 2 2 2 2 2" xfId="9314" xr:uid="{DA542C90-19F6-4A16-B945-F8EDBA42CDCE}"/>
    <cellStyle name="Comma 2 2 2 2 2 2 2 2 2" xfId="20968" xr:uid="{EAE6C856-4C59-4D9C-8200-702913AA8CD9}"/>
    <cellStyle name="Comma 2 2 2 2 2 2 2 3" xfId="15941" xr:uid="{003E48F4-6990-4DF8-AF22-08F18AC7601D}"/>
    <cellStyle name="Comma 2 2 2 2 2 2 3" xfId="8030" xr:uid="{BA96A595-5135-405D-8A20-936309280E4C}"/>
    <cellStyle name="Comma 2 2 2 2 2 2 3 2" xfId="19692" xr:uid="{53F48F00-7B11-47C4-B179-D403A0B7C579}"/>
    <cellStyle name="Comma 2 2 2 2 2 2 4" xfId="6749" xr:uid="{AAAEFA41-1C58-4D6F-8F70-B4807006D2EA}"/>
    <cellStyle name="Comma 2 2 2 2 2 2 4 2" xfId="18532" xr:uid="{71CFC7BD-83B0-4587-AEEF-CB95558E51BA}"/>
    <cellStyle name="Comma 2 2 2 2 2 2 5" xfId="14221" xr:uid="{34537557-12FF-486D-AD61-FF622C5FB4FA}"/>
    <cellStyle name="Comma 2 2 2 2 2 3" xfId="2994" xr:uid="{8EC898DF-5626-403C-A154-BEAE452F2868}"/>
    <cellStyle name="Comma 2 2 2 2 2 3 2" xfId="8478" xr:uid="{3278B733-F4C5-47E8-B79F-A73122C6BC66}"/>
    <cellStyle name="Comma 2 2 2 2 2 3 2 2" xfId="20132" xr:uid="{9F2EDB13-CE13-454E-93C1-5A0E7968DF20}"/>
    <cellStyle name="Comma 2 2 2 2 2 3 3" xfId="15105" xr:uid="{3BBDCEBC-416C-4B40-87BD-F40DA5343103}"/>
    <cellStyle name="Comma 2 2 2 2 2 4" xfId="3415" xr:uid="{01B5947B-4BB3-4E12-8AAA-33B98A0DADBE}"/>
    <cellStyle name="Comma 2 2 2 2 2 4 2" xfId="8899" xr:uid="{C3EF2FA0-A8E7-4684-B4CE-B4DECDBF8EA0}"/>
    <cellStyle name="Comma 2 2 2 2 2 4 2 2" xfId="20553" xr:uid="{49BD094D-2937-4FF6-A436-65175A3C83CF}"/>
    <cellStyle name="Comma 2 2 2 2 2 4 3" xfId="15526" xr:uid="{7E13B269-02D3-42E3-AF41-5AD560449D98}"/>
    <cellStyle name="Comma 2 2 2 2 2 5" xfId="4195" xr:uid="{64C3DE2D-2EE6-4981-B790-A596959D0946}"/>
    <cellStyle name="Comma 2 2 2 2 2 5 2" xfId="9679" xr:uid="{215822A7-8E07-440C-9F2C-06658FD77049}"/>
    <cellStyle name="Comma 2 2 2 2 2 5 2 2" xfId="21333" xr:uid="{52C5F1E3-D6DB-462E-AA5C-A6879D8BEFC8}"/>
    <cellStyle name="Comma 2 2 2 2 2 5 3" xfId="16306" xr:uid="{9FF4C3A6-73FE-4C93-87EB-C00128D2E4E7}"/>
    <cellStyle name="Comma 2 2 2 2 2 6" xfId="7659" xr:uid="{ED3F934F-3744-41B1-8C6D-E75FF47D816D}"/>
    <cellStyle name="Comma 2 2 2 2 2 6 2" xfId="19331" xr:uid="{272455FE-2958-4A8E-BA20-269C19FA69CC}"/>
    <cellStyle name="Comma 2 2 2 2 2 7" xfId="6109" xr:uid="{8EE90D0E-E91F-4530-BC82-B8FEA4EB33FD}"/>
    <cellStyle name="Comma 2 2 2 2 2 7 2" xfId="17969" xr:uid="{54981BBE-85DA-42C7-8BFE-8345C94FBC2C}"/>
    <cellStyle name="Comma 2 2 2 2 2 8" xfId="13472" xr:uid="{C2C71CCB-98BF-4D6E-8C7D-25DABCD04FD0}"/>
    <cellStyle name="Comma 2 2 2 2 3" xfId="1420" xr:uid="{1D5E2351-3D01-41A9-9236-97B2527AD34B}"/>
    <cellStyle name="Comma 2 2 2 2 3 2" xfId="2193" xr:uid="{832334CA-B442-4F89-A264-41E7B4AC4876}"/>
    <cellStyle name="Comma 2 2 2 2 3 2 2" xfId="3931" xr:uid="{6F6D19B3-5720-4845-B773-C61AEC7334AA}"/>
    <cellStyle name="Comma 2 2 2 2 3 2 2 2" xfId="9415" xr:uid="{06FF5F20-84A1-4D3A-886E-F5E694DF55FE}"/>
    <cellStyle name="Comma 2 2 2 2 3 2 2 2 2" xfId="21069" xr:uid="{2CB9868D-8740-4283-B9DD-73FE60E44275}"/>
    <cellStyle name="Comma 2 2 2 2 3 2 2 3" xfId="16042" xr:uid="{4ED25B61-CDDB-4E3C-B927-B45E47B53BB4}"/>
    <cellStyle name="Comma 2 2 2 2 3 2 3" xfId="8131" xr:uid="{954582F4-993E-4CE3-8DAA-0B1549A79740}"/>
    <cellStyle name="Comma 2 2 2 2 3 2 3 2" xfId="19793" xr:uid="{25A9EBB7-CB41-446A-9C0C-4B62C2BB8BE4}"/>
    <cellStyle name="Comma 2 2 2 2 3 2 4" xfId="14322" xr:uid="{00603B7B-AFE1-4F4A-9490-1DB11D7CEF6A}"/>
    <cellStyle name="Comma 2 2 2 2 3 3" xfId="3095" xr:uid="{2C5B8F9C-1A8C-4791-8CFD-7D87E91B909A}"/>
    <cellStyle name="Comma 2 2 2 2 3 3 2" xfId="8579" xr:uid="{3929A381-F840-45BA-975C-4E59FFFD15BC}"/>
    <cellStyle name="Comma 2 2 2 2 3 3 2 2" xfId="20233" xr:uid="{B510C840-242A-443A-8BEC-87DC98211325}"/>
    <cellStyle name="Comma 2 2 2 2 3 3 3" xfId="15206" xr:uid="{4F618C2F-B638-403A-A9E9-A684281FCF59}"/>
    <cellStyle name="Comma 2 2 2 2 3 4" xfId="3516" xr:uid="{431183FD-F219-4417-A2B0-9FAE61BC19A9}"/>
    <cellStyle name="Comma 2 2 2 2 3 4 2" xfId="9000" xr:uid="{5FCC5C26-BE77-486C-A87B-4528A8126B15}"/>
    <cellStyle name="Comma 2 2 2 2 3 4 2 2" xfId="20654" xr:uid="{3C8CD5BD-468F-4519-A494-F93A2D0F1FB3}"/>
    <cellStyle name="Comma 2 2 2 2 3 4 3" xfId="15627" xr:uid="{22E7522E-FCC9-46B0-B76A-FB9E1A704D3E}"/>
    <cellStyle name="Comma 2 2 2 2 3 5" xfId="4299" xr:uid="{DB90D37B-E4E0-4E36-84AD-3F24115BCE5C}"/>
    <cellStyle name="Comma 2 2 2 2 3 5 2" xfId="9783" xr:uid="{BB28E88B-2858-4CEA-8E76-67DD20B93031}"/>
    <cellStyle name="Comma 2 2 2 2 3 5 2 2" xfId="21437" xr:uid="{7043D6D5-816C-489C-8693-230AACF6B180}"/>
    <cellStyle name="Comma 2 2 2 2 3 5 3" xfId="16410" xr:uid="{11F2A9C9-F7A1-4453-B9C9-53130CBB0239}"/>
    <cellStyle name="Comma 2 2 2 2 3 6" xfId="7759" xr:uid="{57D91912-9844-4E45-9127-EB0318A82C51}"/>
    <cellStyle name="Comma 2 2 2 2 3 6 2" xfId="19431" xr:uid="{535D054B-12FB-4D00-9006-5F6B35619DFB}"/>
    <cellStyle name="Comma 2 2 2 2 3 7" xfId="6673" xr:uid="{5F3076B3-643D-4722-8BD7-CC3FF1C1AE20}"/>
    <cellStyle name="Comma 2 2 2 2 3 7 2" xfId="18458" xr:uid="{F9686311-F74B-43D8-B345-7A97F3914D2F}"/>
    <cellStyle name="Comma 2 2 2 2 3 8" xfId="13572" xr:uid="{05B140C2-BBBE-44D6-8743-48915B4AA58D}"/>
    <cellStyle name="Comma 2 2 2 2 4" xfId="1789" xr:uid="{F2E34612-F828-435B-B582-252C707DB6BF}"/>
    <cellStyle name="Comma 2 2 2 2 4 2" xfId="3618" xr:uid="{B8DD8C10-CF37-461D-86CD-FE31FF4AEAC4}"/>
    <cellStyle name="Comma 2 2 2 2 4 2 2" xfId="9102" xr:uid="{2F887211-804D-4C49-B7C1-3A5C1E3F67A3}"/>
    <cellStyle name="Comma 2 2 2 2 4 2 2 2" xfId="20756" xr:uid="{AF815356-6D28-4472-9785-93D57F644FFE}"/>
    <cellStyle name="Comma 2 2 2 2 4 2 3" xfId="15729" xr:uid="{1E12D233-E34E-4424-8394-C1637456AE0B}"/>
    <cellStyle name="Comma 2 2 2 2 4 3" xfId="7872" xr:uid="{F4F87C19-A2A3-4B8C-A577-36633B89B617}"/>
    <cellStyle name="Comma 2 2 2 2 4 3 2" xfId="19538" xr:uid="{4EC71BD4-98CF-4BDA-A5DB-6482D33CBB3E}"/>
    <cellStyle name="Comma 2 2 2 2 4 4" xfId="13924" xr:uid="{BB135B84-44D4-4E0A-B28F-599A0CD18BB0}"/>
    <cellStyle name="Comma 2 2 2 2 5" xfId="2896" xr:uid="{F3DDD950-E478-4A68-B360-463ACC4D46E9}"/>
    <cellStyle name="Comma 2 2 2 2 5 2" xfId="8380" xr:uid="{EF050803-E566-4D5D-9C9C-B599F1CE93D1}"/>
    <cellStyle name="Comma 2 2 2 2 5 2 2" xfId="20034" xr:uid="{AC7B73B8-C020-45E0-899A-282F68FEBB69}"/>
    <cellStyle name="Comma 2 2 2 2 5 3" xfId="15007" xr:uid="{F7051229-0795-4759-9067-52B34D487284}"/>
    <cellStyle name="Comma 2 2 2 2 6" xfId="3317" xr:uid="{1F7E8696-76C0-4F53-BE52-B474AD05E49F}"/>
    <cellStyle name="Comma 2 2 2 2 6 2" xfId="8801" xr:uid="{9B239352-6022-41AA-80A8-3291F6B72EA2}"/>
    <cellStyle name="Comma 2 2 2 2 6 2 2" xfId="20455" xr:uid="{B103B102-74F3-4B50-8BFA-711DC56D6722}"/>
    <cellStyle name="Comma 2 2 2 2 6 3" xfId="15428" xr:uid="{D2358D8A-742E-4F05-B929-0F82FD123D16}"/>
    <cellStyle name="Comma 2 2 2 2 7" xfId="4092" xr:uid="{24FF70A5-660D-4A29-8379-B74539679F47}"/>
    <cellStyle name="Comma 2 2 2 2 7 2" xfId="9576" xr:uid="{D6AF046E-E0D8-4E07-A327-3D09BB01591B}"/>
    <cellStyle name="Comma 2 2 2 2 7 2 2" xfId="21230" xr:uid="{A1397344-9BD4-4BC2-92F1-E890CCCAF045}"/>
    <cellStyle name="Comma 2 2 2 2 7 3" xfId="16203" xr:uid="{1166BA58-AB7A-47E2-976E-52D1B31A3EC8}"/>
    <cellStyle name="Comma 2 2 2 2 8" xfId="1217" xr:uid="{D06ED73C-E29E-47DD-8105-6C1549DDBFB3}"/>
    <cellStyle name="Comma 2 2 2 2 8 2" xfId="7559" xr:uid="{6E20EE68-08A4-4089-A800-9CFAD85B006C}"/>
    <cellStyle name="Comma 2 2 2 2 8 2 2" xfId="19231" xr:uid="{5F1BC50B-BC7E-44F1-829D-2B1E9285888F}"/>
    <cellStyle name="Comma 2 2 2 2 8 3" xfId="13371" xr:uid="{D5A9FBE2-4163-4FE9-9CD8-DF6B73E05197}"/>
    <cellStyle name="Comma 2 2 2 2 9" xfId="7183" xr:uid="{7EE6D75B-FC71-4EFF-938B-EF5B5C667575}"/>
    <cellStyle name="Comma 2 2 2 2 9 2" xfId="18901" xr:uid="{F7EDA11C-2E55-4D7D-8EAC-6B281E8F0C35}"/>
    <cellStyle name="Comma 2 2 2 3" xfId="1201" xr:uid="{93235572-8720-410D-8AF7-A8456F020EC6}"/>
    <cellStyle name="Comma 2 2 2 3 10" xfId="13359" xr:uid="{23E58CAC-B5A9-4C32-9DAB-11F33E3A4443}"/>
    <cellStyle name="Comma 2 2 2 3 2" xfId="1314" xr:uid="{A01AFB10-445D-4F24-B5A7-69EF687AE305}"/>
    <cellStyle name="Comma 2 2 2 3 2 2" xfId="2085" xr:uid="{80E8DD56-F167-4EC9-B1BD-4AA6DB421B94}"/>
    <cellStyle name="Comma 2 2 2 3 2 2 2" xfId="3823" xr:uid="{7F45F985-C243-4F66-9AF4-E7014E15E5B8}"/>
    <cellStyle name="Comma 2 2 2 3 2 2 2 2" xfId="9307" xr:uid="{6CD8A5B7-5BC5-474F-A568-AF14FC391B65}"/>
    <cellStyle name="Comma 2 2 2 3 2 2 2 2 2" xfId="20961" xr:uid="{B0744035-6F1E-4667-A1CF-775F6633BB91}"/>
    <cellStyle name="Comma 2 2 2 3 2 2 2 3" xfId="15934" xr:uid="{957C2AB1-1DE4-4A68-98EF-34031CC14194}"/>
    <cellStyle name="Comma 2 2 2 3 2 2 3" xfId="8023" xr:uid="{6F14C10F-BE06-4F6F-B868-9865BFF962AA}"/>
    <cellStyle name="Comma 2 2 2 3 2 2 3 2" xfId="19685" xr:uid="{0380B82F-6F78-419F-9BF4-D861C00522C1}"/>
    <cellStyle name="Comma 2 2 2 3 2 2 4" xfId="14214" xr:uid="{2493ECE9-6B45-4B03-9A56-B4046DE2D97C}"/>
    <cellStyle name="Comma 2 2 2 3 2 3" xfId="2987" xr:uid="{AA034B5A-273F-473C-AB08-323568FD9C7C}"/>
    <cellStyle name="Comma 2 2 2 3 2 3 2" xfId="8471" xr:uid="{5B6BCA82-2764-467C-9791-049C5DBEAC13}"/>
    <cellStyle name="Comma 2 2 2 3 2 3 2 2" xfId="20125" xr:uid="{480CC6BE-230E-4928-B3B4-54FCDA7F84FD}"/>
    <cellStyle name="Comma 2 2 2 3 2 3 3" xfId="15098" xr:uid="{2ECEB025-8C9F-4726-90E2-AB57AC3041D1}"/>
    <cellStyle name="Comma 2 2 2 3 2 4" xfId="3408" xr:uid="{D35D057E-0D6F-43EC-A6CF-0E2119D798FD}"/>
    <cellStyle name="Comma 2 2 2 3 2 4 2" xfId="8892" xr:uid="{D4477F79-1C9C-410E-8C09-669FF92565B8}"/>
    <cellStyle name="Comma 2 2 2 3 2 4 2 2" xfId="20546" xr:uid="{C78FCED1-0B2C-42F8-8EA2-81F9017203C5}"/>
    <cellStyle name="Comma 2 2 2 3 2 4 3" xfId="15519" xr:uid="{0C75A6E3-B2B3-4CB2-98E7-D92F605DD71F}"/>
    <cellStyle name="Comma 2 2 2 3 2 5" xfId="4188" xr:uid="{79781136-3CE2-4996-8D35-7588F7283320}"/>
    <cellStyle name="Comma 2 2 2 3 2 5 2" xfId="9672" xr:uid="{98782C95-7780-47B5-913F-D22C16C4BD3C}"/>
    <cellStyle name="Comma 2 2 2 3 2 5 2 2" xfId="21326" xr:uid="{350FAD58-09DD-4189-BDE5-8C6604BAA480}"/>
    <cellStyle name="Comma 2 2 2 3 2 5 3" xfId="16299" xr:uid="{E348A31B-62F3-4B7D-B346-8285E3422206}"/>
    <cellStyle name="Comma 2 2 2 3 2 6" xfId="7652" xr:uid="{8B5BB06F-0117-4FA4-8A66-EAED8D094C76}"/>
    <cellStyle name="Comma 2 2 2 3 2 6 2" xfId="19324" xr:uid="{47068F9A-1A8D-455B-8FD5-6F68B6FAC862}"/>
    <cellStyle name="Comma 2 2 2 3 2 7" xfId="6742" xr:uid="{A924F0D4-E739-4516-865B-6560CE26DF6C}"/>
    <cellStyle name="Comma 2 2 2 3 2 7 2" xfId="18525" xr:uid="{CA49AB0E-6E39-4213-8FB7-F5E25896FE57}"/>
    <cellStyle name="Comma 2 2 2 3 2 8" xfId="13465" xr:uid="{0D24BA35-8A96-4EE2-BB77-38C962E00D8B}"/>
    <cellStyle name="Comma 2 2 2 3 3" xfId="1413" xr:uid="{9991963E-053E-41CF-BC95-A02F1678BF16}"/>
    <cellStyle name="Comma 2 2 2 3 3 2" xfId="2186" xr:uid="{E2023CB2-0AD5-4AAC-8A05-D0CD174BE91E}"/>
    <cellStyle name="Comma 2 2 2 3 3 2 2" xfId="3924" xr:uid="{1881392E-770E-41C8-91D0-69B725EE3338}"/>
    <cellStyle name="Comma 2 2 2 3 3 2 2 2" xfId="9408" xr:uid="{0D7603E4-D830-45CC-905E-C0811F812DB8}"/>
    <cellStyle name="Comma 2 2 2 3 3 2 2 2 2" xfId="21062" xr:uid="{4F64CB88-B949-4CA4-BA81-AA05CD97CE49}"/>
    <cellStyle name="Comma 2 2 2 3 3 2 2 3" xfId="16035" xr:uid="{388464B1-B8D2-44F2-92E4-F72459B7B99C}"/>
    <cellStyle name="Comma 2 2 2 3 3 2 3" xfId="8124" xr:uid="{AD7C41D8-5177-4897-8FE0-BA2A091A5B9F}"/>
    <cellStyle name="Comma 2 2 2 3 3 2 3 2" xfId="19786" xr:uid="{AE3D0044-26E1-43C9-9809-7A070227C136}"/>
    <cellStyle name="Comma 2 2 2 3 3 2 4" xfId="14315" xr:uid="{1F5C528A-0ED6-4314-B5BF-703664008524}"/>
    <cellStyle name="Comma 2 2 2 3 3 3" xfId="3088" xr:uid="{246B77CF-9CB9-4F6D-AF7F-C313A354557A}"/>
    <cellStyle name="Comma 2 2 2 3 3 3 2" xfId="8572" xr:uid="{0D1A1335-2563-484E-8D8D-F42F6990EF3B}"/>
    <cellStyle name="Comma 2 2 2 3 3 3 2 2" xfId="20226" xr:uid="{FCDB5843-58DB-48FB-B055-731E534A5092}"/>
    <cellStyle name="Comma 2 2 2 3 3 3 3" xfId="15199" xr:uid="{F145A105-A484-40C0-B188-F1746ABD9361}"/>
    <cellStyle name="Comma 2 2 2 3 3 4" xfId="3509" xr:uid="{573F181C-7261-4893-8974-8AB397E793EF}"/>
    <cellStyle name="Comma 2 2 2 3 3 4 2" xfId="8993" xr:uid="{409754CE-220B-4FA8-A88F-937DCB73A9C8}"/>
    <cellStyle name="Comma 2 2 2 3 3 4 2 2" xfId="20647" xr:uid="{9F7B2B0D-E6EA-44DA-8D40-F7B3DC1FCC75}"/>
    <cellStyle name="Comma 2 2 2 3 3 4 3" xfId="15620" xr:uid="{7BA9180E-0B12-4785-83F3-6D80F5D72A47}"/>
    <cellStyle name="Comma 2 2 2 3 3 5" xfId="4292" xr:uid="{B4C8729F-C92A-4FD5-B785-1B318C93B77D}"/>
    <cellStyle name="Comma 2 2 2 3 3 5 2" xfId="9776" xr:uid="{9BE06FC1-AE0C-4E67-A817-DB506D402C46}"/>
    <cellStyle name="Comma 2 2 2 3 3 5 2 2" xfId="21430" xr:uid="{15576315-ABCA-4019-B334-3389A9F148CA}"/>
    <cellStyle name="Comma 2 2 2 3 3 5 3" xfId="16403" xr:uid="{6F41738E-D16D-4717-A685-18D0C7FE6D18}"/>
    <cellStyle name="Comma 2 2 2 3 3 6" xfId="7752" xr:uid="{D5FAA938-6708-4C41-A7EF-F049E5D0204C}"/>
    <cellStyle name="Comma 2 2 2 3 3 6 2" xfId="19424" xr:uid="{65E37C5E-E55E-4310-AF04-77F125FAEBDD}"/>
    <cellStyle name="Comma 2 2 2 3 3 7" xfId="13565" xr:uid="{C6AE16E7-39E0-467E-BB25-592769FA63FD}"/>
    <cellStyle name="Comma 2 2 2 3 4" xfId="1906" xr:uid="{156EF8E2-17FC-4303-942C-A307F7B981D3}"/>
    <cellStyle name="Comma 2 2 2 3 4 2" xfId="3688" xr:uid="{7B9D998D-201B-4D14-9544-351777F6DB26}"/>
    <cellStyle name="Comma 2 2 2 3 4 2 2" xfId="9172" xr:uid="{0DDC5CBE-406C-47BD-A2AE-194255C46263}"/>
    <cellStyle name="Comma 2 2 2 3 4 2 2 2" xfId="20826" xr:uid="{F90DF1D9-870D-4531-8E5E-85E75853A2FD}"/>
    <cellStyle name="Comma 2 2 2 3 4 2 3" xfId="15799" xr:uid="{A083E769-07B0-4C3A-B372-0DED673CB07C}"/>
    <cellStyle name="Comma 2 2 2 3 4 3" xfId="7916" xr:uid="{6BF2C764-1FD7-4AFD-B9CF-6BFC20897185}"/>
    <cellStyle name="Comma 2 2 2 3 4 3 2" xfId="19579" xr:uid="{F7AE73C3-7FCA-4396-B018-48C83502BAE3}"/>
    <cellStyle name="Comma 2 2 2 3 4 4" xfId="14040" xr:uid="{861E189C-2066-4203-BAE8-F7EC19E55397}"/>
    <cellStyle name="Comma 2 2 2 3 5" xfId="2889" xr:uid="{1FCEF701-2512-4692-8010-9096B132E754}"/>
    <cellStyle name="Comma 2 2 2 3 5 2" xfId="8373" xr:uid="{1E955F5A-5015-4798-8397-00D585119062}"/>
    <cellStyle name="Comma 2 2 2 3 5 2 2" xfId="20027" xr:uid="{95F72A1A-476C-4614-BCD2-8286A1218E1C}"/>
    <cellStyle name="Comma 2 2 2 3 5 3" xfId="15000" xr:uid="{629D6AB1-AADD-4CDB-A980-16A42E891793}"/>
    <cellStyle name="Comma 2 2 2 3 6" xfId="3310" xr:uid="{18EE8C36-9586-42D2-8637-1651C8FE8B8A}"/>
    <cellStyle name="Comma 2 2 2 3 6 2" xfId="8794" xr:uid="{23E811F4-BF51-4F21-A0A4-A39B2003C4F2}"/>
    <cellStyle name="Comma 2 2 2 3 6 2 2" xfId="20448" xr:uid="{ECD5FCC6-C4C5-4C0F-BE15-AB7040EA990F}"/>
    <cellStyle name="Comma 2 2 2 3 6 3" xfId="15421" xr:uid="{329B226D-B1BE-4A47-93E7-B52238C4E285}"/>
    <cellStyle name="Comma 2 2 2 3 7" xfId="4085" xr:uid="{9BADAE5B-86DA-431C-9098-6A60F54FD63D}"/>
    <cellStyle name="Comma 2 2 2 3 7 2" xfId="9569" xr:uid="{611FCB30-671F-496A-A99E-145A148AED5F}"/>
    <cellStyle name="Comma 2 2 2 3 7 2 2" xfId="21223" xr:uid="{2CC70715-C845-45C9-865A-1CC52CF51841}"/>
    <cellStyle name="Comma 2 2 2 3 7 3" xfId="16196" xr:uid="{1580EEC6-F383-4DCD-BC24-33F298589C35}"/>
    <cellStyle name="Comma 2 2 2 3 8" xfId="7548" xr:uid="{DE88A116-5E24-4592-8FF6-631CA972787E}"/>
    <cellStyle name="Comma 2 2 2 3 8 2" xfId="19222" xr:uid="{E3836DE7-8D74-4800-84D7-C4D62E35D85A}"/>
    <cellStyle name="Comma 2 2 2 3 9" xfId="6101" xr:uid="{1DF7A2B7-F384-4413-A4C2-BB5FEBE4481A}"/>
    <cellStyle name="Comma 2 2 2 3 9 2" xfId="17961" xr:uid="{4B1DC98A-88C1-4F7B-BDEF-E520148963BB}"/>
    <cellStyle name="Comma 2 2 2 4" xfId="914" xr:uid="{4D40458E-0E41-457B-B3CD-0F633BEAE454}"/>
    <cellStyle name="Comma 2 2 2 4 2" xfId="1819" xr:uid="{4E5FEB3A-1FE5-4EAA-9C4D-8F2B52345778}"/>
    <cellStyle name="Comma 2 2 2 4 2 2" xfId="3638" xr:uid="{3B28AD32-240E-45AD-A895-D5E6B9CBA593}"/>
    <cellStyle name="Comma 2 2 2 4 2 2 2" xfId="9122" xr:uid="{C3F8F45E-3974-414C-A03E-3A136E3F13BE}"/>
    <cellStyle name="Comma 2 2 2 4 2 2 2 2" xfId="20776" xr:uid="{BFDBB0BF-103D-4989-BEDA-2306A8B92AB1}"/>
    <cellStyle name="Comma 2 2 2 4 2 2 3" xfId="15749" xr:uid="{FA196DDB-F92E-43D9-87B8-85DCD632ADC5}"/>
    <cellStyle name="Comma 2 2 2 4 2 3" xfId="7885" xr:uid="{5C852F6A-B8E3-4A72-8D8D-E1D24C5E2C11}"/>
    <cellStyle name="Comma 2 2 2 4 2 3 2" xfId="19550" xr:uid="{F75B3C84-F6EF-4190-9ACC-78801FD99BE0}"/>
    <cellStyle name="Comma 2 2 2 4 2 4" xfId="6712" xr:uid="{1B610B35-9220-4467-B77F-69491AFD1326}"/>
    <cellStyle name="Comma 2 2 2 4 2 4 2" xfId="18497" xr:uid="{96C419C9-86DA-476A-AB8F-9917A449998E}"/>
    <cellStyle name="Comma 2 2 2 4 2 5" xfId="13954" xr:uid="{254AEE90-BC7A-4051-B629-DBFA6D717865}"/>
    <cellStyle name="Comma 2 2 2 4 3" xfId="2847" xr:uid="{6FCA2072-6120-40D7-82FA-2EE1065AE23A}"/>
    <cellStyle name="Comma 2 2 2 4 3 2" xfId="8331" xr:uid="{7D8FDC9C-A955-4551-94D0-8D7A3C74AEEE}"/>
    <cellStyle name="Comma 2 2 2 4 3 2 2" xfId="19985" xr:uid="{B99DA65A-1D07-4573-946B-752CCC5BD505}"/>
    <cellStyle name="Comma 2 2 2 4 3 3" xfId="14958" xr:uid="{D36F0FDE-8259-40E7-90AF-5D54ACFC00A6}"/>
    <cellStyle name="Comma 2 2 2 4 4" xfId="3266" xr:uid="{C720DAF3-32B0-42CA-BFEA-609986D0490D}"/>
    <cellStyle name="Comma 2 2 2 4 4 2" xfId="8750" xr:uid="{238ED431-6534-4A93-A28A-0E0E93FC7305}"/>
    <cellStyle name="Comma 2 2 2 4 4 2 2" xfId="20404" xr:uid="{E3A1670C-2EAB-4815-8BF7-C791CF296114}"/>
    <cellStyle name="Comma 2 2 2 4 4 3" xfId="15377" xr:uid="{320E0C8C-6151-443A-80DA-A735D4ACDEAF}"/>
    <cellStyle name="Comma 2 2 2 4 5" xfId="4052" xr:uid="{1094E202-2342-448A-98F5-DD1F0408C6FB}"/>
    <cellStyle name="Comma 2 2 2 4 5 2" xfId="9536" xr:uid="{749F7681-71F4-4991-A905-73B2250F0AEF}"/>
    <cellStyle name="Comma 2 2 2 4 5 2 2" xfId="21190" xr:uid="{D7364D2F-13E2-4F28-B6E0-28218E992D66}"/>
    <cellStyle name="Comma 2 2 2 4 5 3" xfId="16163" xr:uid="{0CB769B5-19F9-4F25-9E0E-EAAC72A659EC}"/>
    <cellStyle name="Comma 2 2 2 4 6" xfId="7432" xr:uid="{CAD8D92C-A2C1-4F20-B524-C22F9589A6EB}"/>
    <cellStyle name="Comma 2 2 2 4 6 2" xfId="19129" xr:uid="{DBC323C8-52B9-4C04-838C-E7BA46DD66E3}"/>
    <cellStyle name="Comma 2 2 2 4 7" xfId="6050" xr:uid="{07FF1A27-AC4E-4063-8B32-634B6A4B34EB}"/>
    <cellStyle name="Comma 2 2 2 4 7 2" xfId="17925" xr:uid="{859B2EB5-9D4B-455B-9C5E-C08E2DEC26A6}"/>
    <cellStyle name="Comma 2 2 2 4 8" xfId="13167" xr:uid="{35176C77-5A0A-4987-9023-98931AC43A4C}"/>
    <cellStyle name="Comma 2 2 2 5" xfId="1285" xr:uid="{8CD30381-F719-453B-B1F1-3C56423E5EFE}"/>
    <cellStyle name="Comma 2 2 2 5 2" xfId="2055" xr:uid="{1A938A03-9B4A-4AA6-A05C-D08741B183B1}"/>
    <cellStyle name="Comma 2 2 2 5 2 2" xfId="3794" xr:uid="{436B0F42-D7B7-4ECB-93B7-2A06F9EC99DD}"/>
    <cellStyle name="Comma 2 2 2 5 2 2 2" xfId="9278" xr:uid="{9051D666-5B2B-43CD-B0FF-D3887136DA0C}"/>
    <cellStyle name="Comma 2 2 2 5 2 2 2 2" xfId="20932" xr:uid="{66898D82-4360-4EA1-AC5B-701B98E30A58}"/>
    <cellStyle name="Comma 2 2 2 5 2 2 3" xfId="15905" xr:uid="{E48FCC8E-3B94-4D27-80A5-320599C5508C}"/>
    <cellStyle name="Comma 2 2 2 5 2 3" xfId="7994" xr:uid="{D9FF310C-5D55-4AB1-910F-6B4F8D543E7A}"/>
    <cellStyle name="Comma 2 2 2 5 2 3 2" xfId="19656" xr:uid="{CB2436A4-FE22-460B-AFD6-3B636341BDD8}"/>
    <cellStyle name="Comma 2 2 2 5 2 4" xfId="6806" xr:uid="{868533BE-7F44-45C9-91C4-B2898277F25C}"/>
    <cellStyle name="Comma 2 2 2 5 2 4 2" xfId="18589" xr:uid="{E44CF9E8-F093-48B5-850E-E9AEAF964105}"/>
    <cellStyle name="Comma 2 2 2 5 2 5" xfId="14184" xr:uid="{8348FA6B-CE78-4701-A3C6-E683131017F4}"/>
    <cellStyle name="Comma 2 2 2 5 3" xfId="2958" xr:uid="{FA1CAC75-F0CE-4507-AEE2-BC0C3D2761F7}"/>
    <cellStyle name="Comma 2 2 2 5 3 2" xfId="8442" xr:uid="{0A5913F4-8D8A-4C66-B430-336A97D2F236}"/>
    <cellStyle name="Comma 2 2 2 5 3 2 2" xfId="20096" xr:uid="{7A12DAB5-0830-452D-9CC5-71C3482771D1}"/>
    <cellStyle name="Comma 2 2 2 5 3 3" xfId="15069" xr:uid="{F051B260-2D97-4BC6-8A64-E6F13308AA6A}"/>
    <cellStyle name="Comma 2 2 2 5 4" xfId="3379" xr:uid="{2ED47203-4816-4492-8D93-133C9F1563E5}"/>
    <cellStyle name="Comma 2 2 2 5 4 2" xfId="8863" xr:uid="{BB208785-A363-4BC2-AD85-3936980825A4}"/>
    <cellStyle name="Comma 2 2 2 5 4 2 2" xfId="20517" xr:uid="{01DFD749-73B3-4B81-A592-B409B7927B22}"/>
    <cellStyle name="Comma 2 2 2 5 4 3" xfId="15490" xr:uid="{2ED71CB7-4D99-4A14-A205-9720C8C8837D}"/>
    <cellStyle name="Comma 2 2 2 5 5" xfId="4156" xr:uid="{D81CDDA2-A186-4ADF-B542-26933B5BA9D3}"/>
    <cellStyle name="Comma 2 2 2 5 5 2" xfId="9640" xr:uid="{2958FB60-7589-491C-AFD4-8540C59E0532}"/>
    <cellStyle name="Comma 2 2 2 5 5 2 2" xfId="21294" xr:uid="{F72EA141-3269-40CB-AE29-204B104745BB}"/>
    <cellStyle name="Comma 2 2 2 5 5 3" xfId="16267" xr:uid="{8A7D32E8-3B77-42EA-BB64-F17C1D346DC9}"/>
    <cellStyle name="Comma 2 2 2 5 6" xfId="7624" xr:uid="{3CC39600-B02F-4095-B3EE-CB60189ABADB}"/>
    <cellStyle name="Comma 2 2 2 5 6 2" xfId="19296" xr:uid="{54BCD4D1-0F82-4E33-B72E-C83EA2FDCEC3}"/>
    <cellStyle name="Comma 2 2 2 5 7" xfId="6180" xr:uid="{3CB030C5-C5DD-41C7-9A35-89B43BCB7B42}"/>
    <cellStyle name="Comma 2 2 2 5 7 2" xfId="18036" xr:uid="{8B7D0313-E6F5-4DEF-929F-0A95921AE9F2}"/>
    <cellStyle name="Comma 2 2 2 5 8" xfId="13436" xr:uid="{6F4AED20-8146-4732-8C39-1131A6F4EE65}"/>
    <cellStyle name="Comma 2 2 2 6" xfId="1383" xr:uid="{C46099C3-C3FC-47B4-8B16-047647EEBE40}"/>
    <cellStyle name="Comma 2 2 2 6 2" xfId="2155" xr:uid="{31BB32B9-F047-4BAA-A84B-1D48A4101E32}"/>
    <cellStyle name="Comma 2 2 2 6 2 2" xfId="3893" xr:uid="{B7A15907-F6E4-4FF8-9D23-0D018F45E23F}"/>
    <cellStyle name="Comma 2 2 2 6 2 2 2" xfId="9377" xr:uid="{0D97E4A5-BC5E-49D6-B434-BF28BC24D4EC}"/>
    <cellStyle name="Comma 2 2 2 6 2 2 2 2" xfId="21031" xr:uid="{90844D20-A7DB-4088-8A8F-035E7ADD2D96}"/>
    <cellStyle name="Comma 2 2 2 6 2 2 3" xfId="16004" xr:uid="{8A5AABA5-97E6-483E-AD26-6367FE74D050}"/>
    <cellStyle name="Comma 2 2 2 6 2 3" xfId="8093" xr:uid="{F44D0CB9-4C98-460A-846B-D2C90BDA5FE5}"/>
    <cellStyle name="Comma 2 2 2 6 2 3 2" xfId="19755" xr:uid="{31EE3DF1-77C9-42F9-A169-3B6DEDE5491B}"/>
    <cellStyle name="Comma 2 2 2 6 2 4" xfId="6847" xr:uid="{EF419F57-9576-4EE3-B40C-B02C6962BC53}"/>
    <cellStyle name="Comma 2 2 2 6 2 4 2" xfId="18630" xr:uid="{104BB4D5-DAEA-4130-9B44-30C1D1FA5439}"/>
    <cellStyle name="Comma 2 2 2 6 2 5" xfId="14284" xr:uid="{6D6EA2D1-6D93-4D38-A002-2C7A092A4CE5}"/>
    <cellStyle name="Comma 2 2 2 6 3" xfId="3057" xr:uid="{8E7C7F1A-D498-4AA3-AEE4-057FD44F764A}"/>
    <cellStyle name="Comma 2 2 2 6 3 2" xfId="8541" xr:uid="{3E7CE87A-2903-4F82-8705-44A97A45DCC9}"/>
    <cellStyle name="Comma 2 2 2 6 3 2 2" xfId="20195" xr:uid="{2C94B0F4-D49C-47E4-AD7D-FF3D70847BBD}"/>
    <cellStyle name="Comma 2 2 2 6 3 3" xfId="15168" xr:uid="{9FD93CB6-F107-408A-B868-8AD02D105B6C}"/>
    <cellStyle name="Comma 2 2 2 6 4" xfId="3478" xr:uid="{089454CB-A5E7-4F03-AFC1-1F36293225B0}"/>
    <cellStyle name="Comma 2 2 2 6 4 2" xfId="8962" xr:uid="{E4317E77-CD06-4BE3-9396-F6258A67C15B}"/>
    <cellStyle name="Comma 2 2 2 6 4 2 2" xfId="20616" xr:uid="{AB60305E-28A6-41AE-897E-C0122671F22A}"/>
    <cellStyle name="Comma 2 2 2 6 4 3" xfId="15589" xr:uid="{9BDCCC2C-4897-42BD-9D64-91B53CFD7572}"/>
    <cellStyle name="Comma 2 2 2 6 5" xfId="4260" xr:uid="{B75C4518-7323-4567-87B6-2F0B226964B2}"/>
    <cellStyle name="Comma 2 2 2 6 5 2" xfId="9744" xr:uid="{DE61E69D-2C12-4515-88B5-F9494C8C7F3D}"/>
    <cellStyle name="Comma 2 2 2 6 5 2 2" xfId="21398" xr:uid="{16A47171-A99F-49E9-B79E-14F58229B6AC}"/>
    <cellStyle name="Comma 2 2 2 6 5 3" xfId="16371" xr:uid="{9535ED0C-8824-495C-A2F9-337D116C11B8}"/>
    <cellStyle name="Comma 2 2 2 6 6" xfId="7722" xr:uid="{54BD9984-6819-4A26-B8D0-1B2C86BF4D69}"/>
    <cellStyle name="Comma 2 2 2 6 6 2" xfId="19394" xr:uid="{8FEEF9E7-ECA3-467A-AC1B-AA5325C28560}"/>
    <cellStyle name="Comma 2 2 2 6 7" xfId="6262" xr:uid="{CF40A9BB-F9E5-40A2-A067-58F5CF758298}"/>
    <cellStyle name="Comma 2 2 2 6 7 2" xfId="18094" xr:uid="{142AE525-1B4E-455A-923A-8EC8329F6BCC}"/>
    <cellStyle name="Comma 2 2 2 6 8" xfId="13535" xr:uid="{E76C8365-5CAB-42EE-B17C-0C01EF77D7C8}"/>
    <cellStyle name="Comma 2 2 2 7" xfId="980" xr:uid="{E25EBB52-69B1-404E-9C2B-6C897C647C1E}"/>
    <cellStyle name="Comma 2 2 2 7 2" xfId="1729" xr:uid="{1FF4B101-EE51-47B4-B55E-EAB489642A5A}"/>
    <cellStyle name="Comma 2 2 2 7 2 2" xfId="3592" xr:uid="{B8358980-D2DF-45B5-92D6-C4D51F8EE551}"/>
    <cellStyle name="Comma 2 2 2 7 2 2 2" xfId="9076" xr:uid="{E19F0419-E08B-4454-8F4B-AA75184FB232}"/>
    <cellStyle name="Comma 2 2 2 7 2 2 2 2" xfId="20730" xr:uid="{AF0931FC-E166-41B3-89B7-9AA6B20814E4}"/>
    <cellStyle name="Comma 2 2 2 7 2 2 3" xfId="15703" xr:uid="{B2F120D4-B084-4138-97FE-FBD3B3946BAC}"/>
    <cellStyle name="Comma 2 2 2 7 2 3" xfId="7861" xr:uid="{B94EAC37-1FD2-4187-8B5A-EB1BB873C4E7}"/>
    <cellStyle name="Comma 2 2 2 7 2 3 2" xfId="19529" xr:uid="{419F3D0F-A239-46EF-8B72-7C995587D05A}"/>
    <cellStyle name="Comma 2 2 2 7 2 4" xfId="6888" xr:uid="{52606EB7-940C-4824-9048-87AE92C1A11A}"/>
    <cellStyle name="Comma 2 2 2 7 2 4 2" xfId="18671" xr:uid="{4AD43C82-3618-420D-A62C-1CC4912565F9}"/>
    <cellStyle name="Comma 2 2 2 7 2 5" xfId="13865" xr:uid="{36999FC9-0767-4429-A639-AB9F33DCB7BE}"/>
    <cellStyle name="Comma 2 2 2 7 3" xfId="2857" xr:uid="{1F27291B-BC5B-4979-8A16-C8C82C90AF24}"/>
    <cellStyle name="Comma 2 2 2 7 3 2" xfId="8341" xr:uid="{BEAF585C-889B-4626-A3E3-C19237DAFC43}"/>
    <cellStyle name="Comma 2 2 2 7 3 2 2" xfId="19995" xr:uid="{B9974CE6-AC5E-44E2-A7E0-C7DC85541D51}"/>
    <cellStyle name="Comma 2 2 2 7 3 3" xfId="14968" xr:uid="{9D3FE8F3-9F26-49EC-A79B-C15979AF424D}"/>
    <cellStyle name="Comma 2 2 2 7 4" xfId="3276" xr:uid="{2C77A1D2-AAA5-4DF9-B82B-3278DB7DCFCB}"/>
    <cellStyle name="Comma 2 2 2 7 4 2" xfId="8760" xr:uid="{ADAA023D-7EE2-4DB2-A118-20214EF72B68}"/>
    <cellStyle name="Comma 2 2 2 7 4 2 2" xfId="20414" xr:uid="{D68FFA05-0913-4C1A-8A4C-A361A54C3B2E}"/>
    <cellStyle name="Comma 2 2 2 7 4 3" xfId="15387" xr:uid="{A8F10138-90B9-49D8-886F-18AA82C0A0BF}"/>
    <cellStyle name="Comma 2 2 2 7 5" xfId="7464" xr:uid="{9535F01C-A0F5-4C8E-9D6C-968B0D156135}"/>
    <cellStyle name="Comma 2 2 2 7 5 2" xfId="19155" xr:uid="{333BD47D-921D-47E7-AC9E-E507F01F8C7E}"/>
    <cellStyle name="Comma 2 2 2 7 6" xfId="6307" xr:uid="{8935DDDE-463C-4A6D-99CC-E5A638E0BE9C}"/>
    <cellStyle name="Comma 2 2 2 7 6 2" xfId="18137" xr:uid="{1947843E-F49A-4E32-8F34-EA0443B7C4AB}"/>
    <cellStyle name="Comma 2 2 2 7 7" xfId="13215" xr:uid="{530C9BA0-0E91-44F8-A15C-6749B45ECB0B}"/>
    <cellStyle name="Comma 2 2 2 8" xfId="806" xr:uid="{20D2A7A0-3EBA-46CE-9D1E-D90FC3006FB4}"/>
    <cellStyle name="Comma 2 2 2 8 2" xfId="2791" xr:uid="{BA7163D8-00D3-439E-B084-D797DBAB42A1}"/>
    <cellStyle name="Comma 2 2 2 8 2 2" xfId="8275" xr:uid="{F5B780E5-E41B-4747-9E35-676AAFD754BF}"/>
    <cellStyle name="Comma 2 2 2 8 2 2 2" xfId="19929" xr:uid="{0660C9DC-F753-44DC-A11A-D7B1663A6364}"/>
    <cellStyle name="Comma 2 2 2 8 2 3" xfId="6589" xr:uid="{A028E71E-1F2B-40F3-8BA0-C11B77891EA8}"/>
    <cellStyle name="Comma 2 2 2 8 2 3 2" xfId="18375" xr:uid="{D42C1ECC-17AB-4B58-B3CC-8E65F0B9B130}"/>
    <cellStyle name="Comma 2 2 2 8 2 4" xfId="14902" xr:uid="{22B556D0-0153-4B0E-B13D-1972C164EE09}"/>
    <cellStyle name="Comma 2 2 2 8 3" xfId="3598" xr:uid="{DFEAB5BA-EE64-486A-A994-E7E0E63EAF75}"/>
    <cellStyle name="Comma 2 2 2 8 3 2" xfId="9082" xr:uid="{FF02A19E-BFA0-4142-AE9C-026A166996A6}"/>
    <cellStyle name="Comma 2 2 2 8 3 2 2" xfId="20736" xr:uid="{15830751-6026-47E1-944B-82CF7C1C9CC6}"/>
    <cellStyle name="Comma 2 2 2 8 3 3" xfId="15709" xr:uid="{C6FE87B0-78D0-454F-AFB3-D73D3CFF243F}"/>
    <cellStyle name="Comma 2 2 2 8 4" xfId="7363" xr:uid="{CD99040B-E9B8-48BA-8877-D1187AA400A9}"/>
    <cellStyle name="Comma 2 2 2 8 4 2" xfId="19066" xr:uid="{8335F6B4-E67D-48B2-A3B0-75378D5019E6}"/>
    <cellStyle name="Comma 2 2 2 8 5" xfId="5869" xr:uid="{6D3A59EB-FE73-4F0D-997D-CE7A26F817BE}"/>
    <cellStyle name="Comma 2 2 2 8 5 2" xfId="17770" xr:uid="{9613D456-23C9-4748-87AD-5910FD4535BB}"/>
    <cellStyle name="Comma 2 2 2 8 6" xfId="13071" xr:uid="{A7D7AAFA-1AD7-42E3-9B30-2D6E7C3872AD}"/>
    <cellStyle name="Comma 2 2 2 9" xfId="3209" xr:uid="{842005EA-293D-4EB9-A641-B63A6FE1095A}"/>
    <cellStyle name="Comma 2 2 2 9 2" xfId="8693" xr:uid="{28C1E54D-9095-40E9-8FD6-608A089477ED}"/>
    <cellStyle name="Comma 2 2 2 9 2 2" xfId="20347" xr:uid="{8F750612-8551-4F61-B3B3-DC4753BF0EF1}"/>
    <cellStyle name="Comma 2 2 2 9 3" xfId="6488" xr:uid="{E6F32C0B-3676-40C2-86D5-E730F8133BB9}"/>
    <cellStyle name="Comma 2 2 2 9 3 2" xfId="18280" xr:uid="{DD3F150A-0CBD-44EE-B920-B6B276C56D18}"/>
    <cellStyle name="Comma 2 2 2 9 4" xfId="15320" xr:uid="{B47ABB52-E608-4F2F-A0E9-BDDD7E0ED8C9}"/>
    <cellStyle name="Comma 2 2 20" xfId="437" xr:uid="{70D00278-1037-4E03-8AA9-30965CD3BA9A}"/>
    <cellStyle name="Comma 2 2 20 2" xfId="7099" xr:uid="{67A14CD9-3945-4E9D-95A0-9E1E5D267EB7}"/>
    <cellStyle name="Comma 2 2 20 2 2" xfId="18833" xr:uid="{A2EB3DCF-B9EF-44BA-940C-5C004BFDE0EA}"/>
    <cellStyle name="Comma 2 2 20 3" xfId="12773" xr:uid="{FCC589E9-7987-424B-8CFF-F7B66943579C}"/>
    <cellStyle name="Comma 2 2 21" xfId="12589" xr:uid="{AE5C63E8-E340-4FB5-9E02-0636B9BDF19B}"/>
    <cellStyle name="Comma 2 2 21 2" xfId="24012" xr:uid="{334ADB59-EF39-4EAA-AFA6-2A2BF3E67CB2}"/>
    <cellStyle name="Comma 2 2 22" xfId="12612" xr:uid="{1BE41F6A-72BA-48A6-A4CB-195FD1AF4EDF}"/>
    <cellStyle name="Comma 2 2 26" xfId="6350" xr:uid="{E1D58D31-5D9C-4B52-9F1E-AD6D75D49B67}"/>
    <cellStyle name="Comma 2 2 26 2" xfId="6404" xr:uid="{93E74200-99E1-42F9-9017-8F6E5C83C922}"/>
    <cellStyle name="Comma 2 2 26 2 2" xfId="18217" xr:uid="{D0A7BC46-96D7-4B23-9949-C09A5DE5EFE7}"/>
    <cellStyle name="Comma 2 2 26 3" xfId="18177" xr:uid="{75A13EF9-EFD6-43C2-95E0-B1A4E2EDC4C6}"/>
    <cellStyle name="Comma 2 2 3" xfId="196" xr:uid="{E95BE3BE-4AC0-407E-8169-9D8A9B7844D9}"/>
    <cellStyle name="Comma 2 2 3 2" xfId="1306" xr:uid="{46DDC21C-683C-48EA-8704-73F3407D89FE}"/>
    <cellStyle name="Comma 2 2 3 2 2" xfId="2077" xr:uid="{7184A8D2-6012-45FE-868B-1C0D34DD857D}"/>
    <cellStyle name="Comma 2 2 3 2 2 2" xfId="3815" xr:uid="{BDEB696F-7F39-4F44-A1D3-8ED0AC2EF83D}"/>
    <cellStyle name="Comma 2 2 3 2 2 2 2" xfId="9299" xr:uid="{11031C4D-88E6-4557-B587-D3FDC9117D00}"/>
    <cellStyle name="Comma 2 2 3 2 2 2 2 2" xfId="20953" xr:uid="{2A389C3E-D03E-45F2-80DF-8D8EBE3D894A}"/>
    <cellStyle name="Comma 2 2 3 2 2 2 3" xfId="15926" xr:uid="{FA5D35E7-58EE-498A-A35B-EC0CF6E056D8}"/>
    <cellStyle name="Comma 2 2 3 2 2 3" xfId="8015" xr:uid="{F22EF4D1-F5E7-40C4-BC61-0595FBE95CEB}"/>
    <cellStyle name="Comma 2 2 3 2 2 3 2" xfId="19677" xr:uid="{AB61815B-B11B-4D59-A2A1-2CBA49BA8AA6}"/>
    <cellStyle name="Comma 2 2 3 2 2 4" xfId="6735" xr:uid="{4D5C4B81-39F0-4E03-9914-AB64AC6C22A3}"/>
    <cellStyle name="Comma 2 2 3 2 2 4 2" xfId="18518" xr:uid="{4A57BB0E-FDC5-4B7D-BDD6-E1E4A79F2C11}"/>
    <cellStyle name="Comma 2 2 3 2 2 5" xfId="14206" xr:uid="{3E25E677-E805-4F70-8852-8F9338C87D5A}"/>
    <cellStyle name="Comma 2 2 3 2 3" xfId="2979" xr:uid="{F075137C-D2EC-4EC1-83F2-E26FF040BEE7}"/>
    <cellStyle name="Comma 2 2 3 2 3 2" xfId="8463" xr:uid="{409800B7-CAF8-463F-98F6-11836FF996D5}"/>
    <cellStyle name="Comma 2 2 3 2 3 2 2" xfId="20117" xr:uid="{7C667CF4-E1A5-4596-8938-78148BD879FA}"/>
    <cellStyle name="Comma 2 2 3 2 3 3" xfId="15090" xr:uid="{FF754425-42DF-4511-83B4-97E562D24056}"/>
    <cellStyle name="Comma 2 2 3 2 4" xfId="3400" xr:uid="{46DA82CE-57AF-4241-9639-E45215190CE2}"/>
    <cellStyle name="Comma 2 2 3 2 4 2" xfId="8884" xr:uid="{81E1B70D-4516-44EB-BE7C-A0E7D7208BA3}"/>
    <cellStyle name="Comma 2 2 3 2 4 2 2" xfId="20538" xr:uid="{CF34FE6B-397B-4B26-AD0D-738B1F3AB5C5}"/>
    <cellStyle name="Comma 2 2 3 2 4 3" xfId="15511" xr:uid="{68464FAD-EDEF-43BB-9945-0956C747213C}"/>
    <cellStyle name="Comma 2 2 3 2 5" xfId="4180" xr:uid="{495EC6C1-E87B-4A52-8798-508925525638}"/>
    <cellStyle name="Comma 2 2 3 2 5 2" xfId="9664" xr:uid="{7A74DF34-E8EF-4E5B-ADE7-74114916C667}"/>
    <cellStyle name="Comma 2 2 3 2 5 2 2" xfId="21318" xr:uid="{021432BD-DFEC-4ACF-A1CC-10EEED528818}"/>
    <cellStyle name="Comma 2 2 3 2 5 3" xfId="16291" xr:uid="{502F8636-730C-4878-B93A-A4CA84BCCA90}"/>
    <cellStyle name="Comma 2 2 3 2 6" xfId="7644" xr:uid="{CD25EECA-2E28-461C-9FF9-8EE439AD1D6E}"/>
    <cellStyle name="Comma 2 2 3 2 6 2" xfId="19316" xr:uid="{7BBFEBA9-90D3-48C2-8D85-2B909CD9A93D}"/>
    <cellStyle name="Comma 2 2 3 2 7" xfId="6093" xr:uid="{E0AB4A8E-D1CC-448B-A959-C28A17B88271}"/>
    <cellStyle name="Comma 2 2 3 2 7 2" xfId="17954" xr:uid="{9D544E6C-0F61-450D-BEEC-41665D230428}"/>
    <cellStyle name="Comma 2 2 3 2 8" xfId="13457" xr:uid="{6D5163B8-8C85-4C1D-A486-156DB702B727}"/>
    <cellStyle name="Comma 2 2 3 3" xfId="1405" xr:uid="{9534ED04-5A8C-40DF-9250-A3EBD3BADFF2}"/>
    <cellStyle name="Comma 2 2 3 3 2" xfId="2178" xr:uid="{53E7405A-A837-4486-82B7-59439B6621B1}"/>
    <cellStyle name="Comma 2 2 3 3 2 2" xfId="3916" xr:uid="{37A98366-18A4-4BFB-9CCE-29FDAAA948D8}"/>
    <cellStyle name="Comma 2 2 3 3 2 2 2" xfId="9400" xr:uid="{308DDB9E-62EC-4D4F-9323-4E299E49028B}"/>
    <cellStyle name="Comma 2 2 3 3 2 2 2 2" xfId="21054" xr:uid="{DB59623D-659A-4E45-9E76-B4499210C252}"/>
    <cellStyle name="Comma 2 2 3 3 2 2 3" xfId="16027" xr:uid="{C2CFED8B-6639-4E8D-9746-44DC750E2FEE}"/>
    <cellStyle name="Comma 2 2 3 3 2 3" xfId="8116" xr:uid="{D5957ED6-5806-4CB1-870E-875213E3E66B}"/>
    <cellStyle name="Comma 2 2 3 3 2 3 2" xfId="19778" xr:uid="{C429A4A6-3FD2-4C56-AA56-2AB8DDDAAFA3}"/>
    <cellStyle name="Comma 2 2 3 3 2 4" xfId="14307" xr:uid="{EE62957A-A38B-4F89-8B54-3A84AB849D3B}"/>
    <cellStyle name="Comma 2 2 3 3 3" xfId="3080" xr:uid="{18FBA65A-B9D5-4141-9F29-1860389E1E84}"/>
    <cellStyle name="Comma 2 2 3 3 3 2" xfId="8564" xr:uid="{E25C2F71-B344-4BE2-AF87-4285B8E51DD9}"/>
    <cellStyle name="Comma 2 2 3 3 3 2 2" xfId="20218" xr:uid="{500730A2-CD51-4E21-BED9-CD0E99046448}"/>
    <cellStyle name="Comma 2 2 3 3 3 3" xfId="15191" xr:uid="{B60D1F89-5974-4D1D-B231-887702CA2919}"/>
    <cellStyle name="Comma 2 2 3 3 4" xfId="3501" xr:uid="{224584EE-2653-4A9F-AE9D-6774BB5FB8F1}"/>
    <cellStyle name="Comma 2 2 3 3 4 2" xfId="8985" xr:uid="{A6733D96-24CF-4895-9EE0-38EC5C5F49B7}"/>
    <cellStyle name="Comma 2 2 3 3 4 2 2" xfId="20639" xr:uid="{C9F0A4CA-CC74-4EEC-B38F-5844C3F1B6E1}"/>
    <cellStyle name="Comma 2 2 3 3 4 3" xfId="15612" xr:uid="{C9BF844F-C1D1-408B-8B8D-F65BB80EE19C}"/>
    <cellStyle name="Comma 2 2 3 3 5" xfId="4284" xr:uid="{8A08B5BB-7173-470C-8AF7-713F188B24CC}"/>
    <cellStyle name="Comma 2 2 3 3 5 2" xfId="9768" xr:uid="{CE5F8B89-18FB-42B8-A65C-096434B9E1DE}"/>
    <cellStyle name="Comma 2 2 3 3 5 2 2" xfId="21422" xr:uid="{F4D3F894-69EE-48F6-B196-62A2828EF622}"/>
    <cellStyle name="Comma 2 2 3 3 5 3" xfId="16395" xr:uid="{9B65083D-74B8-404B-B57A-1E6B30A41452}"/>
    <cellStyle name="Comma 2 2 3 3 6" xfId="7744" xr:uid="{FBD8C7F1-9082-4EA7-95B3-3C48E107FC7C}"/>
    <cellStyle name="Comma 2 2 3 3 6 2" xfId="19416" xr:uid="{72AE771C-2FB6-4B9F-B114-EBB06593F20C}"/>
    <cellStyle name="Comma 2 2 3 3 7" xfId="6622" xr:uid="{82CE1BA4-0E95-464F-9F0C-2DDE49BCE670}"/>
    <cellStyle name="Comma 2 2 3 3 7 2" xfId="18407" xr:uid="{B97C7F61-3B17-416A-8551-36EFA177A874}"/>
    <cellStyle name="Comma 2 2 3 3 8" xfId="13557" xr:uid="{503D1B32-AF27-4896-961A-9DE1B0CC019A}"/>
    <cellStyle name="Comma 2 2 3 4" xfId="1188" xr:uid="{2C6D1B9A-1C7B-4285-A7A6-D4230346EA0A}"/>
    <cellStyle name="Comma 2 2 3 4 2" xfId="1938" xr:uid="{91F4C602-B9A3-47C2-9309-6BD4B242A429}"/>
    <cellStyle name="Comma 2 2 3 4 2 2" xfId="3706" xr:uid="{188A6A68-477F-4C9B-86A5-432D2E65B2C6}"/>
    <cellStyle name="Comma 2 2 3 4 2 2 2" xfId="9190" xr:uid="{CAA981C1-A24F-4948-BA74-AC93DDED4D3C}"/>
    <cellStyle name="Comma 2 2 3 4 2 2 2 2" xfId="20844" xr:uid="{292614EC-87E0-420D-BED2-EF4B3EF3F456}"/>
    <cellStyle name="Comma 2 2 3 4 2 2 3" xfId="15817" xr:uid="{AA745750-1CCE-4531-B945-A410BCBB10C3}"/>
    <cellStyle name="Comma 2 2 3 4 2 3" xfId="7927" xr:uid="{EFEC68D6-DB51-4AE0-A087-03B4684AF474}"/>
    <cellStyle name="Comma 2 2 3 4 2 3 2" xfId="19590" xr:uid="{D877B472-856C-4405-A06A-E99BEB57CA38}"/>
    <cellStyle name="Comma 2 2 3 4 2 4" xfId="14071" xr:uid="{B428FD3B-6C6E-4BE6-BE84-A50DF44F39B0}"/>
    <cellStyle name="Comma 2 2 3 4 3" xfId="2882" xr:uid="{8C4C36B5-6A6E-4A45-9370-2E5B20C310EC}"/>
    <cellStyle name="Comma 2 2 3 4 3 2" xfId="8366" xr:uid="{68E28E00-9678-4518-85A0-1FEADA7CBD27}"/>
    <cellStyle name="Comma 2 2 3 4 3 2 2" xfId="20020" xr:uid="{465131E5-4D4A-4D63-B183-D684FE286C52}"/>
    <cellStyle name="Comma 2 2 3 4 3 3" xfId="14993" xr:uid="{517BF082-43F2-4204-8538-FF410E3CED16}"/>
    <cellStyle name="Comma 2 2 3 4 4" xfId="3303" xr:uid="{43B84AFF-029F-46B5-A71D-0D6988048269}"/>
    <cellStyle name="Comma 2 2 3 4 4 2" xfId="8787" xr:uid="{35FE7B35-B150-41BD-9FFF-5C199BA12A49}"/>
    <cellStyle name="Comma 2 2 3 4 4 2 2" xfId="20441" xr:uid="{C9D59099-EDC7-41BA-B1B8-90ABEE0AEC35}"/>
    <cellStyle name="Comma 2 2 3 4 4 3" xfId="15414" xr:uid="{595481C3-BC6F-440E-A917-9493B30D90B8}"/>
    <cellStyle name="Comma 2 2 3 4 5" xfId="7539" xr:uid="{F40F14B5-8228-42B8-8466-1F211CE99652}"/>
    <cellStyle name="Comma 2 2 3 4 5 2" xfId="19213" xr:uid="{06D2675F-85AE-465E-87F8-D538871FC60C}"/>
    <cellStyle name="Comma 2 2 3 4 6" xfId="13349" xr:uid="{1782FB77-E62B-4E15-9871-B797585B73B9}"/>
    <cellStyle name="Comma 2 2 3 5" xfId="4077" xr:uid="{EC72EC45-4697-49B5-8945-E08E854A3AE8}"/>
    <cellStyle name="Comma 2 2 3 5 2" xfId="9561" xr:uid="{1B3FAC38-DD5D-4937-B52E-1DFC22163073}"/>
    <cellStyle name="Comma 2 2 3 5 2 2" xfId="21215" xr:uid="{4C1DE395-77FB-4DE7-A729-392C49DAF4B6}"/>
    <cellStyle name="Comma 2 2 3 5 3" xfId="16188" xr:uid="{8C79D753-56AD-40AF-8D87-4349D7F356AB}"/>
    <cellStyle name="Comma 2 2 3 6" xfId="664" xr:uid="{0FCFFABF-EB89-4FDB-8F23-73B49FDEBD62}"/>
    <cellStyle name="Comma 2 2 3 7" xfId="7165" xr:uid="{257EEB46-560D-4EE4-A592-C25BA7EAB1DE}"/>
    <cellStyle name="Comma 2 2 3 7 2" xfId="18885" xr:uid="{79867827-E26C-477E-A049-95E9CB810005}"/>
    <cellStyle name="Comma 2 2 3 8" xfId="5912" xr:uid="{BA1FC0BE-7211-4614-A00F-7F0EB8065928}"/>
    <cellStyle name="Comma 2 2 3 8 2" xfId="17808" xr:uid="{AB10ED55-F70D-419F-81ED-9D89CD20D04B}"/>
    <cellStyle name="Comma 2 2 3 9" xfId="12845" xr:uid="{C56FF9AA-578B-44D4-823A-F224233B4626}"/>
    <cellStyle name="Comma 2 2 4" xfId="1236" xr:uid="{BA355F0A-7BE8-4D9C-AD11-858D0E44E99B}"/>
    <cellStyle name="Comma 2 2 4 10" xfId="13387" xr:uid="{EE2B7BBD-898F-4FB7-8D2F-A3E2EA1FAD87}"/>
    <cellStyle name="Comma 2 2 4 2" xfId="1335" xr:uid="{724571F9-D724-49DA-BE3F-1F74499EE7E6}"/>
    <cellStyle name="Comma 2 2 4 2 2" xfId="2106" xr:uid="{9E7C6595-BC01-497D-A888-BE63DDB538BC}"/>
    <cellStyle name="Comma 2 2 4 2 2 2" xfId="3844" xr:uid="{CBDC785B-F412-4C2E-8170-769FBE1EC7A6}"/>
    <cellStyle name="Comma 2 2 4 2 2 2 2" xfId="9328" xr:uid="{075AC424-E436-4B4A-B483-7400F048A43C}"/>
    <cellStyle name="Comma 2 2 4 2 2 2 2 2" xfId="20982" xr:uid="{F5D611E8-FCEF-427E-8022-7F1028ACDCFC}"/>
    <cellStyle name="Comma 2 2 4 2 2 2 3" xfId="15955" xr:uid="{8D566D05-491A-487F-A10A-ED1F680B04FB}"/>
    <cellStyle name="Comma 2 2 4 2 2 3" xfId="8044" xr:uid="{50C9E4AC-58D1-4CF8-A5ED-7EF50A6518F5}"/>
    <cellStyle name="Comma 2 2 4 2 2 3 2" xfId="19706" xr:uid="{69375D20-09D3-472A-8784-D2D148B4C485}"/>
    <cellStyle name="Comma 2 2 4 2 2 4" xfId="14235" xr:uid="{EA26BB6D-4B9A-4528-A3DC-9741D0AB49E1}"/>
    <cellStyle name="Comma 2 2 4 2 3" xfId="3008" xr:uid="{A900B5A6-6E7B-4B28-87BB-EA856E7E161F}"/>
    <cellStyle name="Comma 2 2 4 2 3 2" xfId="8492" xr:uid="{BB259E3B-B92D-488D-A26F-42B1C586BA7A}"/>
    <cellStyle name="Comma 2 2 4 2 3 2 2" xfId="20146" xr:uid="{3B17BC32-F24A-484A-9409-F5CDCA01E6A1}"/>
    <cellStyle name="Comma 2 2 4 2 3 3" xfId="15119" xr:uid="{4BFE789A-4699-496D-9E10-E59AAB50D4E0}"/>
    <cellStyle name="Comma 2 2 4 2 4" xfId="3429" xr:uid="{54FAC141-1B73-45F4-82C9-F3D19F0C4B3C}"/>
    <cellStyle name="Comma 2 2 4 2 4 2" xfId="8913" xr:uid="{E374220F-46AA-465E-A265-A569529A4035}"/>
    <cellStyle name="Comma 2 2 4 2 4 2 2" xfId="20567" xr:uid="{90E7A3B8-BCBC-4FAE-94CA-7B9D94C9C115}"/>
    <cellStyle name="Comma 2 2 4 2 4 3" xfId="15540" xr:uid="{E3823E92-4323-406C-91F2-C72FA8E69ECB}"/>
    <cellStyle name="Comma 2 2 4 2 5" xfId="4209" xr:uid="{1DBDB9F1-8AE4-471B-8748-A5E26A7B2C86}"/>
    <cellStyle name="Comma 2 2 4 2 5 2" xfId="9693" xr:uid="{77F74DB3-74B2-47B1-B490-6EE32EAE0622}"/>
    <cellStyle name="Comma 2 2 4 2 5 2 2" xfId="21347" xr:uid="{C14185D6-07CA-4682-9212-6DE05740BA16}"/>
    <cellStyle name="Comma 2 2 4 2 5 3" xfId="16320" xr:uid="{666E3313-5769-4005-B01F-DA6912C9C450}"/>
    <cellStyle name="Comma 2 2 4 2 6" xfId="7673" xr:uid="{58A8F391-1E3F-44B1-91DC-3230427B54F9}"/>
    <cellStyle name="Comma 2 2 4 2 6 2" xfId="19345" xr:uid="{06A7585B-7588-49F7-97E9-8D880029BCFA}"/>
    <cellStyle name="Comma 2 2 4 2 7" xfId="6761" xr:uid="{924730CE-0986-489F-A790-7C106CE52EFC}"/>
    <cellStyle name="Comma 2 2 4 2 7 2" xfId="18544" xr:uid="{E82006CD-3217-4C56-9049-E81B4745F83B}"/>
    <cellStyle name="Comma 2 2 4 2 8" xfId="13486" xr:uid="{64FD8E4E-76B4-46C8-ABDB-AC552CFBB52D}"/>
    <cellStyle name="Comma 2 2 4 3" xfId="1434" xr:uid="{8F43576A-4334-49AD-9E47-70767BD2D99D}"/>
    <cellStyle name="Comma 2 2 4 3 2" xfId="2207" xr:uid="{A4FE3ABF-1EF5-413A-A836-ACA771697041}"/>
    <cellStyle name="Comma 2 2 4 3 2 2" xfId="3945" xr:uid="{C4CA7AB3-0766-4277-8B19-62D57143006E}"/>
    <cellStyle name="Comma 2 2 4 3 2 2 2" xfId="9429" xr:uid="{D300C66A-6B11-45AC-8066-C24818B0B2CA}"/>
    <cellStyle name="Comma 2 2 4 3 2 2 2 2" xfId="21083" xr:uid="{A2E92AD6-5199-47BB-ADB5-7CCC75131F6C}"/>
    <cellStyle name="Comma 2 2 4 3 2 2 3" xfId="16056" xr:uid="{EF64FA9B-E85B-4BFB-BA16-69550162DA96}"/>
    <cellStyle name="Comma 2 2 4 3 2 3" xfId="8145" xr:uid="{A6B70CFD-864D-4B1E-9386-6AE4EB1A9052}"/>
    <cellStyle name="Comma 2 2 4 3 2 3 2" xfId="19807" xr:uid="{6C1C51DA-B2BA-48CB-9F36-F3D8F75CA345}"/>
    <cellStyle name="Comma 2 2 4 3 2 4" xfId="14336" xr:uid="{6B9C01D1-FE46-4D29-9709-9F2109BE2416}"/>
    <cellStyle name="Comma 2 2 4 3 3" xfId="3109" xr:uid="{CBCBE2BE-B6BC-44F8-A0AD-2A96D2C6D183}"/>
    <cellStyle name="Comma 2 2 4 3 3 2" xfId="8593" xr:uid="{BDCC5E97-555C-41C6-A112-D9664E14118C}"/>
    <cellStyle name="Comma 2 2 4 3 3 2 2" xfId="20247" xr:uid="{B8BF62EF-A927-43F1-8B3A-288BDA48B10A}"/>
    <cellStyle name="Comma 2 2 4 3 3 3" xfId="15220" xr:uid="{C6C4827B-F88B-459B-9BDF-530417A5EC5A}"/>
    <cellStyle name="Comma 2 2 4 3 4" xfId="3530" xr:uid="{70B12EF9-8F53-42BD-BE63-2F79B2C70620}"/>
    <cellStyle name="Comma 2 2 4 3 4 2" xfId="9014" xr:uid="{7FF94B25-9DF8-4AC1-BAEE-F54D1AB0A6D0}"/>
    <cellStyle name="Comma 2 2 4 3 4 2 2" xfId="20668" xr:uid="{0F7AFAC3-2C6E-49BB-92AA-CDBCF3D0DD12}"/>
    <cellStyle name="Comma 2 2 4 3 4 3" xfId="15641" xr:uid="{D05B8B4C-572E-4D5C-95CA-98CE3D53B3AF}"/>
    <cellStyle name="Comma 2 2 4 3 5" xfId="4313" xr:uid="{375561E7-7146-4A12-9763-D66A53B21773}"/>
    <cellStyle name="Comma 2 2 4 3 5 2" xfId="9797" xr:uid="{34D5D372-F1C7-45CF-9C4B-5A11C0B1BCF0}"/>
    <cellStyle name="Comma 2 2 4 3 5 2 2" xfId="21451" xr:uid="{CD4B0D84-ED1C-4C52-B70D-A83C7BE24641}"/>
    <cellStyle name="Comma 2 2 4 3 5 3" xfId="16424" xr:uid="{5635ACE5-FC78-47E1-93C7-C7E763D34E82}"/>
    <cellStyle name="Comma 2 2 4 3 6" xfId="7773" xr:uid="{CBAEC0C1-1160-4169-8AFD-60E0EFB35603}"/>
    <cellStyle name="Comma 2 2 4 3 6 2" xfId="19445" xr:uid="{E2A1C175-DC0D-4DC0-9EE6-449F4EC6A4FF}"/>
    <cellStyle name="Comma 2 2 4 3 7" xfId="13586" xr:uid="{A69E0DCD-26D0-4E3C-87FF-EBE463167852}"/>
    <cellStyle name="Comma 2 2 4 4" xfId="2002" xr:uid="{D1C9CD19-5795-446D-91EF-8AE57A042EFA}"/>
    <cellStyle name="Comma 2 2 4 4 2" xfId="3737" xr:uid="{9486A191-53AA-4834-BC6B-E015F1381097}"/>
    <cellStyle name="Comma 2 2 4 4 2 2" xfId="9221" xr:uid="{DE49A8BF-6EA8-40BB-B3D9-F0D3A25CC472}"/>
    <cellStyle name="Comma 2 2 4 4 2 2 2" xfId="20875" xr:uid="{A9BD000F-B64A-4130-A5D6-C6F05A7D83B1}"/>
    <cellStyle name="Comma 2 2 4 4 2 3" xfId="15848" xr:uid="{3BF26C99-E09F-426D-AED1-6A9F36ECAF8D}"/>
    <cellStyle name="Comma 2 2 4 4 3" xfId="7948" xr:uid="{C97B5F74-BA46-4007-9517-5FC21C622BDA}"/>
    <cellStyle name="Comma 2 2 4 4 3 2" xfId="19611" xr:uid="{D7740D90-635D-4E15-8A86-785993DAE764}"/>
    <cellStyle name="Comma 2 2 4 4 4" xfId="14131" xr:uid="{A9582E65-060D-4BF4-9B74-2EDABA054F79}"/>
    <cellStyle name="Comma 2 2 4 5" xfId="2909" xr:uid="{DFDCFBD7-4540-4679-947B-2CA64624B69F}"/>
    <cellStyle name="Comma 2 2 4 5 2" xfId="8393" xr:uid="{89540AEA-7822-4D9E-B338-A9A2EE634126}"/>
    <cellStyle name="Comma 2 2 4 5 2 2" xfId="20047" xr:uid="{96F2452D-7D5A-4C95-9F87-FD206B8FC5EF}"/>
    <cellStyle name="Comma 2 2 4 5 3" xfId="15020" xr:uid="{3B63292A-13F0-4FB8-8319-C65D348D2AF1}"/>
    <cellStyle name="Comma 2 2 4 6" xfId="3330" xr:uid="{8ED87617-A85C-4F7F-BB66-D90E9996B8B4}"/>
    <cellStyle name="Comma 2 2 4 6 2" xfId="8814" xr:uid="{969A344E-CBC5-43C5-A36D-2A2189B70E8C}"/>
    <cellStyle name="Comma 2 2 4 6 2 2" xfId="20468" xr:uid="{697DC6D7-9379-43CA-A482-897B621263FA}"/>
    <cellStyle name="Comma 2 2 4 6 3" xfId="15441" xr:uid="{481123B6-DBF1-447D-8035-6EC16A248892}"/>
    <cellStyle name="Comma 2 2 4 7" xfId="4106" xr:uid="{A26018A0-F34D-4685-A160-312D32982A62}"/>
    <cellStyle name="Comma 2 2 4 7 2" xfId="9590" xr:uid="{9FCD907B-F196-479B-BDD7-EB26B63119D7}"/>
    <cellStyle name="Comma 2 2 4 7 2 2" xfId="21244" xr:uid="{3CB3BCCA-62CF-485B-BF64-75A841E25090}"/>
    <cellStyle name="Comma 2 2 4 7 3" xfId="16217" xr:uid="{B63E1403-190D-4CD9-B420-4FA30F5D466B}"/>
    <cellStyle name="Comma 2 2 4 8" xfId="7574" xr:uid="{2AB64287-E45A-485D-957D-EBA39D518C01}"/>
    <cellStyle name="Comma 2 2 4 8 2" xfId="19246" xr:uid="{96DBB57F-AA94-48C0-BE55-2EB12430689A}"/>
    <cellStyle name="Comma 2 2 4 9" xfId="6124" xr:uid="{682E4C41-49F7-46B6-8FC4-A095A5572E50}"/>
    <cellStyle name="Comma 2 2 4 9 2" xfId="17983" xr:uid="{68742644-6257-42FF-98B7-05C0599424F1}"/>
    <cellStyle name="Comma 2 2 5" xfId="1245" xr:uid="{E2983590-88D2-449A-9C2B-3931F106A600}"/>
    <cellStyle name="Comma 2 2 5 10" xfId="7583" xr:uid="{146485D4-B025-4408-84D1-76DBBFE3BBB2}"/>
    <cellStyle name="Comma 2 2 5 10 2" xfId="19255" xr:uid="{829C6C1D-3547-4ACA-980B-470AF1C23E6A}"/>
    <cellStyle name="Comma 2 2 5 11" xfId="6132" xr:uid="{6544B09A-0429-4B6F-98C3-03F5BE83563A}"/>
    <cellStyle name="Comma 2 2 5 11 2" xfId="17991" xr:uid="{59EC6C56-1DF7-47A2-8274-169253D48C7B}"/>
    <cellStyle name="Comma 2 2 5 12" xfId="13396" xr:uid="{AD37191F-CEE7-4407-A67B-1FA02FD67B36}"/>
    <cellStyle name="Comma 2 2 5 2" xfId="1344" xr:uid="{4D9DDD31-DD92-4E82-8DA7-F00FD5E3E264}"/>
    <cellStyle name="Comma 2 2 5 2 2" xfId="2115" xr:uid="{F0E2C722-1354-466A-8ADF-7EB681D6713B}"/>
    <cellStyle name="Comma 2 2 5 2 2 2" xfId="3853" xr:uid="{EF8096EC-E029-4D2B-90B9-5222C3EEE6EC}"/>
    <cellStyle name="Comma 2 2 5 2 2 2 2" xfId="9337" xr:uid="{7FF3755C-2FB8-4A72-8B71-0FC8404A84FA}"/>
    <cellStyle name="Comma 2 2 5 2 2 2 2 2" xfId="20991" xr:uid="{946E58EC-9749-4E86-99D0-8544B5832969}"/>
    <cellStyle name="Comma 2 2 5 2 2 2 3" xfId="15964" xr:uid="{9987875C-58AB-4416-8278-D9AA77B43D52}"/>
    <cellStyle name="Comma 2 2 5 2 2 3" xfId="8053" xr:uid="{3A671DB5-16E6-4F0A-B67D-C643118D42C0}"/>
    <cellStyle name="Comma 2 2 5 2 2 3 2" xfId="19715" xr:uid="{89DC6378-33DA-49C7-8044-B3F92FDA9E15}"/>
    <cellStyle name="Comma 2 2 5 2 2 4" xfId="14244" xr:uid="{1D333F84-E0BF-4311-AAF3-B46F54408715}"/>
    <cellStyle name="Comma 2 2 5 2 3" xfId="3017" xr:uid="{4A123FCA-472B-49F6-8FB5-C8E75BF1E786}"/>
    <cellStyle name="Comma 2 2 5 2 3 2" xfId="8501" xr:uid="{862D38ED-D3EB-42C6-B5D9-733C65F91318}"/>
    <cellStyle name="Comma 2 2 5 2 3 2 2" xfId="20155" xr:uid="{7A33EDEA-597B-4FD0-BD6C-FDE388FB7411}"/>
    <cellStyle name="Comma 2 2 5 2 3 3" xfId="15128" xr:uid="{82E437FB-47AC-430D-9987-81CDD620D96A}"/>
    <cellStyle name="Comma 2 2 5 2 4" xfId="3438" xr:uid="{4151998D-557D-4DB0-A218-D420B2DF48AC}"/>
    <cellStyle name="Comma 2 2 5 2 4 2" xfId="8922" xr:uid="{C8DC463E-72F4-480B-AE62-07E67D0970D7}"/>
    <cellStyle name="Comma 2 2 5 2 4 2 2" xfId="20576" xr:uid="{959F8B58-7CC2-4995-83C4-0FE000440B43}"/>
    <cellStyle name="Comma 2 2 5 2 4 3" xfId="15549" xr:uid="{2ED7A2D9-439B-4210-A456-F793D7BCF896}"/>
    <cellStyle name="Comma 2 2 5 2 5" xfId="4218" xr:uid="{3883C1DF-6B9B-48A2-96B7-5BA63EA473A0}"/>
    <cellStyle name="Comma 2 2 5 2 5 2" xfId="9702" xr:uid="{05F56BF1-8933-4D4C-B8A0-7F5EEEFC063C}"/>
    <cellStyle name="Comma 2 2 5 2 5 2 2" xfId="21356" xr:uid="{61145F47-7E32-43CC-8AB2-3A8FE6CFF753}"/>
    <cellStyle name="Comma 2 2 5 2 5 3" xfId="16329" xr:uid="{835F56DC-EA6C-4C30-A44F-12BC81D3A4F4}"/>
    <cellStyle name="Comma 2 2 5 2 6" xfId="7682" xr:uid="{C913C000-3623-42BD-B0AC-E26103142E01}"/>
    <cellStyle name="Comma 2 2 5 2 6 2" xfId="19354" xr:uid="{5F25D5E1-D978-482C-BCFF-62C04EC2E109}"/>
    <cellStyle name="Comma 2 2 5 2 7" xfId="6769" xr:uid="{A7330CE9-F3B2-4D1F-BD84-66F6BB0A40D7}"/>
    <cellStyle name="Comma 2 2 5 2 7 2" xfId="18552" xr:uid="{12A19829-8D05-453F-A2B5-2C9F0AD1E3DA}"/>
    <cellStyle name="Comma 2 2 5 2 8" xfId="13495" xr:uid="{87CA37FA-7615-4744-B2C3-222DAF634D99}"/>
    <cellStyle name="Comma 2 2 5 3" xfId="1443" xr:uid="{84D79F79-8A97-40A6-B332-A6F0F1CD9F28}"/>
    <cellStyle name="Comma 2 2 5 3 2" xfId="2216" xr:uid="{293427A3-624F-4987-9083-375236BAC88B}"/>
    <cellStyle name="Comma 2 2 5 3 2 2" xfId="3954" xr:uid="{1CD566FB-D508-43D7-B3A6-D5BADDC471A3}"/>
    <cellStyle name="Comma 2 2 5 3 2 2 2" xfId="9438" xr:uid="{A7CC3484-E560-4125-95C8-70BBFC9725F0}"/>
    <cellStyle name="Comma 2 2 5 3 2 2 2 2" xfId="21092" xr:uid="{E34563FB-00FA-4516-BE22-30B92DCD4B1B}"/>
    <cellStyle name="Comma 2 2 5 3 2 2 3" xfId="16065" xr:uid="{2DF26CC6-5DD4-41BC-8F9E-B92413D9088E}"/>
    <cellStyle name="Comma 2 2 5 3 2 3" xfId="8154" xr:uid="{BF5C5BBA-727C-4C1F-9BC6-545A26B4C9D8}"/>
    <cellStyle name="Comma 2 2 5 3 2 3 2" xfId="19816" xr:uid="{1F1C7B84-CECE-4985-ABD7-5A2E6215AFBD}"/>
    <cellStyle name="Comma 2 2 5 3 2 4" xfId="14345" xr:uid="{EADBDB7D-8E53-4301-AB75-C0D85E5A4216}"/>
    <cellStyle name="Comma 2 2 5 3 3" xfId="3118" xr:uid="{BC1E1919-0E4C-4E57-BBAC-77932AD74D5A}"/>
    <cellStyle name="Comma 2 2 5 3 3 2" xfId="8602" xr:uid="{38F3E781-3AB7-478E-9BBB-F59EABC383FB}"/>
    <cellStyle name="Comma 2 2 5 3 3 2 2" xfId="20256" xr:uid="{E3C853AD-B469-47C4-8E75-06E6E233BA54}"/>
    <cellStyle name="Comma 2 2 5 3 3 3" xfId="15229" xr:uid="{FD5DD831-A6E2-4D61-A952-4143E67AA8EF}"/>
    <cellStyle name="Comma 2 2 5 3 4" xfId="3539" xr:uid="{BB5DDCFF-1400-4256-A4AA-7CFBD3B8EB65}"/>
    <cellStyle name="Comma 2 2 5 3 4 2" xfId="9023" xr:uid="{3B10C49F-E523-4F25-AD0F-420C9BAA8C0E}"/>
    <cellStyle name="Comma 2 2 5 3 4 2 2" xfId="20677" xr:uid="{92BFF734-77F9-448D-A6BD-6ADA194A7CFB}"/>
    <cellStyle name="Comma 2 2 5 3 4 3" xfId="15650" xr:uid="{23CA6284-29B0-4C68-A102-5DC645417DB7}"/>
    <cellStyle name="Comma 2 2 5 3 5" xfId="4322" xr:uid="{A3323DF0-2D66-4B22-90D7-4C42D1D1A8AD}"/>
    <cellStyle name="Comma 2 2 5 3 5 2" xfId="9806" xr:uid="{4C077154-5CD5-4AE9-A656-F6D94541B1D4}"/>
    <cellStyle name="Comma 2 2 5 3 5 2 2" xfId="21460" xr:uid="{30462087-4016-4147-B8FF-8C4FE2EFA6A9}"/>
    <cellStyle name="Comma 2 2 5 3 5 3" xfId="16433" xr:uid="{1BF59021-2467-420E-9815-CC00455140BB}"/>
    <cellStyle name="Comma 2 2 5 3 6" xfId="7782" xr:uid="{F92BECD5-4219-410E-ADA2-5491600359C6}"/>
    <cellStyle name="Comma 2 2 5 3 6 2" xfId="19454" xr:uid="{BAAE7AE6-E2CC-49A6-B71D-E1BF0FD1218F}"/>
    <cellStyle name="Comma 2 2 5 3 7" xfId="13595" xr:uid="{DCCF1F81-889D-4482-8DB7-82B250C51668}"/>
    <cellStyle name="Comma 2 2 5 4" xfId="2015" xr:uid="{F6EA97E7-DFFE-4E30-B1CB-A080E24C2780}"/>
    <cellStyle name="Comma 2 2 5 4 2" xfId="3754" xr:uid="{314645DC-D002-45CE-8D5F-E72A6CE24CE3}"/>
    <cellStyle name="Comma 2 2 5 4 2 2" xfId="9238" xr:uid="{8EE8B1B3-1811-44EE-8BA5-A57607B095C6}"/>
    <cellStyle name="Comma 2 2 5 4 2 2 2" xfId="20892" xr:uid="{A99833BC-B815-47DE-8B71-053AB4EF0DE6}"/>
    <cellStyle name="Comma 2 2 5 4 2 3" xfId="15865" xr:uid="{B0A01F11-C1B1-49E0-85CE-701AAA3E06B5}"/>
    <cellStyle name="Comma 2 2 5 4 3" xfId="7954" xr:uid="{CDDB7D3C-C0E4-472E-A6FF-70DEF92FB124}"/>
    <cellStyle name="Comma 2 2 5 4 3 2" xfId="19616" xr:uid="{9F508F8F-8442-45E9-BBB1-13A693D31213}"/>
    <cellStyle name="Comma 2 2 5 4 4" xfId="14144" xr:uid="{0F372D38-72FF-423B-A76B-79544C348011}"/>
    <cellStyle name="Comma 2 2 5 5" xfId="2918" xr:uid="{D15CE0C9-C867-42F0-8087-4E23B96580EF}"/>
    <cellStyle name="Comma 2 2 5 5 2" xfId="8402" xr:uid="{9B4B1791-1BBC-41C1-B3A5-315C72E04393}"/>
    <cellStyle name="Comma 2 2 5 5 2 2" xfId="20056" xr:uid="{374B60B0-0D73-4F6F-AC8E-1E9FA8560037}"/>
    <cellStyle name="Comma 2 2 5 5 3" xfId="15029" xr:uid="{B4E78EE6-9725-48BB-B207-B154E2A66C1B}"/>
    <cellStyle name="Comma 2 2 5 6" xfId="3339" xr:uid="{DC037C35-0966-4F43-8F8B-14E6FC4AA2E5}"/>
    <cellStyle name="Comma 2 2 5 6 2" xfId="8823" xr:uid="{24F1A9BD-1EE6-421E-8A4B-C43E1738F167}"/>
    <cellStyle name="Comma 2 2 5 6 2 2" xfId="20477" xr:uid="{8EF3A4E1-557B-4489-85CE-76C6B26F39C5}"/>
    <cellStyle name="Comma 2 2 5 6 3" xfId="15450" xr:uid="{42ADAE61-7CCB-4E1C-8FB0-F1C6A2929924}"/>
    <cellStyle name="Comma 2 2 5 7" xfId="4115" xr:uid="{FD5464D9-660D-4921-904A-DF85ADB8CC48}"/>
    <cellStyle name="Comma 2 2 5 7 2" xfId="9599" xr:uid="{246F6438-8B1B-4329-AF81-5B014729B204}"/>
    <cellStyle name="Comma 2 2 5 7 2 2" xfId="21253" xr:uid="{10C6FEA8-E540-434D-A51D-C57995F754CD}"/>
    <cellStyle name="Comma 2 2 5 7 3" xfId="16226" xr:uid="{34CABF9D-5724-44E1-A22D-594421A011FD}"/>
    <cellStyle name="Comma 2 2 5 8" xfId="659" xr:uid="{97C248CF-CDF9-4724-B31A-218F4756D662}"/>
    <cellStyle name="Comma 2 2 5 8 2" xfId="643" xr:uid="{A9C2F817-4C57-4002-BE95-52CC111FBAD5}"/>
    <cellStyle name="Comma 2 2 5 8 2 2" xfId="812" xr:uid="{6921EFFB-CDC5-4D3E-B80D-44AFFDFFA9DB}"/>
    <cellStyle name="Comma 2 2 5 8 2 2 2" xfId="2797" xr:uid="{D9378B18-4A2A-4E8C-BF64-C386BC9939D4}"/>
    <cellStyle name="Comma 2 2 5 8 2 2 2 2" xfId="8281" xr:uid="{A1088560-C575-4C7A-BBE9-0D54FBC92868}"/>
    <cellStyle name="Comma 2 2 5 8 2 2 2 2 2" xfId="19935" xr:uid="{B74C13E6-F624-42D3-A835-F9B0B3886743}"/>
    <cellStyle name="Comma 2 2 5 8 2 2 2 3" xfId="14908" xr:uid="{5ED13CDE-D8FE-4922-8688-3421FAA674A4}"/>
    <cellStyle name="Comma 2 2 5 8 2 2 3" xfId="3585" xr:uid="{5A951C28-32AD-411B-8ED6-2072C5AEB381}"/>
    <cellStyle name="Comma 2 2 5 8 2 2 3 2" xfId="9069" xr:uid="{C22D4175-946E-4BFE-BCCB-1E12B75D0227}"/>
    <cellStyle name="Comma 2 2 5 8 2 2 3 2 2" xfId="20723" xr:uid="{C3450BB9-182C-4803-AB71-B49E31A8BEE7}"/>
    <cellStyle name="Comma 2 2 5 8 2 2 3 3" xfId="15696" xr:uid="{3314B522-DD1D-468D-9421-081270125ED3}"/>
    <cellStyle name="Comma 2 2 5 8 2 2 4" xfId="7369" xr:uid="{1E88B800-8F45-4AA7-9122-58E43195B2E0}"/>
    <cellStyle name="Comma 2 2 5 8 2 2 4 2" xfId="19072" xr:uid="{8CDF8AF0-C337-4B30-9BC8-13729D8541D1}"/>
    <cellStyle name="Comma 2 2 5 8 2 2 5" xfId="13077" xr:uid="{DA614372-6624-4A92-A4A9-B8AEF757280B}"/>
    <cellStyle name="Comma 2 2 5 8 2 3" xfId="3215" xr:uid="{CDB3A9DB-58E6-410A-B85A-A2337CA235A0}"/>
    <cellStyle name="Comma 2 2 5 8 2 3 2" xfId="8699" xr:uid="{0904A4A6-5E33-43AF-8E6A-AF246D73813B}"/>
    <cellStyle name="Comma 2 2 5 8 2 3 2 2" xfId="20353" xr:uid="{7E4E6444-ED56-44B0-BA46-6154B5A42C9B}"/>
    <cellStyle name="Comma 2 2 5 8 2 3 3" xfId="15326" xr:uid="{B0AC5D58-9E2E-4CB3-A6F5-C8F6E76E5530}"/>
    <cellStyle name="Comma 2 2 5 8 2 4" xfId="7233" xr:uid="{BEFF887B-FD08-47ED-801D-4F6395AB9DE9}"/>
    <cellStyle name="Comma 2 2 5 8 2 4 2" xfId="18946" xr:uid="{2CC14F33-E3F6-43FB-8DD1-B3F654AEB570}"/>
    <cellStyle name="Comma 2 2 5 8 2 5" xfId="12926" xr:uid="{DCED12CC-2277-4594-ACF9-61E0BB668CEA}"/>
    <cellStyle name="Comma 2 2 5 8 3" xfId="789" xr:uid="{AF312479-16B2-4507-8BBA-FFAAE7576B92}"/>
    <cellStyle name="Comma 2 2 5 8 3 2" xfId="524" xr:uid="{0B408BD4-350F-4BD6-A8EF-8889A6EE6F38}"/>
    <cellStyle name="Comma 2 2 5 8 3 2 2" xfId="449" xr:uid="{CFB2C07D-8999-431E-9B3C-3D6845D0A37F}"/>
    <cellStyle name="Comma 2 2 5 8 3 2 2 2" xfId="6411" xr:uid="{547F8122-3EA0-4FEC-B098-25D7F0607065}"/>
    <cellStyle name="Comma 2 2 5 8 3 2 2 2 2" xfId="18221" xr:uid="{9660A2C7-5D20-4A9D-8B96-63C88206AAE5}"/>
    <cellStyle name="Comma 2 2 5 8 3 2 2 3" xfId="7104" xr:uid="{AFD2F059-31E7-4D48-BD89-B3D2F00B9173}"/>
    <cellStyle name="Comma 2 2 5 8 3 2 2 3 2" xfId="18838" xr:uid="{1B28E296-E0B9-4FB3-AFF5-2049271B45A7}"/>
    <cellStyle name="Comma 2 2 5 8 3 2 2 4" xfId="6357" xr:uid="{0816FB2B-DF73-49C2-A05E-AEE376B8988A}"/>
    <cellStyle name="Comma 2 2 5 8 3 2 2 4 2" xfId="18181" xr:uid="{C7071DDE-5DA3-47CA-B0C9-017BD16574DB}"/>
    <cellStyle name="Comma 2 2 5 8 3 2 2 5" xfId="12783" xr:uid="{C19432B2-5D7F-4ACD-A9C3-5CED3B348EC5}"/>
    <cellStyle name="Comma 2 2 5 8 3 2 3" xfId="2780" xr:uid="{22AEC019-FEC8-4465-B7E7-53139CD9A38D}"/>
    <cellStyle name="Comma 2 2 5 8 3 2 3 2" xfId="8264" xr:uid="{AB55B19C-1F2A-4ADE-99D8-EAF18292CF4C}"/>
    <cellStyle name="Comma 2 2 5 8 3 2 3 2 2" xfId="19918" xr:uid="{ABB9599B-492E-495F-8F65-FF75260D8CE6}"/>
    <cellStyle name="Comma 2 2 5 8 3 2 3 3" xfId="14891" xr:uid="{FC6ECB4C-9C79-4FC2-A8CC-F87EB7B6621B}"/>
    <cellStyle name="Comma 2 2 5 8 3 2 4" xfId="7156" xr:uid="{C67E6258-60B0-4D9B-ACBD-D1CBAEF58EC2}"/>
    <cellStyle name="Comma 2 2 5 8 3 2 4 2" xfId="18877" xr:uid="{49FBF9DF-FF17-4FA1-AE45-F9810F9DDAFD}"/>
    <cellStyle name="Comma 2 2 5 8 3 2 5" xfId="12835" xr:uid="{1B2CFE1F-19C9-4CD1-9C7D-76CFF96A7D49}"/>
    <cellStyle name="Comma 2 2 5 8 3 3" xfId="3679" xr:uid="{AF0F9BF3-8A12-449F-9BCD-568C51192617}"/>
    <cellStyle name="Comma 2 2 5 8 3 3 2" xfId="9163" xr:uid="{68A62720-36FE-4C6C-B59B-36B9584FF1BF}"/>
    <cellStyle name="Comma 2 2 5 8 3 3 2 2" xfId="20817" xr:uid="{AAF43A50-FA3D-4498-80C5-5AC08278230E}"/>
    <cellStyle name="Comma 2 2 5 8 3 3 3" xfId="15790" xr:uid="{BD5223D7-FF0B-4863-9BDD-AA1BD1015C82}"/>
    <cellStyle name="Comma 2 2 5 8 3 4" xfId="7352" xr:uid="{29FE37B4-8587-4EAA-8F6F-DC9FCB02D855}"/>
    <cellStyle name="Comma 2 2 5 8 3 4 2" xfId="19055" xr:uid="{8A6A985E-6507-4550-A145-A7FF239B9255}"/>
    <cellStyle name="Comma 2 2 5 8 3 5" xfId="13054" xr:uid="{A1AE043A-3CFB-4D23-902C-CB2136F65C36}"/>
    <cellStyle name="Comma 2 2 5 8 4" xfId="3198" xr:uid="{FE8BC06C-67F1-4AF9-B04B-4739CBAB8815}"/>
    <cellStyle name="Comma 2 2 5 8 4 2" xfId="8682" xr:uid="{D36A6ECD-7688-44D5-9F01-AA1BDE2ECFB1}"/>
    <cellStyle name="Comma 2 2 5 8 4 2 2" xfId="20336" xr:uid="{79BD0363-A990-4098-ACFC-36CB50447DA7}"/>
    <cellStyle name="Comma 2 2 5 8 4 3" xfId="15309" xr:uid="{D8E35474-418F-4C5F-9B24-CB2D7D106BDA}"/>
    <cellStyle name="Comma 2 2 5 8 5" xfId="676" xr:uid="{5A2C1FE6-65EA-4FF1-ACEF-017B27E5E5AA}"/>
    <cellStyle name="Comma 2 2 5 8 5 2" xfId="7260" xr:uid="{B6912045-7A68-4B19-87C7-E6DC4C3CCF15}"/>
    <cellStyle name="Comma 2 2 5 8 5 2 2" xfId="18971" xr:uid="{B4EC426A-5A02-44E8-90C9-6BBB792F5F1E}"/>
    <cellStyle name="Comma 2 2 5 8 5 3" xfId="12953" xr:uid="{BFAD9F4A-21D8-4CF8-9700-3A4769814F3C}"/>
    <cellStyle name="Comma 2 2 5 8 6" xfId="7248" xr:uid="{18707478-4176-46CA-BEC4-53D307DB4EEC}"/>
    <cellStyle name="Comma 2 2 5 8 6 2" xfId="18961" xr:uid="{F15DE952-1920-4228-91D1-2824B9E7D555}"/>
    <cellStyle name="Comma 2 2 5 8 7" xfId="12940" xr:uid="{BEA16A34-B3D3-473B-88C3-86B2E0110ABD}"/>
    <cellStyle name="Comma 2 2 5 9" xfId="441" xr:uid="{7BC2FA51-E46B-44BB-930A-68EE916A5D44}"/>
    <cellStyle name="Comma 2 2 5 9 2" xfId="7101" xr:uid="{B2A6A9CE-7E02-4609-ADF9-C91730435742}"/>
    <cellStyle name="Comma 2 2 5 9 2 2" xfId="18835" xr:uid="{C9142CEE-8D5A-4EC2-86CD-54AF6A38A4F5}"/>
    <cellStyle name="Comma 2 2 5 9 3" xfId="12776" xr:uid="{CB891C23-E8B9-4134-8C67-BEA47FCC85D7}"/>
    <cellStyle name="Comma 2 2 6" xfId="1252" xr:uid="{CD36F4C2-19E2-4D5D-B41A-12191EE9941C}"/>
    <cellStyle name="Comma 2 2 6 10" xfId="13403" xr:uid="{DC039C67-8E9F-4DF2-80CC-CEFF2BF45039}"/>
    <cellStyle name="Comma 2 2 6 2" xfId="1351" xr:uid="{D83B2F15-3C5F-472D-A12F-8A41DEC6FF40}"/>
    <cellStyle name="Comma 2 2 6 2 2" xfId="2122" xr:uid="{DA20CE87-FD1D-4946-9154-4C7EE3488113}"/>
    <cellStyle name="Comma 2 2 6 2 2 2" xfId="3860" xr:uid="{82DC6C7D-8787-4466-B8D6-2324617A01DB}"/>
    <cellStyle name="Comma 2 2 6 2 2 2 2" xfId="9344" xr:uid="{C53D6EE1-CB47-439B-A212-0FE7115FA762}"/>
    <cellStyle name="Comma 2 2 6 2 2 2 2 2" xfId="20998" xr:uid="{78A7027E-F59B-4B01-9EFE-BD0544CFBA8D}"/>
    <cellStyle name="Comma 2 2 6 2 2 2 3" xfId="15971" xr:uid="{7FE3A6BC-8086-4489-85D1-29901B497990}"/>
    <cellStyle name="Comma 2 2 6 2 2 3" xfId="8060" xr:uid="{07F4A8A2-9CAA-436A-9B49-0FAA3FE2E836}"/>
    <cellStyle name="Comma 2 2 6 2 2 3 2" xfId="19722" xr:uid="{336F1A9A-695E-472E-ADBE-A26DAA746195}"/>
    <cellStyle name="Comma 2 2 6 2 2 4" xfId="14251" xr:uid="{8BAE0F7C-E856-4A9B-898C-1FD42FBA811D}"/>
    <cellStyle name="Comma 2 2 6 2 3" xfId="3024" xr:uid="{1A02DF6B-F0D0-4CCB-917F-AD4D9E1287BA}"/>
    <cellStyle name="Comma 2 2 6 2 3 2" xfId="8508" xr:uid="{4FAB7B66-3F0D-428C-9518-877B294D253E}"/>
    <cellStyle name="Comma 2 2 6 2 3 2 2" xfId="20162" xr:uid="{53CCF2C3-39A5-457F-A8DF-FF8B755AC176}"/>
    <cellStyle name="Comma 2 2 6 2 3 3" xfId="15135" xr:uid="{F8960E0B-2999-43F3-B13B-A6B36166353F}"/>
    <cellStyle name="Comma 2 2 6 2 4" xfId="3445" xr:uid="{A7B9F7F4-1B25-4B61-A7B7-4834D63E6607}"/>
    <cellStyle name="Comma 2 2 6 2 4 2" xfId="8929" xr:uid="{F1A158A2-1C0A-468B-B8DB-59BECCDB2742}"/>
    <cellStyle name="Comma 2 2 6 2 4 2 2" xfId="20583" xr:uid="{CF71B6F9-A399-43A0-B057-C8F9CB52162D}"/>
    <cellStyle name="Comma 2 2 6 2 4 3" xfId="15556" xr:uid="{7A18E505-2F19-4B88-BC69-81B97E044683}"/>
    <cellStyle name="Comma 2 2 6 2 5" xfId="4225" xr:uid="{AE28B8C4-AD02-433B-8EAA-9871938929EC}"/>
    <cellStyle name="Comma 2 2 6 2 5 2" xfId="9709" xr:uid="{47A3B383-05D7-4910-914D-F91B33AC0CFD}"/>
    <cellStyle name="Comma 2 2 6 2 5 2 2" xfId="21363" xr:uid="{DB7A5D83-B04B-47FA-832A-69234D071659}"/>
    <cellStyle name="Comma 2 2 6 2 5 3" xfId="16336" xr:uid="{54411215-85B0-46D2-B17E-09CA423CAB43}"/>
    <cellStyle name="Comma 2 2 6 2 6" xfId="7689" xr:uid="{C698A61D-D4A4-461A-867F-FE38BD26DABD}"/>
    <cellStyle name="Comma 2 2 6 2 6 2" xfId="19361" xr:uid="{D059FA83-B353-44F1-9D4D-4830E2F90108}"/>
    <cellStyle name="Comma 2 2 6 2 7" xfId="6776" xr:uid="{FC0608A0-8BC9-4694-B918-60D3E8E31636}"/>
    <cellStyle name="Comma 2 2 6 2 7 2" xfId="18559" xr:uid="{462051CE-4D81-4502-BA51-79DFF2FFFEDD}"/>
    <cellStyle name="Comma 2 2 6 2 8" xfId="13502" xr:uid="{784D925F-9E2F-4B9D-9875-58CCEA00B4F1}"/>
    <cellStyle name="Comma 2 2 6 3" xfId="1450" xr:uid="{A0C25249-DBBC-4C2B-B58E-40C8622642B4}"/>
    <cellStyle name="Comma 2 2 6 3 2" xfId="2223" xr:uid="{0C57518E-0F1F-4391-AFC4-BF1307DEB099}"/>
    <cellStyle name="Comma 2 2 6 3 2 2" xfId="3961" xr:uid="{498583A1-6B05-4CBA-A11F-EE2120C60695}"/>
    <cellStyle name="Comma 2 2 6 3 2 2 2" xfId="9445" xr:uid="{8DC6CF8D-D116-4B1F-85D2-6E13D6EF8721}"/>
    <cellStyle name="Comma 2 2 6 3 2 2 2 2" xfId="21099" xr:uid="{32C9D41E-13DC-4630-8603-D8BB9E1F4F91}"/>
    <cellStyle name="Comma 2 2 6 3 2 2 3" xfId="16072" xr:uid="{CF35376E-76F9-4E34-8E4F-01B063B9E2C1}"/>
    <cellStyle name="Comma 2 2 6 3 2 3" xfId="8161" xr:uid="{288B458A-67B4-4CFE-94F3-D37A91AC6B5E}"/>
    <cellStyle name="Comma 2 2 6 3 2 3 2" xfId="19823" xr:uid="{42C7C6BA-7CA6-4F0F-8441-CB90F7AA220C}"/>
    <cellStyle name="Comma 2 2 6 3 2 4" xfId="14352" xr:uid="{2510F00C-E3F3-451F-A871-928D6F235DA7}"/>
    <cellStyle name="Comma 2 2 6 3 3" xfId="3125" xr:uid="{05163A4D-3A14-4B74-A837-7374966E9516}"/>
    <cellStyle name="Comma 2 2 6 3 3 2" xfId="8609" xr:uid="{57900A35-F947-4B9C-9641-533EDA1901D0}"/>
    <cellStyle name="Comma 2 2 6 3 3 2 2" xfId="20263" xr:uid="{D8238C57-D389-4B2A-B17F-C526759DB54C}"/>
    <cellStyle name="Comma 2 2 6 3 3 3" xfId="15236" xr:uid="{956356FC-1802-46F5-BFC3-33ED8C39EC38}"/>
    <cellStyle name="Comma 2 2 6 3 4" xfId="3546" xr:uid="{30A657D0-2927-4FB6-ADDC-40143CD2103C}"/>
    <cellStyle name="Comma 2 2 6 3 4 2" xfId="9030" xr:uid="{889DAC29-24E4-43B0-BBBD-3280251F12F9}"/>
    <cellStyle name="Comma 2 2 6 3 4 2 2" xfId="20684" xr:uid="{0DE257DB-6371-4262-BA21-98E7604CF05C}"/>
    <cellStyle name="Comma 2 2 6 3 4 3" xfId="15657" xr:uid="{6982954D-8C72-4E94-8364-591AF55401F0}"/>
    <cellStyle name="Comma 2 2 6 3 5" xfId="4329" xr:uid="{CD62A73E-D76D-493B-B20B-EE611639E6F5}"/>
    <cellStyle name="Comma 2 2 6 3 5 2" xfId="9813" xr:uid="{A3AC6A22-8579-40FB-A93C-946202B22668}"/>
    <cellStyle name="Comma 2 2 6 3 5 2 2" xfId="21467" xr:uid="{A38793EC-ECCF-4213-BD3A-E62AFF714496}"/>
    <cellStyle name="Comma 2 2 6 3 5 3" xfId="16440" xr:uid="{B73E2263-4DAA-4234-9247-8937F4A713A7}"/>
    <cellStyle name="Comma 2 2 6 3 6" xfId="7789" xr:uid="{3AD9BB4F-0CDE-42E2-8AF0-3F39F7AFE85B}"/>
    <cellStyle name="Comma 2 2 6 3 6 2" xfId="19461" xr:uid="{C32C967E-55F9-4F0B-A0FA-ED54CE2ED9ED}"/>
    <cellStyle name="Comma 2 2 6 3 7" xfId="13602" xr:uid="{DB766AE2-00C1-4243-9CB3-728790ABBBC0}"/>
    <cellStyle name="Comma 2 2 6 4" xfId="2022" xr:uid="{EE95ECE6-E9DD-4433-88A9-63E76A042C09}"/>
    <cellStyle name="Comma 2 2 6 4 2" xfId="3761" xr:uid="{274A36B8-BAC8-44EE-8837-C6F622BED14A}"/>
    <cellStyle name="Comma 2 2 6 4 2 2" xfId="9245" xr:uid="{0232304D-590B-478E-8F68-9A7897729A0B}"/>
    <cellStyle name="Comma 2 2 6 4 2 2 2" xfId="20899" xr:uid="{40A22680-8639-4823-AC29-CE39B333E951}"/>
    <cellStyle name="Comma 2 2 6 4 2 3" xfId="15872" xr:uid="{C4B8E448-F4B5-4663-A726-6421C100B306}"/>
    <cellStyle name="Comma 2 2 6 4 3" xfId="7961" xr:uid="{5552227F-0EDF-40A4-9B57-5D83D3652754}"/>
    <cellStyle name="Comma 2 2 6 4 3 2" xfId="19623" xr:uid="{7D835DF2-7371-407E-A400-8C7B6E5F913F}"/>
    <cellStyle name="Comma 2 2 6 4 4" xfId="14151" xr:uid="{DE1289EF-DBB6-4D7D-9D48-C03FC259FE6E}"/>
    <cellStyle name="Comma 2 2 6 5" xfId="2925" xr:uid="{AABD391B-BEEF-408A-9440-6C770AEC8D28}"/>
    <cellStyle name="Comma 2 2 6 5 2" xfId="8409" xr:uid="{445907B8-90DA-4C43-887E-BB9866C8356F}"/>
    <cellStyle name="Comma 2 2 6 5 2 2" xfId="20063" xr:uid="{99145B31-719D-4164-B368-E28EB348DABE}"/>
    <cellStyle name="Comma 2 2 6 5 3" xfId="15036" xr:uid="{490A0555-BE17-4D76-8FD3-BDCBBB2129BB}"/>
    <cellStyle name="Comma 2 2 6 6" xfId="3346" xr:uid="{719A34C8-697B-4BB3-85BD-299ED5CB9364}"/>
    <cellStyle name="Comma 2 2 6 6 2" xfId="8830" xr:uid="{732F76D3-3BC8-4781-ACAD-257F0E1B64D9}"/>
    <cellStyle name="Comma 2 2 6 6 2 2" xfId="20484" xr:uid="{B04448BB-651E-4736-9075-1C9147187332}"/>
    <cellStyle name="Comma 2 2 6 6 3" xfId="15457" xr:uid="{D24D551A-2431-4A11-A86E-4F1B801A53BC}"/>
    <cellStyle name="Comma 2 2 6 7" xfId="4122" xr:uid="{A1E02810-ABE1-40CD-BD5D-D6A8A28EC9F1}"/>
    <cellStyle name="Comma 2 2 6 7 2" xfId="9606" xr:uid="{D147690D-D0BA-4504-ABCE-869D1D67E055}"/>
    <cellStyle name="Comma 2 2 6 7 2 2" xfId="21260" xr:uid="{6C691C5F-E42E-4460-9FC3-80E90E3A5988}"/>
    <cellStyle name="Comma 2 2 6 7 3" xfId="16233" xr:uid="{F78E1CA7-E59A-4E04-BFC5-AC5A2B41AB94}"/>
    <cellStyle name="Comma 2 2 6 8" xfId="7590" xr:uid="{B5942F24-AAAC-4978-9B8B-09F243C177A1}"/>
    <cellStyle name="Comma 2 2 6 8 2" xfId="19262" xr:uid="{D6C1D6A6-8DEC-47B5-80F1-287F675191EA}"/>
    <cellStyle name="Comma 2 2 6 9" xfId="6139" xr:uid="{73C8B137-4824-40DC-BF1E-3A96E453D3B1}"/>
    <cellStyle name="Comma 2 2 6 9 2" xfId="17998" xr:uid="{84B6F01A-9471-4C74-804F-FA7C70DF4974}"/>
    <cellStyle name="Comma 2 2 7" xfId="1262" xr:uid="{22EB0BE5-B7C4-431F-B862-C8E1797EDA1B}"/>
    <cellStyle name="Comma 2 2 7 10" xfId="13412" xr:uid="{BCD0AB59-EF32-4506-AE80-3F6C4FF507FC}"/>
    <cellStyle name="Comma 2 2 7 2" xfId="1360" xr:uid="{B84CC52A-C82D-4539-8449-B9D8A9AAA1E6}"/>
    <cellStyle name="Comma 2 2 7 2 2" xfId="2131" xr:uid="{DBE30981-442C-46D2-8C55-FE1F3B726709}"/>
    <cellStyle name="Comma 2 2 7 2 2 2" xfId="3869" xr:uid="{87E2BFA5-2F9A-4785-81A7-8C2DC76B8102}"/>
    <cellStyle name="Comma 2 2 7 2 2 2 2" xfId="9353" xr:uid="{5E75A1F7-3E73-4FB2-B16E-4F0B98E7A74B}"/>
    <cellStyle name="Comma 2 2 7 2 2 2 2 2" xfId="21007" xr:uid="{7CC65A6D-552A-4BBD-AB22-D2373E683887}"/>
    <cellStyle name="Comma 2 2 7 2 2 2 3" xfId="15980" xr:uid="{81B4F398-3E12-4020-8B3E-007CDCBC12F3}"/>
    <cellStyle name="Comma 2 2 7 2 2 3" xfId="8069" xr:uid="{5E96C901-4F9A-4F6B-8B2B-77784CECD2A0}"/>
    <cellStyle name="Comma 2 2 7 2 2 3 2" xfId="19731" xr:uid="{CDAD55F5-07B4-44CA-8F5C-B4DFDE60D04B}"/>
    <cellStyle name="Comma 2 2 7 2 2 4" xfId="14260" xr:uid="{9099DD8D-652C-42B9-88AC-134101877B1E}"/>
    <cellStyle name="Comma 2 2 7 2 3" xfId="3033" xr:uid="{D632285D-1744-4B51-BA2B-D3B5F49F77BF}"/>
    <cellStyle name="Comma 2 2 7 2 3 2" xfId="8517" xr:uid="{12770895-9A4D-4DB1-B74A-9A64587A39E3}"/>
    <cellStyle name="Comma 2 2 7 2 3 2 2" xfId="20171" xr:uid="{A3EB807D-BFFB-4006-A313-D7AD88A2881D}"/>
    <cellStyle name="Comma 2 2 7 2 3 3" xfId="15144" xr:uid="{B23EF633-A582-447C-A6DA-C267181B2B49}"/>
    <cellStyle name="Comma 2 2 7 2 4" xfId="3454" xr:uid="{416F409F-A159-4B8D-BC38-5C60610D7D3C}"/>
    <cellStyle name="Comma 2 2 7 2 4 2" xfId="8938" xr:uid="{905C1BC5-7B3F-4DCA-B346-79399E81721F}"/>
    <cellStyle name="Comma 2 2 7 2 4 2 2" xfId="20592" xr:uid="{84FDCB89-2C1C-4BF5-BDAB-BC8B7A47A656}"/>
    <cellStyle name="Comma 2 2 7 2 4 3" xfId="15565" xr:uid="{95BD766D-7742-4C87-BFDA-B23186B44C5E}"/>
    <cellStyle name="Comma 2 2 7 2 5" xfId="4235" xr:uid="{ADAA0B34-F5C8-4725-B22E-3555494D8B02}"/>
    <cellStyle name="Comma 2 2 7 2 5 2" xfId="9719" xr:uid="{F31B66EA-E212-41FA-AD82-415DBD393396}"/>
    <cellStyle name="Comma 2 2 7 2 5 2 2" xfId="21373" xr:uid="{568E75CE-3AA0-4E13-A3A0-3876FDB9C3A1}"/>
    <cellStyle name="Comma 2 2 7 2 5 3" xfId="16346" xr:uid="{EFEAE632-AFF4-46A1-941D-381DD25908B3}"/>
    <cellStyle name="Comma 2 2 7 2 6" xfId="7698" xr:uid="{A2951BE7-8052-432F-BFDA-964A605CC987}"/>
    <cellStyle name="Comma 2 2 7 2 6 2" xfId="19370" xr:uid="{9F63CF49-66C3-4D35-AA1D-ED6672460B57}"/>
    <cellStyle name="Comma 2 2 7 2 7" xfId="6785" xr:uid="{84E8A5FD-1A55-4429-A224-4E110CE927D3}"/>
    <cellStyle name="Comma 2 2 7 2 7 2" xfId="18568" xr:uid="{10F4891A-CAC9-4C28-8770-1DF9C2EADDA2}"/>
    <cellStyle name="Comma 2 2 7 2 8" xfId="13511" xr:uid="{BF035D0A-EA15-448C-9E47-AF2569C4A2B9}"/>
    <cellStyle name="Comma 2 2 7 3" xfId="1460" xr:uid="{A785CCCE-772D-4134-A17E-623D5F2C173B}"/>
    <cellStyle name="Comma 2 2 7 3 2" xfId="2233" xr:uid="{E700DAC7-9E61-4252-AB4F-567BB9005411}"/>
    <cellStyle name="Comma 2 2 7 3 2 2" xfId="3971" xr:uid="{9473B56F-15F9-4499-BCD5-B8A4B0206557}"/>
    <cellStyle name="Comma 2 2 7 3 2 2 2" xfId="9455" xr:uid="{63AFFC15-F7C9-4BFA-9CFD-2F3C9E197EBB}"/>
    <cellStyle name="Comma 2 2 7 3 2 2 2 2" xfId="21109" xr:uid="{2C91760B-3695-4FE6-9701-F9EDA329E9EC}"/>
    <cellStyle name="Comma 2 2 7 3 2 2 3" xfId="16082" xr:uid="{39CF01F0-BD5D-4301-9D8A-937674A3C112}"/>
    <cellStyle name="Comma 2 2 7 3 2 3" xfId="8171" xr:uid="{8111FF5D-90B7-4921-9C2E-FF073AF23497}"/>
    <cellStyle name="Comma 2 2 7 3 2 3 2" xfId="19833" xr:uid="{0226AEBE-3AEA-4C31-B0CA-D41A85D4385B}"/>
    <cellStyle name="Comma 2 2 7 3 2 4" xfId="14362" xr:uid="{6B03E5A4-FC86-4C11-A045-32F953334590}"/>
    <cellStyle name="Comma 2 2 7 3 3" xfId="3135" xr:uid="{4EB5F2DE-E120-420E-A7A2-93551CDE8A59}"/>
    <cellStyle name="Comma 2 2 7 3 3 2" xfId="8619" xr:uid="{0564B333-8FDD-45D9-AF6A-27DA797877C0}"/>
    <cellStyle name="Comma 2 2 7 3 3 2 2" xfId="20273" xr:uid="{798F6070-CA09-4280-974C-93D474574925}"/>
    <cellStyle name="Comma 2 2 7 3 3 3" xfId="15246" xr:uid="{9FA3F9EF-E0B4-4C20-A6D2-72CE8AA7A3AA}"/>
    <cellStyle name="Comma 2 2 7 3 4" xfId="3556" xr:uid="{6871889F-95A3-4A8E-810D-FA07C9AFB4A5}"/>
    <cellStyle name="Comma 2 2 7 3 4 2" xfId="9040" xr:uid="{34D1D152-F748-400D-AEB6-95CF4267DB61}"/>
    <cellStyle name="Comma 2 2 7 3 4 2 2" xfId="20694" xr:uid="{1F1D9796-7FDE-46E6-8C81-EAC82DA957D2}"/>
    <cellStyle name="Comma 2 2 7 3 4 3" xfId="15667" xr:uid="{4AB7817B-7052-41CD-8BE8-EC5D39F5A9A4}"/>
    <cellStyle name="Comma 2 2 7 3 5" xfId="4339" xr:uid="{88326D87-D85C-45E5-BC4A-3B63140F9622}"/>
    <cellStyle name="Comma 2 2 7 3 5 2" xfId="9823" xr:uid="{C8218137-CD2C-40BF-9B8E-D9EDA3930EF2}"/>
    <cellStyle name="Comma 2 2 7 3 5 2 2" xfId="21477" xr:uid="{916CC6A7-DEB7-49AD-8D74-BD8252944405}"/>
    <cellStyle name="Comma 2 2 7 3 5 3" xfId="16450" xr:uid="{12B2F6BF-836C-494F-9F71-2BA1F1CBD9ED}"/>
    <cellStyle name="Comma 2 2 7 3 6" xfId="7799" xr:uid="{0E007360-EE22-47F7-9C0E-3BCA20BB039D}"/>
    <cellStyle name="Comma 2 2 7 3 6 2" xfId="19471" xr:uid="{C5F3FFBF-C43C-450A-9A28-EFABE1A70667}"/>
    <cellStyle name="Comma 2 2 7 3 7" xfId="13612" xr:uid="{B40ED057-D049-4DEF-B065-9E85C4414AF0}"/>
    <cellStyle name="Comma 2 2 7 4" xfId="2031" xr:uid="{E00BFCA8-82E1-4AF4-B4B3-33CC94DF6638}"/>
    <cellStyle name="Comma 2 2 7 4 2" xfId="3770" xr:uid="{6D537F93-27A8-4DFD-BAB6-A141484B050C}"/>
    <cellStyle name="Comma 2 2 7 4 2 2" xfId="9254" xr:uid="{EEC2CA47-1CBA-4D5A-9CBF-46E435179D9E}"/>
    <cellStyle name="Comma 2 2 7 4 2 2 2" xfId="20908" xr:uid="{ADFC0F02-5BAD-4F68-9647-618C34CA896B}"/>
    <cellStyle name="Comma 2 2 7 4 2 3" xfId="15881" xr:uid="{77F5F25F-10FB-4E01-8F09-BB23A9A5EAD2}"/>
    <cellStyle name="Comma 2 2 7 4 3" xfId="7970" xr:uid="{C3D34903-B44F-47A0-9C65-42CCA95F0D10}"/>
    <cellStyle name="Comma 2 2 7 4 3 2" xfId="19632" xr:uid="{52A1C65E-A908-4FF3-A5F2-AF088179170A}"/>
    <cellStyle name="Comma 2 2 7 4 4" xfId="14160" xr:uid="{44FBFCA3-1C4D-4E02-8800-78C901BC884C}"/>
    <cellStyle name="Comma 2 2 7 5" xfId="2934" xr:uid="{FC8C884E-4DA4-4B46-BF19-2950B01A2153}"/>
    <cellStyle name="Comma 2 2 7 5 2" xfId="8418" xr:uid="{4BB70C81-E564-483F-9E9D-01755F8401C1}"/>
    <cellStyle name="Comma 2 2 7 5 2 2" xfId="20072" xr:uid="{70E0B23B-9BCA-46CD-8FCA-EC99433118DB}"/>
    <cellStyle name="Comma 2 2 7 5 3" xfId="15045" xr:uid="{76D8DB19-0862-45C5-9E39-ED565DE2F129}"/>
    <cellStyle name="Comma 2 2 7 6" xfId="3355" xr:uid="{E70120B3-910F-4414-ACE8-0044DB69A0CF}"/>
    <cellStyle name="Comma 2 2 7 6 2" xfId="8839" xr:uid="{BE85432F-FF3C-4FBC-82FE-FCCE25CF1054}"/>
    <cellStyle name="Comma 2 2 7 6 2 2" xfId="20493" xr:uid="{7E74565E-9DC8-4EB5-A88F-D5BEB413221B}"/>
    <cellStyle name="Comma 2 2 7 6 3" xfId="15466" xr:uid="{DF1991BE-4F0E-4D87-B979-22F9C04710B3}"/>
    <cellStyle name="Comma 2 2 7 7" xfId="4132" xr:uid="{AFD0E190-3B24-49E7-80D7-551557465A2D}"/>
    <cellStyle name="Comma 2 2 7 7 2" xfId="9616" xr:uid="{A69ECE04-83A1-4843-B6AF-B0801C82B4F6}"/>
    <cellStyle name="Comma 2 2 7 7 2 2" xfId="21270" xr:uid="{B13EE660-2587-4F03-8F97-6FFF584FD9C5}"/>
    <cellStyle name="Comma 2 2 7 7 3" xfId="16243" xr:uid="{BB4C865C-5E0B-4FD6-B4C8-0AB4AF1EB787}"/>
    <cellStyle name="Comma 2 2 7 8" xfId="7600" xr:uid="{89FA68F6-9C33-47A1-A700-093A1387B44A}"/>
    <cellStyle name="Comma 2 2 7 8 2" xfId="19272" xr:uid="{D8A9C622-5A14-4FBE-B478-8E429EDAF1A8}"/>
    <cellStyle name="Comma 2 2 7 9" xfId="6148" xr:uid="{425A1691-5B7A-4FE8-BDEA-77E9C736776C}"/>
    <cellStyle name="Comma 2 2 7 9 2" xfId="18007" xr:uid="{B3CABFE1-4856-4A19-AF48-666CD269BC72}"/>
    <cellStyle name="Comma 2 2 8" xfId="1011" xr:uid="{A99E62B2-AAFF-436B-BD5F-076CEAC22B84}"/>
    <cellStyle name="Comma 2 2 8 2" xfId="1983" xr:uid="{E12A7FA6-9C11-45D0-AD37-4DC3845263A0}"/>
    <cellStyle name="Comma 2 2 8 2 2" xfId="3727" xr:uid="{B8527C08-C836-48DC-9602-428697A7F34D}"/>
    <cellStyle name="Comma 2 2 8 2 2 2" xfId="9211" xr:uid="{FA0ED567-4798-4CCD-A0A6-77EC70043B10}"/>
    <cellStyle name="Comma 2 2 8 2 2 2 2" xfId="20865" xr:uid="{5AA4CFCB-DE46-4388-9596-67D1C2A18BD0}"/>
    <cellStyle name="Comma 2 2 8 2 2 3" xfId="15838" xr:uid="{025B2ED8-DED4-45AF-A17B-F937CEF8EE4C}"/>
    <cellStyle name="Comma 2 2 8 2 3" xfId="7942" xr:uid="{CF2A266E-186A-4DD0-B67A-8272A84C56B3}"/>
    <cellStyle name="Comma 2 2 8 2 3 2" xfId="19605" xr:uid="{666B792D-7180-4AEB-992D-24604F90AF0B}"/>
    <cellStyle name="Comma 2 2 8 2 4" xfId="6703" xr:uid="{E59DEC5A-7993-4A3F-8A41-B6DBF85C85D6}"/>
    <cellStyle name="Comma 2 2 8 2 4 2" xfId="18488" xr:uid="{441CF179-235C-4798-A924-B15A08F125ED}"/>
    <cellStyle name="Comma 2 2 8 2 5" xfId="14113" xr:uid="{E7877FFC-FCB2-4904-8DC1-9B2ABE56E371}"/>
    <cellStyle name="Comma 2 2 8 3" xfId="2862" xr:uid="{C6919570-2F33-446E-B0DC-83F232566595}"/>
    <cellStyle name="Comma 2 2 8 3 2" xfId="8346" xr:uid="{118EB7D4-8F5F-49DE-95EE-82588887E62A}"/>
    <cellStyle name="Comma 2 2 8 3 2 2" xfId="20000" xr:uid="{5D95A716-2DA8-4C76-A40E-38AA12786227}"/>
    <cellStyle name="Comma 2 2 8 3 3" xfId="14973" xr:uid="{D764D54F-8DFE-4E07-9ECE-6F89D4902246}"/>
    <cellStyle name="Comma 2 2 8 4" xfId="3281" xr:uid="{C31ABA35-0FB7-44A4-80E7-E474FF434015}"/>
    <cellStyle name="Comma 2 2 8 4 2" xfId="8765" xr:uid="{211DE953-AF62-4160-83D1-5C57B8E4BB7E}"/>
    <cellStyle name="Comma 2 2 8 4 2 2" xfId="20419" xr:uid="{28861ED8-D1D3-425C-8F48-8A16D5528BF7}"/>
    <cellStyle name="Comma 2 2 8 4 3" xfId="15392" xr:uid="{8A55C7F5-F761-4C3C-9394-B61F058ABD6E}"/>
    <cellStyle name="Comma 2 2 8 5" xfId="4039" xr:uid="{74C3D335-27F8-4098-9304-2BE124E1EE36}"/>
    <cellStyle name="Comma 2 2 8 5 2" xfId="9523" xr:uid="{FACCCF48-3C09-4FE8-BE03-5B46E16BCFF1}"/>
    <cellStyle name="Comma 2 2 8 5 2 2" xfId="21177" xr:uid="{A5249052-0836-45B2-AF7D-059D3484E78A}"/>
    <cellStyle name="Comma 2 2 8 5 3" xfId="16150" xr:uid="{D48FFF5F-D4E0-452B-8BAB-11C254F3C224}"/>
    <cellStyle name="Comma 2 2 8 6" xfId="7481" xr:uid="{C3E6DA3B-6597-4166-8A01-F58589A93924}"/>
    <cellStyle name="Comma 2 2 8 6 2" xfId="19168" xr:uid="{023D0D40-2D4C-4E9F-AAEA-C5152ABDDE9B}"/>
    <cellStyle name="Comma 2 2 8 7" xfId="6016" xr:uid="{056801D4-BE4F-474C-BEAB-BA7081670A15}"/>
    <cellStyle name="Comma 2 2 8 7 2" xfId="17901" xr:uid="{D61A0F66-521E-4655-B5FD-1CC801085437}"/>
    <cellStyle name="Comma 2 2 8 8" xfId="13233" xr:uid="{BE7DE935-DCBE-4C80-9EB3-F1BD6A70E7EC}"/>
    <cellStyle name="Comma 2 2 9" xfId="1273" xr:uid="{0E228C7D-3206-4740-96C0-8B5B18C7498D}"/>
    <cellStyle name="Comma 2 2 9 2" xfId="2042" xr:uid="{AE0A2196-5CA1-43DE-9576-BF36B58236BB}"/>
    <cellStyle name="Comma 2 2 9 2 2" xfId="3781" xr:uid="{57C657F5-FECC-4632-8A0A-D6085449703C}"/>
    <cellStyle name="Comma 2 2 9 2 2 2" xfId="9265" xr:uid="{66BFD554-2C53-49F8-A2C8-DDCFA8C9F9B7}"/>
    <cellStyle name="Comma 2 2 9 2 2 2 2" xfId="20919" xr:uid="{272066E6-67D7-4B05-BDB4-08C04A849EFF}"/>
    <cellStyle name="Comma 2 2 9 2 2 3" xfId="15892" xr:uid="{4024445D-E7DA-4841-95B3-883E31C6FACA}"/>
    <cellStyle name="Comma 2 2 9 2 3" xfId="7981" xr:uid="{A3EBFE8C-BBDF-4B96-A240-671E90C20BE5}"/>
    <cellStyle name="Comma 2 2 9 2 3 2" xfId="19643" xr:uid="{630DFD2C-DDC6-4336-9D6A-858064A34314}"/>
    <cellStyle name="Comma 2 2 9 2 4" xfId="14171" xr:uid="{0F675BE7-9B35-48BF-AC21-80F643677FB1}"/>
    <cellStyle name="Comma 2 2 9 3" xfId="2945" xr:uid="{6232E2AD-C49F-4599-B9E7-FE4E754DF3D6}"/>
    <cellStyle name="Comma 2 2 9 3 2" xfId="8429" xr:uid="{1763069C-59DB-4EBC-8F15-8F003CF63CBE}"/>
    <cellStyle name="Comma 2 2 9 3 2 2" xfId="20083" xr:uid="{68549C98-B46F-48A0-A8AE-4651F3026365}"/>
    <cellStyle name="Comma 2 2 9 3 3" xfId="15056" xr:uid="{6F8BE25B-A84F-4E5E-BFA0-CE958CEEF7CB}"/>
    <cellStyle name="Comma 2 2 9 4" xfId="3366" xr:uid="{95E5A3A3-16A0-4593-A819-255130732B42}"/>
    <cellStyle name="Comma 2 2 9 4 2" xfId="8850" xr:uid="{6F976FFB-A887-46E8-925F-E8D600605471}"/>
    <cellStyle name="Comma 2 2 9 4 2 2" xfId="20504" xr:uid="{170F6D12-0DE6-43C5-B913-4A0275E5B507}"/>
    <cellStyle name="Comma 2 2 9 4 3" xfId="15477" xr:uid="{A89BE112-0448-4606-B033-0C2E59AACB6F}"/>
    <cellStyle name="Comma 2 2 9 5" xfId="4143" xr:uid="{F13B5FF8-4C93-4EB9-AB30-27B507F6F1B7}"/>
    <cellStyle name="Comma 2 2 9 5 2" xfId="9627" xr:uid="{C8E3250C-CA68-4307-B33F-1A0A7464C270}"/>
    <cellStyle name="Comma 2 2 9 5 2 2" xfId="21281" xr:uid="{9EFD9D5D-EB66-4C82-98B0-4502F3A07A30}"/>
    <cellStyle name="Comma 2 2 9 5 3" xfId="16254" xr:uid="{C8BE5467-B40F-456B-B81B-02D3BE6AF5F6}"/>
    <cellStyle name="Comma 2 2 9 6" xfId="7611" xr:uid="{043EBCD4-4E91-4ACB-8F2C-28A0C3576DC1}"/>
    <cellStyle name="Comma 2 2 9 6 2" xfId="19283" xr:uid="{C27A35B9-1A37-43A3-BA29-72BC7BD7C2F1}"/>
    <cellStyle name="Comma 2 2 9 7" xfId="6461" xr:uid="{E7B82C59-C60A-4DB8-98E6-8C614CAA1107}"/>
    <cellStyle name="Comma 2 2 9 7 2" xfId="18261" xr:uid="{3357AB9E-19B8-4086-BB43-8D5D72C72437}"/>
    <cellStyle name="Comma 2 2 9 8" xfId="13423" xr:uid="{04072B3D-BFFC-4F79-A41E-5443913C1D4D}"/>
    <cellStyle name="Comma 2 22" xfId="1191" xr:uid="{128446E5-5397-45DD-8B00-2695D2942EC8}"/>
    <cellStyle name="Comma 2 22 10" xfId="13352" xr:uid="{D91EF4EB-67AA-4694-99EB-47ADC4548014}"/>
    <cellStyle name="Comma 2 22 2" xfId="1308" xr:uid="{E4FB0E72-6F99-4C6A-A00F-67E50D9D697C}"/>
    <cellStyle name="Comma 2 22 2 2" xfId="2079" xr:uid="{66B28E45-9DC4-4421-AE02-096F4A9860F9}"/>
    <cellStyle name="Comma 2 22 2 2 2" xfId="3817" xr:uid="{91630029-739C-4A09-A374-982A7D513C44}"/>
    <cellStyle name="Comma 2 22 2 2 2 2" xfId="9301" xr:uid="{C402453A-B638-4D8D-8980-8B7BDF704CDE}"/>
    <cellStyle name="Comma 2 22 2 2 2 2 2" xfId="20955" xr:uid="{D90BDB29-13B5-4374-AECB-6139B511679D}"/>
    <cellStyle name="Comma 2 22 2 2 2 3" xfId="15928" xr:uid="{41101ADD-364F-4A4C-81D8-99BD09942CC0}"/>
    <cellStyle name="Comma 2 22 2 2 3" xfId="8017" xr:uid="{254B23BD-A0E8-4E49-A42E-BFBD78AAB64D}"/>
    <cellStyle name="Comma 2 22 2 2 3 2" xfId="19679" xr:uid="{C72736A5-79CD-420F-9A65-CF04924BAC63}"/>
    <cellStyle name="Comma 2 22 2 2 4" xfId="14208" xr:uid="{113669F8-8AB1-4728-AF29-86AA292F702B}"/>
    <cellStyle name="Comma 2 22 2 3" xfId="2981" xr:uid="{AA423E09-2A76-48F1-9012-BC8C344D511F}"/>
    <cellStyle name="Comma 2 22 2 3 2" xfId="8465" xr:uid="{EE6960D4-AB1C-4663-9454-241526D6EFE2}"/>
    <cellStyle name="Comma 2 22 2 3 2 2" xfId="20119" xr:uid="{5AAFFDE6-7168-4321-A89B-29BE52C33C12}"/>
    <cellStyle name="Comma 2 22 2 3 3" xfId="15092" xr:uid="{63A29383-A47F-4EB4-9692-39FA4F5BE9B7}"/>
    <cellStyle name="Comma 2 22 2 4" xfId="3402" xr:uid="{CE97665A-9711-4553-AA57-F1494F396E99}"/>
    <cellStyle name="Comma 2 22 2 4 2" xfId="8886" xr:uid="{C0E56A2D-1DCB-47B3-B4EC-50A8E96CED1C}"/>
    <cellStyle name="Comma 2 22 2 4 2 2" xfId="20540" xr:uid="{2AB154DE-987D-43AE-A96C-ACE12CC869B2}"/>
    <cellStyle name="Comma 2 22 2 4 3" xfId="15513" xr:uid="{EC0A240A-6653-4BCA-BA6B-0282C44B2A7B}"/>
    <cellStyle name="Comma 2 22 2 5" xfId="4182" xr:uid="{C0CDCE2F-BAED-408A-A880-A1CBD3C1C07C}"/>
    <cellStyle name="Comma 2 22 2 5 2" xfId="9666" xr:uid="{9E43AAE7-38B9-4B68-A1A7-7AF384EEAD07}"/>
    <cellStyle name="Comma 2 22 2 5 2 2" xfId="21320" xr:uid="{7658A458-6F31-4B69-9028-C2B6520A14D1}"/>
    <cellStyle name="Comma 2 22 2 5 3" xfId="16293" xr:uid="{2798FB77-B36B-46A4-A1A0-687909253E9F}"/>
    <cellStyle name="Comma 2 22 2 6" xfId="7646" xr:uid="{89526915-F1AE-4944-A5B0-502B4C164195}"/>
    <cellStyle name="Comma 2 22 2 6 2" xfId="19318" xr:uid="{2A6E2BC1-D833-4961-A5A1-B10A5CA30C72}"/>
    <cellStyle name="Comma 2 22 2 7" xfId="6737" xr:uid="{4EE3B5B5-B0EA-42E4-8128-2A0DBCACA524}"/>
    <cellStyle name="Comma 2 22 2 7 2" xfId="18520" xr:uid="{28DDE449-DE06-4173-A71D-5D4CD38F4565}"/>
    <cellStyle name="Comma 2 22 2 8" xfId="13459" xr:uid="{1513C25E-F337-41A9-AB57-F5D194A0D83E}"/>
    <cellStyle name="Comma 2 22 3" xfId="1407" xr:uid="{9E7352D3-D1D9-4354-8814-98351AC2F9D7}"/>
    <cellStyle name="Comma 2 22 3 2" xfId="2180" xr:uid="{775488C6-C879-4B20-96E7-0B30A3BAA606}"/>
    <cellStyle name="Comma 2 22 3 2 2" xfId="3918" xr:uid="{9CB3F955-710E-4EB0-ADE3-A6D547877F6E}"/>
    <cellStyle name="Comma 2 22 3 2 2 2" xfId="9402" xr:uid="{8F4B217E-BB94-47CD-9760-DC82B2D90744}"/>
    <cellStyle name="Comma 2 22 3 2 2 2 2" xfId="21056" xr:uid="{3EDC980E-6472-4F01-8BC7-EF99FB40B3DA}"/>
    <cellStyle name="Comma 2 22 3 2 2 3" xfId="16029" xr:uid="{3376619B-2107-40B7-9079-8E2F0409129C}"/>
    <cellStyle name="Comma 2 22 3 2 3" xfId="8118" xr:uid="{CD0EC3E9-2BF4-4710-BF2D-4D6EFCCAECA9}"/>
    <cellStyle name="Comma 2 22 3 2 3 2" xfId="19780" xr:uid="{FA647AEB-906C-4415-A5C0-E7830DC5FD3C}"/>
    <cellStyle name="Comma 2 22 3 2 4" xfId="14309" xr:uid="{922C705F-1D58-4C7E-9D1E-02C8F0CB7D22}"/>
    <cellStyle name="Comma 2 22 3 3" xfId="3082" xr:uid="{E10EE7AD-CF69-4751-8982-D817F3F1C374}"/>
    <cellStyle name="Comma 2 22 3 3 2" xfId="8566" xr:uid="{15ED9629-BCDC-48D0-884F-8891A6162DCA}"/>
    <cellStyle name="Comma 2 22 3 3 2 2" xfId="20220" xr:uid="{96CA1CCA-1426-480B-BD79-299A1FB598B2}"/>
    <cellStyle name="Comma 2 22 3 3 3" xfId="15193" xr:uid="{729D9DAB-7AC0-428B-90B8-F49EF1E48381}"/>
    <cellStyle name="Comma 2 22 3 4" xfId="3503" xr:uid="{A514F141-5CE3-4674-8020-8E74D8985A15}"/>
    <cellStyle name="Comma 2 22 3 4 2" xfId="8987" xr:uid="{DA1AE6DB-1C87-46E2-9BE9-E5C6778BF222}"/>
    <cellStyle name="Comma 2 22 3 4 2 2" xfId="20641" xr:uid="{00CCE1D6-859F-48E5-B927-3D9716925FD0}"/>
    <cellStyle name="Comma 2 22 3 4 3" xfId="15614" xr:uid="{B59AFF8C-6043-437F-9F84-D553BFD1D88E}"/>
    <cellStyle name="Comma 2 22 3 5" xfId="4286" xr:uid="{1543B5C2-5E29-4725-A970-DD71E684B816}"/>
    <cellStyle name="Comma 2 22 3 5 2" xfId="9770" xr:uid="{1D093FB8-CC6C-4859-BC6F-3FA57B23DD4C}"/>
    <cellStyle name="Comma 2 22 3 5 2 2" xfId="21424" xr:uid="{BE583CB5-5C1E-4F1E-9B1C-B849BC2C244F}"/>
    <cellStyle name="Comma 2 22 3 5 3" xfId="16397" xr:uid="{F5922750-D001-4E56-8D53-E02C05CEEE15}"/>
    <cellStyle name="Comma 2 22 3 6" xfId="7746" xr:uid="{A4A1706B-1783-4519-A732-F1462D29BE2B}"/>
    <cellStyle name="Comma 2 22 3 6 2" xfId="19418" xr:uid="{496E4B38-271E-4E76-8A1C-EC634ADA0E94}"/>
    <cellStyle name="Comma 2 22 3 7" xfId="13559" xr:uid="{0DC01E0B-0ED6-46D1-A047-E00B5466055B}"/>
    <cellStyle name="Comma 2 22 4" xfId="1755" xr:uid="{C7ABCF7F-0F6B-4495-AF6E-AA30F61B3329}"/>
    <cellStyle name="Comma 2 22 4 2" xfId="3601" xr:uid="{4C689F4B-2A42-49A0-8FCC-469C2A050279}"/>
    <cellStyle name="Comma 2 22 4 2 2" xfId="9085" xr:uid="{47B4E35C-6344-4193-92EF-6E7F45372F8D}"/>
    <cellStyle name="Comma 2 22 4 2 2 2" xfId="20739" xr:uid="{E709DA3B-6F1C-49B1-A787-7EE13A665BA5}"/>
    <cellStyle name="Comma 2 22 4 2 3" xfId="15712" xr:uid="{B04FEA94-6502-4544-ACB6-581DC2983520}"/>
    <cellStyle name="Comma 2 22 4 3" xfId="7864" xr:uid="{52D53865-CBE0-4043-8D61-47BF973EA4DC}"/>
    <cellStyle name="Comma 2 22 4 3 2" xfId="19532" xr:uid="{763DB8C3-31D6-46C1-B8B2-3CE3F7653E5B}"/>
    <cellStyle name="Comma 2 22 4 4" xfId="13891" xr:uid="{CD1F8BA0-FCD2-4D11-A93F-ED9A4A7FC035}"/>
    <cellStyle name="Comma 2 22 5" xfId="2884" xr:uid="{1168F938-E59A-46CA-BDCB-7DBECFA72D3C}"/>
    <cellStyle name="Comma 2 22 5 2" xfId="8368" xr:uid="{9E1BF659-308B-4DBD-B758-27668B13391C}"/>
    <cellStyle name="Comma 2 22 5 2 2" xfId="20022" xr:uid="{75A08360-D34D-4BDF-9FE4-CF806FFCE555}"/>
    <cellStyle name="Comma 2 22 5 3" xfId="14995" xr:uid="{12590A37-2B04-473E-B7BF-11E12191B85D}"/>
    <cellStyle name="Comma 2 22 6" xfId="3305" xr:uid="{EC31C5E8-6054-4DE8-91CD-646134C7FF79}"/>
    <cellStyle name="Comma 2 22 6 2" xfId="8789" xr:uid="{BC304DC9-AD8E-44B8-901B-61EB53495F67}"/>
    <cellStyle name="Comma 2 22 6 2 2" xfId="20443" xr:uid="{4D167EBA-3318-49B4-9301-52DE646BF2A3}"/>
    <cellStyle name="Comma 2 22 6 3" xfId="15416" xr:uid="{C5586D1C-6DBC-4017-89D2-B875219DBBFA}"/>
    <cellStyle name="Comma 2 22 7" xfId="4079" xr:uid="{160891B2-F055-4AD8-BFCE-A0659876272A}"/>
    <cellStyle name="Comma 2 22 7 2" xfId="9563" xr:uid="{9445DC9B-0C8F-4FD5-95C9-2F84710F0F14}"/>
    <cellStyle name="Comma 2 22 7 2 2" xfId="21217" xr:uid="{C57A2DDB-24F1-4FC9-9263-6EF3FFCA1B67}"/>
    <cellStyle name="Comma 2 22 7 3" xfId="16190" xr:uid="{4ED10E8A-98F3-46CB-A272-BB255A1620E9}"/>
    <cellStyle name="Comma 2 22 8" xfId="7542" xr:uid="{88243C4F-D031-4391-A08E-B13B953C91BC}"/>
    <cellStyle name="Comma 2 22 8 2" xfId="19216" xr:uid="{3F291FC1-7436-463D-AD4E-0B35B0E115B4}"/>
    <cellStyle name="Comma 2 22 9" xfId="6095" xr:uid="{A3E11495-F801-41FB-9B38-54140412A27D}"/>
    <cellStyle name="Comma 2 22 9 2" xfId="17956" xr:uid="{A761D263-D892-4EE5-A7F1-C016D1B9A3B3}"/>
    <cellStyle name="Comma 2 23" xfId="708" xr:uid="{30BA3D1C-1325-456E-BC43-03B85836D888}"/>
    <cellStyle name="Comma 2 23 10" xfId="6013" xr:uid="{1433DFDF-1370-4357-B4BC-7492A657E153}"/>
    <cellStyle name="Comma 2 23 10 2" xfId="17899" xr:uid="{FE1BEED2-8D02-43E0-B41F-51C8579E6ED1}"/>
    <cellStyle name="Comma 2 23 11" xfId="12978" xr:uid="{BE6A95FD-29E2-447A-9035-B14C869BFBFD}"/>
    <cellStyle name="Comma 2 23 2" xfId="1196" xr:uid="{5D3939AC-5DF6-4C8D-8A3E-8AEB5998B797}"/>
    <cellStyle name="Comma 2 23 2 10" xfId="13355" xr:uid="{86B6834E-524D-459D-B924-CA5D3FE2850E}"/>
    <cellStyle name="Comma 2 23 2 2" xfId="1311" xr:uid="{15257A2B-73BA-47A9-9EF7-8C7B693EA8BB}"/>
    <cellStyle name="Comma 2 23 2 2 2" xfId="2082" xr:uid="{713DA10B-0C2A-4397-8C9C-0BA761ABDE68}"/>
    <cellStyle name="Comma 2 23 2 2 2 2" xfId="3820" xr:uid="{37032761-A4B7-4126-8023-49720520AB1E}"/>
    <cellStyle name="Comma 2 23 2 2 2 2 2" xfId="9304" xr:uid="{F39702FF-FFCF-4E48-A250-7A512D715FAF}"/>
    <cellStyle name="Comma 2 23 2 2 2 2 2 2" xfId="20958" xr:uid="{EAC072F7-43FA-4997-9300-99BAC6A82CF5}"/>
    <cellStyle name="Comma 2 23 2 2 2 2 3" xfId="15931" xr:uid="{7C345ADB-2BEC-41D1-96C6-EBBAF8D77B64}"/>
    <cellStyle name="Comma 2 23 2 2 2 3" xfId="8020" xr:uid="{3E73C671-59AF-402B-8129-BE6394ABEB4B}"/>
    <cellStyle name="Comma 2 23 2 2 2 3 2" xfId="19682" xr:uid="{20EA2160-AB98-46EB-BE64-69F4B2105AC0}"/>
    <cellStyle name="Comma 2 23 2 2 2 4" xfId="14211" xr:uid="{9F585E7D-2947-485F-8062-2F88929FA7B1}"/>
    <cellStyle name="Comma 2 23 2 2 3" xfId="2984" xr:uid="{8A856960-C38E-40F7-9B7D-9D51FABA0888}"/>
    <cellStyle name="Comma 2 23 2 2 3 2" xfId="8468" xr:uid="{E6873968-42BB-4906-8A20-A83B3C8B661A}"/>
    <cellStyle name="Comma 2 23 2 2 3 2 2" xfId="20122" xr:uid="{F562F657-B130-4B9D-AEE5-5D731EB9B26E}"/>
    <cellStyle name="Comma 2 23 2 2 3 3" xfId="15095" xr:uid="{FAFE43A2-AF66-4EE7-82FF-6B69CDB6D64F}"/>
    <cellStyle name="Comma 2 23 2 2 4" xfId="3405" xr:uid="{C4F2AE8C-8207-4DFF-AED1-DD410222BACD}"/>
    <cellStyle name="Comma 2 23 2 2 4 2" xfId="8889" xr:uid="{7F911DA0-4682-4968-8819-6A1F33069DB6}"/>
    <cellStyle name="Comma 2 23 2 2 4 2 2" xfId="20543" xr:uid="{D31D0EE6-03BA-4D19-8F22-54897F173379}"/>
    <cellStyle name="Comma 2 23 2 2 4 3" xfId="15516" xr:uid="{BA3AA56B-9639-45A2-BF4C-FBC5CA2BD149}"/>
    <cellStyle name="Comma 2 23 2 2 5" xfId="4185" xr:uid="{A930272D-B7F4-40F5-9A9A-012ABE71E566}"/>
    <cellStyle name="Comma 2 23 2 2 5 2" xfId="9669" xr:uid="{A923547B-4125-4E69-B6FE-108487063A24}"/>
    <cellStyle name="Comma 2 23 2 2 5 2 2" xfId="21323" xr:uid="{D62A3B2B-8F68-4D5D-B9CF-7B917C4E6C81}"/>
    <cellStyle name="Comma 2 23 2 2 5 3" xfId="16296" xr:uid="{BF4397CF-7AF6-46D4-9525-6DDDE1FF4CEC}"/>
    <cellStyle name="Comma 2 23 2 2 6" xfId="7649" xr:uid="{68F3A476-0D0A-438D-9878-5CF66544099B}"/>
    <cellStyle name="Comma 2 23 2 2 6 2" xfId="19321" xr:uid="{1B9D9A1C-526E-4823-A2CC-A32CE13B48EE}"/>
    <cellStyle name="Comma 2 23 2 2 7" xfId="6740" xr:uid="{DC007381-E972-4A4C-B86B-3DC975ED949F}"/>
    <cellStyle name="Comma 2 23 2 2 7 2" xfId="18523" xr:uid="{B9EBC773-FB24-4EB4-9F82-30A34ACBE19A}"/>
    <cellStyle name="Comma 2 23 2 2 8" xfId="13462" xr:uid="{432BAC70-02D2-49E6-A157-67D2A3BAE0BF}"/>
    <cellStyle name="Comma 2 23 2 3" xfId="1410" xr:uid="{D7607E20-6891-4BED-AB5D-ACC006DCBC26}"/>
    <cellStyle name="Comma 2 23 2 3 2" xfId="2183" xr:uid="{D4CEB63C-2B67-4DA5-B17F-338078EEC118}"/>
    <cellStyle name="Comma 2 23 2 3 2 2" xfId="3921" xr:uid="{6A99822B-A312-4909-919D-02956C38A449}"/>
    <cellStyle name="Comma 2 23 2 3 2 2 2" xfId="9405" xr:uid="{E204E618-4377-4C72-8DAB-8DC9CB20514C}"/>
    <cellStyle name="Comma 2 23 2 3 2 2 2 2" xfId="21059" xr:uid="{70650947-E3C4-44C0-A3AE-3FF4F182E845}"/>
    <cellStyle name="Comma 2 23 2 3 2 2 3" xfId="16032" xr:uid="{C1D8254D-4D77-4E43-A966-C215E5A2D01F}"/>
    <cellStyle name="Comma 2 23 2 3 2 3" xfId="8121" xr:uid="{82F38C94-4842-4AE5-B031-6903A0AE4F52}"/>
    <cellStyle name="Comma 2 23 2 3 2 3 2" xfId="19783" xr:uid="{96905CBF-C18F-404A-BB42-82C44685538E}"/>
    <cellStyle name="Comma 2 23 2 3 2 4" xfId="14312" xr:uid="{E0DEAD88-0B25-4B54-917F-D79A537A243A}"/>
    <cellStyle name="Comma 2 23 2 3 3" xfId="3085" xr:uid="{BAE5DE76-9B91-4E93-B997-E1E92B9B4CD3}"/>
    <cellStyle name="Comma 2 23 2 3 3 2" xfId="8569" xr:uid="{79D1A7B4-F7DE-4914-B2C6-71130D4B86C0}"/>
    <cellStyle name="Comma 2 23 2 3 3 2 2" xfId="20223" xr:uid="{40EE3968-2F2E-45EC-8344-F06875D1130E}"/>
    <cellStyle name="Comma 2 23 2 3 3 3" xfId="15196" xr:uid="{BD01E084-68A4-4785-9CD5-E9D337F38EAC}"/>
    <cellStyle name="Comma 2 23 2 3 4" xfId="3506" xr:uid="{8FF52A93-1E28-4FA4-BC4B-33CD0770ABA9}"/>
    <cellStyle name="Comma 2 23 2 3 4 2" xfId="8990" xr:uid="{88CB79B9-76A8-4045-8F33-F53F53E35375}"/>
    <cellStyle name="Comma 2 23 2 3 4 2 2" xfId="20644" xr:uid="{95829AEE-CB51-44F9-91FD-8A40AA8271B9}"/>
    <cellStyle name="Comma 2 23 2 3 4 3" xfId="15617" xr:uid="{7CBCE3D7-8D33-4DF4-8773-CCE63026853C}"/>
    <cellStyle name="Comma 2 23 2 3 5" xfId="4289" xr:uid="{999BF790-CBFC-4BB3-9CFA-0BED0D8244B1}"/>
    <cellStyle name="Comma 2 23 2 3 5 2" xfId="9773" xr:uid="{6E36729D-98B1-4CA9-87BC-BE2C339FE0F0}"/>
    <cellStyle name="Comma 2 23 2 3 5 2 2" xfId="21427" xr:uid="{899A5253-AAE7-43B8-AD73-842F1846F9A2}"/>
    <cellStyle name="Comma 2 23 2 3 5 3" xfId="16400" xr:uid="{A5AC7E19-C04C-4BC3-8A9D-B98BE60629D3}"/>
    <cellStyle name="Comma 2 23 2 3 6" xfId="7749" xr:uid="{4AED78CE-C65C-43E0-87A9-18A35F007F0A}"/>
    <cellStyle name="Comma 2 23 2 3 6 2" xfId="19421" xr:uid="{B23A4A2D-A308-4532-80F6-686FEA35F4AF}"/>
    <cellStyle name="Comma 2 23 2 3 7" xfId="13562" xr:uid="{E81A79C5-3D2D-4887-B190-71C90DC471FD}"/>
    <cellStyle name="Comma 2 23 2 4" xfId="1781" xr:uid="{A11B67EC-B2D5-4166-81FB-C94FA75DC24E}"/>
    <cellStyle name="Comma 2 23 2 4 2" xfId="3611" xr:uid="{DE25AC00-8F1A-42B8-8D18-4E1FC743BB4F}"/>
    <cellStyle name="Comma 2 23 2 4 2 2" xfId="9095" xr:uid="{DB4FB8B4-80A5-4D1C-8560-9DFFEFF79D0E}"/>
    <cellStyle name="Comma 2 23 2 4 2 2 2" xfId="20749" xr:uid="{0C8A6F01-D2E5-4C00-82BB-C5FCF6C70267}"/>
    <cellStyle name="Comma 2 23 2 4 2 3" xfId="15722" xr:uid="{9B918AE0-4C31-439F-AE87-9D1BFB41A10A}"/>
    <cellStyle name="Comma 2 23 2 4 3" xfId="7870" xr:uid="{44E3621B-5813-4BE9-B417-C459AF275A39}"/>
    <cellStyle name="Comma 2 23 2 4 3 2" xfId="19536" xr:uid="{052485E4-4B73-40C3-A60A-E32117F10A2A}"/>
    <cellStyle name="Comma 2 23 2 4 4" xfId="13916" xr:uid="{FE7B5EA2-2712-47AF-833C-87FA692007CE}"/>
    <cellStyle name="Comma 2 23 2 5" xfId="2887" xr:uid="{D0AEDA9F-556C-46C4-9473-8125AD947FCA}"/>
    <cellStyle name="Comma 2 23 2 5 2" xfId="8371" xr:uid="{4385E6D1-0826-4B4D-A794-FE5F595BF935}"/>
    <cellStyle name="Comma 2 23 2 5 2 2" xfId="20025" xr:uid="{6A2EA0F6-45B8-4283-BEB4-3BD6659C0260}"/>
    <cellStyle name="Comma 2 23 2 5 3" xfId="14998" xr:uid="{801F8418-56D2-4518-A7B8-98D33180A544}"/>
    <cellStyle name="Comma 2 23 2 6" xfId="3308" xr:uid="{544ED1F5-70CE-46D0-9DD7-E3BDB581A093}"/>
    <cellStyle name="Comma 2 23 2 6 2" xfId="8792" xr:uid="{4F863D92-7F3A-4402-B4B5-069E4B298BEF}"/>
    <cellStyle name="Comma 2 23 2 6 2 2" xfId="20446" xr:uid="{29FB0D25-57A2-4C54-9E03-58684A54E7B0}"/>
    <cellStyle name="Comma 2 23 2 6 3" xfId="15419" xr:uid="{3C374F09-D83A-4666-98C6-760604BA4DFC}"/>
    <cellStyle name="Comma 2 23 2 7" xfId="4082" xr:uid="{5C8CDE0E-5639-4728-916C-BF6C4E03EB9E}"/>
    <cellStyle name="Comma 2 23 2 7 2" xfId="9566" xr:uid="{09C56B6F-3BD0-41A0-B103-E6F7BF063F72}"/>
    <cellStyle name="Comma 2 23 2 7 2 2" xfId="21220" xr:uid="{81315FC1-B8E5-4CCB-8F8F-0A7B12165669}"/>
    <cellStyle name="Comma 2 23 2 7 3" xfId="16193" xr:uid="{B94E6193-AB37-4C6E-8FAB-A47D32648B95}"/>
    <cellStyle name="Comma 2 23 2 8" xfId="7545" xr:uid="{BAE80EB4-0DDE-4D37-A917-D0459902A206}"/>
    <cellStyle name="Comma 2 23 2 8 2" xfId="19219" xr:uid="{514E71A5-BFA9-42A3-9E8F-2E91BFA06B27}"/>
    <cellStyle name="Comma 2 23 2 9" xfId="6098" xr:uid="{AF9C6FCB-9205-4C4F-B345-57FB838697DE}"/>
    <cellStyle name="Comma 2 23 2 9 2" xfId="17959" xr:uid="{F6F90D0A-6D53-45D6-9DCB-57C1ED012E27}"/>
    <cellStyle name="Comma 2 23 3" xfId="888" xr:uid="{F382171D-12C6-465E-9551-68A5243ED043}"/>
    <cellStyle name="Comma 2 23 3 2" xfId="1740" xr:uid="{CEFBB71B-215D-4156-A12B-9726C594E8F8}"/>
    <cellStyle name="Comma 2 23 3 2 2" xfId="3595" xr:uid="{24001379-DCD0-4CC8-A9F2-BACF122CC2B4}"/>
    <cellStyle name="Comma 2 23 3 2 2 2" xfId="9079" xr:uid="{A38D2977-4A45-4E52-8481-6A689FCA4D32}"/>
    <cellStyle name="Comma 2 23 3 2 2 2 2" xfId="20733" xr:uid="{FE70CD33-2BC8-4CB8-914E-60181D5DD8CD}"/>
    <cellStyle name="Comma 2 23 3 2 2 3" xfId="15706" xr:uid="{70AC5405-1A11-433E-8B6C-37376BAD4E66}"/>
    <cellStyle name="Comma 2 23 3 2 3" xfId="7862" xr:uid="{6983019D-3E97-4F97-A03E-452BC1E54017}"/>
    <cellStyle name="Comma 2 23 3 2 3 2" xfId="19530" xr:uid="{B1C738CD-630E-4C58-828E-361C4A2555DE}"/>
    <cellStyle name="Comma 2 23 3 2 4" xfId="13876" xr:uid="{2ADA0851-11E7-41C5-B9CD-AF0E8A18C8F0}"/>
    <cellStyle name="Comma 2 23 3 3" xfId="2843" xr:uid="{CCBACEF2-F534-4F0D-A4E5-038F4A9FBB31}"/>
    <cellStyle name="Comma 2 23 3 3 2" xfId="8327" xr:uid="{BB7A6FA0-A21D-4B3E-91AA-09A40D62186C}"/>
    <cellStyle name="Comma 2 23 3 3 2 2" xfId="19981" xr:uid="{11FBD6F4-B446-452C-9108-F1A762FF2539}"/>
    <cellStyle name="Comma 2 23 3 3 3" xfId="14954" xr:uid="{5CEE8CDB-F77D-4F3D-A0C4-09C7A2679D35}"/>
    <cellStyle name="Comma 2 23 3 4" xfId="3261" xr:uid="{1BFBD99D-D706-42C7-86C6-9CCCD8DBE88B}"/>
    <cellStyle name="Comma 2 23 3 4 2" xfId="8745" xr:uid="{674722FB-FF9F-4520-A87B-D3109950E025}"/>
    <cellStyle name="Comma 2 23 3 4 2 2" xfId="20399" xr:uid="{93F2395A-8666-4D92-8DFA-EB4F5CB1909D}"/>
    <cellStyle name="Comma 2 23 3 4 3" xfId="15372" xr:uid="{AFF2C0ED-4054-4208-AE49-B6BD7E715B19}"/>
    <cellStyle name="Comma 2 23 3 5" xfId="4035" xr:uid="{9A87FE7F-9B35-419A-91A5-6E99802698D7}"/>
    <cellStyle name="Comma 2 23 3 5 2" xfId="9519" xr:uid="{093ACB6C-440D-48F2-9998-1AE7EC2D4454}"/>
    <cellStyle name="Comma 2 23 3 5 2 2" xfId="21173" xr:uid="{AA33EB1A-D040-41B9-9318-FFFC1E662094}"/>
    <cellStyle name="Comma 2 23 3 5 3" xfId="16146" xr:uid="{B53441A6-A3CA-4214-AC97-A4539BA3EAC8}"/>
    <cellStyle name="Comma 2 23 3 6" xfId="7418" xr:uid="{A01824D2-44F2-4F7F-BD0B-3BCC310EB36C}"/>
    <cellStyle name="Comma 2 23 3 6 2" xfId="19119" xr:uid="{8642BD7E-724F-4E28-A856-B721210ED242}"/>
    <cellStyle name="Comma 2 23 3 7" xfId="6701" xr:uid="{BE32FD10-D596-49F3-ACFA-0EFB6C531D85}"/>
    <cellStyle name="Comma 2 23 3 7 2" xfId="18486" xr:uid="{24110BF2-7C6C-4AC9-95A3-288F100003B9}"/>
    <cellStyle name="Comma 2 23 3 8" xfId="13149" xr:uid="{1C7B9D16-6E7A-4669-A5FC-1311E0CDBA00}"/>
    <cellStyle name="Comma 2 23 4" xfId="1269" xr:uid="{34FFA392-5011-4898-9832-40CD84A001BC}"/>
    <cellStyle name="Comma 2 23 4 2" xfId="2038" xr:uid="{84466019-3C5C-4CA1-8869-AE953647D452}"/>
    <cellStyle name="Comma 2 23 4 2 2" xfId="3777" xr:uid="{911EC030-46DA-46F0-8EFB-0B286556003C}"/>
    <cellStyle name="Comma 2 23 4 2 2 2" xfId="9261" xr:uid="{E2C39FEA-C660-4430-BDE4-10E1F6A6C734}"/>
    <cellStyle name="Comma 2 23 4 2 2 2 2" xfId="20915" xr:uid="{2A15942F-D79E-4A30-8681-C68BEC2F88C4}"/>
    <cellStyle name="Comma 2 23 4 2 2 3" xfId="15888" xr:uid="{0D618A75-9A2F-45B9-BF3A-8CB531A8F89E}"/>
    <cellStyle name="Comma 2 23 4 2 3" xfId="7977" xr:uid="{CDF46933-AE6C-4437-95BF-D441E46B3B0E}"/>
    <cellStyle name="Comma 2 23 4 2 3 2" xfId="19639" xr:uid="{75FBB384-4294-4AD3-BB45-E71AD5A5C468}"/>
    <cellStyle name="Comma 2 23 4 2 4" xfId="14167" xr:uid="{34F091D9-9F53-4D8A-9E0C-DCB027C49A9A}"/>
    <cellStyle name="Comma 2 23 4 3" xfId="2941" xr:uid="{293C026B-C88E-4106-92DD-279D73FFBE58}"/>
    <cellStyle name="Comma 2 23 4 3 2" xfId="8425" xr:uid="{042EA64F-ECFD-4A6C-9AD2-342C0E56E251}"/>
    <cellStyle name="Comma 2 23 4 3 2 2" xfId="20079" xr:uid="{13A093CD-F52E-4DA7-80F7-B7109E824967}"/>
    <cellStyle name="Comma 2 23 4 3 3" xfId="15052" xr:uid="{BB687A8A-47E0-4302-A52B-22F620F96F21}"/>
    <cellStyle name="Comma 2 23 4 4" xfId="3362" xr:uid="{EF2C675B-20F9-4771-986F-37AC67A4730B}"/>
    <cellStyle name="Comma 2 23 4 4 2" xfId="8846" xr:uid="{268A409B-8CFC-45CD-9C1D-28C65D483A2D}"/>
    <cellStyle name="Comma 2 23 4 4 2 2" xfId="20500" xr:uid="{893ECF66-5A2E-419B-B8D3-B4E1477C936C}"/>
    <cellStyle name="Comma 2 23 4 4 3" xfId="15473" xr:uid="{16E3D115-8C58-4ED1-8D2D-5A547CC0D4EA}"/>
    <cellStyle name="Comma 2 23 4 5" xfId="4139" xr:uid="{2A9C1123-F394-436F-89D3-813EC41ADD05}"/>
    <cellStyle name="Comma 2 23 4 5 2" xfId="9623" xr:uid="{7CD1856C-F06B-4AB0-81D8-7C733B30C8E9}"/>
    <cellStyle name="Comma 2 23 4 5 2 2" xfId="21277" xr:uid="{91D14C7D-0973-4BB8-9EA2-551F824BFEFB}"/>
    <cellStyle name="Comma 2 23 4 5 3" xfId="16250" xr:uid="{79B7180E-05D3-4EE1-92F4-D72828D6308D}"/>
    <cellStyle name="Comma 2 23 4 6" xfId="7607" xr:uid="{5D42274F-5A09-43C2-9061-347FD86DE3A1}"/>
    <cellStyle name="Comma 2 23 4 6 2" xfId="19279" xr:uid="{B5A81BAD-5BC4-4FC3-985B-747ADF067BFD}"/>
    <cellStyle name="Comma 2 23 4 7" xfId="13419" xr:uid="{91E60C96-E702-407D-B8B2-6F4339EA3E14}"/>
    <cellStyle name="Comma 2 23 5" xfId="1367" xr:uid="{31930389-F4A7-4472-863A-6CD73F7C754B}"/>
    <cellStyle name="Comma 2 23 5 2" xfId="2138" xr:uid="{D9157C85-7550-49C4-9247-4D1F6DDA7143}"/>
    <cellStyle name="Comma 2 23 5 2 2" xfId="3876" xr:uid="{997DE74D-6E49-44D8-8164-3D7FCE167C17}"/>
    <cellStyle name="Comma 2 23 5 2 2 2" xfId="9360" xr:uid="{87F54445-E4D4-4561-8D32-5FD4AEBD4138}"/>
    <cellStyle name="Comma 2 23 5 2 2 2 2" xfId="21014" xr:uid="{BB14E266-FEB2-409E-A72A-4AB03E6481ED}"/>
    <cellStyle name="Comma 2 23 5 2 2 3" xfId="15987" xr:uid="{02A104D6-AE33-4E76-81D8-F33DC47FF3CC}"/>
    <cellStyle name="Comma 2 23 5 2 3" xfId="8076" xr:uid="{F5AABAFF-7006-4635-A8EF-6B9FF5BB86A8}"/>
    <cellStyle name="Comma 2 23 5 2 3 2" xfId="19738" xr:uid="{1DCDB02F-10EE-44A5-BFAD-4ACC8CD2A669}"/>
    <cellStyle name="Comma 2 23 5 2 4" xfId="14267" xr:uid="{BF8824FF-F1F4-4595-9202-CB8B9D96157E}"/>
    <cellStyle name="Comma 2 23 5 3" xfId="3040" xr:uid="{686172D5-86FA-4BA0-BE7C-188CE1CF7BC1}"/>
    <cellStyle name="Comma 2 23 5 3 2" xfId="8524" xr:uid="{F550340D-40F7-417F-A326-D1A2236C62AF}"/>
    <cellStyle name="Comma 2 23 5 3 2 2" xfId="20178" xr:uid="{4BC0F0D3-973A-44CA-8A73-96F4E4EE61B1}"/>
    <cellStyle name="Comma 2 23 5 3 3" xfId="15151" xr:uid="{34AFFE9B-3F8E-422C-9042-E5F74210B466}"/>
    <cellStyle name="Comma 2 23 5 4" xfId="3461" xr:uid="{14769B87-DCE6-4690-8C42-38DB252DBFD1}"/>
    <cellStyle name="Comma 2 23 5 4 2" xfId="8945" xr:uid="{3F1E1DCA-49E9-4C00-8744-1F8613763D7C}"/>
    <cellStyle name="Comma 2 23 5 4 2 2" xfId="20599" xr:uid="{DC9EA876-0B84-4489-9329-C44FB9AB7B74}"/>
    <cellStyle name="Comma 2 23 5 4 3" xfId="15572" xr:uid="{AD392A62-5AE5-407C-969F-60ACB44FB5D7}"/>
    <cellStyle name="Comma 2 23 5 5" xfId="4243" xr:uid="{C4C2723E-5BF9-4C87-B9B3-414BC491BD2E}"/>
    <cellStyle name="Comma 2 23 5 5 2" xfId="9727" xr:uid="{3EE62FD9-E34E-40AB-A7AF-F104EF2BBC82}"/>
    <cellStyle name="Comma 2 23 5 5 2 2" xfId="21381" xr:uid="{61FAB29A-269C-4B23-8752-04737FB00471}"/>
    <cellStyle name="Comma 2 23 5 5 3" xfId="16354" xr:uid="{BB75EA50-54D7-4394-BAC1-8A02A0EFC1D5}"/>
    <cellStyle name="Comma 2 23 5 6" xfId="7705" xr:uid="{4B45D703-864E-4FA4-B442-7B89DC514201}"/>
    <cellStyle name="Comma 2 23 5 6 2" xfId="19377" xr:uid="{75A8422D-8F95-4BD4-A2C5-2FBC9161E0A6}"/>
    <cellStyle name="Comma 2 23 5 7" xfId="13518" xr:uid="{539D97B2-05E6-40CE-A423-CE0F8E4EABE1}"/>
    <cellStyle name="Comma 2 23 6" xfId="755" xr:uid="{4DE2A39B-D360-41E7-BD0E-4BFDA67B5FD9}"/>
    <cellStyle name="Comma 2 23 6 2" xfId="2750" xr:uid="{C799E3FC-093F-42C4-8788-13BDC5323414}"/>
    <cellStyle name="Comma 2 23 6 2 2" xfId="8234" xr:uid="{83ED96F8-00B3-4946-8FCB-77F1A8F00C7C}"/>
    <cellStyle name="Comma 2 23 6 2 2 2" xfId="19888" xr:uid="{BB230A85-93DC-4A80-9509-EB416E6E0310}"/>
    <cellStyle name="Comma 2 23 6 2 3" xfId="14861" xr:uid="{78231D6B-36EA-47AC-8CE7-4567911EDA2F}"/>
    <cellStyle name="Comma 2 23 6 3" xfId="3750" xr:uid="{0A15AD7B-737B-4DC3-B224-ED0F583EB8CB}"/>
    <cellStyle name="Comma 2 23 6 3 2" xfId="9234" xr:uid="{A1793D00-FEAA-49EE-B5EC-4F175F3FBEE8}"/>
    <cellStyle name="Comma 2 23 6 3 2 2" xfId="20888" xr:uid="{010A6DD4-8FAA-4F59-A619-8708F665A509}"/>
    <cellStyle name="Comma 2 23 6 3 3" xfId="15861" xr:uid="{BD7E5C91-396B-415D-8663-E821D42FADDC}"/>
    <cellStyle name="Comma 2 23 6 4" xfId="7322" xr:uid="{2172819A-CF6C-4C7F-A05E-CA67347FEEFB}"/>
    <cellStyle name="Comma 2 23 6 4 2" xfId="19025" xr:uid="{EF644ADD-3639-475A-BA0E-B359B92D6D4C}"/>
    <cellStyle name="Comma 2 23 6 5" xfId="13020" xr:uid="{77E1259D-38DD-427B-836B-F543F4B4EEC1}"/>
    <cellStyle name="Comma 2 23 7" xfId="3168" xr:uid="{34AC2F85-AFD7-4828-BB1A-044FFF7692FB}"/>
    <cellStyle name="Comma 2 23 7 2" xfId="8652" xr:uid="{7A4C9E94-D6A9-4E76-9629-153B72A4617A}"/>
    <cellStyle name="Comma 2 23 7 2 2" xfId="20306" xr:uid="{A571FBEE-D42F-4D2E-838E-46FA62767DC9}"/>
    <cellStyle name="Comma 2 23 7 3" xfId="15279" xr:uid="{5791CB3F-02EE-4792-A719-EAAEE832AA96}"/>
    <cellStyle name="Comma 2 23 8" xfId="4004" xr:uid="{D3AE412F-E2BC-4F2C-9262-425037164BA0}"/>
    <cellStyle name="Comma 2 23 8 2" xfId="9488" xr:uid="{3653A1A8-C545-4CA0-88FB-3A042009CD0C}"/>
    <cellStyle name="Comma 2 23 8 2 2" xfId="21142" xr:uid="{8D8D1458-B307-47A0-B602-CAA028DBC2C9}"/>
    <cellStyle name="Comma 2 23 8 3" xfId="16115" xr:uid="{21E81B7B-39AE-40F4-B2A9-99C02FABBEE0}"/>
    <cellStyle name="Comma 2 23 9" xfId="7285" xr:uid="{9C8D87C2-A948-44EE-A026-10F0BC10D80E}"/>
    <cellStyle name="Comma 2 23 9 2" xfId="18992" xr:uid="{D93707A3-8FAD-4A62-B803-7A706C5A162F}"/>
    <cellStyle name="Comma 2 24" xfId="1197" xr:uid="{25A13AAA-B3DD-4A5F-8C2A-52DF86550DCD}"/>
    <cellStyle name="Comma 2 24 10" xfId="13356" xr:uid="{0C4EFD2E-2265-411B-8798-C16F982D2634}"/>
    <cellStyle name="Comma 2 24 2" xfId="1312" xr:uid="{64F12A2B-3CDE-481C-84BC-D7DEE0D2CD15}"/>
    <cellStyle name="Comma 2 24 2 2" xfId="2083" xr:uid="{87B8010B-D55F-4422-A30B-89C584A937B9}"/>
    <cellStyle name="Comma 2 24 2 2 2" xfId="3821" xr:uid="{3F1E08B8-1A83-4763-9F2C-5601EE2AC1D5}"/>
    <cellStyle name="Comma 2 24 2 2 2 2" xfId="9305" xr:uid="{C94A388E-E350-4E5E-98D3-6E7D8D2BD261}"/>
    <cellStyle name="Comma 2 24 2 2 2 2 2" xfId="20959" xr:uid="{AFB25412-8407-4B31-B571-89ABFE68EAF0}"/>
    <cellStyle name="Comma 2 24 2 2 2 3" xfId="15932" xr:uid="{30110BAC-E1E6-4A62-AD4D-AA500C6922B8}"/>
    <cellStyle name="Comma 2 24 2 2 3" xfId="8021" xr:uid="{92DCFE6D-5B5F-41B1-8C00-EE9B90DDAB36}"/>
    <cellStyle name="Comma 2 24 2 2 3 2" xfId="19683" xr:uid="{BF4A6A6F-B5BE-4857-8666-447A67AA82B5}"/>
    <cellStyle name="Comma 2 24 2 2 4" xfId="14212" xr:uid="{479DD85D-53E3-40AE-B68E-A3CAF3D6E4D6}"/>
    <cellStyle name="Comma 2 24 2 3" xfId="2985" xr:uid="{5A0B45DF-7A78-4C6A-8159-8173B9ED1E1B}"/>
    <cellStyle name="Comma 2 24 2 3 2" xfId="8469" xr:uid="{8AD14E9C-25BC-47A5-99F7-1611E413E225}"/>
    <cellStyle name="Comma 2 24 2 3 2 2" xfId="20123" xr:uid="{407E38B9-AB65-409A-817F-B9207BA832FC}"/>
    <cellStyle name="Comma 2 24 2 3 3" xfId="15096" xr:uid="{40A13653-2A2A-4A48-90BB-860EA0E90D25}"/>
    <cellStyle name="Comma 2 24 2 4" xfId="3406" xr:uid="{1125942A-F4E8-4A83-AAC1-D2D946D855CE}"/>
    <cellStyle name="Comma 2 24 2 4 2" xfId="8890" xr:uid="{4998416B-2649-49D3-8677-6696ABD4BB68}"/>
    <cellStyle name="Comma 2 24 2 4 2 2" xfId="20544" xr:uid="{C1D19D46-B736-42E2-8ADD-07E94EAA3A99}"/>
    <cellStyle name="Comma 2 24 2 4 3" xfId="15517" xr:uid="{E412BE03-0AE7-44E6-9F2B-A047A4FAB8C2}"/>
    <cellStyle name="Comma 2 24 2 5" xfId="4186" xr:uid="{13D5F927-798E-41BB-AE9B-625EDFA29D95}"/>
    <cellStyle name="Comma 2 24 2 5 2" xfId="9670" xr:uid="{AAAB50E7-B72F-451B-9EA9-F0D3CA036AB8}"/>
    <cellStyle name="Comma 2 24 2 5 2 2" xfId="21324" xr:uid="{1AC30A6D-20F5-4D1F-ACF9-AB2BE9FA6D76}"/>
    <cellStyle name="Comma 2 24 2 5 3" xfId="16297" xr:uid="{AE81CDEC-8BCC-4461-989A-7C46B811452F}"/>
    <cellStyle name="Comma 2 24 2 6" xfId="7650" xr:uid="{00FCB621-D3F7-4343-8A6B-33248FEC6ACE}"/>
    <cellStyle name="Comma 2 24 2 6 2" xfId="19322" xr:uid="{AA7DEAD8-13BB-494F-96D0-4C2E42F5598C}"/>
    <cellStyle name="Comma 2 24 2 7" xfId="6741" xr:uid="{994C2B7A-5CB0-42E2-9923-DDDE65919A86}"/>
    <cellStyle name="Comma 2 24 2 7 2" xfId="18524" xr:uid="{06E87DB8-DA12-4218-AADE-64FC9EBA87C8}"/>
    <cellStyle name="Comma 2 24 2 8" xfId="13463" xr:uid="{E31612BB-CB06-46E5-9275-3141C5F67339}"/>
    <cellStyle name="Comma 2 24 3" xfId="1411" xr:uid="{1342FF74-18D5-4113-B3AA-67D358A66423}"/>
    <cellStyle name="Comma 2 24 3 2" xfId="2184" xr:uid="{8600A12E-8828-4D25-A066-582ECD35A2F6}"/>
    <cellStyle name="Comma 2 24 3 2 2" xfId="3922" xr:uid="{B0AB7264-78E7-41F3-B2D7-EA39FBFF76DE}"/>
    <cellStyle name="Comma 2 24 3 2 2 2" xfId="9406" xr:uid="{752BED38-7685-4B3C-9D02-DBB21B9BAF13}"/>
    <cellStyle name="Comma 2 24 3 2 2 2 2" xfId="21060" xr:uid="{0DF31CF9-2429-4439-A123-E19D99F7E760}"/>
    <cellStyle name="Comma 2 24 3 2 2 3" xfId="16033" xr:uid="{0A817743-16A5-4CB6-BA68-60A46378B431}"/>
    <cellStyle name="Comma 2 24 3 2 3" xfId="8122" xr:uid="{A696F65B-2E03-4467-BEB4-D83C7A224FF9}"/>
    <cellStyle name="Comma 2 24 3 2 3 2" xfId="19784" xr:uid="{69E948FB-7190-4AF8-BE9A-4F290D49FBA3}"/>
    <cellStyle name="Comma 2 24 3 2 4" xfId="14313" xr:uid="{68D6FC2A-47CB-4FAC-849D-ACFDB8871851}"/>
    <cellStyle name="Comma 2 24 3 3" xfId="3086" xr:uid="{23C61E67-1492-4AEB-942B-A6EF266481E3}"/>
    <cellStyle name="Comma 2 24 3 3 2" xfId="8570" xr:uid="{907343B6-3532-4587-BCC8-B5EB5B9E9482}"/>
    <cellStyle name="Comma 2 24 3 3 2 2" xfId="20224" xr:uid="{5F6EE55E-B2F0-4C77-94FA-56DD69DE8188}"/>
    <cellStyle name="Comma 2 24 3 3 3" xfId="15197" xr:uid="{D48757CF-1E34-490C-872E-7903D1206597}"/>
    <cellStyle name="Comma 2 24 3 4" xfId="3507" xr:uid="{BFDD404B-3D09-410E-A98D-CE32CD492ABD}"/>
    <cellStyle name="Comma 2 24 3 4 2" xfId="8991" xr:uid="{1BD19EFD-A5A1-471F-A46D-AEDE04CE92C1}"/>
    <cellStyle name="Comma 2 24 3 4 2 2" xfId="20645" xr:uid="{7DD819CD-D8DB-41F8-B544-CF32AAF51904}"/>
    <cellStyle name="Comma 2 24 3 4 3" xfId="15618" xr:uid="{93FC4E75-0ECB-4A45-B5E5-63DFDAD8AA71}"/>
    <cellStyle name="Comma 2 24 3 5" xfId="4290" xr:uid="{07620155-804F-400E-8948-B03E787376B4}"/>
    <cellStyle name="Comma 2 24 3 5 2" xfId="9774" xr:uid="{748E00E6-AE69-46DC-AFA0-51A8E287B77D}"/>
    <cellStyle name="Comma 2 24 3 5 2 2" xfId="21428" xr:uid="{3B53785A-EFD1-4D9E-AAD2-906AB819954D}"/>
    <cellStyle name="Comma 2 24 3 5 3" xfId="16401" xr:uid="{F1B00751-969F-42D9-96B0-6F0A346CE87B}"/>
    <cellStyle name="Comma 2 24 3 6" xfId="7750" xr:uid="{0E2ED1BD-9745-47FD-B24F-703028450006}"/>
    <cellStyle name="Comma 2 24 3 6 2" xfId="19422" xr:uid="{698EFE8F-FFC3-4633-8450-58513B493BE8}"/>
    <cellStyle name="Comma 2 24 3 7" xfId="13563" xr:uid="{224734D4-521C-4CC3-9D31-A6D1B1219B4A}"/>
    <cellStyle name="Comma 2 24 4" xfId="1959" xr:uid="{C0EB2927-CCD0-4580-84B7-043C29E2455B}"/>
    <cellStyle name="Comma 2 24 4 2" xfId="3714" xr:uid="{FC7394EA-974A-47E0-AAEC-9F65140A8460}"/>
    <cellStyle name="Comma 2 24 4 2 2" xfId="9198" xr:uid="{EAB6450A-D785-4952-8B47-EF299B20FEFE}"/>
    <cellStyle name="Comma 2 24 4 2 2 2" xfId="20852" xr:uid="{B0739BBF-1D40-4545-96D7-772AE5C89F87}"/>
    <cellStyle name="Comma 2 24 4 2 3" xfId="15825" xr:uid="{F2D7858D-94A1-4E33-8495-380E47AF23DD}"/>
    <cellStyle name="Comma 2 24 4 3" xfId="7931" xr:uid="{19D6B42E-2568-4AC2-BC5F-8089A785CF4A}"/>
    <cellStyle name="Comma 2 24 4 3 2" xfId="19594" xr:uid="{CD1AA732-3B10-47B2-A2FB-4D8ED41CCC43}"/>
    <cellStyle name="Comma 2 24 4 4" xfId="14092" xr:uid="{903B0E7C-7EC2-40E6-837A-0A770EAECAB9}"/>
    <cellStyle name="Comma 2 24 5" xfId="2888" xr:uid="{6DCE7BE2-E6EE-460F-9D9F-F403A16B23E8}"/>
    <cellStyle name="Comma 2 24 5 2" xfId="8372" xr:uid="{86D67C0B-2A3C-44DE-94E6-44259C713F0D}"/>
    <cellStyle name="Comma 2 24 5 2 2" xfId="20026" xr:uid="{39B7DA8D-B1D5-4B6D-B9DD-1352DE6A23FF}"/>
    <cellStyle name="Comma 2 24 5 3" xfId="14999" xr:uid="{6D8745E2-19E9-4E4B-A415-2E1A9F9E4956}"/>
    <cellStyle name="Comma 2 24 6" xfId="3309" xr:uid="{D519E722-6CDE-4B26-A361-F2056554F3B7}"/>
    <cellStyle name="Comma 2 24 6 2" xfId="8793" xr:uid="{FAD9F94F-AD4B-49A1-9FCB-F1B16932A265}"/>
    <cellStyle name="Comma 2 24 6 2 2" xfId="20447" xr:uid="{2EB06A37-D69D-433B-86D3-D7AAB59F7777}"/>
    <cellStyle name="Comma 2 24 6 3" xfId="15420" xr:uid="{CB703458-37F7-4FE9-91A7-D03CF681788F}"/>
    <cellStyle name="Comma 2 24 7" xfId="4083" xr:uid="{48A4C1C0-44E9-4FAB-9785-89B14F01CDDF}"/>
    <cellStyle name="Comma 2 24 7 2" xfId="9567" xr:uid="{88D04FAA-12A0-42D0-80FF-3A24CADDEA97}"/>
    <cellStyle name="Comma 2 24 7 2 2" xfId="21221" xr:uid="{AE050FFE-D709-4A2E-A57A-6802326C5999}"/>
    <cellStyle name="Comma 2 24 7 3" xfId="16194" xr:uid="{2BB200F7-7427-4F53-BAAD-5EC0509CDCC1}"/>
    <cellStyle name="Comma 2 24 8" xfId="7546" xr:uid="{DC5977CA-AEA5-4241-BC64-9B4A56353459}"/>
    <cellStyle name="Comma 2 24 8 2" xfId="19220" xr:uid="{D92A3BDB-33E3-454F-8B42-F1E4659A6CCE}"/>
    <cellStyle name="Comma 2 24 9" xfId="6099" xr:uid="{EE46BDF4-BE5B-4CF1-887F-259319E52557}"/>
    <cellStyle name="Comma 2 24 9 2" xfId="17960" xr:uid="{30FC6682-C060-46AA-A6C0-55DC9103D080}"/>
    <cellStyle name="Comma 2 3" xfId="284" xr:uid="{06FD5B5A-D3C2-4728-A90B-97A44A68A8D8}"/>
    <cellStyle name="Comma 2 3 10" xfId="1492" xr:uid="{4E570481-CB13-4CD0-BB3C-3D82119C31EF}"/>
    <cellStyle name="Comma 2 3 10 2" xfId="2258" xr:uid="{68DA1A49-7521-4CC9-9438-77778B84621F}"/>
    <cellStyle name="Comma 2 3 10 2 2" xfId="3993" xr:uid="{FA89127B-D938-4A43-AA38-5365041FE1A5}"/>
    <cellStyle name="Comma 2 3 10 2 2 2" xfId="9477" xr:uid="{11ADC8E4-40AD-4C12-B597-1C09D451A617}"/>
    <cellStyle name="Comma 2 3 10 2 2 2 2" xfId="21131" xr:uid="{80573066-C4E6-48FF-8C5D-A2CA4E17B18A}"/>
    <cellStyle name="Comma 2 3 10 2 2 3" xfId="16104" xr:uid="{6E780A1E-7FC1-40EB-B0E7-36459CE495E2}"/>
    <cellStyle name="Comma 2 3 10 2 3" xfId="8193" xr:uid="{D20E1F7C-1091-48B3-973B-C23628BEBFC8}"/>
    <cellStyle name="Comma 2 3 10 2 3 2" xfId="19855" xr:uid="{8D6FEC33-44CA-4919-957E-2EA368F1F0D6}"/>
    <cellStyle name="Comma 2 3 10 2 4" xfId="14387" xr:uid="{C81DEEB7-4771-4D8A-BC42-B1CF9990A133}"/>
    <cellStyle name="Comma 2 3 10 3" xfId="3157" xr:uid="{FAFB1526-09CF-46AE-A5F8-E1082A9BDC6D}"/>
    <cellStyle name="Comma 2 3 10 3 2" xfId="8641" xr:uid="{3247F426-1B53-4783-BFA8-560565BC62FD}"/>
    <cellStyle name="Comma 2 3 10 3 2 2" xfId="20295" xr:uid="{C74322B5-250D-4430-9A35-3BDDCEA18B70}"/>
    <cellStyle name="Comma 2 3 10 3 3" xfId="15268" xr:uid="{4B52CA76-297B-4F64-BF7E-2AD2EED44220}"/>
    <cellStyle name="Comma 2 3 10 4" xfId="3578" xr:uid="{89D1CD15-AFF6-4EB7-89B5-DDD633119EE2}"/>
    <cellStyle name="Comma 2 3 10 4 2" xfId="9062" xr:uid="{AD43941E-4703-479F-A285-49926B99849C}"/>
    <cellStyle name="Comma 2 3 10 4 2 2" xfId="20716" xr:uid="{A3A37B69-57D1-4656-9080-2135EDBCD4FD}"/>
    <cellStyle name="Comma 2 3 10 4 3" xfId="15689" xr:uid="{0A31FF20-6689-4CF3-803B-3D17BAF0BC70}"/>
    <cellStyle name="Comma 2 3 10 5" xfId="4365" xr:uid="{F8EAB18A-7B87-4C63-8447-DBE59B9D9771}"/>
    <cellStyle name="Comma 2 3 10 5 2" xfId="9849" xr:uid="{F8469FBB-A69F-45E9-A3D6-7B2AFC698262}"/>
    <cellStyle name="Comma 2 3 10 5 2 2" xfId="21503" xr:uid="{5C0480CA-22BD-43E0-97DC-C2940061D684}"/>
    <cellStyle name="Comma 2 3 10 5 3" xfId="16476" xr:uid="{18A1234E-D347-4937-A592-5115B3792FE0}"/>
    <cellStyle name="Comma 2 3 10 6" xfId="7826" xr:uid="{A92042ED-5326-4E78-87B5-8A42C7DCE00E}"/>
    <cellStyle name="Comma 2 3 10 6 2" xfId="19498" xr:uid="{FA5ED76E-94FB-43DB-BF10-67D67BB7F428}"/>
    <cellStyle name="Comma 2 3 10 7" xfId="13636" xr:uid="{3CA3DD42-A374-4849-ADF7-5F3D9F335DFC}"/>
    <cellStyle name="Comma 2 3 11" xfId="769" xr:uid="{B77BCC8E-9C61-45E7-95D2-31D06C2A1F18}"/>
    <cellStyle name="Comma 2 3 11 2" xfId="2763" xr:uid="{F987466E-53EE-4F16-A5BE-EE8B8B940F2A}"/>
    <cellStyle name="Comma 2 3 11 2 2" xfId="8247" xr:uid="{48E8F76E-B755-44C7-B96C-9794D7D6B3F8}"/>
    <cellStyle name="Comma 2 3 11 2 2 2" xfId="19901" xr:uid="{AFAB9E67-95F5-454E-ACD3-2E97015EAAB6}"/>
    <cellStyle name="Comma 2 3 11 2 3" xfId="14874" xr:uid="{29F69ECD-995C-4A12-8227-42A2D7321979}"/>
    <cellStyle name="Comma 2 3 11 3" xfId="3586" xr:uid="{45995A99-8327-43BC-B25A-907421409E23}"/>
    <cellStyle name="Comma 2 3 11 3 2" xfId="9070" xr:uid="{D8F26648-AB65-46DC-812C-451B4A83403C}"/>
    <cellStyle name="Comma 2 3 11 3 2 2" xfId="20724" xr:uid="{35F58AF1-EF83-423D-A5DB-2D2AF7280AA2}"/>
    <cellStyle name="Comma 2 3 11 3 3" xfId="15697" xr:uid="{38BD6CF1-5353-4A9D-9A82-9ED465C2801B}"/>
    <cellStyle name="Comma 2 3 11 4" xfId="7335" xr:uid="{6FB6DA6E-347A-4CB7-86B7-73D1978B626B}"/>
    <cellStyle name="Comma 2 3 11 4 2" xfId="19038" xr:uid="{652549D3-F48E-4061-8259-42C9C07431CF}"/>
    <cellStyle name="Comma 2 3 11 5" xfId="13034" xr:uid="{A99B2F91-573A-46D1-A089-2CBA8241D5F2}"/>
    <cellStyle name="Comma 2 3 12" xfId="3181" xr:uid="{0D7D1DD4-8030-4AF6-85C2-56245016950F}"/>
    <cellStyle name="Comma 2 3 12 2" xfId="8665" xr:uid="{447BE55E-7DE6-465C-A7FD-9FA2E465C8B7}"/>
    <cellStyle name="Comma 2 3 12 2 2" xfId="20319" xr:uid="{F50BC071-0AC9-4194-8141-10AA4236F34B}"/>
    <cellStyle name="Comma 2 3 12 3" xfId="15292" xr:uid="{8A794E05-83C4-4FA8-A35C-8C27B72D2C38}"/>
    <cellStyle name="Comma 2 3 13" xfId="4023" xr:uid="{D32D7162-E6D7-4765-A7A0-E7346FBDC972}"/>
    <cellStyle name="Comma 2 3 13 2" xfId="9507" xr:uid="{0987DF92-FB4D-47E8-8B13-413B4CA18B11}"/>
    <cellStyle name="Comma 2 3 13 2 2" xfId="21161" xr:uid="{22AF46BA-10D9-4284-9199-F9E4A986D6F2}"/>
    <cellStyle name="Comma 2 3 13 3" xfId="16134" xr:uid="{35981D70-63AA-4DCA-9D60-1A9AD28E63C6}"/>
    <cellStyle name="Comma 2 3 14" xfId="705" xr:uid="{887F3BF5-6C6C-4DBE-8CE5-E938AD0CF48C}"/>
    <cellStyle name="Comma 2 3 14 2" xfId="7282" xr:uid="{1E3D94B8-52CC-4DF9-9652-3A2F1CA6E8ED}"/>
    <cellStyle name="Comma 2 3 14 2 2" xfId="18990" xr:uid="{A38DB123-C975-4C75-84A5-DFD7686DCA00}"/>
    <cellStyle name="Comma 2 3 14 3" xfId="12976" xr:uid="{049767D0-106D-4548-8169-68FF42D63133}"/>
    <cellStyle name="Comma 2 3 15" xfId="520" xr:uid="{DEEDF35F-ED67-4825-9717-FA779BD08C3E}"/>
    <cellStyle name="Comma 2 3 15 2" xfId="7152" xr:uid="{BFA83D77-7BB9-45E8-9BCF-0B19063C2A32}"/>
    <cellStyle name="Comma 2 3 15 2 2" xfId="18874" xr:uid="{4F6EFD07-0512-461C-9B54-A6B5F7B23E68}"/>
    <cellStyle name="Comma 2 3 15 3" xfId="12832" xr:uid="{D035B9A3-DE53-4CFE-AF39-09D6404F2E06}"/>
    <cellStyle name="Comma 2 3 2" xfId="554" xr:uid="{F701A0DD-C057-4C5C-B4AE-83CE3BA75CBB}"/>
    <cellStyle name="Comma 2 3 2 2" xfId="1336" xr:uid="{E5BB98D4-C1E2-4AE6-8216-88776E8F4701}"/>
    <cellStyle name="Comma 2 3 2 2 2" xfId="2107" xr:uid="{5CAB6E75-257F-4251-AE66-29EC6239AE93}"/>
    <cellStyle name="Comma 2 3 2 2 2 2" xfId="3845" xr:uid="{90803A4C-2CC8-4B06-AC54-66B36CE6B3C9}"/>
    <cellStyle name="Comma 2 3 2 2 2 2 2" xfId="9329" xr:uid="{C2F3EC64-A6E0-49A3-BDF2-8857CCCCBF32}"/>
    <cellStyle name="Comma 2 3 2 2 2 2 2 2" xfId="20983" xr:uid="{1AA2C329-6A03-478D-9D98-9C1B983C8CB9}"/>
    <cellStyle name="Comma 2 3 2 2 2 2 3" xfId="15956" xr:uid="{4903B3E9-87B9-4F21-95EE-403ACB290465}"/>
    <cellStyle name="Comma 2 3 2 2 2 3" xfId="8045" xr:uid="{E3CBB31D-6E4B-49B1-8F19-FF7DEDDC9935}"/>
    <cellStyle name="Comma 2 3 2 2 2 3 2" xfId="19707" xr:uid="{D4047288-6C17-491E-986D-B00053B07778}"/>
    <cellStyle name="Comma 2 3 2 2 2 4" xfId="6762" xr:uid="{BDC18F93-9C98-4A62-9A73-308897D116C6}"/>
    <cellStyle name="Comma 2 3 2 2 2 4 2" xfId="18545" xr:uid="{E663F7B4-7D5C-464F-90A7-87CF79D81D76}"/>
    <cellStyle name="Comma 2 3 2 2 2 5" xfId="14236" xr:uid="{4CB42586-507D-498F-960E-879E129BE323}"/>
    <cellStyle name="Comma 2 3 2 2 3" xfId="3009" xr:uid="{5D9825BA-D2EA-4CE1-A0B3-0738B7CB5AB3}"/>
    <cellStyle name="Comma 2 3 2 2 3 2" xfId="8493" xr:uid="{AAD23E05-7851-449F-9943-5948A8725F46}"/>
    <cellStyle name="Comma 2 3 2 2 3 2 2" xfId="20147" xr:uid="{F0823192-A022-4EC2-851B-4AC50F0B8473}"/>
    <cellStyle name="Comma 2 3 2 2 3 3" xfId="15120" xr:uid="{1C67D53F-51C8-4A02-B5F2-1127E61927C6}"/>
    <cellStyle name="Comma 2 3 2 2 4" xfId="3430" xr:uid="{37AA3EFB-A4C5-4272-A8C0-F95277D9970C}"/>
    <cellStyle name="Comma 2 3 2 2 4 2" xfId="8914" xr:uid="{8DA7E8D9-0736-4208-A82E-76F388BB1D89}"/>
    <cellStyle name="Comma 2 3 2 2 4 2 2" xfId="20568" xr:uid="{8850D70F-69E4-45B5-B701-3B81A6C9BC59}"/>
    <cellStyle name="Comma 2 3 2 2 4 3" xfId="15541" xr:uid="{5BA82C6C-2A56-4FD7-B10C-BFD94577EA3E}"/>
    <cellStyle name="Comma 2 3 2 2 5" xfId="4210" xr:uid="{315A5303-6A93-43E0-83A7-5325CD6B6103}"/>
    <cellStyle name="Comma 2 3 2 2 5 2" xfId="9694" xr:uid="{8B57BBAC-9A20-4DF0-AD84-531206DAC5A5}"/>
    <cellStyle name="Comma 2 3 2 2 5 2 2" xfId="21348" xr:uid="{1CB111D1-972C-4CD2-A5C3-DFDEA0A4F77C}"/>
    <cellStyle name="Comma 2 3 2 2 5 3" xfId="16321" xr:uid="{C52E89A9-EA0D-47D2-A975-84E0FC89021E}"/>
    <cellStyle name="Comma 2 3 2 2 6" xfId="7674" xr:uid="{3081709D-E5B0-4BD3-B2F6-AF39925CF990}"/>
    <cellStyle name="Comma 2 3 2 2 6 2" xfId="19346" xr:uid="{84402A0C-E733-4A33-BA2B-690CF77933B2}"/>
    <cellStyle name="Comma 2 3 2 2 7" xfId="6125" xr:uid="{0937F42E-3905-49F2-B812-7E950957810D}"/>
    <cellStyle name="Comma 2 3 2 2 7 2" xfId="17984" xr:uid="{94AF5937-4C3D-495E-8B25-5915906F3708}"/>
    <cellStyle name="Comma 2 3 2 2 8" xfId="13487" xr:uid="{9DB00E77-61E8-4630-B775-99B93ECD4225}"/>
    <cellStyle name="Comma 2 3 2 3" xfId="519" xr:uid="{35AB44BB-F124-4FA5-8C73-153F06E20B88}"/>
    <cellStyle name="Comma 2 3 2 3 10" xfId="6021" xr:uid="{AEC7FE6D-1598-4D0C-87EC-A4613358B370}"/>
    <cellStyle name="Comma 2 3 2 3 10 2" xfId="17906" xr:uid="{52E9A3D8-8164-41BA-90FC-50BA9B1918EC}"/>
    <cellStyle name="Comma 2 3 2 3 11" xfId="12831" xr:uid="{1690D695-FD7A-454B-8130-97D3505533A8}"/>
    <cellStyle name="Comma 2 3 2 3 2" xfId="869" xr:uid="{2572944A-7E0B-4008-BCBD-E257D483854A}"/>
    <cellStyle name="Comma 2 3 2 3 2 2" xfId="1994" xr:uid="{76E192F2-8C72-4E70-9D5A-82C57A160017}"/>
    <cellStyle name="Comma 2 3 2 3 2 2 2" xfId="3732" xr:uid="{748208E7-F9C6-435D-AA6C-7775584A4BD1}"/>
    <cellStyle name="Comma 2 3 2 3 2 2 2 2" xfId="9216" xr:uid="{C2C764F2-2F51-473C-A047-D42EAD45C49C}"/>
    <cellStyle name="Comma 2 3 2 3 2 2 2 2 2" xfId="20870" xr:uid="{975BDD83-BA6A-4ABA-82B2-85ED0E6CF07B}"/>
    <cellStyle name="Comma 2 3 2 3 2 2 2 3" xfId="15843" xr:uid="{1F4CC894-6BE6-4FDA-B6B7-9AFEA75F2907}"/>
    <cellStyle name="Comma 2 3 2 3 2 2 3" xfId="7945" xr:uid="{FE63FA65-F0AB-4171-9B95-FAFCECED8004}"/>
    <cellStyle name="Comma 2 3 2 3 2 2 3 2" xfId="19608" xr:uid="{4FD85B94-952F-4A88-B5F8-35389B2506BE}"/>
    <cellStyle name="Comma 2 3 2 3 2 2 4" xfId="14124" xr:uid="{093151B6-0072-4375-9073-692823F9DC22}"/>
    <cellStyle name="Comma 2 3 2 3 2 3" xfId="2841" xr:uid="{284813CD-2ED6-49B9-874A-F81B48B84F00}"/>
    <cellStyle name="Comma 2 3 2 3 2 3 2" xfId="8325" xr:uid="{5D022F2F-0A5B-4F71-BDAF-A921ED6AB31E}"/>
    <cellStyle name="Comma 2 3 2 3 2 3 2 2" xfId="19979" xr:uid="{A0814847-4106-4449-84F9-C78875733546}"/>
    <cellStyle name="Comma 2 3 2 3 2 3 3" xfId="14952" xr:uid="{EBB49C1C-1FE8-438D-BEA5-FAA1067B12F1}"/>
    <cellStyle name="Comma 2 3 2 3 2 4" xfId="3259" xr:uid="{3A11B789-89C1-4A41-93F9-6FD333B24BDF}"/>
    <cellStyle name="Comma 2 3 2 3 2 4 2" xfId="8743" xr:uid="{508925C4-201E-42BD-86A5-3B19D5B6A7FB}"/>
    <cellStyle name="Comma 2 3 2 3 2 4 2 2" xfId="20397" xr:uid="{A46A5103-A4C7-4FB8-B082-3AEE10D6A74A}"/>
    <cellStyle name="Comma 2 3 2 3 2 4 3" xfId="15370" xr:uid="{6D62D659-175C-41FE-9A4B-074C4933AEE0}"/>
    <cellStyle name="Comma 2 3 2 3 2 5" xfId="4043" xr:uid="{82AE4E1D-AD5C-4405-B9AF-62EF206AF092}"/>
    <cellStyle name="Comma 2 3 2 3 2 5 2" xfId="9527" xr:uid="{173EA422-8802-4EFA-AF49-01CC09C6299B}"/>
    <cellStyle name="Comma 2 3 2 3 2 5 2 2" xfId="21181" xr:uid="{D3ED704E-25BC-4733-96C8-7CA4B770D900}"/>
    <cellStyle name="Comma 2 3 2 3 2 5 3" xfId="16154" xr:uid="{9A076995-4699-409E-84D5-88F39865059E}"/>
    <cellStyle name="Comma 2 3 2 3 2 6" xfId="7413" xr:uid="{8544057C-61EA-494B-AB87-82D0114EB16E}"/>
    <cellStyle name="Comma 2 3 2 3 2 6 2" xfId="19116" xr:uid="{5F4ABF65-8395-4BAE-A792-EE5BF592F0B3}"/>
    <cellStyle name="Comma 2 3 2 3 2 7" xfId="6706" xr:uid="{2EBA60FE-A703-484A-8E66-B839A0648BA0}"/>
    <cellStyle name="Comma 2 3 2 3 2 7 2" xfId="18491" xr:uid="{4F72EEA1-8880-4243-9207-B70E086A16D8}"/>
    <cellStyle name="Comma 2 3 2 3 2 8" xfId="13133" xr:uid="{B7097CB2-C011-4EEC-AF17-523AEB7ED46C}"/>
    <cellStyle name="Comma 2 3 2 3 3" xfId="1277" xr:uid="{DABDEE57-7B53-445A-991A-0608B5296837}"/>
    <cellStyle name="Comma 2 3 2 3 3 2" xfId="2046" xr:uid="{B1FFFF5B-32E1-4FB3-9D57-EC1B2169305D}"/>
    <cellStyle name="Comma 2 3 2 3 3 2 2" xfId="3785" xr:uid="{67F081FD-85FA-4114-BB3B-553D873471A7}"/>
    <cellStyle name="Comma 2 3 2 3 3 2 2 2" xfId="9269" xr:uid="{959DC33E-6CDD-4932-BAEE-E1D87AE841EC}"/>
    <cellStyle name="Comma 2 3 2 3 3 2 2 2 2" xfId="20923" xr:uid="{A8DB82DC-30D2-492E-A04A-5F73F5C47AE5}"/>
    <cellStyle name="Comma 2 3 2 3 3 2 2 3" xfId="15896" xr:uid="{3F03DC5C-0871-4533-9581-4960A0CC857E}"/>
    <cellStyle name="Comma 2 3 2 3 3 2 3" xfId="7985" xr:uid="{FECA7F38-94E9-4134-87A4-6A442EBC6466}"/>
    <cellStyle name="Comma 2 3 2 3 3 2 3 2" xfId="19647" xr:uid="{A8C56B23-922D-4D7B-AEC2-8DD5DDF21BCA}"/>
    <cellStyle name="Comma 2 3 2 3 3 2 4" xfId="14175" xr:uid="{5AC77328-35E8-4D18-8405-C66C13EB088C}"/>
    <cellStyle name="Comma 2 3 2 3 3 3" xfId="2949" xr:uid="{9E061F64-9FE9-408A-AC21-1EF4D989A075}"/>
    <cellStyle name="Comma 2 3 2 3 3 3 2" xfId="8433" xr:uid="{9D1B5DD7-0D0F-425D-AA4A-2F196A91DAA0}"/>
    <cellStyle name="Comma 2 3 2 3 3 3 2 2" xfId="20087" xr:uid="{B81CB0A0-5DD9-4E4A-A7C5-49F78C2478C9}"/>
    <cellStyle name="Comma 2 3 2 3 3 3 3" xfId="15060" xr:uid="{E1574F72-C174-4142-931A-67B9F89A38FD}"/>
    <cellStyle name="Comma 2 3 2 3 3 4" xfId="3370" xr:uid="{64C5BFB4-7C6D-4F9C-8149-EA5F35372D30}"/>
    <cellStyle name="Comma 2 3 2 3 3 4 2" xfId="8854" xr:uid="{87E23BB0-00D0-4EAC-8A19-8D60AA271997}"/>
    <cellStyle name="Comma 2 3 2 3 3 4 2 2" xfId="20508" xr:uid="{BE42691A-0F3D-4F8D-9E58-A63260EC85E7}"/>
    <cellStyle name="Comma 2 3 2 3 3 4 3" xfId="15481" xr:uid="{99EB62BE-E8F9-4F98-B29B-AB5F05C6A810}"/>
    <cellStyle name="Comma 2 3 2 3 3 5" xfId="4147" xr:uid="{961E89C5-FB2E-49D2-8043-19F376C8A35A}"/>
    <cellStyle name="Comma 2 3 2 3 3 5 2" xfId="9631" xr:uid="{52BF4EB7-51A7-4D8B-83D2-545ED2B5AB2C}"/>
    <cellStyle name="Comma 2 3 2 3 3 5 2 2" xfId="21285" xr:uid="{185C1E29-C6F2-4536-BD42-5122C6128AC9}"/>
    <cellStyle name="Comma 2 3 2 3 3 5 3" xfId="16258" xr:uid="{8AD8C00A-5140-43E0-A7A6-37B81A78371A}"/>
    <cellStyle name="Comma 2 3 2 3 3 6" xfId="7615" xr:uid="{313A90E1-F87A-4CCD-A2C7-8A968EB18737}"/>
    <cellStyle name="Comma 2 3 2 3 3 6 2" xfId="19287" xr:uid="{903216CE-BE08-4C75-AF28-78EB9BD2FD88}"/>
    <cellStyle name="Comma 2 3 2 3 3 7" xfId="13427" xr:uid="{921E90C1-F3A9-4A0E-8A9C-16834A09D0C6}"/>
    <cellStyle name="Comma 2 3 2 3 4" xfId="1375" xr:uid="{17629FF4-4B16-4CEF-841E-6ED3B47B2155}"/>
    <cellStyle name="Comma 2 3 2 3 4 2" xfId="2146" xr:uid="{84FD10FB-1D2B-4DE7-AA1E-2BCF8C4492F9}"/>
    <cellStyle name="Comma 2 3 2 3 4 2 2" xfId="3884" xr:uid="{54D42F9D-A28A-422B-A32C-5EE1EA82A4D4}"/>
    <cellStyle name="Comma 2 3 2 3 4 2 2 2" xfId="9368" xr:uid="{74360F12-D35B-4422-A172-1CC306C2088A}"/>
    <cellStyle name="Comma 2 3 2 3 4 2 2 2 2" xfId="21022" xr:uid="{612F3441-30CD-4311-AF50-08ACAFBC8BA8}"/>
    <cellStyle name="Comma 2 3 2 3 4 2 2 3" xfId="15995" xr:uid="{CAB7B359-1FD8-4F67-A27A-5D3451AD9721}"/>
    <cellStyle name="Comma 2 3 2 3 4 2 3" xfId="8084" xr:uid="{610F08A6-616F-48F9-A58F-617AA0CF81DC}"/>
    <cellStyle name="Comma 2 3 2 3 4 2 3 2" xfId="19746" xr:uid="{29D19B97-6E55-454A-A92B-3E02C356EE52}"/>
    <cellStyle name="Comma 2 3 2 3 4 2 4" xfId="14275" xr:uid="{8F90A358-CB55-43ED-8327-462C3CA94FE9}"/>
    <cellStyle name="Comma 2 3 2 3 4 3" xfId="3048" xr:uid="{84392FD2-7C5B-47EF-9477-EB31C2651C94}"/>
    <cellStyle name="Comma 2 3 2 3 4 3 2" xfId="8532" xr:uid="{5E5BA258-3E5F-4B16-B6C1-7ED962DC34DA}"/>
    <cellStyle name="Comma 2 3 2 3 4 3 2 2" xfId="20186" xr:uid="{47E90DE7-C6B7-49FE-AB2C-831750666668}"/>
    <cellStyle name="Comma 2 3 2 3 4 3 3" xfId="15159" xr:uid="{9F969785-AF17-43C4-9847-BD170EAB439C}"/>
    <cellStyle name="Comma 2 3 2 3 4 4" xfId="3469" xr:uid="{10430134-2A42-44C2-A9A4-9AED11C5F1D0}"/>
    <cellStyle name="Comma 2 3 2 3 4 4 2" xfId="8953" xr:uid="{828BE299-C904-4CBD-BE80-5679BFCC382F}"/>
    <cellStyle name="Comma 2 3 2 3 4 4 2 2" xfId="20607" xr:uid="{F9DAC232-328F-4FF6-A8CB-46CDD1A1C871}"/>
    <cellStyle name="Comma 2 3 2 3 4 4 3" xfId="15580" xr:uid="{E4455A9C-A95D-4469-8529-E3BEF5836B75}"/>
    <cellStyle name="Comma 2 3 2 3 4 5" xfId="4251" xr:uid="{D81271B5-E6E1-44CB-AC75-9E9CC03ACF08}"/>
    <cellStyle name="Comma 2 3 2 3 4 5 2" xfId="9735" xr:uid="{C3450EA3-B3AE-492A-9A3E-8DF530C247C8}"/>
    <cellStyle name="Comma 2 3 2 3 4 5 2 2" xfId="21389" xr:uid="{11384B00-3439-43CB-8A67-D60E1FD5D862}"/>
    <cellStyle name="Comma 2 3 2 3 4 5 3" xfId="16362" xr:uid="{332BDEB9-9D90-4C70-88A2-FD564EE60814}"/>
    <cellStyle name="Comma 2 3 2 3 4 6" xfId="7713" xr:uid="{69799E81-8B6F-4ACE-A948-22BD48E61BBD}"/>
    <cellStyle name="Comma 2 3 2 3 4 6 2" xfId="19385" xr:uid="{78559C47-ABD7-4310-9936-EB27BE337259}"/>
    <cellStyle name="Comma 2 3 2 3 4 7" xfId="13526" xr:uid="{7579D3F9-2292-4668-967D-06F2F054229E}"/>
    <cellStyle name="Comma 2 3 2 3 5" xfId="768" xr:uid="{532DDBC0-DAE1-4D87-9E3C-E19051A1E023}"/>
    <cellStyle name="Comma 2 3 2 3 5 2" xfId="2762" xr:uid="{536EE7E2-53B5-479F-8DE5-38129F87A3F3}"/>
    <cellStyle name="Comma 2 3 2 3 5 2 2" xfId="8246" xr:uid="{69197234-8A28-4CAB-AD73-C5082C40B281}"/>
    <cellStyle name="Comma 2 3 2 3 5 2 2 2" xfId="19900" xr:uid="{F7274679-CC86-46F5-AF6E-EB023601285C}"/>
    <cellStyle name="Comma 2 3 2 3 5 2 3" xfId="14873" xr:uid="{30FEE329-CCC4-482A-8C65-9B4344115641}"/>
    <cellStyle name="Comma 2 3 2 3 5 3" xfId="3702" xr:uid="{0ADED02B-47BB-4535-99A4-45DB3D58A6DC}"/>
    <cellStyle name="Comma 2 3 2 3 5 3 2" xfId="9186" xr:uid="{5B0A4438-3F7C-4761-98AD-88CFA9955895}"/>
    <cellStyle name="Comma 2 3 2 3 5 3 2 2" xfId="20840" xr:uid="{265A0CC6-456F-4C78-ABE6-6AB2CA9741C9}"/>
    <cellStyle name="Comma 2 3 2 3 5 3 3" xfId="15813" xr:uid="{93449732-B3F4-4459-A31E-6A41B372C963}"/>
    <cellStyle name="Comma 2 3 2 3 5 4" xfId="7334" xr:uid="{27C98204-2481-4287-92E6-362354AD8088}"/>
    <cellStyle name="Comma 2 3 2 3 5 4 2" xfId="19037" xr:uid="{9456F835-A095-435E-8CE4-49399362C050}"/>
    <cellStyle name="Comma 2 3 2 3 5 5" xfId="13033" xr:uid="{BF7FACD4-4DCE-4823-A801-5CE819ACE32F}"/>
    <cellStyle name="Comma 2 3 2 3 6" xfId="3180" xr:uid="{EBE0087C-D94B-46B6-950B-4C175B86842F}"/>
    <cellStyle name="Comma 2 3 2 3 6 2" xfId="8664" xr:uid="{FCBE5805-7ABC-4B97-B500-B20F959875DE}"/>
    <cellStyle name="Comma 2 3 2 3 6 2 2" xfId="20318" xr:uid="{58B560E5-2AD4-4483-B78B-D7DDE0A7B693}"/>
    <cellStyle name="Comma 2 3 2 3 6 3" xfId="15291" xr:uid="{0832B02D-BBBF-4B6C-B3A2-54B5B6E6A002}"/>
    <cellStyle name="Comma 2 3 2 3 7" xfId="4022" xr:uid="{92D81C4A-505B-4C13-A92A-9AC950C57F29}"/>
    <cellStyle name="Comma 2 3 2 3 7 2" xfId="9506" xr:uid="{05383247-B42E-4CA7-9D77-CF09B0763A06}"/>
    <cellStyle name="Comma 2 3 2 3 7 2 2" xfId="21160" xr:uid="{C25877FE-D017-4C7B-88A0-B25F5F973DBF}"/>
    <cellStyle name="Comma 2 3 2 3 7 3" xfId="16133" xr:uid="{94C53370-F952-4DE1-A4E9-CFB4747E85BA}"/>
    <cellStyle name="Comma 2 3 2 3 8" xfId="709" xr:uid="{8027057E-C5B2-4523-909F-6D845922BE21}"/>
    <cellStyle name="Comma 2 3 2 3 8 2" xfId="7286" xr:uid="{257AEF2B-1648-4861-B40E-ABD2E569D6EA}"/>
    <cellStyle name="Comma 2 3 2 3 8 2 2" xfId="18993" xr:uid="{B03B986C-CDB6-4B8A-B6DC-215E7B176598}"/>
    <cellStyle name="Comma 2 3 2 3 8 3" xfId="12979" xr:uid="{1107772C-CB49-4B01-8AB5-489D21C44A22}"/>
    <cellStyle name="Comma 2 3 2 3 9" xfId="7151" xr:uid="{A0CACBAD-B2FE-46CC-85C2-B80AD05A8E09}"/>
    <cellStyle name="Comma 2 3 2 3 9 2" xfId="18873" xr:uid="{E20901AF-1D38-44E3-8630-E64A3B1E1396}"/>
    <cellStyle name="Comma 2 3 2 4" xfId="1435" xr:uid="{06DBB191-BA09-40E2-A93E-5A3B4C9795D5}"/>
    <cellStyle name="Comma 2 3 2 4 2" xfId="2208" xr:uid="{1891369A-41F3-46F9-B485-E46DF16D4114}"/>
    <cellStyle name="Comma 2 3 2 4 2 2" xfId="3946" xr:uid="{0DD590F6-B6B5-4C57-9E2A-D525AE4E5740}"/>
    <cellStyle name="Comma 2 3 2 4 2 2 2" xfId="9430" xr:uid="{38BE04E9-DC80-4A37-BEA3-3FA815C446B8}"/>
    <cellStyle name="Comma 2 3 2 4 2 2 2 2" xfId="21084" xr:uid="{748D02B1-A9B9-40D2-B08A-6B4D550C9A97}"/>
    <cellStyle name="Comma 2 3 2 4 2 2 3" xfId="16057" xr:uid="{B74F45ED-B254-47E6-869D-1C73EDFE1B96}"/>
    <cellStyle name="Comma 2 3 2 4 2 3" xfId="8146" xr:uid="{ED9345B8-5C34-48CC-BA71-3D3827C40E12}"/>
    <cellStyle name="Comma 2 3 2 4 2 3 2" xfId="19808" xr:uid="{DF03F10F-5DC8-4DF2-B4D7-677E52C78A14}"/>
    <cellStyle name="Comma 2 3 2 4 2 4" xfId="14337" xr:uid="{C313CE91-D061-48B9-9F90-3CEA6443C5E3}"/>
    <cellStyle name="Comma 2 3 2 4 3" xfId="3110" xr:uid="{8802AF76-956F-4602-85E2-2090A204AA90}"/>
    <cellStyle name="Comma 2 3 2 4 3 2" xfId="8594" xr:uid="{D293C8A9-BC5F-4089-9631-5FAC45F6A8A0}"/>
    <cellStyle name="Comma 2 3 2 4 3 2 2" xfId="20248" xr:uid="{9A6ECACC-F4C8-42F1-A421-C92DD3DB234F}"/>
    <cellStyle name="Comma 2 3 2 4 3 3" xfId="15221" xr:uid="{427C94B3-374B-4F28-80BF-B9B0AAF6EEE3}"/>
    <cellStyle name="Comma 2 3 2 4 4" xfId="3531" xr:uid="{9EE75FDE-3836-4BB6-B8B3-E9F1FFA35AFF}"/>
    <cellStyle name="Comma 2 3 2 4 4 2" xfId="9015" xr:uid="{65BA5BE1-D926-4354-8B85-B0A312A4B267}"/>
    <cellStyle name="Comma 2 3 2 4 4 2 2" xfId="20669" xr:uid="{4063019C-091E-4244-ACF0-7D6C39C6E3B8}"/>
    <cellStyle name="Comma 2 3 2 4 4 3" xfId="15642" xr:uid="{7BC4A356-3824-472D-A5E2-A0C6B23CDD70}"/>
    <cellStyle name="Comma 2 3 2 4 5" xfId="4314" xr:uid="{3F9ABF16-3B59-496B-BAA7-67537E42A43B}"/>
    <cellStyle name="Comma 2 3 2 4 5 2" xfId="9798" xr:uid="{BF23EFD8-D246-4FC2-B317-A62D5B83FE19}"/>
    <cellStyle name="Comma 2 3 2 4 5 2 2" xfId="21452" xr:uid="{C503D8E4-FC64-4BEB-84B7-133EA63E75C4}"/>
    <cellStyle name="Comma 2 3 2 4 5 3" xfId="16425" xr:uid="{BB323EAE-EFAE-40FE-9B75-51BAD2456D65}"/>
    <cellStyle name="Comma 2 3 2 4 6" xfId="7774" xr:uid="{2FAB5068-88BE-484C-A5D4-A4D655B58F1D}"/>
    <cellStyle name="Comma 2 3 2 4 6 2" xfId="19446" xr:uid="{E972EA8E-D667-4D38-A319-0C441F6844D3}"/>
    <cellStyle name="Comma 2 3 2 4 7" xfId="13587" xr:uid="{DDE88B7E-4CB9-4DCE-83D9-10DA438BC1F3}"/>
    <cellStyle name="Comma 2 3 2 5" xfId="1237" xr:uid="{DE1C84F9-5187-48FC-82D4-F741D94BC858}"/>
    <cellStyle name="Comma 2 3 2 5 2" xfId="1868" xr:uid="{5FA887E7-F3D7-4C44-A0E4-AFD7665A02C6}"/>
    <cellStyle name="Comma 2 3 2 5 2 2" xfId="3665" xr:uid="{98ABB5EF-1ED9-4F0E-89B1-1A86A9744923}"/>
    <cellStyle name="Comma 2 3 2 5 2 2 2" xfId="9149" xr:uid="{443C1560-1C73-47A8-9193-0EBB67D5CFA7}"/>
    <cellStyle name="Comma 2 3 2 5 2 2 2 2" xfId="20803" xr:uid="{2ABD17B6-0CDF-469B-A585-637D25A05E03}"/>
    <cellStyle name="Comma 2 3 2 5 2 2 3" xfId="15776" xr:uid="{1E33ECBD-EB02-47D0-9AAA-90800E6B2C0C}"/>
    <cellStyle name="Comma 2 3 2 5 2 3" xfId="7902" xr:uid="{9A883AD8-0119-4983-B325-9CF9FEE55788}"/>
    <cellStyle name="Comma 2 3 2 5 2 3 2" xfId="19565" xr:uid="{2C7A164A-4DB3-4106-903F-7B44531BD798}"/>
    <cellStyle name="Comma 2 3 2 5 2 4" xfId="14002" xr:uid="{FCCA21A8-9FD6-4042-A43E-D9BC1D22226B}"/>
    <cellStyle name="Comma 2 3 2 5 3" xfId="2910" xr:uid="{E37F8C66-3200-402C-BD4F-F15032F01EF8}"/>
    <cellStyle name="Comma 2 3 2 5 3 2" xfId="8394" xr:uid="{60E217E6-F244-43A9-B5A5-7274CFEA39FE}"/>
    <cellStyle name="Comma 2 3 2 5 3 2 2" xfId="20048" xr:uid="{A7FAAA66-6223-4829-A07C-BD256918A0B2}"/>
    <cellStyle name="Comma 2 3 2 5 3 3" xfId="15021" xr:uid="{717288CC-6D8C-4CD5-81BB-B9A5903E103C}"/>
    <cellStyle name="Comma 2 3 2 5 4" xfId="3331" xr:uid="{F36385C9-DE83-4EDE-93CA-0F93C085F2B6}"/>
    <cellStyle name="Comma 2 3 2 5 4 2" xfId="8815" xr:uid="{0CA8CF2A-64DC-4086-B45B-338250E3FE35}"/>
    <cellStyle name="Comma 2 3 2 5 4 2 2" xfId="20469" xr:uid="{0AE3D59F-E470-4A47-88B1-375256AE8214}"/>
    <cellStyle name="Comma 2 3 2 5 4 3" xfId="15442" xr:uid="{DC59BC26-AD65-4D0D-8390-95A075808F31}"/>
    <cellStyle name="Comma 2 3 2 5 5" xfId="7575" xr:uid="{95BFE062-08BD-4AD1-A5FF-A147558637FA}"/>
    <cellStyle name="Comma 2 3 2 5 5 2" xfId="19247" xr:uid="{C96ABDA5-481C-4034-BA74-D6EE25986B3C}"/>
    <cellStyle name="Comma 2 3 2 5 6" xfId="13388" xr:uid="{06E5683B-255F-4560-8B3D-DFE2BC9A3407}"/>
    <cellStyle name="Comma 2 3 2 6" xfId="4107" xr:uid="{4B6E5BAE-B5BA-43A5-864B-D5C4BAB5E12F}"/>
    <cellStyle name="Comma 2 3 2 6 2" xfId="9591" xr:uid="{C754EC34-0353-4DB4-B45D-AFE0DDBEDFAB}"/>
    <cellStyle name="Comma 2 3 2 6 2 2" xfId="21245" xr:uid="{BEE3D7F6-7B7E-4F9F-AC0C-339335FFF5A2}"/>
    <cellStyle name="Comma 2 3 2 6 3" xfId="16218" xr:uid="{0669F920-D5F7-490B-A4A9-B5A6EF6DAEAA}"/>
    <cellStyle name="Comma 2 3 2 7" xfId="683" xr:uid="{31B96594-DDD8-4C2D-9674-F662F77E54E8}"/>
    <cellStyle name="Comma 2 3 3" xfId="1246" xr:uid="{482313DA-4044-41DC-A8C7-BFDBA27CD72A}"/>
    <cellStyle name="Comma 2 3 3 10" xfId="13397" xr:uid="{54FF498D-7006-4849-BEAA-98F289B64362}"/>
    <cellStyle name="Comma 2 3 3 2" xfId="1345" xr:uid="{7773F961-0781-4AE5-910B-04A813699CC4}"/>
    <cellStyle name="Comma 2 3 3 2 2" xfId="2116" xr:uid="{4B6D8B24-4B9F-46F6-BD2E-8205042FE48F}"/>
    <cellStyle name="Comma 2 3 3 2 2 2" xfId="3854" xr:uid="{AF2FB6C8-C56B-456E-B607-819918F58B6B}"/>
    <cellStyle name="Comma 2 3 3 2 2 2 2" xfId="9338" xr:uid="{F52F7100-AF4A-4A45-B0AF-86662D04DF09}"/>
    <cellStyle name="Comma 2 3 3 2 2 2 2 2" xfId="20992" xr:uid="{3A5EAE98-3D86-4E8D-8D26-062AF1A50704}"/>
    <cellStyle name="Comma 2 3 3 2 2 2 3" xfId="15965" xr:uid="{6956589E-7C69-481D-B70F-043618FE010C}"/>
    <cellStyle name="Comma 2 3 3 2 2 3" xfId="8054" xr:uid="{F5F48FA4-A8AE-4009-A42B-D8B9FA1C1518}"/>
    <cellStyle name="Comma 2 3 3 2 2 3 2" xfId="19716" xr:uid="{7F070A32-C7B2-4ED1-85E7-182C4FB37F2B}"/>
    <cellStyle name="Comma 2 3 3 2 2 4" xfId="6770" xr:uid="{00E74A69-4631-49AE-803B-3AF2518DDE66}"/>
    <cellStyle name="Comma 2 3 3 2 2 4 2" xfId="18553" xr:uid="{027318F4-41D2-4622-A44D-761E673B8CBD}"/>
    <cellStyle name="Comma 2 3 3 2 2 5" xfId="14245" xr:uid="{6C54B6BD-4F5F-48EB-A6AA-23C9EA3A812E}"/>
    <cellStyle name="Comma 2 3 3 2 3" xfId="3018" xr:uid="{737F7A86-54F1-4DFF-BDA5-DBFF3C986A61}"/>
    <cellStyle name="Comma 2 3 3 2 3 2" xfId="8502" xr:uid="{F0C477C0-76EC-4206-9824-A9B7D890206C}"/>
    <cellStyle name="Comma 2 3 3 2 3 2 2" xfId="20156" xr:uid="{F78AECE9-8561-425B-904C-0C1F2796EEB5}"/>
    <cellStyle name="Comma 2 3 3 2 3 3" xfId="15129" xr:uid="{1C627F08-C2D3-4FC1-A4D2-2D4FF298EF5F}"/>
    <cellStyle name="Comma 2 3 3 2 4" xfId="3439" xr:uid="{518C9B2F-D8A2-4126-BD00-21C4E60F2C92}"/>
    <cellStyle name="Comma 2 3 3 2 4 2" xfId="8923" xr:uid="{16167601-D0D7-40F9-9126-F433E54D0688}"/>
    <cellStyle name="Comma 2 3 3 2 4 2 2" xfId="20577" xr:uid="{79F9CACE-3A29-4465-A659-5B01B3D547DC}"/>
    <cellStyle name="Comma 2 3 3 2 4 3" xfId="15550" xr:uid="{305CEACA-5F70-44C3-B692-1E49DD5F1F32}"/>
    <cellStyle name="Comma 2 3 3 2 5" xfId="4219" xr:uid="{B0DC9248-92F9-4E18-A1C2-C71C3DBCFF23}"/>
    <cellStyle name="Comma 2 3 3 2 5 2" xfId="9703" xr:uid="{68D46AC1-BDB8-4B22-838E-BFC28E91C3F4}"/>
    <cellStyle name="Comma 2 3 3 2 5 2 2" xfId="21357" xr:uid="{0570764C-958C-4930-A107-F70065243DDE}"/>
    <cellStyle name="Comma 2 3 3 2 5 3" xfId="16330" xr:uid="{B572E1A1-9A1C-4374-8FFE-4896BC79CEE7}"/>
    <cellStyle name="Comma 2 3 3 2 6" xfId="7683" xr:uid="{0EBF7B27-F04C-4A71-A350-056D13241BA4}"/>
    <cellStyle name="Comma 2 3 3 2 6 2" xfId="19355" xr:uid="{22CD7A31-67DA-4247-8559-A81F17AEDFC3}"/>
    <cellStyle name="Comma 2 3 3 2 7" xfId="6133" xr:uid="{A4617724-3D63-456B-BEE3-157CE04CDAC9}"/>
    <cellStyle name="Comma 2 3 3 2 7 2" xfId="17992" xr:uid="{9C144ACD-7C6F-4608-A1F7-BDCB9DF9DB9E}"/>
    <cellStyle name="Comma 2 3 3 2 8" xfId="13496" xr:uid="{BB74335E-AC5D-4BBA-A81A-C8D840A55698}"/>
    <cellStyle name="Comma 2 3 3 3" xfId="1444" xr:uid="{B8F14613-2C62-4176-81D4-32EBDFE57D31}"/>
    <cellStyle name="Comma 2 3 3 3 2" xfId="2217" xr:uid="{51C76EB9-4A06-45F8-A63A-6563FFFA447C}"/>
    <cellStyle name="Comma 2 3 3 3 2 2" xfId="3955" xr:uid="{8764CA49-360F-4A4D-A2EF-CD81432FC311}"/>
    <cellStyle name="Comma 2 3 3 3 2 2 2" xfId="9439" xr:uid="{D4C7FDF8-E000-450C-AAF0-BACCE684CDBE}"/>
    <cellStyle name="Comma 2 3 3 3 2 2 2 2" xfId="21093" xr:uid="{5A79F3C1-936D-45D6-A7C6-BDAF8F7F1161}"/>
    <cellStyle name="Comma 2 3 3 3 2 2 3" xfId="16066" xr:uid="{34F906C2-3732-4D00-8BEA-0FB4AD0A01FD}"/>
    <cellStyle name="Comma 2 3 3 3 2 3" xfId="8155" xr:uid="{5FF82A58-84B8-4897-A3B1-3C4F0D3D8B53}"/>
    <cellStyle name="Comma 2 3 3 3 2 3 2" xfId="19817" xr:uid="{2220455A-88EB-4461-A406-91404CD2AC60}"/>
    <cellStyle name="Comma 2 3 3 3 2 4" xfId="14346" xr:uid="{3F465372-9828-49EA-9F60-D0B3A24B2221}"/>
    <cellStyle name="Comma 2 3 3 3 3" xfId="3119" xr:uid="{BA9E5A2E-EA9B-40CA-BF86-2305F6FFB8DC}"/>
    <cellStyle name="Comma 2 3 3 3 3 2" xfId="8603" xr:uid="{D04FE94F-6410-4FB2-B8C9-C57B1A58533A}"/>
    <cellStyle name="Comma 2 3 3 3 3 2 2" xfId="20257" xr:uid="{470C8093-84F4-474E-A062-82510605946F}"/>
    <cellStyle name="Comma 2 3 3 3 3 3" xfId="15230" xr:uid="{F9E8DBD5-3DBF-4118-A3AB-92BEB025252A}"/>
    <cellStyle name="Comma 2 3 3 3 4" xfId="3540" xr:uid="{5AD0EC87-3637-46AE-BF3F-08B52C0FD5DC}"/>
    <cellStyle name="Comma 2 3 3 3 4 2" xfId="9024" xr:uid="{1C6846BB-746F-4BB5-AAAB-5442AF149058}"/>
    <cellStyle name="Comma 2 3 3 3 4 2 2" xfId="20678" xr:uid="{25895260-9DB6-449F-A0C3-235B9F7B560F}"/>
    <cellStyle name="Comma 2 3 3 3 4 3" xfId="15651" xr:uid="{D5F7D42F-F9F9-45EC-B0EE-56FB4898D2E9}"/>
    <cellStyle name="Comma 2 3 3 3 5" xfId="4323" xr:uid="{C8242AAB-F702-48CA-BB78-9F5F9DAB9F77}"/>
    <cellStyle name="Comma 2 3 3 3 5 2" xfId="9807" xr:uid="{F21E580E-51DE-457A-84B0-81C29E52EA42}"/>
    <cellStyle name="Comma 2 3 3 3 5 2 2" xfId="21461" xr:uid="{EE6839BC-3737-4941-812F-E5769076D19D}"/>
    <cellStyle name="Comma 2 3 3 3 5 3" xfId="16434" xr:uid="{E45D268F-DF0D-4D6B-B884-D782C99654F4}"/>
    <cellStyle name="Comma 2 3 3 3 6" xfId="7783" xr:uid="{AB49787B-8939-4753-A143-F9AE2146C435}"/>
    <cellStyle name="Comma 2 3 3 3 6 2" xfId="19455" xr:uid="{63832277-F74A-450F-8E42-B94AE5872B84}"/>
    <cellStyle name="Comma 2 3 3 3 7" xfId="6628" xr:uid="{7D16FEED-40AD-4546-80C7-277B7FFBDDCB}"/>
    <cellStyle name="Comma 2 3 3 3 7 2" xfId="18413" xr:uid="{1D851678-68C4-48ED-9AB8-5E068CEAC57B}"/>
    <cellStyle name="Comma 2 3 3 3 8" xfId="13596" xr:uid="{0AD4631B-7C70-48FE-B06C-40A507507676}"/>
    <cellStyle name="Comma 2 3 3 4" xfId="2016" xr:uid="{D47B2F9A-DD0C-439F-986B-284135A86D4C}"/>
    <cellStyle name="Comma 2 3 3 4 2" xfId="3755" xr:uid="{EEB5929C-A9BC-4E1A-B39F-945BDA3E83B9}"/>
    <cellStyle name="Comma 2 3 3 4 2 2" xfId="9239" xr:uid="{C736C621-33D0-4D03-AA08-13D0A0F98588}"/>
    <cellStyle name="Comma 2 3 3 4 2 2 2" xfId="20893" xr:uid="{94467343-F47C-4652-8A7E-3DAA5B29695D}"/>
    <cellStyle name="Comma 2 3 3 4 2 3" xfId="15866" xr:uid="{96C663CE-0BB9-4A51-B53D-ECF0C6ADD79F}"/>
    <cellStyle name="Comma 2 3 3 4 3" xfId="7955" xr:uid="{57C7F03D-0201-43D0-9364-8C7D2B3389C3}"/>
    <cellStyle name="Comma 2 3 3 4 3 2" xfId="19617" xr:uid="{BC068E4F-2C30-46F0-9DAE-AABF53A217A3}"/>
    <cellStyle name="Comma 2 3 3 4 4" xfId="14145" xr:uid="{59310D25-7A6E-447D-B262-A2951CE27712}"/>
    <cellStyle name="Comma 2 3 3 5" xfId="2919" xr:uid="{1453CFD9-DFF8-4B64-B967-684FAB3D0518}"/>
    <cellStyle name="Comma 2 3 3 5 2" xfId="8403" xr:uid="{C131D5F4-76A5-4E81-AD89-E5AD10173402}"/>
    <cellStyle name="Comma 2 3 3 5 2 2" xfId="20057" xr:uid="{2810A457-832D-4B8B-AF43-43CEDE6A23D5}"/>
    <cellStyle name="Comma 2 3 3 5 3" xfId="15030" xr:uid="{9112010F-70BF-4D81-81CA-68084D7D571F}"/>
    <cellStyle name="Comma 2 3 3 6" xfId="3340" xr:uid="{88027230-4CD6-4813-94E8-9610C4E34B24}"/>
    <cellStyle name="Comma 2 3 3 6 2" xfId="8824" xr:uid="{52DCD7BF-F954-47E6-84C5-F0AB9DC9A578}"/>
    <cellStyle name="Comma 2 3 3 6 2 2" xfId="20478" xr:uid="{15513248-CCAD-4076-A988-16244A816FF2}"/>
    <cellStyle name="Comma 2 3 3 6 3" xfId="15451" xr:uid="{E7FDE9A8-A051-4087-9FDF-914F47A42BBC}"/>
    <cellStyle name="Comma 2 3 3 7" xfId="4116" xr:uid="{4F80C5D9-1A8E-4271-ACEE-682CFAD828BE}"/>
    <cellStyle name="Comma 2 3 3 7 2" xfId="9600" xr:uid="{744444CE-3021-41A6-B0FF-C6BACD36E68E}"/>
    <cellStyle name="Comma 2 3 3 7 2 2" xfId="21254" xr:uid="{17EDEE7A-D65A-4D65-97F9-C198F8AD367D}"/>
    <cellStyle name="Comma 2 3 3 7 3" xfId="16227" xr:uid="{9253D08B-61D6-478C-A6C1-76AEE99B78BA}"/>
    <cellStyle name="Comma 2 3 3 8" xfId="7584" xr:uid="{14981956-B2D4-480C-A62F-5A9A7CA61D9D}"/>
    <cellStyle name="Comma 2 3 3 8 2" xfId="19256" xr:uid="{CCBD6522-A94D-477C-BD76-1A3266550E52}"/>
    <cellStyle name="Comma 2 3 3 9" xfId="5918" xr:uid="{54E77A48-87C3-40D9-B7DA-4ABBF7B11748}"/>
    <cellStyle name="Comma 2 3 3 9 2" xfId="17814" xr:uid="{8C8E9A50-6FA9-47FB-AC22-BEE601596F4F}"/>
    <cellStyle name="Comma 2 3 4" xfId="1253" xr:uid="{C09E303F-36AB-44C9-83BD-ECF3DBE062A3}"/>
    <cellStyle name="Comma 2 3 4 10" xfId="13404" xr:uid="{7D8F1B00-4A09-42FE-BA1E-0B136D5A9F9C}"/>
    <cellStyle name="Comma 2 3 4 2" xfId="1352" xr:uid="{0BF7F47F-C284-4330-A079-FB1BC6488560}"/>
    <cellStyle name="Comma 2 3 4 2 2" xfId="2123" xr:uid="{A66E7FE8-3B10-42FE-BE78-4E2193D21CEB}"/>
    <cellStyle name="Comma 2 3 4 2 2 2" xfId="3861" xr:uid="{BD36F7AB-F334-4C19-9C79-5C59238ABE6B}"/>
    <cellStyle name="Comma 2 3 4 2 2 2 2" xfId="9345" xr:uid="{643ED9F0-B3F2-4FF1-A3FF-6B427A3009EA}"/>
    <cellStyle name="Comma 2 3 4 2 2 2 2 2" xfId="20999" xr:uid="{09D1591A-BE33-4535-9AA0-4562BA3103EB}"/>
    <cellStyle name="Comma 2 3 4 2 2 2 3" xfId="15972" xr:uid="{584B34DD-FC50-4BB3-AD1B-3F52A7D85EAE}"/>
    <cellStyle name="Comma 2 3 4 2 2 3" xfId="8061" xr:uid="{9A3C7ED2-4BEB-4E73-B859-AC60598FD703}"/>
    <cellStyle name="Comma 2 3 4 2 2 3 2" xfId="19723" xr:uid="{EDE03B38-3AF9-4EFA-AB9A-57A62EAAF99F}"/>
    <cellStyle name="Comma 2 3 4 2 2 4" xfId="14252" xr:uid="{7CD45C40-D411-4B3D-9FE4-3F4151250D82}"/>
    <cellStyle name="Comma 2 3 4 2 3" xfId="3025" xr:uid="{006576E4-4406-4826-BBCD-EB583A34DF99}"/>
    <cellStyle name="Comma 2 3 4 2 3 2" xfId="8509" xr:uid="{57DC3872-8402-497A-8218-44AC01FB3DAD}"/>
    <cellStyle name="Comma 2 3 4 2 3 2 2" xfId="20163" xr:uid="{0ECAE281-D1A2-4A04-9D67-287D8CE678A3}"/>
    <cellStyle name="Comma 2 3 4 2 3 3" xfId="15136" xr:uid="{548D528D-8341-42D0-82FD-12FB4C5F2A47}"/>
    <cellStyle name="Comma 2 3 4 2 4" xfId="3446" xr:uid="{8F0C735C-D790-4AC5-970A-DEC8BDF74D59}"/>
    <cellStyle name="Comma 2 3 4 2 4 2" xfId="8930" xr:uid="{706F18AA-F325-4AAC-818F-5A2D06E36D9C}"/>
    <cellStyle name="Comma 2 3 4 2 4 2 2" xfId="20584" xr:uid="{3A0572A2-6B8F-465A-AC5C-A460DC45491A}"/>
    <cellStyle name="Comma 2 3 4 2 4 3" xfId="15557" xr:uid="{5C50750E-8F33-4447-914F-471E5CE773EA}"/>
    <cellStyle name="Comma 2 3 4 2 5" xfId="4226" xr:uid="{EDCCF924-4109-47F5-9B22-910CC9604FBD}"/>
    <cellStyle name="Comma 2 3 4 2 5 2" xfId="9710" xr:uid="{33A426FC-8185-4743-9FF6-728024C4169E}"/>
    <cellStyle name="Comma 2 3 4 2 5 2 2" xfId="21364" xr:uid="{4A3F716E-DD2A-46F3-A320-4B1D86E3B9BF}"/>
    <cellStyle name="Comma 2 3 4 2 5 3" xfId="16337" xr:uid="{92FDA9E9-9BFA-4D54-B4EA-741746B04AA5}"/>
    <cellStyle name="Comma 2 3 4 2 6" xfId="7690" xr:uid="{F869B676-44AD-4E82-8F36-322C63CD6454}"/>
    <cellStyle name="Comma 2 3 4 2 6 2" xfId="19362" xr:uid="{C41075FC-51F4-47C4-A1A2-C86BB7DE1B20}"/>
    <cellStyle name="Comma 2 3 4 2 7" xfId="6777" xr:uid="{09396A2C-02DD-4CB9-A3DE-53635BCE38A3}"/>
    <cellStyle name="Comma 2 3 4 2 7 2" xfId="18560" xr:uid="{8710DDD3-1944-4426-8172-9814C171F9D6}"/>
    <cellStyle name="Comma 2 3 4 2 8" xfId="13503" xr:uid="{1175913D-4FB3-40F1-82ED-E50C36932EF4}"/>
    <cellStyle name="Comma 2 3 4 3" xfId="1451" xr:uid="{4826CF00-F58F-4098-B021-F90B55687F64}"/>
    <cellStyle name="Comma 2 3 4 3 2" xfId="2224" xr:uid="{7EBF8F07-55DD-4D47-9FD3-8FF8F3C2E958}"/>
    <cellStyle name="Comma 2 3 4 3 2 2" xfId="3962" xr:uid="{11526CD7-9FEB-4826-8EAD-BE9E2C52B542}"/>
    <cellStyle name="Comma 2 3 4 3 2 2 2" xfId="9446" xr:uid="{D29AA927-0BE6-4E60-8D55-B34268432B5A}"/>
    <cellStyle name="Comma 2 3 4 3 2 2 2 2" xfId="21100" xr:uid="{A82DB4D1-65A9-4A94-A231-760670A4DD70}"/>
    <cellStyle name="Comma 2 3 4 3 2 2 3" xfId="16073" xr:uid="{DB191F70-2B65-48F2-A511-41930A343D06}"/>
    <cellStyle name="Comma 2 3 4 3 2 3" xfId="8162" xr:uid="{96BF70EE-B758-4B4A-A165-020EB55CFCF7}"/>
    <cellStyle name="Comma 2 3 4 3 2 3 2" xfId="19824" xr:uid="{07B44368-9809-4650-AE2A-5B2DBD9F9CDC}"/>
    <cellStyle name="Comma 2 3 4 3 2 4" xfId="14353" xr:uid="{46B9FF77-6030-49D2-B5FE-808682FD9FF1}"/>
    <cellStyle name="Comma 2 3 4 3 3" xfId="3126" xr:uid="{A8DAF43B-A3AD-41EE-9DD2-ABB1CBD11C29}"/>
    <cellStyle name="Comma 2 3 4 3 3 2" xfId="8610" xr:uid="{73E6A536-0D39-4190-8E68-56C86E01A124}"/>
    <cellStyle name="Comma 2 3 4 3 3 2 2" xfId="20264" xr:uid="{C08461D0-0D80-4076-85DD-6543AE0448B5}"/>
    <cellStyle name="Comma 2 3 4 3 3 3" xfId="15237" xr:uid="{39B67E72-E6D8-48EC-BD04-D6A8A5B52CC2}"/>
    <cellStyle name="Comma 2 3 4 3 4" xfId="3547" xr:uid="{44C15780-2567-4F28-807F-359BAB86B1A6}"/>
    <cellStyle name="Comma 2 3 4 3 4 2" xfId="9031" xr:uid="{543D66D3-7274-45A8-B3A1-99CDB23D3900}"/>
    <cellStyle name="Comma 2 3 4 3 4 2 2" xfId="20685" xr:uid="{1A4C41D8-6416-4594-877F-BD83443792C3}"/>
    <cellStyle name="Comma 2 3 4 3 4 3" xfId="15658" xr:uid="{F4D96D4E-B17F-426D-8772-B60F38C5F83A}"/>
    <cellStyle name="Comma 2 3 4 3 5" xfId="4330" xr:uid="{EB5A219C-2B03-4615-8971-DCD1EB2D0362}"/>
    <cellStyle name="Comma 2 3 4 3 5 2" xfId="9814" xr:uid="{0DA28322-127E-42E2-A5A5-AAF31EE6C09C}"/>
    <cellStyle name="Comma 2 3 4 3 5 2 2" xfId="21468" xr:uid="{19A39B0F-2FBD-4C54-9478-74622A0D24B6}"/>
    <cellStyle name="Comma 2 3 4 3 5 3" xfId="16441" xr:uid="{ED665472-5206-412D-A668-CFB7B267877F}"/>
    <cellStyle name="Comma 2 3 4 3 6" xfId="7790" xr:uid="{2E31B81B-0AEA-49EE-A60B-2BDC956A3E81}"/>
    <cellStyle name="Comma 2 3 4 3 6 2" xfId="19462" xr:uid="{AEF00872-5A93-43D6-AEAB-3C610A38CFC7}"/>
    <cellStyle name="Comma 2 3 4 3 7" xfId="13603" xr:uid="{32E65292-7EF5-4F98-BD99-FEBE7E315110}"/>
    <cellStyle name="Comma 2 3 4 4" xfId="2023" xr:uid="{91E41BAE-EACA-4307-9C5E-2FBF4466118D}"/>
    <cellStyle name="Comma 2 3 4 4 2" xfId="3762" xr:uid="{93FD1BE0-57BC-4EB9-96A4-FC340BD85C35}"/>
    <cellStyle name="Comma 2 3 4 4 2 2" xfId="9246" xr:uid="{3F9B814D-D02C-42A7-A6BB-386F288C30BB}"/>
    <cellStyle name="Comma 2 3 4 4 2 2 2" xfId="20900" xr:uid="{7CF7208F-E6D3-4A11-B915-BCC55C15C18C}"/>
    <cellStyle name="Comma 2 3 4 4 2 3" xfId="15873" xr:uid="{2ECABAB3-2ABD-43B6-8A9F-FB0DA8C3F450}"/>
    <cellStyle name="Comma 2 3 4 4 3" xfId="7962" xr:uid="{CBA2CD1B-7215-4BAD-AB85-15E4F0AF6E53}"/>
    <cellStyle name="Comma 2 3 4 4 3 2" xfId="19624" xr:uid="{ACF55EB2-62FC-4A19-958B-EE3B5FB2A8FF}"/>
    <cellStyle name="Comma 2 3 4 4 4" xfId="14152" xr:uid="{73450BC7-CF1C-428D-AF23-5718A08521F1}"/>
    <cellStyle name="Comma 2 3 4 5" xfId="2926" xr:uid="{AF69F423-69E7-41FD-81B9-8DFE34687439}"/>
    <cellStyle name="Comma 2 3 4 5 2" xfId="8410" xr:uid="{AEAF3EE9-954A-4A3B-804F-F756C0F42F6C}"/>
    <cellStyle name="Comma 2 3 4 5 2 2" xfId="20064" xr:uid="{242685F9-4B72-40AD-85DE-AF1A3BAD9272}"/>
    <cellStyle name="Comma 2 3 4 5 3" xfId="15037" xr:uid="{AF4E1E10-6037-4BEE-8A78-1ECF060B47F9}"/>
    <cellStyle name="Comma 2 3 4 6" xfId="3347" xr:uid="{44C2B700-A70E-4EDA-94AB-EA001E2673C8}"/>
    <cellStyle name="Comma 2 3 4 6 2" xfId="8831" xr:uid="{719048C0-3733-49CF-976C-E806BA84E75B}"/>
    <cellStyle name="Comma 2 3 4 6 2 2" xfId="20485" xr:uid="{1B0307BE-E36F-4B9F-99E3-69EC9564C5C3}"/>
    <cellStyle name="Comma 2 3 4 6 3" xfId="15458" xr:uid="{BF4DDF6C-69E4-469F-BBFD-639466A0AA3E}"/>
    <cellStyle name="Comma 2 3 4 7" xfId="4123" xr:uid="{9C641D2A-1C54-4C27-9AD6-D22AC4BC7B2D}"/>
    <cellStyle name="Comma 2 3 4 7 2" xfId="9607" xr:uid="{F73CD9D9-EEFC-445A-98CC-6264204F0914}"/>
    <cellStyle name="Comma 2 3 4 7 2 2" xfId="21261" xr:uid="{6E9C6809-7704-415C-B853-C6D25876DC32}"/>
    <cellStyle name="Comma 2 3 4 7 3" xfId="16234" xr:uid="{32CAE28E-3E11-4ECE-8853-9591063FDC4D}"/>
    <cellStyle name="Comma 2 3 4 8" xfId="7591" xr:uid="{9C3720BD-F7C7-4BBF-AC8F-4CAFE4D61E83}"/>
    <cellStyle name="Comma 2 3 4 8 2" xfId="19263" xr:uid="{6CA3AEF2-7B07-468A-BDB4-FB4133CFDEB8}"/>
    <cellStyle name="Comma 2 3 4 9" xfId="6140" xr:uid="{E45E4058-423B-4CFB-923D-E712CE81357C}"/>
    <cellStyle name="Comma 2 3 4 9 2" xfId="17999" xr:uid="{FA73AE82-9643-47E2-965E-CE7FAF7D6625}"/>
    <cellStyle name="Comma 2 3 5" xfId="1263" xr:uid="{BF821D52-4818-4108-B091-5FFEF4D9D2C6}"/>
    <cellStyle name="Comma 2 3 5 10" xfId="13413" xr:uid="{38F63AF5-B35D-491A-BD46-9CC2A0120821}"/>
    <cellStyle name="Comma 2 3 5 2" xfId="1361" xr:uid="{00559E74-DCCC-45E3-AEF9-15E7B9FE31DF}"/>
    <cellStyle name="Comma 2 3 5 2 2" xfId="2132" xr:uid="{D8FD7BC7-D0C1-4F66-B7F8-2A1205647414}"/>
    <cellStyle name="Comma 2 3 5 2 2 2" xfId="3870" xr:uid="{87F885D9-52F8-46F8-B0D6-EEA801FBC916}"/>
    <cellStyle name="Comma 2 3 5 2 2 2 2" xfId="9354" xr:uid="{584D9DA5-EB71-44EA-8997-F51C441107E8}"/>
    <cellStyle name="Comma 2 3 5 2 2 2 2 2" xfId="21008" xr:uid="{C2E65113-E3F8-46B9-B9FD-F8831C82DDB0}"/>
    <cellStyle name="Comma 2 3 5 2 2 2 3" xfId="15981" xr:uid="{D9B39008-D476-434F-81A0-7C111E94E5ED}"/>
    <cellStyle name="Comma 2 3 5 2 2 3" xfId="8070" xr:uid="{DC92A53E-E6FB-46BE-AE13-7763E39442BD}"/>
    <cellStyle name="Comma 2 3 5 2 2 3 2" xfId="19732" xr:uid="{4AED8B42-560C-4BE2-9CE9-E94985DFDD17}"/>
    <cellStyle name="Comma 2 3 5 2 2 4" xfId="14261" xr:uid="{B9951184-6B4C-4F1B-AF00-81A45C454A5E}"/>
    <cellStyle name="Comma 2 3 5 2 3" xfId="3034" xr:uid="{084FF907-0FA4-42F8-BAA6-B4E57988B1C8}"/>
    <cellStyle name="Comma 2 3 5 2 3 2" xfId="8518" xr:uid="{F159943B-6377-432E-9A0E-4E0022BC40B2}"/>
    <cellStyle name="Comma 2 3 5 2 3 2 2" xfId="20172" xr:uid="{C8B0EE70-52FC-4FCD-A654-01DA60B66BA0}"/>
    <cellStyle name="Comma 2 3 5 2 3 3" xfId="15145" xr:uid="{7E48BA5F-1647-47D4-9527-3A0B713439CB}"/>
    <cellStyle name="Comma 2 3 5 2 4" xfId="3455" xr:uid="{9B12A27A-360F-48DA-B995-F08E73D12140}"/>
    <cellStyle name="Comma 2 3 5 2 4 2" xfId="8939" xr:uid="{C1F6FD7F-A177-4540-8B0C-DE29D5413F86}"/>
    <cellStyle name="Comma 2 3 5 2 4 2 2" xfId="20593" xr:uid="{598FDB72-3C70-4850-B34F-4B96C0342D00}"/>
    <cellStyle name="Comma 2 3 5 2 4 3" xfId="15566" xr:uid="{870837DF-0D29-4C03-B886-514B2ECF758A}"/>
    <cellStyle name="Comma 2 3 5 2 5" xfId="4236" xr:uid="{5E912B6D-8980-4B41-91FC-92C1D8BFFBA3}"/>
    <cellStyle name="Comma 2 3 5 2 5 2" xfId="9720" xr:uid="{60CABABD-2834-43BC-AC65-D56D7DC855E8}"/>
    <cellStyle name="Comma 2 3 5 2 5 2 2" xfId="21374" xr:uid="{B0941246-7DB0-4BBB-8512-1563CF2957EB}"/>
    <cellStyle name="Comma 2 3 5 2 5 3" xfId="16347" xr:uid="{463B0C7C-1133-4C22-88E0-567A225730E1}"/>
    <cellStyle name="Comma 2 3 5 2 6" xfId="7699" xr:uid="{DB739622-B10E-4E3F-A331-DC7EC640504B}"/>
    <cellStyle name="Comma 2 3 5 2 6 2" xfId="19371" xr:uid="{D5587C8D-37E4-43BE-862E-42504E59CF92}"/>
    <cellStyle name="Comma 2 3 5 2 7" xfId="6786" xr:uid="{6D5477BA-4515-45FA-9608-0DE46F71E823}"/>
    <cellStyle name="Comma 2 3 5 2 7 2" xfId="18569" xr:uid="{4D7822F4-05F4-4F9A-B02C-E919F1D8B59C}"/>
    <cellStyle name="Comma 2 3 5 2 8" xfId="13512" xr:uid="{8D4B14A1-4E55-443B-BD35-19308608FB0E}"/>
    <cellStyle name="Comma 2 3 5 3" xfId="1461" xr:uid="{3AC26BDD-89ED-47F1-A3C4-2DCDC8C067AA}"/>
    <cellStyle name="Comma 2 3 5 3 2" xfId="2234" xr:uid="{EC8D28E3-08AC-44DC-8A16-44099F3A9276}"/>
    <cellStyle name="Comma 2 3 5 3 2 2" xfId="3972" xr:uid="{2E299146-AB98-49CB-B402-1D5C33F2F9B9}"/>
    <cellStyle name="Comma 2 3 5 3 2 2 2" xfId="9456" xr:uid="{B8F6F214-6095-48FE-AB08-94E61A09250C}"/>
    <cellStyle name="Comma 2 3 5 3 2 2 2 2" xfId="21110" xr:uid="{FEA13DE0-E982-4C2A-8D1D-7B7FF4A881AB}"/>
    <cellStyle name="Comma 2 3 5 3 2 2 3" xfId="16083" xr:uid="{B215431F-BDB6-47C9-AF5E-BC009681E23F}"/>
    <cellStyle name="Comma 2 3 5 3 2 3" xfId="8172" xr:uid="{6D068674-1A22-471B-9AA6-3F75BCAEAAAB}"/>
    <cellStyle name="Comma 2 3 5 3 2 3 2" xfId="19834" xr:uid="{437B8AD5-C14F-42DB-A916-CEBA59F2FF78}"/>
    <cellStyle name="Comma 2 3 5 3 2 4" xfId="14363" xr:uid="{87D3AF4B-F114-4BD2-A6A1-0E0BB125D942}"/>
    <cellStyle name="Comma 2 3 5 3 3" xfId="3136" xr:uid="{325ED2AD-1199-48CB-963C-F86DA59FDA55}"/>
    <cellStyle name="Comma 2 3 5 3 3 2" xfId="8620" xr:uid="{DEA48C83-E0D7-4AC6-991B-8DC1A6572097}"/>
    <cellStyle name="Comma 2 3 5 3 3 2 2" xfId="20274" xr:uid="{40E5B792-ED87-4F22-ABD1-7E8915AB390B}"/>
    <cellStyle name="Comma 2 3 5 3 3 3" xfId="15247" xr:uid="{44E645A3-D4AB-406E-A2DE-B94BB665AAD1}"/>
    <cellStyle name="Comma 2 3 5 3 4" xfId="3557" xr:uid="{E35E5CE9-F556-42FF-9107-429C8718AA4B}"/>
    <cellStyle name="Comma 2 3 5 3 4 2" xfId="9041" xr:uid="{A6D3DD5A-1857-404F-BF3B-05694E659EF8}"/>
    <cellStyle name="Comma 2 3 5 3 4 2 2" xfId="20695" xr:uid="{04AF97FE-C162-434F-821C-9566101F2AD7}"/>
    <cellStyle name="Comma 2 3 5 3 4 3" xfId="15668" xr:uid="{B04EB89D-9F42-49DD-A0A4-B596053AF726}"/>
    <cellStyle name="Comma 2 3 5 3 5" xfId="4340" xr:uid="{9B240EC6-BF12-4D08-8DDE-817AF42B71D6}"/>
    <cellStyle name="Comma 2 3 5 3 5 2" xfId="9824" xr:uid="{E16BFA99-0749-49B9-9F5C-3021B3F09F7A}"/>
    <cellStyle name="Comma 2 3 5 3 5 2 2" xfId="21478" xr:uid="{156EF279-A304-4949-9674-3259B8564F7A}"/>
    <cellStyle name="Comma 2 3 5 3 5 3" xfId="16451" xr:uid="{C2915B88-F61C-4443-BE22-1D7DC7076849}"/>
    <cellStyle name="Comma 2 3 5 3 6" xfId="7800" xr:uid="{83FAE34D-2E30-47AD-9778-F2803720256A}"/>
    <cellStyle name="Comma 2 3 5 3 6 2" xfId="19472" xr:uid="{2E28DF4E-C7F6-4D6E-BC39-453B232E889A}"/>
    <cellStyle name="Comma 2 3 5 3 7" xfId="13613" xr:uid="{A9D007C0-FEDF-4C06-A6E0-1583328FCB41}"/>
    <cellStyle name="Comma 2 3 5 4" xfId="2032" xr:uid="{5DBBC352-8C99-41AB-A56A-52918D5D5095}"/>
    <cellStyle name="Comma 2 3 5 4 2" xfId="3771" xr:uid="{2BE86C52-1A13-4F46-BB1F-4DEA703FC7A4}"/>
    <cellStyle name="Comma 2 3 5 4 2 2" xfId="9255" xr:uid="{FB3E10E6-69A9-4742-A2D4-8FB245AD7E2E}"/>
    <cellStyle name="Comma 2 3 5 4 2 2 2" xfId="20909" xr:uid="{B7344E1A-3C6E-4435-A903-F764E46A1FBB}"/>
    <cellStyle name="Comma 2 3 5 4 2 3" xfId="15882" xr:uid="{4C189F60-3057-430A-AD0E-634212B5BBE2}"/>
    <cellStyle name="Comma 2 3 5 4 3" xfId="7971" xr:uid="{F94B3DC5-EBED-43FA-8015-BB33D8B748EB}"/>
    <cellStyle name="Comma 2 3 5 4 3 2" xfId="19633" xr:uid="{80F33053-D73E-4685-B872-991E2BF704B8}"/>
    <cellStyle name="Comma 2 3 5 4 4" xfId="14161" xr:uid="{988924A6-5C05-46D8-B56A-9495D33C7616}"/>
    <cellStyle name="Comma 2 3 5 5" xfId="2935" xr:uid="{9862ED8C-0B47-4310-AAFA-57A4E5528CD2}"/>
    <cellStyle name="Comma 2 3 5 5 2" xfId="8419" xr:uid="{DA2EE24A-09BC-4210-ADEA-138E4F19129C}"/>
    <cellStyle name="Comma 2 3 5 5 2 2" xfId="20073" xr:uid="{D5135B49-26E2-41CC-A3E9-CC8B5FCD4741}"/>
    <cellStyle name="Comma 2 3 5 5 3" xfId="15046" xr:uid="{44235282-DE2B-4D3A-A854-FAA5FC1B1425}"/>
    <cellStyle name="Comma 2 3 5 6" xfId="3356" xr:uid="{E183F61B-397B-44BD-8B6F-3CABB9C831C0}"/>
    <cellStyle name="Comma 2 3 5 6 2" xfId="8840" xr:uid="{1D03724E-F12A-48AB-802E-20CC1FE0C8A9}"/>
    <cellStyle name="Comma 2 3 5 6 2 2" xfId="20494" xr:uid="{3197CD06-2D0C-4114-AE56-DC623C32716A}"/>
    <cellStyle name="Comma 2 3 5 6 3" xfId="15467" xr:uid="{59DA6652-9116-4A10-BE9D-3712429AB781}"/>
    <cellStyle name="Comma 2 3 5 7" xfId="4133" xr:uid="{E3A183A9-6D7A-4E18-A02E-2C807F82BA7A}"/>
    <cellStyle name="Comma 2 3 5 7 2" xfId="9617" xr:uid="{746C2343-C371-4FE1-92E3-DFBE3107A8EF}"/>
    <cellStyle name="Comma 2 3 5 7 2 2" xfId="21271" xr:uid="{2AB002A8-33D5-4753-A514-D749045EA526}"/>
    <cellStyle name="Comma 2 3 5 7 3" xfId="16244" xr:uid="{BB707F9B-42E2-4523-9112-96D1F9D8F532}"/>
    <cellStyle name="Comma 2 3 5 8" xfId="7601" xr:uid="{57C666AD-0354-4DC7-B4C8-6E60F662167F}"/>
    <cellStyle name="Comma 2 3 5 8 2" xfId="19273" xr:uid="{BAAD3F40-7E0C-48CB-A7BA-E6E4AFD55120}"/>
    <cellStyle name="Comma 2 3 5 9" xfId="6149" xr:uid="{C5396369-CCE2-42D1-BB20-7B05AB1A23F0}"/>
    <cellStyle name="Comma 2 3 5 9 2" xfId="18008" xr:uid="{894963F4-B230-4111-9E1B-81BF67BE1C61}"/>
    <cellStyle name="Comma 2 3 6" xfId="996" xr:uid="{7F4F6AA7-81F4-4B09-9CCC-2060BA9BF2AB}"/>
    <cellStyle name="Comma 2 3 6 2" xfId="1820" xr:uid="{D0AABB4C-03C1-41A6-9C71-993A78EDAA03}"/>
    <cellStyle name="Comma 2 3 6 2 2" xfId="3639" xr:uid="{AA6AE9C6-96F4-4348-AB59-77B5EC53AACA}"/>
    <cellStyle name="Comma 2 3 6 2 2 2" xfId="9123" xr:uid="{5BCF50C6-CEE9-4E04-B136-EB747E8DAC74}"/>
    <cellStyle name="Comma 2 3 6 2 2 2 2" xfId="20777" xr:uid="{A5D8B815-C856-48A1-880D-45166E4E1146}"/>
    <cellStyle name="Comma 2 3 6 2 2 3" xfId="15750" xr:uid="{FFEEA0BE-BBEE-4551-A005-0606A9E25796}"/>
    <cellStyle name="Comma 2 3 6 2 3" xfId="7886" xr:uid="{8CD20E9B-DD56-40E1-97B5-7D7E2525B57B}"/>
    <cellStyle name="Comma 2 3 6 2 3 2" xfId="19551" xr:uid="{17DE6F90-FECE-4854-9C27-EB25B72ECFDD}"/>
    <cellStyle name="Comma 2 3 6 2 4" xfId="6709" xr:uid="{3FB35BF6-7C65-45C4-B4F4-FF39F9B7DAB2}"/>
    <cellStyle name="Comma 2 3 6 2 4 2" xfId="18494" xr:uid="{22B6D132-7E3A-4C06-9F0B-EC981E1BD43E}"/>
    <cellStyle name="Comma 2 3 6 2 5" xfId="13955" xr:uid="{3CF0C91A-FACF-4967-A5D7-FA173F1F0B59}"/>
    <cellStyle name="Comma 2 3 6 3" xfId="2859" xr:uid="{29D3279C-6F05-469A-9F1D-362130B92380}"/>
    <cellStyle name="Comma 2 3 6 3 2" xfId="8343" xr:uid="{CCAC7E94-F7B4-4C51-8A5D-CDCD8CFE0A6C}"/>
    <cellStyle name="Comma 2 3 6 3 2 2" xfId="19997" xr:uid="{3A31CBE0-3BEE-4727-B960-4A0A5856E6BD}"/>
    <cellStyle name="Comma 2 3 6 3 3" xfId="14970" xr:uid="{6ED1C478-9276-42ED-83F3-3F11C80BB351}"/>
    <cellStyle name="Comma 2 3 6 4" xfId="3278" xr:uid="{2DDDD547-8681-4A00-8974-6136E6CD2203}"/>
    <cellStyle name="Comma 2 3 6 4 2" xfId="8762" xr:uid="{EA7A0F88-0960-40F9-BF12-4F7A47DDA438}"/>
    <cellStyle name="Comma 2 3 6 4 2 2" xfId="20416" xr:uid="{A2D2BA72-8864-432D-A404-12F65F4265C8}"/>
    <cellStyle name="Comma 2 3 6 4 3" xfId="15389" xr:uid="{6ED8FBBF-5697-4C39-8843-E9C11542ADDA}"/>
    <cellStyle name="Comma 2 3 6 5" xfId="4047" xr:uid="{CDF2FB6C-BA51-483C-8FE9-4A7D32BF71A2}"/>
    <cellStyle name="Comma 2 3 6 5 2" xfId="9531" xr:uid="{2ECDF5FB-E82B-4467-9C48-0B1502F509F1}"/>
    <cellStyle name="Comma 2 3 6 5 2 2" xfId="21185" xr:uid="{D7AB1AA2-B150-4D2D-910A-4479A9C84C47}"/>
    <cellStyle name="Comma 2 3 6 5 3" xfId="16158" xr:uid="{E3D5B9B9-0B13-4879-9E36-4232F510C7DD}"/>
    <cellStyle name="Comma 2 3 6 6" xfId="7471" xr:uid="{AEDC45DA-CC4E-4266-86AF-7FD7F525EA24}"/>
    <cellStyle name="Comma 2 3 6 6 2" xfId="19159" xr:uid="{D0E88084-89BF-4758-A2DB-A0C166FE620D}"/>
    <cellStyle name="Comma 2 3 6 7" xfId="6026" xr:uid="{6D2038AB-CB5E-4ADB-89E7-363546347EE3}"/>
    <cellStyle name="Comma 2 3 6 7 2" xfId="17911" xr:uid="{ACDA2FF1-4A86-4FDC-96B8-A08988311F71}"/>
    <cellStyle name="Comma 2 3 6 8" xfId="13225" xr:uid="{09B6F3A7-EC7B-4F9B-B794-D363499B010C}"/>
    <cellStyle name="Comma 2 3 7" xfId="1280" xr:uid="{87C49C27-632E-4D6F-A3EF-161387E3AD68}"/>
    <cellStyle name="Comma 2 3 7 2" xfId="2050" xr:uid="{13DF3642-8C40-4C35-B54D-0DEB0FEB1181}"/>
    <cellStyle name="Comma 2 3 7 2 2" xfId="3789" xr:uid="{BC3B7677-B63E-4C76-9C09-A545BEF9A25D}"/>
    <cellStyle name="Comma 2 3 7 2 2 2" xfId="9273" xr:uid="{AB6BF365-A168-4227-973D-EF8A709AD817}"/>
    <cellStyle name="Comma 2 3 7 2 2 2 2" xfId="20927" xr:uid="{9C35FC35-778C-4456-8DF1-586D62793C9B}"/>
    <cellStyle name="Comma 2 3 7 2 2 3" xfId="15900" xr:uid="{75780CB6-57B0-44F6-9859-DF1DD16827AE}"/>
    <cellStyle name="Comma 2 3 7 2 3" xfId="7989" xr:uid="{75223AEE-B477-4434-95DE-3FB1FC239410}"/>
    <cellStyle name="Comma 2 3 7 2 3 2" xfId="19651" xr:uid="{70592CCD-0C1C-450A-8C21-A3420DE3E78D}"/>
    <cellStyle name="Comma 2 3 7 2 4" xfId="6543" xr:uid="{657B0A28-9C5C-44BD-9F31-7EEFC87DDECA}"/>
    <cellStyle name="Comma 2 3 7 2 4 2" xfId="18331" xr:uid="{EC8E063F-F990-480C-9F2F-BB259178985F}"/>
    <cellStyle name="Comma 2 3 7 2 5" xfId="14179" xr:uid="{B7B499F5-325D-418B-BA97-2427819A885D}"/>
    <cellStyle name="Comma 2 3 7 3" xfId="2953" xr:uid="{9B47A190-40F5-4188-9418-AE129185F000}"/>
    <cellStyle name="Comma 2 3 7 3 2" xfId="8437" xr:uid="{0BE68B06-D655-43C6-B525-556908D56BDC}"/>
    <cellStyle name="Comma 2 3 7 3 2 2" xfId="20091" xr:uid="{36534E2C-CA86-4960-AD79-5FC40E735C30}"/>
    <cellStyle name="Comma 2 3 7 3 3" xfId="15064" xr:uid="{8ECA7757-8085-4707-B3AE-21AB0D489714}"/>
    <cellStyle name="Comma 2 3 7 4" xfId="3374" xr:uid="{041AD1D8-C15A-4721-A2BB-3B799FADF32E}"/>
    <cellStyle name="Comma 2 3 7 4 2" xfId="8858" xr:uid="{E5F6E5B1-F59F-42F3-975D-62247A999DA3}"/>
    <cellStyle name="Comma 2 3 7 4 2 2" xfId="20512" xr:uid="{72A65538-D977-4A64-A3F2-7C69E6D38079}"/>
    <cellStyle name="Comma 2 3 7 4 3" xfId="15485" xr:uid="{55CBEA30-60C2-4213-BA90-30E2F6326691}"/>
    <cellStyle name="Comma 2 3 7 5" xfId="4151" xr:uid="{55619240-93EF-4ED0-BF84-FD7D09BFEC37}"/>
    <cellStyle name="Comma 2 3 7 5 2" xfId="9635" xr:uid="{7C3111B3-06D4-41D4-8A85-1886E14C8576}"/>
    <cellStyle name="Comma 2 3 7 5 2 2" xfId="21289" xr:uid="{8032CDDD-D60D-4067-AE71-CBC9031C7338}"/>
    <cellStyle name="Comma 2 3 7 5 3" xfId="16262" xr:uid="{66EE091E-FAE3-4E05-B0BD-9CF16259B8AE}"/>
    <cellStyle name="Comma 2 3 7 6" xfId="7619" xr:uid="{DCE4D830-508A-4562-9954-414E33634AE6}"/>
    <cellStyle name="Comma 2 3 7 6 2" xfId="19291" xr:uid="{65F01326-76B9-482E-B0EA-A1E9CE1BAD23}"/>
    <cellStyle name="Comma 2 3 7 7" xfId="5800" xr:uid="{BD7DBE04-CD61-4D25-8A64-7A2FE996C724}"/>
    <cellStyle name="Comma 2 3 7 7 2" xfId="17711" xr:uid="{9D76F225-709B-4BFA-BB88-473C9D2872C4}"/>
    <cellStyle name="Comma 2 3 7 8" xfId="13431" xr:uid="{0759E8AA-679A-4560-B6D6-5345E170AEB2}"/>
    <cellStyle name="Comma 2 3 8" xfId="1378" xr:uid="{FCEC1C5E-BDB8-4A95-8F71-F5AE1FE12F13}"/>
    <cellStyle name="Comma 2 3 8 2" xfId="624" xr:uid="{623BFF51-B89F-4198-BFFB-DD6FE1482C7E}"/>
    <cellStyle name="Comma 2 3 8 2 2" xfId="854" xr:uid="{223D870E-994E-44F0-BA8C-A915451E9874}"/>
    <cellStyle name="Comma 2 3 8 2 2 2" xfId="2831" xr:uid="{11E47B03-DD3E-48AB-8694-1B7A84063A29}"/>
    <cellStyle name="Comma 2 3 8 2 2 2 2" xfId="8315" xr:uid="{90EE3F9A-1A16-422C-968B-4821A32BAF8B}"/>
    <cellStyle name="Comma 2 3 8 2 2 2 2 2" xfId="19969" xr:uid="{BC52C254-DB2C-4DE4-BEC9-1CDCABF5A60C}"/>
    <cellStyle name="Comma 2 3 8 2 2 2 3" xfId="14942" xr:uid="{A24CD15C-9EA5-43CB-BACD-6FB1669E6835}"/>
    <cellStyle name="Comma 2 3 8 2 2 3" xfId="3597" xr:uid="{0EE6828B-BF0E-4C9F-97FD-23A4C6002511}"/>
    <cellStyle name="Comma 2 3 8 2 2 3 2" xfId="9081" xr:uid="{8AAD12AE-6778-42C1-9E25-2208243186D9}"/>
    <cellStyle name="Comma 2 3 8 2 2 3 2 2" xfId="20735" xr:uid="{59FD9BE0-4BA1-439F-9524-0FE4762EAB19}"/>
    <cellStyle name="Comma 2 3 8 2 2 3 3" xfId="15708" xr:uid="{12ACF9EF-2D20-4E27-8331-24B405FF5718}"/>
    <cellStyle name="Comma 2 3 8 2 2 4" xfId="7403" xr:uid="{B7708F8C-0165-4656-954E-B5F2AFD0DD4D}"/>
    <cellStyle name="Comma 2 3 8 2 2 4 2" xfId="19106" xr:uid="{26762BA3-C34F-48FF-855F-1EE471E7033B}"/>
    <cellStyle name="Comma 2 3 8 2 2 5" xfId="13119" xr:uid="{C01A84AF-0D3B-49C5-AE05-A04F4C9A2AC2}"/>
    <cellStyle name="Comma 2 3 8 2 3" xfId="3249" xr:uid="{9C652AD4-2C91-4D2C-BA14-3F6FABAB89A2}"/>
    <cellStyle name="Comma 2 3 8 2 3 2" xfId="8733" xr:uid="{4B3468AE-88F3-43DA-AC6A-DBE3F4B3CBDD}"/>
    <cellStyle name="Comma 2 3 8 2 3 2 2" xfId="20387" xr:uid="{1EB94DA4-5A78-41F5-94ED-31F1BCE8208F}"/>
    <cellStyle name="Comma 2 3 8 2 3 3" xfId="15360" xr:uid="{E3258589-0B9B-4FDA-A4FE-48AE23295CC0}"/>
    <cellStyle name="Comma 2 3 8 2 4" xfId="5686" xr:uid="{5652E10D-132F-4D64-9F84-91D2806EC04D}"/>
    <cellStyle name="Comma 2 3 8 2 4 2" xfId="10180" xr:uid="{07DCD416-CA5F-4AEA-AFF3-E916A6A61904}"/>
    <cellStyle name="Comma 2 3 8 2 4 2 2" xfId="21796" xr:uid="{42D3339E-7E46-4D64-9F50-847B63D962E3}"/>
    <cellStyle name="Comma 2 3 8 2 4 3" xfId="17628" xr:uid="{2F6E3DBF-4B65-4994-9EFA-3A31B4BA3485}"/>
    <cellStyle name="Comma 2 3 8 2 5" xfId="7224" xr:uid="{79C040B1-34C0-49DF-A5F9-1012B5720850}"/>
    <cellStyle name="Comma 2 3 8 2 5 2" xfId="18937" xr:uid="{3575F795-8A0E-47DE-853B-95C01565B9F3}"/>
    <cellStyle name="Comma 2 3 8 2 6" xfId="12911" xr:uid="{CBAA10BD-BBED-4EFC-A164-C243CA7DE955}"/>
    <cellStyle name="Comma 2 3 8 3" xfId="2150" xr:uid="{55F24EA9-CECE-4824-AB99-FBDD42877FC1}"/>
    <cellStyle name="Comma 2 3 8 3 2" xfId="3888" xr:uid="{6D2D9883-7DC4-40AE-84B2-2FA2814086E4}"/>
    <cellStyle name="Comma 2 3 8 3 2 2" xfId="9372" xr:uid="{D1DDD607-CA69-468F-AC1E-3843E6784D3F}"/>
    <cellStyle name="Comma 2 3 8 3 2 2 2" xfId="21026" xr:uid="{22D48DF2-EB57-4718-AB42-4A26B5D7A326}"/>
    <cellStyle name="Comma 2 3 8 3 2 3" xfId="15999" xr:uid="{B9602A96-8D38-43E5-8114-D4B1E7AA0474}"/>
    <cellStyle name="Comma 2 3 8 3 3" xfId="8088" xr:uid="{AA3743E1-7914-417B-B0EA-8976E61BBFCB}"/>
    <cellStyle name="Comma 2 3 8 3 3 2" xfId="19750" xr:uid="{CD607FF7-B371-42E3-97B4-34F71AC78D6C}"/>
    <cellStyle name="Comma 2 3 8 3 4" xfId="14279" xr:uid="{3659052C-6335-4037-AF87-04E97ABA6867}"/>
    <cellStyle name="Comma 2 3 8 4" xfId="3052" xr:uid="{61CCB620-E769-43B9-BCAC-590073887D7C}"/>
    <cellStyle name="Comma 2 3 8 4 2" xfId="8536" xr:uid="{60E9B462-6081-4D13-BF25-71723D439E43}"/>
    <cellStyle name="Comma 2 3 8 4 2 2" xfId="20190" xr:uid="{321A72AE-388D-465E-B1A9-50CFC239775C}"/>
    <cellStyle name="Comma 2 3 8 4 3" xfId="15163" xr:uid="{A58649DE-B5CB-45DE-B71B-E8FD24C60851}"/>
    <cellStyle name="Comma 2 3 8 5" xfId="3473" xr:uid="{941D3F7C-7FCE-47F7-89A8-D257B8A48279}"/>
    <cellStyle name="Comma 2 3 8 5 2" xfId="8957" xr:uid="{A29F88FD-926E-43A0-A683-380F50712FCD}"/>
    <cellStyle name="Comma 2 3 8 5 2 2" xfId="20611" xr:uid="{274ECDBE-A291-49A2-AB82-4BABA806C1FE}"/>
    <cellStyle name="Comma 2 3 8 5 3" xfId="15584" xr:uid="{50C1E2B0-97B2-4719-905E-1A82D49F5D5A}"/>
    <cellStyle name="Comma 2 3 8 6" xfId="4255" xr:uid="{B98B64B9-03D1-42E4-8AF9-141049B4FAA6}"/>
    <cellStyle name="Comma 2 3 8 6 2" xfId="9739" xr:uid="{3CEB5C61-2057-47FD-9555-FFB8C67C41E4}"/>
    <cellStyle name="Comma 2 3 8 6 2 2" xfId="21393" xr:uid="{1ACC64D2-0292-48EE-9D5E-89B170B889C8}"/>
    <cellStyle name="Comma 2 3 8 6 3" xfId="16366" xr:uid="{DCBD7A5E-1ABC-4AE0-8AD7-2D6808FF53F1}"/>
    <cellStyle name="Comma 2 3 8 7" xfId="7717" xr:uid="{1A42C8C7-6063-4338-9F56-E0BC71448AF3}"/>
    <cellStyle name="Comma 2 3 8 7 2" xfId="19389" xr:uid="{00A15A7C-393A-41E2-A20E-3856F4345E5E}"/>
    <cellStyle name="Comma 2 3 8 8" xfId="5737" xr:uid="{944E59B3-7982-4827-8A94-FA63AAB32474}"/>
    <cellStyle name="Comma 2 3 8 9" xfId="13530" xr:uid="{A265B9B8-CC1F-41D3-964A-B9173835CB19}"/>
    <cellStyle name="Comma 2 3 9" xfId="1476" xr:uid="{6A1D94CE-7FC8-44A5-8436-F5C56E649B3E}"/>
    <cellStyle name="Comma 2 3 9 2" xfId="2245" xr:uid="{BF4D2A35-0843-4F93-A316-D25A8CBCE9EA}"/>
    <cellStyle name="Comma 2 3 9 2 2" xfId="3981" xr:uid="{094A0FB2-7049-4624-A0DB-888E1C7B1C5D}"/>
    <cellStyle name="Comma 2 3 9 2 2 2" xfId="9465" xr:uid="{EB269536-4621-4732-B8A2-C251F7CE923D}"/>
    <cellStyle name="Comma 2 3 9 2 2 2 2" xfId="21119" xr:uid="{2EF3C5A5-89E2-45E8-828E-CE95A9ED4AB7}"/>
    <cellStyle name="Comma 2 3 9 2 2 3" xfId="16092" xr:uid="{F069458F-584F-45EA-AC11-973E539B7833}"/>
    <cellStyle name="Comma 2 3 9 2 3" xfId="8181" xr:uid="{09F6ED4D-4909-4C96-BE7B-FE84529F95F5}"/>
    <cellStyle name="Comma 2 3 9 2 3 2" xfId="19843" xr:uid="{4EB97A44-ACAE-458C-936A-2FFEA8F2BC89}"/>
    <cellStyle name="Comma 2 3 9 2 4" xfId="14374" xr:uid="{66DACD62-40BD-4D4D-A8FA-300234C13DBF}"/>
    <cellStyle name="Comma 2 3 9 3" xfId="3145" xr:uid="{1149EF82-AA93-4B06-AC5D-EE33B219EEF2}"/>
    <cellStyle name="Comma 2 3 9 3 2" xfId="8629" xr:uid="{1203202E-F364-4606-AB8E-AD62E8768918}"/>
    <cellStyle name="Comma 2 3 9 3 2 2" xfId="20283" xr:uid="{4CE0AB24-574B-4FAE-862A-638C9D3218F6}"/>
    <cellStyle name="Comma 2 3 9 3 3" xfId="15256" xr:uid="{FC07BF75-4656-4875-88CB-2C8319A53DD8}"/>
    <cellStyle name="Comma 2 3 9 4" xfId="3566" xr:uid="{C37FCF79-E307-46A6-8ECB-88102A304079}"/>
    <cellStyle name="Comma 2 3 9 4 2" xfId="9050" xr:uid="{35D7FFA5-0896-4204-A5B3-10F93DA9E464}"/>
    <cellStyle name="Comma 2 3 9 4 2 2" xfId="20704" xr:uid="{3A1481D8-5C03-418F-91B7-151A82DAB4C7}"/>
    <cellStyle name="Comma 2 3 9 4 3" xfId="15677" xr:uid="{E830BD3A-EC8B-42FA-8507-F0A3A61E92F2}"/>
    <cellStyle name="Comma 2 3 9 5" xfId="4352" xr:uid="{03D28399-BD47-4EE2-A1B6-93C9EF223498}"/>
    <cellStyle name="Comma 2 3 9 5 2" xfId="9836" xr:uid="{472116DA-AD6A-48F2-A09E-A676134BB204}"/>
    <cellStyle name="Comma 2 3 9 5 2 2" xfId="21490" xr:uid="{D9DDE24C-F7AD-4739-A5DF-4BDECFEB63F5}"/>
    <cellStyle name="Comma 2 3 9 5 3" xfId="16463" xr:uid="{7D0C1F72-4823-47CD-9125-8CBEB0EBF98A}"/>
    <cellStyle name="Comma 2 3 9 6" xfId="7813" xr:uid="{842305A9-1BA7-4645-84F1-E74A3BFE4EA7}"/>
    <cellStyle name="Comma 2 3 9 6 2" xfId="19485" xr:uid="{F22626C4-D4BB-4257-9DD2-11C5A1BF292F}"/>
    <cellStyle name="Comma 2 3 9 7" xfId="13623" xr:uid="{C100763E-AACE-4FB3-BBD5-C895AABA91F9}"/>
    <cellStyle name="Comma 2 4" xfId="226" xr:uid="{FF399597-EA42-4996-A73A-AABC1BA5A463}"/>
    <cellStyle name="Comma 2 4 10" xfId="5559" xr:uid="{56ECFE60-33B2-43AE-BF89-9F7D2E3C0B2F}"/>
    <cellStyle name="Comma 2 4 10 2" xfId="10116" xr:uid="{44396FC6-3576-4318-8FF6-E2E618235C18}"/>
    <cellStyle name="Comma 2 4 10 2 2" xfId="21740" xr:uid="{F73E6649-A244-4108-AB25-0063E043287B}"/>
    <cellStyle name="Comma 2 4 10 3" xfId="5726" xr:uid="{EC37A46A-6541-41C2-BA0D-FD6ED692EEF7}"/>
    <cellStyle name="Comma 2 4 10 3 2" xfId="17651" xr:uid="{0D5D35FA-802C-4C86-95BB-2924280A382F}"/>
    <cellStyle name="Comma 2 4 10 4" xfId="17540" xr:uid="{BF23FA94-0138-4C9D-9ED7-E720A6F0F8C9}"/>
    <cellStyle name="Comma 2 4 11" xfId="6959" xr:uid="{322958C1-3383-4E05-8891-8A617173978E}"/>
    <cellStyle name="Comma 2 4 11 2" xfId="18732" xr:uid="{5947DC9D-99A9-4114-9BE7-B3C9D9C09F60}"/>
    <cellStyle name="Comma 2 4 12" xfId="12618" xr:uid="{CFF92740-DEBC-47AC-BB58-683B5EB59EA8}"/>
    <cellStyle name="Comma 2 4 2" xfId="1290" xr:uid="{6F61EDBA-5509-418D-9AB4-D9C09F5CDC27}"/>
    <cellStyle name="Comma 2 4 2 2" xfId="2060" xr:uid="{6FBA6993-D3B9-4579-9F85-E20C0B645AC0}"/>
    <cellStyle name="Comma 2 4 2 2 2" xfId="3798" xr:uid="{767B384A-8787-45BE-B5CE-4554806E1C3D}"/>
    <cellStyle name="Comma 2 4 2 2 2 2" xfId="9282" xr:uid="{F8036311-59EF-4152-BC17-768503BB325D}"/>
    <cellStyle name="Comma 2 4 2 2 2 2 2" xfId="20936" xr:uid="{65A3685F-C93C-4DE4-9D19-CAAB0637EFDB}"/>
    <cellStyle name="Comma 2 4 2 2 2 3" xfId="6669" xr:uid="{A7F961A5-21C8-4EFC-B4CE-02B471069D95}"/>
    <cellStyle name="Comma 2 4 2 2 2 3 2" xfId="18454" xr:uid="{D6F8852C-1D28-4CE0-AE1A-AFADD262B622}"/>
    <cellStyle name="Comma 2 4 2 2 2 4" xfId="15909" xr:uid="{4A7F99E6-CF9F-4625-B6B7-9C2748D40A0C}"/>
    <cellStyle name="Comma 2 4 2 2 3" xfId="7998" xr:uid="{8324D57D-75B0-414B-92ED-9CF9867CFBC0}"/>
    <cellStyle name="Comma 2 4 2 2 3 2" xfId="19660" xr:uid="{CF7F3A21-DDDB-4CBD-98C0-58BFCB11FFDF}"/>
    <cellStyle name="Comma 2 4 2 2 4" xfId="5968" xr:uid="{C31BB500-CD32-4158-8755-23E9F03047C9}"/>
    <cellStyle name="Comma 2 4 2 2 4 2" xfId="17860" xr:uid="{FD25B95D-9F80-43EC-8451-6B8E0E0A99CE}"/>
    <cellStyle name="Comma 2 4 2 2 5" xfId="14189" xr:uid="{0CD3EF7F-41D4-4D33-A333-A37896637656}"/>
    <cellStyle name="Comma 2 4 2 3" xfId="2962" xr:uid="{5290E6D7-1201-487B-962F-143282EFB4E6}"/>
    <cellStyle name="Comma 2 4 2 3 2" xfId="8446" xr:uid="{63A63CD9-BBCC-40F9-B0B9-681ECF3D7F14}"/>
    <cellStyle name="Comma 2 4 2 3 2 2" xfId="20100" xr:uid="{B78D0120-8359-4557-9B49-F34FF6217614}"/>
    <cellStyle name="Comma 2 4 2 3 3" xfId="6583" xr:uid="{339A04EB-B367-47C0-B8B4-744BED20B164}"/>
    <cellStyle name="Comma 2 4 2 3 3 2" xfId="18371" xr:uid="{DA049FB0-ECC3-4DD5-9778-E36F4CAFE36A}"/>
    <cellStyle name="Comma 2 4 2 3 4" xfId="15073" xr:uid="{DAB66A71-8D20-4C0F-9676-4CEBE1C1D868}"/>
    <cellStyle name="Comma 2 4 2 4" xfId="3383" xr:uid="{607FBF27-AB0A-4EF8-B85A-5CAB304EAEDA}"/>
    <cellStyle name="Comma 2 4 2 4 2" xfId="8867" xr:uid="{9D5E5A49-8C1A-4EDF-B3E6-7C2B5EABFD68}"/>
    <cellStyle name="Comma 2 4 2 4 2 2" xfId="20521" xr:uid="{885D1B82-84E0-4B6A-8BB1-9314DA13B315}"/>
    <cellStyle name="Comma 2 4 2 4 3" xfId="15494" xr:uid="{367A2506-0B15-481D-B9A4-47FB64EEE52A}"/>
    <cellStyle name="Comma 2 4 2 5" xfId="4161" xr:uid="{14A1ED8B-3CE2-4DE7-B12E-4F20D6A473AC}"/>
    <cellStyle name="Comma 2 4 2 5 2" xfId="9645" xr:uid="{522FFFD5-3F21-46FC-A438-0848ABCB3040}"/>
    <cellStyle name="Comma 2 4 2 5 2 2" xfId="21299" xr:uid="{5983A962-32DC-4A2F-89D7-AAA09C858B60}"/>
    <cellStyle name="Comma 2 4 2 5 3" xfId="16272" xr:uid="{3603FDC3-A793-423F-8DE8-C949AA8E0407}"/>
    <cellStyle name="Comma 2 4 2 6" xfId="7628" xr:uid="{7E5EE334-D53D-463A-88C5-E4CB6E0A8BB0}"/>
    <cellStyle name="Comma 2 4 2 6 2" xfId="19300" xr:uid="{B7AA3C3B-D589-4299-A3E9-0478F86A08B8}"/>
    <cellStyle name="Comma 2 4 2 7" xfId="5863" xr:uid="{D0EA439D-C60A-4E3A-9D62-B17E79931663}"/>
    <cellStyle name="Comma 2 4 2 7 2" xfId="17765" xr:uid="{7EB7F956-E520-460C-A8AE-07EBA87DE307}"/>
    <cellStyle name="Comma 2 4 2 8" xfId="13441" xr:uid="{1C5FD1C7-2656-4094-AC34-35E7D1E4B96C}"/>
    <cellStyle name="Comma 2 4 3" xfId="1387" xr:uid="{201EDDD7-F155-4007-A5F7-4A5E2F88E7F1}"/>
    <cellStyle name="Comma 2 4 3 2" xfId="2159" xr:uid="{25620507-F8F0-4AF5-9446-DB49ADE23B8F}"/>
    <cellStyle name="Comma 2 4 3 2 2" xfId="3897" xr:uid="{78B8B773-7550-44C2-AB7D-F17969CAAA5D}"/>
    <cellStyle name="Comma 2 4 3 2 2 2" xfId="9381" xr:uid="{58396073-1C52-4203-BDE8-11ACA866E36F}"/>
    <cellStyle name="Comma 2 4 3 2 2 2 2" xfId="21035" xr:uid="{D36835F7-1660-4F5F-A68E-5154309A5809}"/>
    <cellStyle name="Comma 2 4 3 2 2 3" xfId="16008" xr:uid="{AB5F9B7B-D7AD-40F8-B00F-90EEF48B7181}"/>
    <cellStyle name="Comma 2 4 3 2 3" xfId="8097" xr:uid="{02C7555D-7685-401F-BECE-BF0E552CA879}"/>
    <cellStyle name="Comma 2 4 3 2 3 2" xfId="19759" xr:uid="{BCA30DE5-8005-49D6-8FEC-C20342F02CA4}"/>
    <cellStyle name="Comma 2 4 3 2 4" xfId="14288" xr:uid="{6556C1EA-0BBC-41B3-81CF-DAA6EE4BDCA4}"/>
    <cellStyle name="Comma 2 4 3 3" xfId="3061" xr:uid="{08CF691E-545D-47A2-ABCC-8F0A5893BDA4}"/>
    <cellStyle name="Comma 2 4 3 3 2" xfId="8545" xr:uid="{416DAB87-BC2B-4A01-94ED-6726C4AD5711}"/>
    <cellStyle name="Comma 2 4 3 3 2 2" xfId="20199" xr:uid="{E2E1B083-97DE-4394-885B-2874D1675FF1}"/>
    <cellStyle name="Comma 2 4 3 3 3" xfId="15172" xr:uid="{E91DA6DE-7D32-4630-B9B7-35A171CACB92}"/>
    <cellStyle name="Comma 2 4 3 4" xfId="3482" xr:uid="{2A547DA7-AC1D-4134-99E6-C363FCAC9FAA}"/>
    <cellStyle name="Comma 2 4 3 4 2" xfId="8966" xr:uid="{1F8C8AB4-4487-4117-9FD1-569ECCCA78D8}"/>
    <cellStyle name="Comma 2 4 3 4 2 2" xfId="20620" xr:uid="{9BACF106-AB84-47FA-B7D4-8AFDE4D8B6A7}"/>
    <cellStyle name="Comma 2 4 3 4 3" xfId="15593" xr:uid="{6ED19615-6F80-4786-AD60-0757AF662903}"/>
    <cellStyle name="Comma 2 4 3 5" xfId="4265" xr:uid="{48323789-B256-4EA0-8D76-DC469E688693}"/>
    <cellStyle name="Comma 2 4 3 5 2" xfId="9749" xr:uid="{44F62D7A-1DEB-460B-AE98-3B01AE39FC43}"/>
    <cellStyle name="Comma 2 4 3 5 2 2" xfId="21403" xr:uid="{730DE935-3394-4E37-BF75-7DF0DD2C8012}"/>
    <cellStyle name="Comma 2 4 3 5 3" xfId="16376" xr:uid="{EA5E00EE-7638-4EFB-B25A-308FBD54914F}"/>
    <cellStyle name="Comma 2 4 3 6" xfId="7726" xr:uid="{E18D9207-F503-41E4-BDDC-90BE79ED2E40}"/>
    <cellStyle name="Comma 2 4 3 6 2" xfId="19398" xr:uid="{D52FBA4B-8CCD-4E9C-96E7-D9C4227D5337}"/>
    <cellStyle name="Comma 2 4 3 7" xfId="5931" xr:uid="{2F30084B-5FC1-496B-836D-5A403BACACB5}"/>
    <cellStyle name="Comma 2 4 3 8" xfId="13539" xr:uid="{6ECD369C-9DC5-43DA-989C-3B26B6386E69}"/>
    <cellStyle name="Comma 2 4 4" xfId="1910" xr:uid="{12E74C75-21D8-4D97-93B5-3F9C3BA302BC}"/>
    <cellStyle name="Comma 2 4 4 2" xfId="3690" xr:uid="{46C1CBB9-F2EA-4150-8F15-BA2DA7B0D822}"/>
    <cellStyle name="Comma 2 4 4 2 2" xfId="9174" xr:uid="{92263B15-E144-4BF4-9E07-695226148F51}"/>
    <cellStyle name="Comma 2 4 4 2 2 2" xfId="20828" xr:uid="{4843384A-4D00-4CA2-B42D-801F9F90CD9B}"/>
    <cellStyle name="Comma 2 4 4 2 3" xfId="6721" xr:uid="{30965E45-590A-4D55-B4C3-FB9811E1158F}"/>
    <cellStyle name="Comma 2 4 4 2 3 2" xfId="18504" xr:uid="{C06E8ABD-DF13-49EB-9BC9-FC198E7A3E41}"/>
    <cellStyle name="Comma 2 4 4 2 4" xfId="15801" xr:uid="{98CF6A74-0C5B-48BF-8717-840BA2D83C25}"/>
    <cellStyle name="Comma 2 4 4 3" xfId="7918" xr:uid="{7B6166E6-91B2-4A73-97C9-2D8253FDF632}"/>
    <cellStyle name="Comma 2 4 4 3 2" xfId="19581" xr:uid="{9937C776-2EBA-4F11-A2D3-94C66384AA48}"/>
    <cellStyle name="Comma 2 4 4 4" xfId="6076" xr:uid="{AEABBDB6-54DA-4B2E-8DA1-2D381E24FB56}"/>
    <cellStyle name="Comma 2 4 4 4 2" xfId="17940" xr:uid="{FD7AC784-13B5-4AD1-B047-8B4E6C9DCB2B}"/>
    <cellStyle name="Comma 2 4 4 5" xfId="14044" xr:uid="{6182F615-9146-471A-A211-CD7733D19C25}"/>
    <cellStyle name="Comma 2 4 5" xfId="2867" xr:uid="{3608BDA0-E36A-48A4-88F3-A618150A1D7A}"/>
    <cellStyle name="Comma 2 4 5 2" xfId="6810" xr:uid="{42D4F001-C7E4-4E89-BE15-0C012667C326}"/>
    <cellStyle name="Comma 2 4 5 2 2" xfId="18593" xr:uid="{E1D78170-592B-4D7C-B812-CA605AF6DCF3}"/>
    <cellStyle name="Comma 2 4 5 3" xfId="8351" xr:uid="{B3752C75-59B9-4C01-B372-8565D4D9EF24}"/>
    <cellStyle name="Comma 2 4 5 3 2" xfId="20005" xr:uid="{FF3C94D5-D1A0-4531-B6D5-9268BD1635B3}"/>
    <cellStyle name="Comma 2 4 5 4" xfId="6201" xr:uid="{B0548E50-9E04-478F-A838-4E8E2CB61467}"/>
    <cellStyle name="Comma 2 4 5 4 2" xfId="18047" xr:uid="{3EC756B6-6FAC-4004-817A-32DEED482AB1}"/>
    <cellStyle name="Comma 2 4 5 5" xfId="14978" xr:uid="{D6B8F9D6-A1CB-41D1-A48A-69B44FA3E48C}"/>
    <cellStyle name="Comma 2 4 6" xfId="3286" xr:uid="{57DA0365-7215-4E7B-A3C0-5949FB5F1C26}"/>
    <cellStyle name="Comma 2 4 6 2" xfId="6837" xr:uid="{1AC7563A-2CE5-4F12-A81C-1EC0BECCB2D6}"/>
    <cellStyle name="Comma 2 4 6 2 2" xfId="18620" xr:uid="{B0166096-AD68-4EAE-A6EE-9D638E280641}"/>
    <cellStyle name="Comma 2 4 6 3" xfId="8770" xr:uid="{3FB5EBF8-E323-4183-916A-9BA39AC4A885}"/>
    <cellStyle name="Comma 2 4 6 3 2" xfId="20424" xr:uid="{97C4DA9C-71BE-4256-9E1E-C3A68E88B288}"/>
    <cellStyle name="Comma 2 4 6 4" xfId="6249" xr:uid="{1EF63C63-01B3-46AD-9A64-269072DF37D5}"/>
    <cellStyle name="Comma 2 4 6 4 2" xfId="18082" xr:uid="{83F90ABA-FC90-4126-B575-BA9A21473F19}"/>
    <cellStyle name="Comma 2 4 6 5" xfId="15397" xr:uid="{0AF35F6A-BAD5-4A38-892C-E0D73ACD2FEA}"/>
    <cellStyle name="Comma 2 4 7" xfId="4058" xr:uid="{79F951BA-D56E-424D-930F-1DF03F4B1FDE}"/>
    <cellStyle name="Comma 2 4 7 2" xfId="6879" xr:uid="{A7996C7D-289D-41BD-AFA6-9CBDAE9A38E4}"/>
    <cellStyle name="Comma 2 4 7 2 2" xfId="18662" xr:uid="{640F3B63-D377-4CD8-B726-B6E32F1C20A6}"/>
    <cellStyle name="Comma 2 4 7 3" xfId="9542" xr:uid="{FBC6E9BA-30BD-46DC-9406-22C7B77950A9}"/>
    <cellStyle name="Comma 2 4 7 3 2" xfId="21196" xr:uid="{7847407D-902A-48FE-8AF9-F5E74C319A1B}"/>
    <cellStyle name="Comma 2 4 7 4" xfId="6298" xr:uid="{0289A2F3-8242-4404-B745-B8EB20830258}"/>
    <cellStyle name="Comma 2 4 7 4 2" xfId="18128" xr:uid="{9800442D-BF30-41FA-83FA-C84149EE5B52}"/>
    <cellStyle name="Comma 2 4 7 5" xfId="16169" xr:uid="{8A5CA583-E09F-49AD-8F02-F5B42A193948}"/>
    <cellStyle name="Comma 2 4 8" xfId="4381" xr:uid="{6BBBC3E0-68DD-49D7-9C2D-6437F78984C9}"/>
    <cellStyle name="Comma 2 4 8 2" xfId="9864" xr:uid="{5DDBEE00-E579-47D5-9ADA-D8E2DD1252DB}"/>
    <cellStyle name="Comma 2 4 8 2 2" xfId="21517" xr:uid="{69FD3746-8478-490A-B4A2-7AF464E40238}"/>
    <cellStyle name="Comma 2 4 8 3" xfId="5815" xr:uid="{137F0FEC-293B-423B-80D9-EABB1FB7EEC4}"/>
    <cellStyle name="Comma 2 4 8 4" xfId="16492" xr:uid="{0533E696-96CB-4CB8-8C19-F15948518BFC}"/>
    <cellStyle name="Comma 2 4 9" xfId="1165" xr:uid="{D4C5CAC9-8201-4047-AB8B-00B51FCD67BD}"/>
    <cellStyle name="Comma 2 4 9 2" xfId="7524" xr:uid="{E934D6BA-B8AD-4D2A-9AF6-3DF4B4A322EF}"/>
    <cellStyle name="Comma 2 4 9 2 2" xfId="19198" xr:uid="{2B8DA865-4C1F-4F99-BC4A-D249EF801682}"/>
    <cellStyle name="Comma 2 4 9 3" xfId="6467" xr:uid="{503CBD54-4B64-4017-9B33-A633D0551CF5}"/>
    <cellStyle name="Comma 2 4 9 3 2" xfId="18262" xr:uid="{867FFC5D-DF31-4F3A-B5B2-3CE5D8757D68}"/>
    <cellStyle name="Comma 2 4 9 4" xfId="13328" xr:uid="{B6FD56EC-F222-4157-A0E4-B7306F387938}"/>
    <cellStyle name="Comma 2 5" xfId="237" xr:uid="{18D3C58B-8C79-4166-9E52-A973449E8CB0}"/>
    <cellStyle name="Comma 2 5 10" xfId="5564" xr:uid="{F9983244-F92A-4393-9483-5F98C09B183B}"/>
    <cellStyle name="Comma 2 5 10 2" xfId="10120" xr:uid="{6341ACB6-B989-4EB1-992B-40359513C4E9}"/>
    <cellStyle name="Comma 2 5 10 2 2" xfId="21744" xr:uid="{980657B2-508C-4561-8B2B-B73A70E9A821}"/>
    <cellStyle name="Comma 2 5 10 3" xfId="17544" xr:uid="{403FAB6B-0DC1-41FD-A6FE-527EADA5720B}"/>
    <cellStyle name="Comma 2 5 11" xfId="6964" xr:uid="{71104781-7063-4024-918E-7A561EEE79C9}"/>
    <cellStyle name="Comma 2 5 11 2" xfId="18735" xr:uid="{F9468F71-64F0-4B67-9E4D-379088F00A20}"/>
    <cellStyle name="Comma 2 5 12" xfId="5732" xr:uid="{F4D97898-B697-4F4B-A01D-6859C85973DF}"/>
    <cellStyle name="Comma 2 5 12 2" xfId="17656" xr:uid="{DB6F8C73-18CA-4B0F-BECA-D0AD3B0A934E}"/>
    <cellStyle name="Comma 2 5 13" xfId="12633" xr:uid="{4EC2E40B-25B2-4592-8EFB-96849ECB266A}"/>
    <cellStyle name="Comma 2 5 2" xfId="1166" xr:uid="{1412CE31-AE07-49D2-9055-548E661AB8B1}"/>
    <cellStyle name="Comma 2 5 2 2" xfId="1899" xr:uid="{41730DFD-9455-4A46-A7A0-F2C9B4D68A65}"/>
    <cellStyle name="Comma 2 5 2 2 2" xfId="3683" xr:uid="{31201031-5E01-4997-9766-BEA177DD7769}"/>
    <cellStyle name="Comma 2 5 2 2 2 2" xfId="9167" xr:uid="{6B44A89E-82DC-46BF-AF4C-63B02E43C8D9}"/>
    <cellStyle name="Comma 2 5 2 2 2 2 2" xfId="20821" xr:uid="{8A660512-86A1-4514-9992-14547C143C1D}"/>
    <cellStyle name="Comma 2 5 2 2 2 3" xfId="15794" xr:uid="{201D4773-B58F-4721-9B81-A9ABA2CD6B20}"/>
    <cellStyle name="Comma 2 5 2 2 3" xfId="7910" xr:uid="{6E993AB7-9E91-4871-A70B-5661217609DF}"/>
    <cellStyle name="Comma 2 5 2 2 3 2" xfId="19573" xr:uid="{7B32B3A5-C293-4064-95AA-3600452429BE}"/>
    <cellStyle name="Comma 2 5 2 2 4" xfId="6722" xr:uid="{E7731940-22C7-409A-84E9-19A7F8005BF1}"/>
    <cellStyle name="Comma 2 5 2 2 4 2" xfId="18505" xr:uid="{286E9949-D1C4-4FD6-805D-5D58EB6D849B}"/>
    <cellStyle name="Comma 2 5 2 2 5" xfId="14033" xr:uid="{C2A70E28-5B0E-430D-A402-5AAD5BFA2E15}"/>
    <cellStyle name="Comma 2 5 2 3" xfId="2868" xr:uid="{015DB8B7-B289-45A2-8565-BC7E9D92187A}"/>
    <cellStyle name="Comma 2 5 2 3 2" xfId="8352" xr:uid="{8A926B3F-4637-40FC-AA4C-674EA5385A14}"/>
    <cellStyle name="Comma 2 5 2 3 2 2" xfId="20006" xr:uid="{1818C4AF-189F-4053-BFAE-E106B4A7D9C6}"/>
    <cellStyle name="Comma 2 5 2 3 3" xfId="14979" xr:uid="{9B16F309-7797-4BA4-8DEE-2A1F09B7849B}"/>
    <cellStyle name="Comma 2 5 2 4" xfId="3287" xr:uid="{46D429B7-E20E-4813-9741-23C15E2BC3DA}"/>
    <cellStyle name="Comma 2 5 2 4 2" xfId="8771" xr:uid="{3BDE4A38-7E07-4B72-9110-EF5C91DC9D80}"/>
    <cellStyle name="Comma 2 5 2 4 2 2" xfId="20425" xr:uid="{537ED654-E655-4F46-ABC9-4B59E08CCE7A}"/>
    <cellStyle name="Comma 2 5 2 4 3" xfId="15398" xr:uid="{D83980D9-D460-453E-B8A5-F75209C113D8}"/>
    <cellStyle name="Comma 2 5 2 5" xfId="4059" xr:uid="{D8561A11-2DE7-4932-9F43-202F137284DC}"/>
    <cellStyle name="Comma 2 5 2 5 2" xfId="9543" xr:uid="{08BE2F66-30A2-4AB3-8923-136930DE2F3D}"/>
    <cellStyle name="Comma 2 5 2 5 2 2" xfId="21197" xr:uid="{6CD96658-A4DB-4F34-9D96-88B90605DB8B}"/>
    <cellStyle name="Comma 2 5 2 5 3" xfId="16170" xr:uid="{6DCE106C-084D-4B78-8540-462C9C0067DA}"/>
    <cellStyle name="Comma 2 5 2 6" xfId="7525" xr:uid="{A87DE66B-0338-4FDB-B5DD-A5E039C9D60A}"/>
    <cellStyle name="Comma 2 5 2 6 2" xfId="19199" xr:uid="{33EC66AB-681E-43F9-8736-C8D76E9F2B4A}"/>
    <cellStyle name="Comma 2 5 2 7" xfId="6077" xr:uid="{459986B2-2641-497A-AB7D-96274495ADF1}"/>
    <cellStyle name="Comma 2 5 2 7 2" xfId="17941" xr:uid="{F2710005-4142-4CB2-8112-06E5923D496C}"/>
    <cellStyle name="Comma 2 5 2 8" xfId="13329" xr:uid="{99C4C3F4-6050-401C-80FB-9C2969708943}"/>
    <cellStyle name="Comma 2 5 3" xfId="1291" xr:uid="{25AEBE27-92B3-4304-8FCA-B4DBA89D5002}"/>
    <cellStyle name="Comma 2 5 3 2" xfId="2061" xr:uid="{B7C33967-75AE-41DA-96A4-40F5A284479A}"/>
    <cellStyle name="Comma 2 5 3 2 2" xfId="3799" xr:uid="{5623503A-D59F-4BA4-91AB-42434A5AE5FE}"/>
    <cellStyle name="Comma 2 5 3 2 2 2" xfId="9283" xr:uid="{8ABA9A60-98D1-4218-8A15-71CB4A28A92A}"/>
    <cellStyle name="Comma 2 5 3 2 2 2 2" xfId="20937" xr:uid="{AAA220E4-D273-4AA9-94C3-748E0048E6AA}"/>
    <cellStyle name="Comma 2 5 3 2 2 3" xfId="15910" xr:uid="{5F891FC0-2C2F-4055-BDEF-9482D0361B74}"/>
    <cellStyle name="Comma 2 5 3 2 3" xfId="7999" xr:uid="{E1492EA6-E82E-40C6-8908-31985BC1B86C}"/>
    <cellStyle name="Comma 2 5 3 2 3 2" xfId="19661" xr:uid="{827F2427-3A82-4975-8FDE-EDA71BCE8E6B}"/>
    <cellStyle name="Comma 2 5 3 2 4" xfId="6809" xr:uid="{9E8AF9C7-5089-4233-A862-2BA9858E0F9A}"/>
    <cellStyle name="Comma 2 5 3 2 4 2" xfId="18592" xr:uid="{C9C7DAE7-049D-47F0-8BA8-DCE41FCEB137}"/>
    <cellStyle name="Comma 2 5 3 2 5" xfId="14190" xr:uid="{C3F5ACC4-4566-4A71-A999-570D4328806A}"/>
    <cellStyle name="Comma 2 5 3 3" xfId="2963" xr:uid="{77BDD1B1-B8C3-49EA-970C-E621E6B0B96F}"/>
    <cellStyle name="Comma 2 5 3 3 2" xfId="8447" xr:uid="{044C4F59-3B29-4928-B827-4C631C7CA81D}"/>
    <cellStyle name="Comma 2 5 3 3 2 2" xfId="20101" xr:uid="{22D8B229-D13F-4803-8135-BF9822CB2201}"/>
    <cellStyle name="Comma 2 5 3 3 3" xfId="15074" xr:uid="{7ED7C4FB-E096-4704-9C86-FC303F3D2807}"/>
    <cellStyle name="Comma 2 5 3 4" xfId="3384" xr:uid="{90EA21DC-8DB2-4CF6-A05D-CCD11C2125C4}"/>
    <cellStyle name="Comma 2 5 3 4 2" xfId="8868" xr:uid="{389F62A7-65D1-48B1-A40A-36C598272506}"/>
    <cellStyle name="Comma 2 5 3 4 2 2" xfId="20522" xr:uid="{BA7FBDD0-3127-4AF2-8CCC-4CB511CCF727}"/>
    <cellStyle name="Comma 2 5 3 4 3" xfId="15495" xr:uid="{666CCAEA-2144-443E-B8E3-B5C13A3B48C4}"/>
    <cellStyle name="Comma 2 5 3 5" xfId="4162" xr:uid="{D9C2FFB2-C286-4165-967A-3840F0AFDEBE}"/>
    <cellStyle name="Comma 2 5 3 5 2" xfId="9646" xr:uid="{4450B1B2-B02C-4AAA-A81E-68F85DE143C5}"/>
    <cellStyle name="Comma 2 5 3 5 2 2" xfId="21300" xr:uid="{289C8C28-F7E6-4257-86D7-C05A9D1C499B}"/>
    <cellStyle name="Comma 2 5 3 5 3" xfId="16273" xr:uid="{092B6A6C-6B64-42C3-B0BC-3B70C5370C9B}"/>
    <cellStyle name="Comma 2 5 3 6" xfId="7629" xr:uid="{D1A419F5-5790-48AA-928C-6B817DD203D5}"/>
    <cellStyle name="Comma 2 5 3 6 2" xfId="19301" xr:uid="{B67924BF-2FD1-423D-BDC0-6322D0B59C9A}"/>
    <cellStyle name="Comma 2 5 3 7" xfId="6199" xr:uid="{1B03398E-FEC0-4C66-A5E0-581970201C8C}"/>
    <cellStyle name="Comma 2 5 3 7 2" xfId="18046" xr:uid="{B3597C92-A2A6-437F-A5C8-FC97D20B9184}"/>
    <cellStyle name="Comma 2 5 3 8" xfId="13442" xr:uid="{C3CC85D1-4AD6-48F2-9CC7-969F52A988BF}"/>
    <cellStyle name="Comma 2 5 4" xfId="1388" xr:uid="{F325B4F2-8761-44BE-BB01-ABB01A2199CD}"/>
    <cellStyle name="Comma 2 5 4 2" xfId="2160" xr:uid="{3F8E429E-F5BC-48E1-9D07-F527D2730300}"/>
    <cellStyle name="Comma 2 5 4 2 2" xfId="3898" xr:uid="{CA602C9A-7F4F-4BC6-9C15-02C966B93D9E}"/>
    <cellStyle name="Comma 2 5 4 2 2 2" xfId="9382" xr:uid="{8FC7128F-EA5F-4598-8453-4C817953B5B2}"/>
    <cellStyle name="Comma 2 5 4 2 2 2 2" xfId="21036" xr:uid="{48F83A62-7B4C-4A34-B7D3-A4FC79DD8FAC}"/>
    <cellStyle name="Comma 2 5 4 2 2 3" xfId="16009" xr:uid="{5C0DA99A-85DA-4735-BC89-60CDDED1A81D}"/>
    <cellStyle name="Comma 2 5 4 2 3" xfId="8098" xr:uid="{4EBD27A3-65D7-4DB9-91A9-63753E492A5A}"/>
    <cellStyle name="Comma 2 5 4 2 3 2" xfId="19760" xr:uid="{70124275-3047-48C0-8FA1-09AF508F8020}"/>
    <cellStyle name="Comma 2 5 4 2 4" xfId="6839" xr:uid="{75E506B9-7429-46D0-8F4B-70664204104F}"/>
    <cellStyle name="Comma 2 5 4 2 4 2" xfId="18622" xr:uid="{00FC9921-CFF4-4545-9D97-F608449072DC}"/>
    <cellStyle name="Comma 2 5 4 2 5" xfId="14289" xr:uid="{BE703933-47CF-4804-AFAC-CF4EC3F4DC4E}"/>
    <cellStyle name="Comma 2 5 4 3" xfId="3062" xr:uid="{749EE6DE-A4DF-4D97-BBA3-C9B4436D159F}"/>
    <cellStyle name="Comma 2 5 4 3 2" xfId="8546" xr:uid="{C370D6CF-2861-4977-AEBD-B42AC5807BE2}"/>
    <cellStyle name="Comma 2 5 4 3 2 2" xfId="20200" xr:uid="{385C6A73-4C4D-4009-9321-7C4580A78FD1}"/>
    <cellStyle name="Comma 2 5 4 3 3" xfId="15173" xr:uid="{70C17E74-AE9E-4B2F-BFD1-60F45083BF4E}"/>
    <cellStyle name="Comma 2 5 4 4" xfId="3483" xr:uid="{E6BAC718-FC45-4899-9F24-73115F27980D}"/>
    <cellStyle name="Comma 2 5 4 4 2" xfId="8967" xr:uid="{1F28032A-135A-495E-B100-003E34787276}"/>
    <cellStyle name="Comma 2 5 4 4 2 2" xfId="20621" xr:uid="{B01E601A-BB3E-4347-83E7-DD5AC4B7C0D6}"/>
    <cellStyle name="Comma 2 5 4 4 3" xfId="15594" xr:uid="{973CF8A6-84BE-4E6E-8388-6A2B2D2B0A18}"/>
    <cellStyle name="Comma 2 5 4 5" xfId="4266" xr:uid="{83356124-B057-44CB-B3D2-AD9F3366D83F}"/>
    <cellStyle name="Comma 2 5 4 5 2" xfId="9750" xr:uid="{62AC0137-DA92-4A6B-AC28-5F4FA18A057F}"/>
    <cellStyle name="Comma 2 5 4 5 2 2" xfId="21404" xr:uid="{F15C51D5-CCB7-49D3-833A-A45524FCC95B}"/>
    <cellStyle name="Comma 2 5 4 5 3" xfId="16377" xr:uid="{87E02F0A-1454-4D54-9530-38720DFFBA5A}"/>
    <cellStyle name="Comma 2 5 4 6" xfId="7727" xr:uid="{B40D9A02-B776-4009-AB08-CE6DC345540D}"/>
    <cellStyle name="Comma 2 5 4 6 2" xfId="19399" xr:uid="{E82B54B6-F357-4923-880D-D0DC5BFCA21A}"/>
    <cellStyle name="Comma 2 5 4 7" xfId="6251" xr:uid="{7E38F22A-BDAD-4242-9D2B-B92D8C093C76}"/>
    <cellStyle name="Comma 2 5 4 7 2" xfId="18084" xr:uid="{8BF787C8-139F-4249-AD75-3F4AD80EE101}"/>
    <cellStyle name="Comma 2 5 4 8" xfId="13540" xr:uid="{294BD1AC-C278-4A74-8EF7-77D95818E691}"/>
    <cellStyle name="Comma 2 5 5" xfId="1911" xr:uid="{BACAC577-19B9-48A0-A77B-23A3CDE67DA0}"/>
    <cellStyle name="Comma 2 5 5 2" xfId="3691" xr:uid="{1B06F234-E73E-4D61-BED9-370AF7E3DA66}"/>
    <cellStyle name="Comma 2 5 5 2 2" xfId="9175" xr:uid="{2CFE6B09-2B81-4BAB-B186-CCA645D92D4F}"/>
    <cellStyle name="Comma 2 5 5 2 2 2" xfId="20829" xr:uid="{9652B7E8-F313-469F-83DF-6A61724431E7}"/>
    <cellStyle name="Comma 2 5 5 2 3" xfId="6881" xr:uid="{61A974F1-1504-48CF-AB50-AEF2F2ECF4BC}"/>
    <cellStyle name="Comma 2 5 5 2 3 2" xfId="18664" xr:uid="{B8C73DFE-7DC3-499A-904B-1640B9F91D7D}"/>
    <cellStyle name="Comma 2 5 5 2 4" xfId="15802" xr:uid="{A4195B49-D2CE-4425-850F-D2BC8AB975D7}"/>
    <cellStyle name="Comma 2 5 5 3" xfId="7919" xr:uid="{565A1BE8-9C68-4EC8-9AC3-5D74EC72912B}"/>
    <cellStyle name="Comma 2 5 5 3 2" xfId="19582" xr:uid="{95966D8E-9872-4B83-8600-3EC3C71888C4}"/>
    <cellStyle name="Comma 2 5 5 4" xfId="6300" xr:uid="{F2D0CDD8-9646-4FAC-BA36-E732AE837FBC}"/>
    <cellStyle name="Comma 2 5 5 4 2" xfId="18130" xr:uid="{5A90E549-DD00-4751-9B11-C68E4B526B52}"/>
    <cellStyle name="Comma 2 5 5 5" xfId="14045" xr:uid="{D5F87A13-CD60-469F-BE8A-742C4A854208}"/>
    <cellStyle name="Comma 2 5 6" xfId="2856" xr:uid="{7306A9F6-B2FB-443C-BFE4-AE9CB4D9C19D}"/>
    <cellStyle name="Comma 2 5 6 2" xfId="6614" xr:uid="{ED4E53AE-7BAD-45E3-BC91-58E1F218ED8A}"/>
    <cellStyle name="Comma 2 5 6 2 2" xfId="18399" xr:uid="{ABBB1151-0B3F-4BB1-9DD9-3EF6CBCBA675}"/>
    <cellStyle name="Comma 2 5 6 3" xfId="8340" xr:uid="{D6981FA6-C4F9-4219-9B59-8D233134225A}"/>
    <cellStyle name="Comma 2 5 6 3 2" xfId="19994" xr:uid="{41F2CB3C-4B37-4425-A94E-E3509A257283}"/>
    <cellStyle name="Comma 2 5 6 4" xfId="5901" xr:uid="{426FE4C0-108C-4935-8A19-3304D58E4831}"/>
    <cellStyle name="Comma 2 5 6 4 2" xfId="17797" xr:uid="{A7B78F7C-CE52-4D2D-8AE8-D55FF975D653}"/>
    <cellStyle name="Comma 2 5 6 5" xfId="14967" xr:uid="{4B3DA632-E0EF-4931-93FE-B0AB190DBACF}"/>
    <cellStyle name="Comma 2 5 7" xfId="3275" xr:uid="{E888F68D-D094-4DD6-89BA-96674258045A}"/>
    <cellStyle name="Comma 2 5 7 2" xfId="8759" xr:uid="{38CF0900-C788-4890-A189-7F4D089110E2}"/>
    <cellStyle name="Comma 2 5 7 2 2" xfId="20413" xr:uid="{BF3481F1-7A0D-4BF9-9EA2-BCF103933B89}"/>
    <cellStyle name="Comma 2 5 7 3" xfId="6476" xr:uid="{856BF4C5-55A5-4CD5-A50E-79247584C653}"/>
    <cellStyle name="Comma 2 5 7 3 2" xfId="18268" xr:uid="{4558ADAA-F693-4052-B6F6-4C5B222BA416}"/>
    <cellStyle name="Comma 2 5 7 4" xfId="15386" xr:uid="{ED3711AC-1825-4E69-8134-4667C724DA23}"/>
    <cellStyle name="Comma 2 5 8" xfId="4014" xr:uid="{4EE3B253-A468-4420-ACE1-15BDF6838E14}"/>
    <cellStyle name="Comma 2 5 8 2" xfId="9498" xr:uid="{570DA659-AEE4-46FF-869C-57A4845EF8F2}"/>
    <cellStyle name="Comma 2 5 8 2 2" xfId="21152" xr:uid="{918ABE87-7D43-4D6D-AC57-279F1D28C86E}"/>
    <cellStyle name="Comma 2 5 8 3" xfId="16125" xr:uid="{D4977754-C03F-45B7-908C-431E22A09427}"/>
    <cellStyle name="Comma 2 5 9" xfId="977" xr:uid="{37DCFD85-06E8-419E-8163-4B2D634C856F}"/>
    <cellStyle name="Comma 2 5 9 2" xfId="7462" xr:uid="{42024B3C-96BC-47C6-8FE9-E6465FEF3FF1}"/>
    <cellStyle name="Comma 2 5 9 2 2" xfId="19154" xr:uid="{F769DE60-373D-4CE7-AF25-CEA8C98C0BF9}"/>
    <cellStyle name="Comma 2 5 9 3" xfId="13212" xr:uid="{DFA4969C-B2C9-4ED2-9A3C-E535882E44C8}"/>
    <cellStyle name="Comma 2 6" xfId="525" xr:uid="{41E20E94-6816-4B76-B01E-3C47686739DC}"/>
    <cellStyle name="Comma 2 6 10" xfId="6078" xr:uid="{6044B24D-FC29-4FAD-ADC3-1DFD94AC0E44}"/>
    <cellStyle name="Comma 2 6 10 2" xfId="17942" xr:uid="{D7BA4570-AC49-46EC-806E-B498998D65EB}"/>
    <cellStyle name="Comma 2 6 11" xfId="12836" xr:uid="{A13BAA0B-4D18-48C8-9467-BEAB2E90D9C6}"/>
    <cellStyle name="Comma 2 6 2" xfId="1292" xr:uid="{FC805E16-1D0A-43DA-88CF-C12A0A298573}"/>
    <cellStyle name="Comma 2 6 2 2" xfId="2062" xr:uid="{4C76D2BE-AB74-4EEE-806B-31A7099B5016}"/>
    <cellStyle name="Comma 2 6 2 2 2" xfId="3800" xr:uid="{713F917F-278E-4541-AA32-D174F55CF56F}"/>
    <cellStyle name="Comma 2 6 2 2 2 2" xfId="9284" xr:uid="{AAB197B6-FCFE-4579-A031-7D2F065E9110}"/>
    <cellStyle name="Comma 2 6 2 2 2 2 2" xfId="20938" xr:uid="{49E1BF33-90D6-48BA-B442-D19147EEAD96}"/>
    <cellStyle name="Comma 2 6 2 2 2 3" xfId="15911" xr:uid="{4BE3EE30-8C99-452C-BCC3-9C79D6A8ED87}"/>
    <cellStyle name="Comma 2 6 2 2 3" xfId="8000" xr:uid="{01D2808A-0E47-48BE-8DC7-AB17D4E2CFB3}"/>
    <cellStyle name="Comma 2 6 2 2 3 2" xfId="19662" xr:uid="{9FBCA83D-8319-4C3D-A82A-C92CA94FD452}"/>
    <cellStyle name="Comma 2 6 2 2 4" xfId="6841" xr:uid="{1B03056F-596F-474D-A94C-DFB033859B4E}"/>
    <cellStyle name="Comma 2 6 2 2 4 2" xfId="18624" xr:uid="{23E6F666-4480-4FBA-B679-E80E45B0AEC8}"/>
    <cellStyle name="Comma 2 6 2 2 5" xfId="14191" xr:uid="{25059F70-232D-486F-BA2D-3775FE70B1D7}"/>
    <cellStyle name="Comma 2 6 2 3" xfId="2964" xr:uid="{D57D655D-5272-497D-A891-BF9EEEB6928E}"/>
    <cellStyle name="Comma 2 6 2 3 2" xfId="8448" xr:uid="{719D68C0-44FF-4C9D-B2CF-BC9E5B0BE0CC}"/>
    <cellStyle name="Comma 2 6 2 3 2 2" xfId="20102" xr:uid="{F5FEC216-44D8-45F4-9F5F-AD784A406CDF}"/>
    <cellStyle name="Comma 2 6 2 3 3" xfId="15075" xr:uid="{8874942A-75DF-4824-8A67-BAC9399D9B4F}"/>
    <cellStyle name="Comma 2 6 2 4" xfId="3385" xr:uid="{58DE7EEF-8FA3-4BE6-99D7-B6B44D210079}"/>
    <cellStyle name="Comma 2 6 2 4 2" xfId="8869" xr:uid="{B99D143C-ED25-4EC2-BCB8-FE89E4B889AD}"/>
    <cellStyle name="Comma 2 6 2 4 2 2" xfId="20523" xr:uid="{01429764-ED91-41FA-9B33-4E4122CC5676}"/>
    <cellStyle name="Comma 2 6 2 4 3" xfId="15496" xr:uid="{54D03D9A-A46C-40F8-B9E5-171CF3A1595B}"/>
    <cellStyle name="Comma 2 6 2 5" xfId="4164" xr:uid="{E7425835-F978-4461-B96C-5550DCA7A245}"/>
    <cellStyle name="Comma 2 6 2 5 2" xfId="9648" xr:uid="{8A050533-7F25-44F3-B2B2-739EE5A9D43E}"/>
    <cellStyle name="Comma 2 6 2 5 2 2" xfId="21302" xr:uid="{381381D2-E47F-4130-AACC-F86B5F49F020}"/>
    <cellStyle name="Comma 2 6 2 5 3" xfId="16275" xr:uid="{07B8EEF2-D883-48E0-B95A-9C37E93A4600}"/>
    <cellStyle name="Comma 2 6 2 6" xfId="7630" xr:uid="{96D19DD2-FE6E-46F7-81CB-B79C04B12BD2}"/>
    <cellStyle name="Comma 2 6 2 6 2" xfId="19302" xr:uid="{8CB902DA-8BB1-4567-94DD-DAD97292D5EA}"/>
    <cellStyle name="Comma 2 6 2 7" xfId="6253" xr:uid="{DE2CFB01-BA02-4098-B56F-1DACDB9A134F}"/>
    <cellStyle name="Comma 2 6 2 7 2" xfId="18086" xr:uid="{163D9ED7-FD40-4F25-B704-5F55D40BB840}"/>
    <cellStyle name="Comma 2 6 2 8" xfId="13443" xr:uid="{512B5EEE-97BB-4714-8DB1-96648FA8E9E4}"/>
    <cellStyle name="Comma 2 6 3" xfId="1390" xr:uid="{70AD6999-484A-47CD-9346-1E15AE042C1E}"/>
    <cellStyle name="Comma 2 6 3 2" xfId="2162" xr:uid="{888D5C74-FA5F-485E-B28E-046C02F05ED6}"/>
    <cellStyle name="Comma 2 6 3 2 2" xfId="3900" xr:uid="{EB63B7ED-AF9A-4784-86FA-6265279641B9}"/>
    <cellStyle name="Comma 2 6 3 2 2 2" xfId="9384" xr:uid="{444657C9-5897-4020-B363-DD5046E2B42C}"/>
    <cellStyle name="Comma 2 6 3 2 2 2 2" xfId="21038" xr:uid="{3D36D05A-F847-4391-8CA1-CBDDA25DBD39}"/>
    <cellStyle name="Comma 2 6 3 2 2 3" xfId="16011" xr:uid="{1DFC8EAE-2070-4BC3-9D83-9ABD109F3936}"/>
    <cellStyle name="Comma 2 6 3 2 3" xfId="8100" xr:uid="{202A1C13-6253-4AFE-932D-751C8C994B6A}"/>
    <cellStyle name="Comma 2 6 3 2 3 2" xfId="19762" xr:uid="{E42CD120-C477-437C-82B3-1BF6D50EBB66}"/>
    <cellStyle name="Comma 2 6 3 2 4" xfId="14291" xr:uid="{6B429039-8515-473B-897E-7F9C84A1B3CF}"/>
    <cellStyle name="Comma 2 6 3 3" xfId="3064" xr:uid="{C3F96D52-0EDB-424D-9ECB-CB932D7DB9B3}"/>
    <cellStyle name="Comma 2 6 3 3 2" xfId="8548" xr:uid="{A2A65878-C70E-41BA-8E08-0E520129DE8A}"/>
    <cellStyle name="Comma 2 6 3 3 2 2" xfId="20202" xr:uid="{BE0C8AA4-E863-43D8-B05C-1C38962628E8}"/>
    <cellStyle name="Comma 2 6 3 3 3" xfId="15175" xr:uid="{23161BEA-3276-4418-AB65-0E7C9C371337}"/>
    <cellStyle name="Comma 2 6 3 4" xfId="3485" xr:uid="{7AF90A64-74FA-4F65-832B-9A109B982DB4}"/>
    <cellStyle name="Comma 2 6 3 4 2" xfId="8969" xr:uid="{A0EC6A5F-52E8-4B7F-B187-2B5A98AB28A4}"/>
    <cellStyle name="Comma 2 6 3 4 2 2" xfId="20623" xr:uid="{438E5675-6B75-41F8-8008-BC73E1A249AA}"/>
    <cellStyle name="Comma 2 6 3 4 3" xfId="15596" xr:uid="{9DFD0193-77C4-4845-ACE0-FD515EC6E490}"/>
    <cellStyle name="Comma 2 6 3 5" xfId="4268" xr:uid="{10C63C43-450E-42DD-8919-06DA8209CCD9}"/>
    <cellStyle name="Comma 2 6 3 5 2" xfId="9752" xr:uid="{14D7051B-D278-4C45-8907-F0CCDC7C09DD}"/>
    <cellStyle name="Comma 2 6 3 5 2 2" xfId="21406" xr:uid="{2670C10F-A0A8-413B-990D-9FD49347F3C9}"/>
    <cellStyle name="Comma 2 6 3 5 3" xfId="16379" xr:uid="{9599C533-B7B9-4E83-8EEC-D2EC99A7F29B}"/>
    <cellStyle name="Comma 2 6 3 6" xfId="7729" xr:uid="{17FEBD41-CC47-4556-B968-E27AD749239E}"/>
    <cellStyle name="Comma 2 6 3 6 2" xfId="19401" xr:uid="{6F047A37-4E68-44A0-9183-AFEDF6891160}"/>
    <cellStyle name="Comma 2 6 3 7" xfId="6723" xr:uid="{027FD930-2CCD-42DE-B2F1-9222B63196A4}"/>
    <cellStyle name="Comma 2 6 3 7 2" xfId="18506" xr:uid="{15FA6F48-B506-4DFF-93BE-779494145222}"/>
    <cellStyle name="Comma 2 6 3 8" xfId="13542" xr:uid="{7E5C28B8-C1FE-4768-B68C-980313C540B7}"/>
    <cellStyle name="Comma 2 6 4" xfId="1937" xr:uid="{DC38A980-07AD-4E83-9EBF-EDFA05FA41A4}"/>
    <cellStyle name="Comma 2 6 4 2" xfId="3705" xr:uid="{1DF49E36-C959-4586-B818-13E98A01047C}"/>
    <cellStyle name="Comma 2 6 4 2 2" xfId="9189" xr:uid="{7E8F9845-3B97-4A87-B609-69734451A1D9}"/>
    <cellStyle name="Comma 2 6 4 2 2 2" xfId="20843" xr:uid="{B7AE647F-0250-4F56-8842-EBFBC0C9387A}"/>
    <cellStyle name="Comma 2 6 4 2 3" xfId="15816" xr:uid="{586DEAC7-7980-493F-B277-87A098B2679A}"/>
    <cellStyle name="Comma 2 6 4 3" xfId="7926" xr:uid="{15627E29-00FF-4305-82E0-81142A7FCD67}"/>
    <cellStyle name="Comma 2 6 4 3 2" xfId="19589" xr:uid="{1D6C1A6A-836E-48AB-8831-CD12F21ABED4}"/>
    <cellStyle name="Comma 2 6 4 4" xfId="14070" xr:uid="{A15A602E-B901-42B9-8BAE-344B455AFFEE}"/>
    <cellStyle name="Comma 2 6 5" xfId="2870" xr:uid="{F22B2545-012D-4AAB-B9E5-9DFE4C87BE6F}"/>
    <cellStyle name="Comma 2 6 5 2" xfId="8354" xr:uid="{BA756B26-9A62-48D1-AD2A-85377B59A79A}"/>
    <cellStyle name="Comma 2 6 5 2 2" xfId="20008" xr:uid="{E2A45445-A28C-4CF6-8A09-4281551ABDAB}"/>
    <cellStyle name="Comma 2 6 5 3" xfId="14981" xr:uid="{95A3C7E1-7F4F-4D80-AFE1-EE36CB757811}"/>
    <cellStyle name="Comma 2 6 6" xfId="3289" xr:uid="{A5A17070-C0DC-4B5A-8EE6-34327B0AE978}"/>
    <cellStyle name="Comma 2 6 6 2" xfId="8773" xr:uid="{095C4354-1A49-4933-AEFA-F98957501452}"/>
    <cellStyle name="Comma 2 6 6 2 2" xfId="20427" xr:uid="{16BBF395-C647-4656-BEB2-5D8E02792A72}"/>
    <cellStyle name="Comma 2 6 6 3" xfId="15400" xr:uid="{5F4C4FAA-E944-4F85-8008-64E09FBDB42A}"/>
    <cellStyle name="Comma 2 6 7" xfId="4061" xr:uid="{4EC58DFA-B789-45B0-8D0A-0FDA1093D8C1}"/>
    <cellStyle name="Comma 2 6 7 2" xfId="9545" xr:uid="{E3A7D85F-3C17-4C03-AA1A-93136FCA332E}"/>
    <cellStyle name="Comma 2 6 7 2 2" xfId="21199" xr:uid="{02CB33CD-7406-480A-B407-6944FCC4DE65}"/>
    <cellStyle name="Comma 2 6 7 3" xfId="16172" xr:uid="{7EB13937-D498-4C68-B26D-93BBB42A169C}"/>
    <cellStyle name="Comma 2 6 8" xfId="1168" xr:uid="{33E46497-3EAF-4630-8200-F798654E094D}"/>
    <cellStyle name="Comma 2 6 8 2" xfId="7527" xr:uid="{876F73F9-D835-4714-86E4-CF2DAB1701E6}"/>
    <cellStyle name="Comma 2 6 8 2 2" xfId="19201" xr:uid="{79E25C12-ECE1-4D84-BB87-DF2459B10662}"/>
    <cellStyle name="Comma 2 6 8 3" xfId="13331" xr:uid="{B1EEBA23-B6EA-4152-A26E-C5ADA0C3D0AD}"/>
    <cellStyle name="Comma 2 6 9" xfId="7157" xr:uid="{25338CC7-ED5B-42AD-879F-8EB72330D063}"/>
    <cellStyle name="Comma 2 6 9 2" xfId="18878" xr:uid="{06B23587-DBB9-4F71-93EE-C52BA2F3769E}"/>
    <cellStyle name="Comma 2 7" xfId="1172" xr:uid="{D10FF4C5-85C8-438E-8F76-73B8A70D30ED}"/>
    <cellStyle name="Comma 2 7 10" xfId="13335" xr:uid="{37904E98-93E7-4D8F-98C7-6FCFB3A2DD4F}"/>
    <cellStyle name="Comma 2 7 2" xfId="1297" xr:uid="{47C6D350-94C1-49B2-9262-D2A0EF579754}"/>
    <cellStyle name="Comma 2 7 2 2" xfId="2067" xr:uid="{625D5497-0A62-499B-A2CD-734332DEBC64}"/>
    <cellStyle name="Comma 2 7 2 2 2" xfId="3805" xr:uid="{F8665AD5-4AB7-4FB1-9F4C-59FE98A61C7F}"/>
    <cellStyle name="Comma 2 7 2 2 2 2" xfId="9289" xr:uid="{A357467D-B8D4-4CAF-B48D-070FA33EAFB9}"/>
    <cellStyle name="Comma 2 7 2 2 2 2 2" xfId="20943" xr:uid="{E54AD9AE-3CC9-4751-B927-0CA1BA05C585}"/>
    <cellStyle name="Comma 2 7 2 2 2 3" xfId="15916" xr:uid="{3A05C1A3-B77C-44E7-BE3C-BB9A64127C25}"/>
    <cellStyle name="Comma 2 7 2 2 3" xfId="8005" xr:uid="{B3BA3CCB-5DCB-4AB6-8EB6-33D02919DF40}"/>
    <cellStyle name="Comma 2 7 2 2 3 2" xfId="19667" xr:uid="{33D91E2A-46A3-4D16-B55A-5F42740A276D}"/>
    <cellStyle name="Comma 2 7 2 2 4" xfId="14196" xr:uid="{6B5CFC20-0F8E-4C9B-8EBD-0B1105E432E4}"/>
    <cellStyle name="Comma 2 7 2 3" xfId="2969" xr:uid="{9A60F161-03EB-49F5-83C6-D1AB193B6D78}"/>
    <cellStyle name="Comma 2 7 2 3 2" xfId="8453" xr:uid="{7ECCC2F8-78A8-4FF8-A855-497996FAAD48}"/>
    <cellStyle name="Comma 2 7 2 3 2 2" xfId="20107" xr:uid="{8124AF04-5164-4003-B87B-777A0A1AB9BD}"/>
    <cellStyle name="Comma 2 7 2 3 3" xfId="15080" xr:uid="{EAC53BB9-3E89-43A4-88E1-CAB583DB3D4E}"/>
    <cellStyle name="Comma 2 7 2 4" xfId="3390" xr:uid="{F2D3AE38-A0FC-41C8-B69F-668832A20A91}"/>
    <cellStyle name="Comma 2 7 2 4 2" xfId="8874" xr:uid="{A5B49BB6-BF57-4B7F-BCF5-9FDCCB77815E}"/>
    <cellStyle name="Comma 2 7 2 4 2 2" xfId="20528" xr:uid="{ACDC813E-701E-431A-91E0-7541B197D71A}"/>
    <cellStyle name="Comma 2 7 2 4 3" xfId="15501" xr:uid="{4060BDBD-A36C-4A2E-B753-710149D8402E}"/>
    <cellStyle name="Comma 2 7 2 5" xfId="4169" xr:uid="{31982F5E-6D0D-4286-9541-CC4A6D39CB45}"/>
    <cellStyle name="Comma 2 7 2 5 2" xfId="9653" xr:uid="{C19711CA-A89A-4707-9D6D-848A9DAA2000}"/>
    <cellStyle name="Comma 2 7 2 5 2 2" xfId="21307" xr:uid="{2D5AABD6-E6D3-4CA2-B426-8F811C7982C4}"/>
    <cellStyle name="Comma 2 7 2 5 3" xfId="16280" xr:uid="{CC60AAA0-213E-4737-8614-EEBCAAD3EB8D}"/>
    <cellStyle name="Comma 2 7 2 6" xfId="7635" xr:uid="{4573A928-A484-4B8A-982C-2851D3D5A660}"/>
    <cellStyle name="Comma 2 7 2 6 2" xfId="19307" xr:uid="{A47BC7C4-1862-427A-9458-C50E6C7D96B1}"/>
    <cellStyle name="Comma 2 7 2 7" xfId="6727" xr:uid="{5BDD1C64-8893-4CE7-8BCE-62C0E22452CD}"/>
    <cellStyle name="Comma 2 7 2 7 2" xfId="18510" xr:uid="{87E84B56-99D9-41E7-9E0A-8F16EA1B2971}"/>
    <cellStyle name="Comma 2 7 2 8" xfId="13448" xr:uid="{AE02D8FB-C956-4C64-808E-A2B2C7A2FB6D}"/>
    <cellStyle name="Comma 2 7 3" xfId="1395" xr:uid="{4EF6503C-FE7B-477D-826C-B3662AEFB7DB}"/>
    <cellStyle name="Comma 2 7 3 2" xfId="2167" xr:uid="{73229C3F-0BAD-4BB9-BCF7-BEBD94FA5A25}"/>
    <cellStyle name="Comma 2 7 3 2 2" xfId="3905" xr:uid="{1AE9BCE6-84E3-40A6-BF4E-B3365FE156CC}"/>
    <cellStyle name="Comma 2 7 3 2 2 2" xfId="9389" xr:uid="{0758ABA6-7874-4A54-A571-8EB0431AAB11}"/>
    <cellStyle name="Comma 2 7 3 2 2 2 2" xfId="21043" xr:uid="{E3E4449A-A51F-4CD2-A21B-CDB73874C942}"/>
    <cellStyle name="Comma 2 7 3 2 2 3" xfId="16016" xr:uid="{619168FA-6E8B-440D-9F9F-EC7C9CAEA635}"/>
    <cellStyle name="Comma 2 7 3 2 3" xfId="8105" xr:uid="{971EF0B0-D110-4227-B3ED-229E51A4E5D0}"/>
    <cellStyle name="Comma 2 7 3 2 3 2" xfId="19767" xr:uid="{A43AE63A-0B09-4B44-96A7-3CEA792C3055}"/>
    <cellStyle name="Comma 2 7 3 2 4" xfId="14296" xr:uid="{0EAB3B73-344A-4587-890B-E141195E3707}"/>
    <cellStyle name="Comma 2 7 3 3" xfId="3069" xr:uid="{0C61B5A4-7855-4B6A-AB65-F18FEE24C1CF}"/>
    <cellStyle name="Comma 2 7 3 3 2" xfId="8553" xr:uid="{D45F44C5-55CE-4C54-9EAB-9BF3C724CE60}"/>
    <cellStyle name="Comma 2 7 3 3 2 2" xfId="20207" xr:uid="{85717916-9B81-411A-9427-69C4F8688AB9}"/>
    <cellStyle name="Comma 2 7 3 3 3" xfId="15180" xr:uid="{C05E72A7-BDB9-4DE1-9455-C415EBAF2F65}"/>
    <cellStyle name="Comma 2 7 3 4" xfId="3490" xr:uid="{4BEEC507-4295-4418-8660-448C76BBA922}"/>
    <cellStyle name="Comma 2 7 3 4 2" xfId="8974" xr:uid="{E6CACC8A-5194-4758-A61E-67F16103939C}"/>
    <cellStyle name="Comma 2 7 3 4 2 2" xfId="20628" xr:uid="{605BA85C-CE99-487D-854C-041538144BEF}"/>
    <cellStyle name="Comma 2 7 3 4 3" xfId="15601" xr:uid="{57F36914-0E03-419B-9662-B84824A4FD88}"/>
    <cellStyle name="Comma 2 7 3 5" xfId="4273" xr:uid="{21B70E0D-FD84-446A-8863-031F3ECD8FB0}"/>
    <cellStyle name="Comma 2 7 3 5 2" xfId="9757" xr:uid="{8BDC8694-D25D-4446-9261-6353918CFCD4}"/>
    <cellStyle name="Comma 2 7 3 5 2 2" xfId="21411" xr:uid="{13AEC628-6844-4E4A-A9B8-1201850E0C67}"/>
    <cellStyle name="Comma 2 7 3 5 3" xfId="16384" xr:uid="{CD92D643-6EFC-492C-BF88-56B840D2C63E}"/>
    <cellStyle name="Comma 2 7 3 6" xfId="7734" xr:uid="{4E96AB45-2C51-43B4-80E9-4EB70C6337D4}"/>
    <cellStyle name="Comma 2 7 3 6 2" xfId="19406" xr:uid="{43068643-05BF-400F-A9C9-2EAAA172D72A}"/>
    <cellStyle name="Comma 2 7 3 7" xfId="6935" xr:uid="{A98A366D-D8B9-4DBF-9F9D-EFA70BB8053C}"/>
    <cellStyle name="Comma 2 7 3 7 2" xfId="18713" xr:uid="{28722F04-0490-4180-BB44-7DC33B8D5F7A}"/>
    <cellStyle name="Comma 2 7 3 8" xfId="13547" xr:uid="{D53660C9-E6F1-4A4C-AAD0-F431032496CB}"/>
    <cellStyle name="Comma 2 7 4" xfId="1871" xr:uid="{91991982-6F59-47D2-8212-9C539DE79694}"/>
    <cellStyle name="Comma 2 7 4 2" xfId="3666" xr:uid="{C8B0E214-D0AA-4454-AFF8-4832D942D2B7}"/>
    <cellStyle name="Comma 2 7 4 2 2" xfId="9150" xr:uid="{27C51D2A-09B0-4C54-87C1-C57F4C77E990}"/>
    <cellStyle name="Comma 2 7 4 2 2 2" xfId="20804" xr:uid="{4E453D51-56AF-455D-AF40-A472C044D419}"/>
    <cellStyle name="Comma 2 7 4 2 3" xfId="15777" xr:uid="{7966F25E-14FE-4158-A921-599B8415AE89}"/>
    <cellStyle name="Comma 2 7 4 3" xfId="7903" xr:uid="{EFC6D627-6D82-4F2A-ADBE-1BB6A574A89C}"/>
    <cellStyle name="Comma 2 7 4 3 2" xfId="19566" xr:uid="{0CD508ED-E122-42B8-8E61-587916D80D10}"/>
    <cellStyle name="Comma 2 7 4 4" xfId="14005" xr:uid="{0C139CF7-571D-4B82-9E55-A7520898AFC8}"/>
    <cellStyle name="Comma 2 7 5" xfId="2874" xr:uid="{1BB0F256-B84B-4943-91F3-D7FA6E46CDCC}"/>
    <cellStyle name="Comma 2 7 5 2" xfId="8358" xr:uid="{495E814B-678D-4742-B127-E89EC5B6C0B4}"/>
    <cellStyle name="Comma 2 7 5 2 2" xfId="20012" xr:uid="{C997919D-929A-4BEC-8752-6825B5DDC10E}"/>
    <cellStyle name="Comma 2 7 5 3" xfId="14985" xr:uid="{B954D60A-F5AB-489A-B3A7-0642ABB9448E}"/>
    <cellStyle name="Comma 2 7 6" xfId="3293" xr:uid="{0EFD7050-8BFE-4703-A749-DA5F34E62002}"/>
    <cellStyle name="Comma 2 7 6 2" xfId="8777" xr:uid="{22824973-F817-4450-9393-A4EA4E66D895}"/>
    <cellStyle name="Comma 2 7 6 2 2" xfId="20431" xr:uid="{81FA1E08-542C-4142-AC7D-D40BFE8B514E}"/>
    <cellStyle name="Comma 2 7 6 3" xfId="15404" xr:uid="{A5C0A6C9-1290-4384-93E4-71EA6C2696AA}"/>
    <cellStyle name="Comma 2 7 7" xfId="4066" xr:uid="{C1FF96F0-8790-4445-81F2-961711D0EC34}"/>
    <cellStyle name="Comma 2 7 7 2" xfId="9550" xr:uid="{04B60292-C58E-4880-9BAA-677BB6A547BF}"/>
    <cellStyle name="Comma 2 7 7 2 2" xfId="21204" xr:uid="{83155A84-0DB3-4BFB-AF14-F301B7316A75}"/>
    <cellStyle name="Comma 2 7 7 3" xfId="16177" xr:uid="{DD02EEF9-BAAA-460E-9290-4A9C9571FD7A}"/>
    <cellStyle name="Comma 2 7 8" xfId="7531" xr:uid="{C90F8578-2990-4BE4-B30E-43231FBCDF67}"/>
    <cellStyle name="Comma 2 7 8 2" xfId="19205" xr:uid="{551B2C48-3006-4EA6-A2ED-0016DF48AE61}"/>
    <cellStyle name="Comma 2 7 9" xfId="6082" xr:uid="{3DAD781B-59FD-4161-B795-B87E0B1371E4}"/>
    <cellStyle name="Comma 2 7 9 2" xfId="17946" xr:uid="{FB4A90FD-BCB1-4FF1-A7BD-3D71FC63E4AE}"/>
    <cellStyle name="Comma 2 8" xfId="1182" xr:uid="{6B071824-F74C-461C-9ABD-5779D59EBCFC}"/>
    <cellStyle name="Comma 2 8 10" xfId="13345" xr:uid="{F66C6CF0-F62B-4FBF-9032-FD8C5D586483}"/>
    <cellStyle name="Comma 2 8 2" xfId="1304" xr:uid="{FED53578-B3F1-4117-B964-E60DDA7A2686}"/>
    <cellStyle name="Comma 2 8 2 2" xfId="2075" xr:uid="{53FC2667-17B0-4E2A-B114-B3E7D8C4F4F5}"/>
    <cellStyle name="Comma 2 8 2 2 2" xfId="3813" xr:uid="{34D40A09-2D40-4FCE-A0E2-8F89ABE9B968}"/>
    <cellStyle name="Comma 2 8 2 2 2 2" xfId="9297" xr:uid="{55E43BA6-C5C3-4ABF-B129-6A5359C6DA06}"/>
    <cellStyle name="Comma 2 8 2 2 2 2 2" xfId="20951" xr:uid="{D4F0A58E-C89B-419C-9650-8A828BEEBB44}"/>
    <cellStyle name="Comma 2 8 2 2 2 3" xfId="15924" xr:uid="{BFD87775-B495-4C4F-A287-171624EC61A7}"/>
    <cellStyle name="Comma 2 8 2 2 3" xfId="8013" xr:uid="{EDBA9927-ECC3-4290-B975-555802E38FC0}"/>
    <cellStyle name="Comma 2 8 2 2 3 2" xfId="19675" xr:uid="{A4F5FCB5-1BEC-447A-9194-3CF553427A4D}"/>
    <cellStyle name="Comma 2 8 2 2 4" xfId="14204" xr:uid="{38EEBDEF-D9A2-4C5E-B029-2B8C74A89677}"/>
    <cellStyle name="Comma 2 8 2 3" xfId="2977" xr:uid="{BA5F4444-5CAE-4971-B0BF-2DB545E2AA4F}"/>
    <cellStyle name="Comma 2 8 2 3 2" xfId="8461" xr:uid="{D40D8838-0201-4B61-B606-DC055850C5EA}"/>
    <cellStyle name="Comma 2 8 2 3 2 2" xfId="20115" xr:uid="{63475201-A913-418B-B6ED-C28D6290E9FC}"/>
    <cellStyle name="Comma 2 8 2 3 3" xfId="15088" xr:uid="{39B800D0-199A-4313-B49C-2C62777D203B}"/>
    <cellStyle name="Comma 2 8 2 4" xfId="3398" xr:uid="{79A24A0D-781A-4DBB-996C-114A7F325AA8}"/>
    <cellStyle name="Comma 2 8 2 4 2" xfId="8882" xr:uid="{43AFF352-39AF-4F9A-8E4B-5E264A839A53}"/>
    <cellStyle name="Comma 2 8 2 4 2 2" xfId="20536" xr:uid="{C5FE20B4-5E70-4AC7-B7FB-E42DCF4F8258}"/>
    <cellStyle name="Comma 2 8 2 4 3" xfId="15509" xr:uid="{1CED9520-B653-44CD-9012-B67135BDB37C}"/>
    <cellStyle name="Comma 2 8 2 5" xfId="4178" xr:uid="{9B011D3C-E58A-4480-AC6E-B356F7314B14}"/>
    <cellStyle name="Comma 2 8 2 5 2" xfId="9662" xr:uid="{E7D948B9-3F22-4D91-ACD0-DA03947A19F3}"/>
    <cellStyle name="Comma 2 8 2 5 2 2" xfId="21316" xr:uid="{20DE1E59-0896-40C9-A801-006F058CB5EC}"/>
    <cellStyle name="Comma 2 8 2 5 3" xfId="16289" xr:uid="{BA1E6188-F7AD-4608-89B6-28EFF4173969}"/>
    <cellStyle name="Comma 2 8 2 6" xfId="7642" xr:uid="{B2FCF937-9274-4AB7-968C-47203EE3FA4C}"/>
    <cellStyle name="Comma 2 8 2 6 2" xfId="19314" xr:uid="{5CF277B2-D2B0-416C-A83E-7A5D55ADCD13}"/>
    <cellStyle name="Comma 2 8 2 7" xfId="6733" xr:uid="{AA7DF049-5C45-444E-9704-91C227C36274}"/>
    <cellStyle name="Comma 2 8 2 7 2" xfId="18516" xr:uid="{C0E7CCB3-606A-4C22-AE57-12C9C63BEC2E}"/>
    <cellStyle name="Comma 2 8 2 8" xfId="13455" xr:uid="{9D076944-9FBC-4F8F-B8DA-937B2FB53E6E}"/>
    <cellStyle name="Comma 2 8 3" xfId="1403" xr:uid="{10C2E5A5-C972-4BC2-80F5-D394E9C6DA9C}"/>
    <cellStyle name="Comma 2 8 3 2" xfId="2176" xr:uid="{96FF385C-DD96-4F12-9958-D3512DDEDBEF}"/>
    <cellStyle name="Comma 2 8 3 2 2" xfId="3914" xr:uid="{DACFDE8D-CE17-4965-8F5F-0C394B66B733}"/>
    <cellStyle name="Comma 2 8 3 2 2 2" xfId="9398" xr:uid="{DC08D669-0AA9-4E4E-88D5-7169EDC4CE07}"/>
    <cellStyle name="Comma 2 8 3 2 2 2 2" xfId="21052" xr:uid="{2083E780-2009-4CCF-969B-447219E706A7}"/>
    <cellStyle name="Comma 2 8 3 2 2 3" xfId="16025" xr:uid="{C3A2038C-3BE4-47FB-ACAC-36A420199231}"/>
    <cellStyle name="Comma 2 8 3 2 3" xfId="8114" xr:uid="{DBBF5AB6-CD05-4AD7-8DC8-3FB2FF2E2CCE}"/>
    <cellStyle name="Comma 2 8 3 2 3 2" xfId="19776" xr:uid="{57ED16DB-8A62-4A6A-B471-50794C1A83E1}"/>
    <cellStyle name="Comma 2 8 3 2 4" xfId="14305" xr:uid="{669D5880-65A3-450B-B448-5E1AC432DDAC}"/>
    <cellStyle name="Comma 2 8 3 3" xfId="3078" xr:uid="{EABF5459-FF22-4D7C-84F5-FF4FB86BF22B}"/>
    <cellStyle name="Comma 2 8 3 3 2" xfId="8562" xr:uid="{30D1132B-22DF-4E00-83BD-E7563113B670}"/>
    <cellStyle name="Comma 2 8 3 3 2 2" xfId="20216" xr:uid="{23BD7581-FA15-4914-A69C-790F0F788DEE}"/>
    <cellStyle name="Comma 2 8 3 3 3" xfId="15189" xr:uid="{AAA415D6-8457-4AF3-B1C6-F727176EAE05}"/>
    <cellStyle name="Comma 2 8 3 4" xfId="3499" xr:uid="{01B816C4-5DE6-4E65-97C6-7123C3765C9E}"/>
    <cellStyle name="Comma 2 8 3 4 2" xfId="8983" xr:uid="{A7C37763-17E7-48EA-A844-8E97A2D6117F}"/>
    <cellStyle name="Comma 2 8 3 4 2 2" xfId="20637" xr:uid="{F45C49D7-2174-4F60-94CC-8D9AAA123BCA}"/>
    <cellStyle name="Comma 2 8 3 4 3" xfId="15610" xr:uid="{6D720AA5-FE5A-4FBE-AA5C-3A5671F9D480}"/>
    <cellStyle name="Comma 2 8 3 5" xfId="4282" xr:uid="{7CB67B60-5029-47E9-80DC-2CA9AFCE6403}"/>
    <cellStyle name="Comma 2 8 3 5 2" xfId="9766" xr:uid="{2FDC7C21-E72D-4F2B-8656-9B3AE9F89789}"/>
    <cellStyle name="Comma 2 8 3 5 2 2" xfId="21420" xr:uid="{B70967BB-533C-4180-893C-2DF0E0FB1251}"/>
    <cellStyle name="Comma 2 8 3 5 3" xfId="16393" xr:uid="{9383915F-696A-4323-B5ED-B75DDD88D707}"/>
    <cellStyle name="Comma 2 8 3 6" xfId="7742" xr:uid="{414AC2C2-D8B0-442F-B361-B1627DED4B9B}"/>
    <cellStyle name="Comma 2 8 3 6 2" xfId="19414" xr:uid="{1522015E-A31B-440A-B7A1-32EA3ED627BD}"/>
    <cellStyle name="Comma 2 8 3 7" xfId="13555" xr:uid="{686667DB-41D5-41E8-9CA0-2EA14F301802}"/>
    <cellStyle name="Comma 2 8 4" xfId="1831" xr:uid="{535CBE94-F083-44B8-B7F3-967D770C0D64}"/>
    <cellStyle name="Comma 2 8 4 2" xfId="3645" xr:uid="{D86A97A8-A12A-4542-BBBB-18F19B6F27A3}"/>
    <cellStyle name="Comma 2 8 4 2 2" xfId="9129" xr:uid="{7B098130-FE66-4DCB-A264-45E1E3D90DF8}"/>
    <cellStyle name="Comma 2 8 4 2 2 2" xfId="20783" xr:uid="{20CA8B9C-B946-4ABA-B3D3-7ABAF8E40F01}"/>
    <cellStyle name="Comma 2 8 4 2 3" xfId="15756" xr:uid="{9514C1E4-5CBA-44FF-87DF-A2BD7B7F02E9}"/>
    <cellStyle name="Comma 2 8 4 3" xfId="7889" xr:uid="{2418A60E-CBD3-41DF-B003-56B094EF741A}"/>
    <cellStyle name="Comma 2 8 4 3 2" xfId="19553" xr:uid="{465FEC33-C021-42BB-84B8-E159B519D429}"/>
    <cellStyle name="Comma 2 8 4 4" xfId="13965" xr:uid="{5D673557-9FC2-46A9-B0EF-86692CB24FA1}"/>
    <cellStyle name="Comma 2 8 5" xfId="2880" xr:uid="{4CFA026C-0388-43C4-A4A0-6BAE0979D970}"/>
    <cellStyle name="Comma 2 8 5 2" xfId="8364" xr:uid="{EAD3B59A-0D5B-4600-95C8-44EA9552C918}"/>
    <cellStyle name="Comma 2 8 5 2 2" xfId="20018" xr:uid="{5A57064D-78BF-4697-826C-A5B22FC54AF3}"/>
    <cellStyle name="Comma 2 8 5 3" xfId="14991" xr:uid="{62014F0E-A6BF-411E-A783-65BD19DD8D22}"/>
    <cellStyle name="Comma 2 8 6" xfId="3300" xr:uid="{8F2FD36B-0FBE-4AA8-9985-D746B41004E2}"/>
    <cellStyle name="Comma 2 8 6 2" xfId="8784" xr:uid="{6129AFB9-2FB0-4176-9187-0415FA45AF92}"/>
    <cellStyle name="Comma 2 8 6 2 2" xfId="20438" xr:uid="{73E10398-9BAA-4B68-8B05-0589ED00628D}"/>
    <cellStyle name="Comma 2 8 6 3" xfId="15411" xr:uid="{CC42FC74-BE06-422E-9D03-08E6348AD899}"/>
    <cellStyle name="Comma 2 8 7" xfId="4075" xr:uid="{A809882E-89AE-4A89-BED5-F04A586B74A7}"/>
    <cellStyle name="Comma 2 8 7 2" xfId="9559" xr:uid="{DD866C63-3413-4CFC-A78B-E7CF9379BD3C}"/>
    <cellStyle name="Comma 2 8 7 2 2" xfId="21213" xr:uid="{D27D781E-9A72-489C-A451-1834F5B5A6D4}"/>
    <cellStyle name="Comma 2 8 7 3" xfId="16186" xr:uid="{A62CA642-9985-4632-A63A-AFFEDB9D7582}"/>
    <cellStyle name="Comma 2 8 8" xfId="7536" xr:uid="{FC31B084-F57F-46A7-8B9D-90C38D06DD66}"/>
    <cellStyle name="Comma 2 8 8 2" xfId="19210" xr:uid="{FB107BE2-8B7D-4BA9-AA00-70B647C0A9C0}"/>
    <cellStyle name="Comma 2 8 9" xfId="6089" xr:uid="{F16358E7-69CC-4C42-95F5-2D372BF1FCA6}"/>
    <cellStyle name="Comma 2 8 9 2" xfId="17952" xr:uid="{AC08A39D-A220-4C85-900C-C8A5D1F58CF3}"/>
    <cellStyle name="Comma 2 9" xfId="1230" xr:uid="{2ABF50E9-1AA8-499F-8685-F66E1116BEDE}"/>
    <cellStyle name="Comma 2 9 10" xfId="13381" xr:uid="{A89BE34E-6337-46E6-A08E-A0CA0B65376F}"/>
    <cellStyle name="Comma 2 9 2" xfId="1329" xr:uid="{B69275CB-6411-4CD5-A177-7D5608DC5F3C}"/>
    <cellStyle name="Comma 2 9 2 2" xfId="2100" xr:uid="{2C71C49D-1B38-45E0-9137-E1170D888B9F}"/>
    <cellStyle name="Comma 2 9 2 2 2" xfId="3838" xr:uid="{0DED315A-DDD9-4A04-A895-3E77A012F997}"/>
    <cellStyle name="Comma 2 9 2 2 2 2" xfId="9322" xr:uid="{E478EAB6-8C77-4124-B936-401E89546050}"/>
    <cellStyle name="Comma 2 9 2 2 2 2 2" xfId="20976" xr:uid="{D5F4CB61-AE0D-44B0-ADF2-86FCDD924EF5}"/>
    <cellStyle name="Comma 2 9 2 2 2 3" xfId="15949" xr:uid="{A9B70821-3490-4443-8C6C-C1B5033EE492}"/>
    <cellStyle name="Comma 2 9 2 2 3" xfId="8038" xr:uid="{906452F8-E48A-478B-A844-67BE43191F8D}"/>
    <cellStyle name="Comma 2 9 2 2 3 2" xfId="19700" xr:uid="{4ABC307A-070A-4BC7-A57F-74C11DF5F19C}"/>
    <cellStyle name="Comma 2 9 2 2 4" xfId="14229" xr:uid="{89697939-21D8-48AA-86D3-0B6F122C9EA5}"/>
    <cellStyle name="Comma 2 9 2 3" xfId="3002" xr:uid="{A79C798D-A890-4923-BE3C-0FA4F9B31974}"/>
    <cellStyle name="Comma 2 9 2 3 2" xfId="8486" xr:uid="{E2517804-6E7D-40B5-AD85-DADC986397DF}"/>
    <cellStyle name="Comma 2 9 2 3 2 2" xfId="20140" xr:uid="{89EEEFF1-06DE-42A6-A50D-32D358A4577D}"/>
    <cellStyle name="Comma 2 9 2 3 3" xfId="15113" xr:uid="{48517EF3-DFCF-4965-991B-E9B2367F38A2}"/>
    <cellStyle name="Comma 2 9 2 4" xfId="3423" xr:uid="{F3378685-2404-4725-85FB-708349880BA7}"/>
    <cellStyle name="Comma 2 9 2 4 2" xfId="8907" xr:uid="{9999517B-C261-481D-9BA2-F1A01ACFBBFB}"/>
    <cellStyle name="Comma 2 9 2 4 2 2" xfId="20561" xr:uid="{AEFBF9C6-8131-4B30-97CC-9EFCE996A48B}"/>
    <cellStyle name="Comma 2 9 2 4 3" xfId="15534" xr:uid="{08E18C4B-5B91-47EF-BFEA-9DED2B3B4F80}"/>
    <cellStyle name="Comma 2 9 2 5" xfId="4203" xr:uid="{F7841994-2A6B-4BBF-ABE9-4762D4743BDB}"/>
    <cellStyle name="Comma 2 9 2 5 2" xfId="9687" xr:uid="{B1A89079-1929-49A5-AC74-6EB0048221A7}"/>
    <cellStyle name="Comma 2 9 2 5 2 2" xfId="21341" xr:uid="{E5BB614A-7403-463C-B51A-C32546E788C1}"/>
    <cellStyle name="Comma 2 9 2 5 3" xfId="16314" xr:uid="{56E9828F-823D-4EC7-AAF6-979917451106}"/>
    <cellStyle name="Comma 2 9 2 6" xfId="7667" xr:uid="{45C0AEE2-B5FB-474D-B0B1-E7BA1A7A654B}"/>
    <cellStyle name="Comma 2 9 2 6 2" xfId="19339" xr:uid="{F5D182D0-F243-4232-9ACD-275601A49B1B}"/>
    <cellStyle name="Comma 2 9 2 7" xfId="6756" xr:uid="{1A8D22CD-D7C9-42A2-91E3-5D2C4681AFCB}"/>
    <cellStyle name="Comma 2 9 2 7 2" xfId="18539" xr:uid="{6C903EE1-7EC3-45DB-8E71-18FA6E8583BA}"/>
    <cellStyle name="Comma 2 9 2 8" xfId="13480" xr:uid="{D3322AD0-DD1F-4077-89FF-E3ABE55678C2}"/>
    <cellStyle name="Comma 2 9 3" xfId="1428" xr:uid="{E01A194B-0DF0-4C2D-921C-8BF0602BF8FB}"/>
    <cellStyle name="Comma 2 9 3 2" xfId="2201" xr:uid="{F34F1FFE-99A1-4C99-9C87-B6A8A316A212}"/>
    <cellStyle name="Comma 2 9 3 2 2" xfId="3939" xr:uid="{582D1674-35C7-4F14-90FD-F42E75C71C8E}"/>
    <cellStyle name="Comma 2 9 3 2 2 2" xfId="9423" xr:uid="{0F2A8EB4-3303-4A50-9857-5BC6CCB5C17D}"/>
    <cellStyle name="Comma 2 9 3 2 2 2 2" xfId="21077" xr:uid="{AF10E611-B587-42FA-9C9A-B5D67C4771D2}"/>
    <cellStyle name="Comma 2 9 3 2 2 3" xfId="16050" xr:uid="{33210BD4-C124-45D1-8DB5-C7E4181F0D1B}"/>
    <cellStyle name="Comma 2 9 3 2 3" xfId="8139" xr:uid="{D4641AAC-7DE4-49D0-B84F-7ED58E1FBBC1}"/>
    <cellStyle name="Comma 2 9 3 2 3 2" xfId="19801" xr:uid="{A6B0A0EE-0AF9-47E4-9631-018E92523C3C}"/>
    <cellStyle name="Comma 2 9 3 2 4" xfId="14330" xr:uid="{C0513B20-1B83-4794-B5FF-4B660D046AC2}"/>
    <cellStyle name="Comma 2 9 3 3" xfId="3103" xr:uid="{1FAAD126-EADB-4521-A3F9-0CC4B47A313B}"/>
    <cellStyle name="Comma 2 9 3 3 2" xfId="8587" xr:uid="{16306241-9010-4314-8A82-2BDF3330CF2E}"/>
    <cellStyle name="Comma 2 9 3 3 2 2" xfId="20241" xr:uid="{FC025A0A-0DCE-4DCB-A09C-4316694F5E21}"/>
    <cellStyle name="Comma 2 9 3 3 3" xfId="15214" xr:uid="{64752F80-7CCC-486F-834F-088C1ED3C634}"/>
    <cellStyle name="Comma 2 9 3 4" xfId="3524" xr:uid="{442F9CA8-EB57-4938-AC8D-91DAE63A0B47}"/>
    <cellStyle name="Comma 2 9 3 4 2" xfId="9008" xr:uid="{E4F81FA1-C9CA-42C9-A915-F9F873CEAEE6}"/>
    <cellStyle name="Comma 2 9 3 4 2 2" xfId="20662" xr:uid="{F3DCFA65-C48D-480F-9D18-9A074C735927}"/>
    <cellStyle name="Comma 2 9 3 4 3" xfId="15635" xr:uid="{1A157DDC-3E41-4F38-9717-A88A578A112A}"/>
    <cellStyle name="Comma 2 9 3 5" xfId="4307" xr:uid="{438B2E76-EAD6-4528-B39D-D1BF80B5D1A9}"/>
    <cellStyle name="Comma 2 9 3 5 2" xfId="9791" xr:uid="{C2AE9C8E-2DF3-4BFD-8C36-271E26E0C003}"/>
    <cellStyle name="Comma 2 9 3 5 2 2" xfId="21445" xr:uid="{6F9C8BE7-A4F7-4539-BA32-B2760A38D7FB}"/>
    <cellStyle name="Comma 2 9 3 5 3" xfId="16418" xr:uid="{AC91DAC6-BEDB-4502-B86D-4B4B27228CEC}"/>
    <cellStyle name="Comma 2 9 3 6" xfId="7767" xr:uid="{4E7FEF19-AD9F-49B5-BC5F-35E9A82311B2}"/>
    <cellStyle name="Comma 2 9 3 6 2" xfId="19439" xr:uid="{26A003BD-6B0E-4BCE-A93E-DACC0A185A9F}"/>
    <cellStyle name="Comma 2 9 3 7" xfId="13580" xr:uid="{C00AF4F9-4C37-4918-B718-31857D4483D1}"/>
    <cellStyle name="Comma 2 9 4" xfId="1880" xr:uid="{B837C072-AB2C-4A6D-9624-F83062EFADAD}"/>
    <cellStyle name="Comma 2 9 4 2" xfId="3674" xr:uid="{8C8DE486-C269-4FF6-8965-68110CB44236}"/>
    <cellStyle name="Comma 2 9 4 2 2" xfId="9158" xr:uid="{92C4F317-186B-4DA4-A1E0-1CBE4A703D52}"/>
    <cellStyle name="Comma 2 9 4 2 2 2" xfId="20812" xr:uid="{22673002-4E3C-43B9-9BDC-50CF2782B2AA}"/>
    <cellStyle name="Comma 2 9 4 2 3" xfId="15785" xr:uid="{EA2D78DA-B75F-4A5B-9ED5-3EDE18C102AD}"/>
    <cellStyle name="Comma 2 9 4 3" xfId="7906" xr:uid="{657FEA61-BBF1-441C-9261-E8BA8152D6CC}"/>
    <cellStyle name="Comma 2 9 4 3 2" xfId="19569" xr:uid="{DCFE1A19-FB49-4F6D-A98A-08FBCFC37FB4}"/>
    <cellStyle name="Comma 2 9 4 4" xfId="14014" xr:uid="{416F1552-20F1-4CA2-B7FA-40EB04B20B40}"/>
    <cellStyle name="Comma 2 9 5" xfId="2904" xr:uid="{E7CEA26B-A901-43F3-889A-5ABF14856FC6}"/>
    <cellStyle name="Comma 2 9 5 2" xfId="8388" xr:uid="{A05658FA-811C-495B-8B12-84BB5F94B9E9}"/>
    <cellStyle name="Comma 2 9 5 2 2" xfId="20042" xr:uid="{8B93D122-B2A4-4805-8918-5D4E82B1343D}"/>
    <cellStyle name="Comma 2 9 5 3" xfId="15015" xr:uid="{E4812D7F-5473-4BA8-82C1-B526AD14391D}"/>
    <cellStyle name="Comma 2 9 6" xfId="3325" xr:uid="{95D0F5BA-861B-41C8-8184-A11793B6C49F}"/>
    <cellStyle name="Comma 2 9 6 2" xfId="8809" xr:uid="{5CCC29DD-5C18-4660-8E54-B1583AAA5F4F}"/>
    <cellStyle name="Comma 2 9 6 2 2" xfId="20463" xr:uid="{EEB7E29C-305D-4373-9321-9D5C75A5641F}"/>
    <cellStyle name="Comma 2 9 6 3" xfId="15436" xr:uid="{2EE2E9AE-70DB-4E06-A64C-4F5BA887E4D5}"/>
    <cellStyle name="Comma 2 9 7" xfId="4100" xr:uid="{149A9673-6102-4B3E-BD16-72FA0820AA9B}"/>
    <cellStyle name="Comma 2 9 7 2" xfId="9584" xr:uid="{5B10BE38-8822-4C8A-BEDF-9BD3E08B399C}"/>
    <cellStyle name="Comma 2 9 7 2 2" xfId="21238" xr:uid="{F3AE4E5E-0CBD-469D-AC25-FB1003C1E041}"/>
    <cellStyle name="Comma 2 9 7 3" xfId="16211" xr:uid="{BEB0F391-1768-4679-9B44-072BD0525E09}"/>
    <cellStyle name="Comma 2 9 8" xfId="7569" xr:uid="{A5D72846-DC32-464C-AFA1-A2BCFCFE5E5C}"/>
    <cellStyle name="Comma 2 9 8 2" xfId="19241" xr:uid="{F41EF831-26A1-42D3-AEEF-867D3C068212}"/>
    <cellStyle name="Comma 2 9 9" xfId="6119" xr:uid="{4B656FA9-5EEA-4B23-9476-77586CEB82F8}"/>
    <cellStyle name="Comma 2 9 9 2" xfId="17978" xr:uid="{1814486E-398F-4EC2-A2F4-9CAFEC740592}"/>
    <cellStyle name="Comma 20" xfId="215" xr:uid="{2995EA3F-16E4-43BA-BF3E-86D4856DAE63}"/>
    <cellStyle name="Comma 20 10" xfId="6949" xr:uid="{4D581605-069E-44F2-AF51-324F88C148E3}"/>
    <cellStyle name="Comma 20 10 2" xfId="18723" xr:uid="{00319AE5-73CD-41E7-8E57-D670F3D01151}"/>
    <cellStyle name="Comma 20 11" xfId="5716" xr:uid="{EB83C2EF-B450-4EA2-8BA3-6521C5A2FF9D}"/>
    <cellStyle name="Comma 20 11 2" xfId="17647" xr:uid="{EDB600D9-C883-4180-A800-B3F20F393EED}"/>
    <cellStyle name="Comma 20 12" xfId="12602" xr:uid="{B2E59D46-E5FE-4BF8-9868-D3F3054B9BD0}"/>
    <cellStyle name="Comma 20 18" xfId="470" xr:uid="{97F21F72-CFA2-41C4-996E-B5D275171209}"/>
    <cellStyle name="Comma 20 18 2" xfId="609" xr:uid="{8A41A019-FEC7-4E3B-9985-8EB33A161C23}"/>
    <cellStyle name="Comma 20 18 2 2" xfId="813" xr:uid="{FAFDE6F6-03FC-4093-86CC-4154D4905EFC}"/>
    <cellStyle name="Comma 20 18 2 2 2" xfId="2798" xr:uid="{6A8D34D4-F867-409D-BCC6-D8FE9C356150}"/>
    <cellStyle name="Comma 20 18 2 2 2 2" xfId="8282" xr:uid="{09C839AF-7B23-490A-A56F-DF2778648113}"/>
    <cellStyle name="Comma 20 18 2 2 2 2 2" xfId="19936" xr:uid="{8767CA06-2DEC-4DF5-AA5D-54087912C050}"/>
    <cellStyle name="Comma 20 18 2 2 2 3" xfId="14909" xr:uid="{D573AFF7-761F-490E-BF4D-B9184D020118}"/>
    <cellStyle name="Comma 20 18 2 2 3" xfId="3711" xr:uid="{B2E2A5D9-4C3C-452E-9777-68B42666B547}"/>
    <cellStyle name="Comma 20 18 2 2 3 2" xfId="9195" xr:uid="{3335ACD8-1744-4F2C-9B84-001DCDEEA65C}"/>
    <cellStyle name="Comma 20 18 2 2 3 2 2" xfId="20849" xr:uid="{80A17D0C-2D6F-4A5A-B75E-3A9CE2B9AE59}"/>
    <cellStyle name="Comma 20 18 2 2 3 3" xfId="15822" xr:uid="{BC1F7F13-7174-416D-AA46-B2AB3FF26476}"/>
    <cellStyle name="Comma 20 18 2 2 4" xfId="7370" xr:uid="{D400D1AC-C2EE-4126-801A-7D38DC029D4C}"/>
    <cellStyle name="Comma 20 18 2 2 4 2" xfId="19073" xr:uid="{3BB6B88E-3624-457D-8F8A-743C612F2350}"/>
    <cellStyle name="Comma 20 18 2 2 5" xfId="13078" xr:uid="{CFBD7C5A-5448-4104-A185-55A9C6BA62E9}"/>
    <cellStyle name="Comma 20 18 2 3" xfId="3216" xr:uid="{EAD18042-0219-4E52-8153-5D220ADD1A2C}"/>
    <cellStyle name="Comma 20 18 2 3 2" xfId="8700" xr:uid="{0CB11C36-F084-4A16-938E-08D42776C33D}"/>
    <cellStyle name="Comma 20 18 2 3 2 2" xfId="20354" xr:uid="{DDD92188-4E62-46EA-83E4-1EFB3E6915D5}"/>
    <cellStyle name="Comma 20 18 2 3 3" xfId="15327" xr:uid="{258FCE4D-A698-4B32-9ABC-A46D7ED990E4}"/>
    <cellStyle name="Comma 20 18 2 4" xfId="7209" xr:uid="{5CE45AAD-B3A0-42D6-8D50-B459277FC1F0}"/>
    <cellStyle name="Comma 20 18 2 4 2" xfId="18923" xr:uid="{C085B953-5F18-4640-B0C5-8A5D25D9BA8D}"/>
    <cellStyle name="Comma 20 18 2 5" xfId="6412" xr:uid="{0788D22F-29F2-4E8F-9EF6-38D618C48D69}"/>
    <cellStyle name="Comma 20 18 2 5 2" xfId="18222" xr:uid="{AE84C48B-31AD-4D38-9A86-8CCACDB56B5A}"/>
    <cellStyle name="Comma 20 18 2 6" xfId="12899" xr:uid="{578B4DFF-3E39-4FC5-BFFC-214513EB155E}"/>
    <cellStyle name="Comma 20 18 3" xfId="791" xr:uid="{E6E3BB2D-CA48-4735-8EA9-7DD90ABDCDC3}"/>
    <cellStyle name="Comma 20 18 3 2" xfId="2781" xr:uid="{5396617E-DE26-48ED-BB1C-981B281637AF}"/>
    <cellStyle name="Comma 20 18 3 2 2" xfId="8265" xr:uid="{C5DC3FA5-4593-4EB5-B4F9-AD0C2BB262B0}"/>
    <cellStyle name="Comma 20 18 3 2 2 2" xfId="19919" xr:uid="{0DF245A8-7979-4B49-B3C6-C230B1B099AB}"/>
    <cellStyle name="Comma 20 18 3 2 3" xfId="14892" xr:uid="{99869641-3A29-4B17-8531-2876C5B51509}"/>
    <cellStyle name="Comma 20 18 3 3" xfId="3744" xr:uid="{0F2C570F-91DE-45DC-8BF8-FD18803E3B6E}"/>
    <cellStyle name="Comma 20 18 3 3 2" xfId="9228" xr:uid="{7AE50AB5-C52B-43A8-9302-F2946E2FA74F}"/>
    <cellStyle name="Comma 20 18 3 3 2 2" xfId="20882" xr:uid="{57301A91-F145-4E3D-8DDF-57CF493E8C4A}"/>
    <cellStyle name="Comma 20 18 3 3 3" xfId="15855" xr:uid="{33622607-5681-46CB-A7D2-578905B4399D}"/>
    <cellStyle name="Comma 20 18 3 4" xfId="7353" xr:uid="{C3F77AED-C033-471D-BB52-13B7222F49AA}"/>
    <cellStyle name="Comma 20 18 3 4 2" xfId="19056" xr:uid="{7E20323A-99C1-49DB-871F-DCA28C74368B}"/>
    <cellStyle name="Comma 20 18 3 5" xfId="13056" xr:uid="{873B5934-0F4D-4BAF-B4FF-1410A648B151}"/>
    <cellStyle name="Comma 20 18 4" xfId="3199" xr:uid="{42B7FEAF-0944-47EC-8372-1BC6F5A941E5}"/>
    <cellStyle name="Comma 20 18 4 2" xfId="8683" xr:uid="{21F5725A-0196-4DD8-9B9C-87D3BC418D62}"/>
    <cellStyle name="Comma 20 18 4 2 2" xfId="20337" xr:uid="{81E23A04-6D12-4960-9C6A-734843B1FB17}"/>
    <cellStyle name="Comma 20 18 4 3" xfId="15310" xr:uid="{D9B353E7-42B5-4EFA-8578-6E702271A059}"/>
    <cellStyle name="Comma 20 18 5" xfId="691" xr:uid="{143CB682-9798-46F0-9889-09916EC9F62B}"/>
    <cellStyle name="Comma 20 18 5 2" xfId="7272" xr:uid="{08D12CA4-1037-4E79-8061-7A56C5C3DDF9}"/>
    <cellStyle name="Comma 20 18 5 2 2" xfId="18981" xr:uid="{1CD606FA-A5CD-4A51-8A9A-26B7B88CDFDD}"/>
    <cellStyle name="Comma 20 18 5 3" xfId="12965" xr:uid="{E33782C4-6FA3-4F30-A854-B853B4F4C2C3}"/>
    <cellStyle name="Comma 20 18 6" xfId="713" xr:uid="{B9723334-4063-436E-B2B0-A08AEEA22306}"/>
    <cellStyle name="Comma 20 18 6 2" xfId="7289" xr:uid="{E81BF59D-F68F-4B1D-ABEF-567AB970CB5A}"/>
    <cellStyle name="Comma 20 18 6 2 2" xfId="18996" xr:uid="{2CAB9E4D-838C-4A90-B5E5-0BCD3E48BC46}"/>
    <cellStyle name="Comma 20 18 6 3" xfId="12983" xr:uid="{4959D737-F667-41E8-98EA-9A1722DB1109}"/>
    <cellStyle name="Comma 20 18 7" xfId="7119" xr:uid="{71A81C65-40C9-4576-B7E2-FD18E925D956}"/>
    <cellStyle name="Comma 20 18 7 2" xfId="18849" xr:uid="{4980A69E-3657-419D-840C-AF355C57A80E}"/>
    <cellStyle name="Comma 20 18 8" xfId="6359" xr:uid="{BDBC723D-CE40-40E6-818F-5D616F55426F}"/>
    <cellStyle name="Comma 20 18 8 2" xfId="18183" xr:uid="{4E8F22AA-2DD6-44CD-8199-EE40C68270D5}"/>
    <cellStyle name="Comma 20 18 9" xfId="12797" xr:uid="{6F2BD429-E13C-4573-BBDE-30792095F7F7}"/>
    <cellStyle name="Comma 20 2" xfId="1302" xr:uid="{AE0470BD-064F-4221-BFB5-E875931806AC}"/>
    <cellStyle name="Comma 20 2 2" xfId="2073" xr:uid="{05545248-0A05-47C2-AEC7-A823F0010A64}"/>
    <cellStyle name="Comma 20 2 2 2" xfId="3811" xr:uid="{2D367413-3D67-4B8C-BDC9-C396C1A2107E}"/>
    <cellStyle name="Comma 20 2 2 2 2" xfId="9295" xr:uid="{7A844C1F-67EC-4B7A-9F1F-EBAD59333936}"/>
    <cellStyle name="Comma 20 2 2 2 2 2" xfId="20949" xr:uid="{E4881209-4494-495E-BB2B-2AC74F094E9F}"/>
    <cellStyle name="Comma 20 2 2 2 3" xfId="15922" xr:uid="{E0ED8A02-208E-47F8-9734-8C71F944E91D}"/>
    <cellStyle name="Comma 20 2 2 3" xfId="8011" xr:uid="{9D5CE1DA-D798-4102-86C4-9483900B1B88}"/>
    <cellStyle name="Comma 20 2 2 3 2" xfId="19673" xr:uid="{07771F39-0BD4-4F18-9D31-48527FFA75B2}"/>
    <cellStyle name="Comma 20 2 2 4" xfId="6790" xr:uid="{81F33127-368F-4395-A75A-3677E2E4FCF6}"/>
    <cellStyle name="Comma 20 2 2 4 2" xfId="18573" xr:uid="{6D0D279F-433B-4ED3-B882-3021E07B06DE}"/>
    <cellStyle name="Comma 20 2 2 5" xfId="14202" xr:uid="{FC96CF2D-BF9C-46F3-84C1-4ECBB5C1E9CF}"/>
    <cellStyle name="Comma 20 2 3" xfId="2975" xr:uid="{670F25DB-1C5D-49F7-83A5-77B3913D34A7}"/>
    <cellStyle name="Comma 20 2 3 2" xfId="8459" xr:uid="{6092C0CD-4558-4B81-9EC7-2F3AB60E469D}"/>
    <cellStyle name="Comma 20 2 3 2 2" xfId="20113" xr:uid="{21D08F0C-D72E-4AEC-8C24-BBE54C1A53C4}"/>
    <cellStyle name="Comma 20 2 3 3" xfId="15086" xr:uid="{D83B78DE-C2A7-4D08-85B8-A09ABCB2C3D1}"/>
    <cellStyle name="Comma 20 2 4" xfId="3396" xr:uid="{41D2C852-555E-4945-AF1C-76B4869B5D08}"/>
    <cellStyle name="Comma 20 2 4 2" xfId="8880" xr:uid="{1AC7496A-EE1E-4AD4-8792-6C2D48F7B8DD}"/>
    <cellStyle name="Comma 20 2 4 2 2" xfId="20534" xr:uid="{5F283863-23B3-453D-87A3-30772464776F}"/>
    <cellStyle name="Comma 20 2 4 3" xfId="15507" xr:uid="{148D3F01-45CC-4667-BAD5-DCF35FFB01E3}"/>
    <cellStyle name="Comma 20 2 5" xfId="4176" xr:uid="{3EF8A623-4396-4D4D-8F24-8B2FCB647926}"/>
    <cellStyle name="Comma 20 2 5 2" xfId="9660" xr:uid="{6B9FD2DD-080B-4086-88A9-FC44A70E5065}"/>
    <cellStyle name="Comma 20 2 5 2 2" xfId="21314" xr:uid="{D3D1CB1D-79C3-4A4C-99D1-2521F22141E2}"/>
    <cellStyle name="Comma 20 2 5 3" xfId="16287" xr:uid="{D5EB6CF3-21F1-4296-B83B-BFD74AD754B3}"/>
    <cellStyle name="Comma 20 2 6" xfId="7640" xr:uid="{BE49969A-C506-4ED1-8034-2E8C1B74D70C}"/>
    <cellStyle name="Comma 20 2 6 2" xfId="19312" xr:uid="{DF58D068-3631-44F2-AC12-73EEAFE0C153}"/>
    <cellStyle name="Comma 20 2 7" xfId="6156" xr:uid="{A90461BD-6BEF-4B9D-9B87-7C4E8C38726E}"/>
    <cellStyle name="Comma 20 2 7 2" xfId="18014" xr:uid="{D5D8678A-8681-428C-BCC5-0150A960F90E}"/>
    <cellStyle name="Comma 20 2 8" xfId="13453" xr:uid="{DED89D5D-1C70-4F12-B547-299F1BB42685}"/>
    <cellStyle name="Comma 20 3" xfId="1401" xr:uid="{7FD43A4C-BA05-4AFC-B50D-B5E3DC4D7DFF}"/>
    <cellStyle name="Comma 20 3 2" xfId="2174" xr:uid="{B2D85883-BB4C-4D9F-92A7-9554B19E588F}"/>
    <cellStyle name="Comma 20 3 2 2" xfId="3912" xr:uid="{245F1630-0557-4728-BC77-341D78D69251}"/>
    <cellStyle name="Comma 20 3 2 2 2" xfId="9396" xr:uid="{96F9710D-BEAE-4251-9FED-BF8F234A452A}"/>
    <cellStyle name="Comma 20 3 2 2 2 2" xfId="21050" xr:uid="{28D5A3B9-53C6-43DF-BE0A-8A33BB01A46D}"/>
    <cellStyle name="Comma 20 3 2 2 3" xfId="16023" xr:uid="{0F628E76-DE53-49DC-A9C6-A8F50A8041E4}"/>
    <cellStyle name="Comma 20 3 2 3" xfId="8112" xr:uid="{4F2DA511-536B-481F-810B-D5BB39F95446}"/>
    <cellStyle name="Comma 20 3 2 3 2" xfId="19774" xr:uid="{521B3225-5F2E-4C42-8562-CC9B5633CC40}"/>
    <cellStyle name="Comma 20 3 2 4" xfId="6835" xr:uid="{29DF672B-1F41-405F-92CE-C56AE7FABDE2}"/>
    <cellStyle name="Comma 20 3 2 4 2" xfId="18618" xr:uid="{0626882F-775E-4D80-9516-DC65414F8D60}"/>
    <cellStyle name="Comma 20 3 2 5" xfId="14303" xr:uid="{23E75B2C-3F97-4539-AAEF-1331AECA0372}"/>
    <cellStyle name="Comma 20 3 3" xfId="3076" xr:uid="{C941B5F2-714E-497C-BC16-176DF6C3491F}"/>
    <cellStyle name="Comma 20 3 3 2" xfId="8560" xr:uid="{9E932F76-BDEA-4613-8776-BB6E415C9F5C}"/>
    <cellStyle name="Comma 20 3 3 2 2" xfId="20214" xr:uid="{EFC0C2EF-8EA6-4300-8319-6781BE606F8C}"/>
    <cellStyle name="Comma 20 3 3 3" xfId="15187" xr:uid="{29BB14B9-1A05-4CCB-ACF5-D2E84E3E6E6B}"/>
    <cellStyle name="Comma 20 3 4" xfId="3497" xr:uid="{4485939C-1517-41E2-A5BA-9F95E4C16328}"/>
    <cellStyle name="Comma 20 3 4 2" xfId="8981" xr:uid="{7BFF843E-B370-41AB-B7A4-422C45E0BC7C}"/>
    <cellStyle name="Comma 20 3 4 2 2" xfId="20635" xr:uid="{246AB4C8-D8F4-415A-BC51-A25A4A81ECA9}"/>
    <cellStyle name="Comma 20 3 4 3" xfId="15608" xr:uid="{4CC0F69B-0AC8-4879-B84A-323237925CA5}"/>
    <cellStyle name="Comma 20 3 5" xfId="4280" xr:uid="{E34B26C5-0DED-457B-85EE-AEE9973DB29A}"/>
    <cellStyle name="Comma 20 3 5 2" xfId="9764" xr:uid="{3FCD6B97-AC93-4D42-88C1-8B0A35F5A939}"/>
    <cellStyle name="Comma 20 3 5 2 2" xfId="21418" xr:uid="{417E4D84-24A2-4F95-BEEC-5DEF36059734}"/>
    <cellStyle name="Comma 20 3 5 3" xfId="16391" xr:uid="{D52287C2-CA7F-4232-8896-ECC037D73E25}"/>
    <cellStyle name="Comma 20 3 6" xfId="7740" xr:uid="{531407ED-401B-4F51-8343-29DF2C529A1E}"/>
    <cellStyle name="Comma 20 3 6 2" xfId="19412" xr:uid="{B9A715E4-36D0-448C-8393-5E09D54EC381}"/>
    <cellStyle name="Comma 20 3 7" xfId="6245" xr:uid="{13338766-CBC4-4A03-BF46-578946C61428}"/>
    <cellStyle name="Comma 20 3 7 2" xfId="18080" xr:uid="{9F84220B-CF18-4416-AAA5-56FE2E978C29}"/>
    <cellStyle name="Comma 20 3 8" xfId="13553" xr:uid="{1C74CD4C-8335-4F2A-9AB3-78A2FB5D86A3}"/>
    <cellStyle name="Comma 20 4" xfId="860" xr:uid="{A70F00B2-5EE1-4AD9-A769-DB646CBFEDE5}"/>
    <cellStyle name="Comma 20 4 2" xfId="2835" xr:uid="{447434C9-D55B-4F36-8347-43B4DE11B96E}"/>
    <cellStyle name="Comma 20 4 2 2" xfId="8319" xr:uid="{19AE95C6-83CA-4B62-AFE9-3479ACEA0D7E}"/>
    <cellStyle name="Comma 20 4 2 2 2" xfId="19973" xr:uid="{22F75931-2D39-4499-9986-3E284BFD05DA}"/>
    <cellStyle name="Comma 20 4 2 3" xfId="6878" xr:uid="{4A5E0707-C048-4DFD-97B3-5BF2694F62EF}"/>
    <cellStyle name="Comma 20 4 2 3 2" xfId="18661" xr:uid="{8FA00624-7375-404F-B56F-AF069E725A7B}"/>
    <cellStyle name="Comma 20 4 2 4" xfId="14946" xr:uid="{219F92B6-1711-4314-B446-FF73F0EB99D4}"/>
    <cellStyle name="Comma 20 4 3" xfId="3728" xr:uid="{09B48D5A-F658-455D-900E-761202C55E90}"/>
    <cellStyle name="Comma 20 4 3 2" xfId="9212" xr:uid="{3F7B1A1F-6933-4C11-BD62-2132EC336DB0}"/>
    <cellStyle name="Comma 20 4 3 2 2" xfId="20866" xr:uid="{2D5125D5-C0BA-4E8A-8862-29B85B39C3F0}"/>
    <cellStyle name="Comma 20 4 3 3" xfId="15839" xr:uid="{9D2A9637-871D-45EA-BCE7-0CE477B6083C}"/>
    <cellStyle name="Comma 20 4 4" xfId="7407" xr:uid="{2D4464CE-F437-4518-8D7B-42BB57DC61B8}"/>
    <cellStyle name="Comma 20 4 4 2" xfId="19110" xr:uid="{2F0C0D49-326D-4E02-8C27-6F6D33D6CD78}"/>
    <cellStyle name="Comma 20 4 5" xfId="6297" xr:uid="{17B83EF9-335A-43CD-94F5-F68F5CE927F4}"/>
    <cellStyle name="Comma 20 4 5 2" xfId="18127" xr:uid="{4A88B1EA-E759-4F66-B91C-EDD16B98700E}"/>
    <cellStyle name="Comma 20 4 6" xfId="13125" xr:uid="{C58401AB-9F6D-4516-B1C2-62C2F277E719}"/>
    <cellStyle name="Comma 20 5" xfId="3253" xr:uid="{4B65111A-3822-4539-AED5-D19DE4F93D37}"/>
    <cellStyle name="Comma 20 5 2" xfId="6731" xr:uid="{2C293794-584D-4BE4-A04B-61EBB0AF4561}"/>
    <cellStyle name="Comma 20 5 2 2" xfId="18514" xr:uid="{AFF824E5-2E44-4D91-9155-A21407425C42}"/>
    <cellStyle name="Comma 20 5 3" xfId="8737" xr:uid="{EE440524-A941-4BDD-91B9-C4EFDB8CCF1D}"/>
    <cellStyle name="Comma 20 5 3 2" xfId="20391" xr:uid="{5B6AF03E-728D-4FD6-9B1D-8ADCBC4CD0AF}"/>
    <cellStyle name="Comma 20 5 4" xfId="6086" xr:uid="{B38A3B58-BDE0-492C-96F2-C020DDB720E1}"/>
    <cellStyle name="Comma 20 5 4 2" xfId="17950" xr:uid="{32EB5D49-54F6-446E-BB02-4FDA658A7528}"/>
    <cellStyle name="Comma 20 5 5" xfId="15364" xr:uid="{80ABAC0E-2B2A-41F8-A9BA-D00329F7F96C}"/>
    <cellStyle name="Comma 20 6" xfId="4073" xr:uid="{4D4B7CCB-FA0F-494D-9AD7-9ECEBEB0AD6C}"/>
    <cellStyle name="Comma 20 6 2" xfId="9557" xr:uid="{C325DBD1-2AD0-4388-90E4-7AAB4AA5C533}"/>
    <cellStyle name="Comma 20 6 2 2" xfId="21211" xr:uid="{0438BFC8-D09F-41C9-8A39-10EDE91A1CF3}"/>
    <cellStyle name="Comma 20 6 3" xfId="6456" xr:uid="{CEAA84B1-D6D9-4653-916F-355CE508487C}"/>
    <cellStyle name="Comma 20 6 3 2" xfId="18256" xr:uid="{06223139-4967-4CEB-B2B2-299820789DBD}"/>
    <cellStyle name="Comma 20 6 4" xfId="16184" xr:uid="{10766A37-AC56-4EDE-9D57-FFAD65F93EC7}"/>
    <cellStyle name="Comma 20 7" xfId="4377" xr:uid="{81CC4D6D-5BCC-4D59-9ED3-9DB8BFA24D56}"/>
    <cellStyle name="Comma 20 7 2" xfId="9861" xr:uid="{3D775F4C-615A-4C6E-94A0-F7E009702C65}"/>
    <cellStyle name="Comma 20 7 2 2" xfId="21514" xr:uid="{98BDBD76-041B-4B46-BBF6-964D25BB7D31}"/>
    <cellStyle name="Comma 20 7 3" xfId="16488" xr:uid="{463BAEA3-ADDC-4F4A-8C4A-5075B9997CCA}"/>
    <cellStyle name="Comma 20 8" xfId="621" xr:uid="{970EC009-7B8F-4FDF-ABAE-FDA3F079EEDE}"/>
    <cellStyle name="Comma 20 8 2" xfId="7220" xr:uid="{60B0E18B-985C-431F-BF5E-45373DDEC65D}"/>
    <cellStyle name="Comma 20 8 2 2" xfId="18933" xr:uid="{5C15523A-57B0-45FC-8A92-B926E5E88E70}"/>
    <cellStyle name="Comma 20 8 3" xfId="12907" xr:uid="{65103F66-CDA8-4558-9E98-8F75BDE9E16F}"/>
    <cellStyle name="Comma 20 9" xfId="5556" xr:uid="{04FA67EE-1E1B-447C-BE10-4B616051BBCB}"/>
    <cellStyle name="Comma 20 9 2" xfId="10114" xr:uid="{41D298BB-47D2-4529-8DAD-693890EF626F}"/>
    <cellStyle name="Comma 20 9 2 2" xfId="21738" xr:uid="{7F409C2B-7AE0-47A8-A4FD-9A84073DA907}"/>
    <cellStyle name="Comma 20 9 3" xfId="17537" xr:uid="{FCDFBF47-93D6-4F56-9D07-46F00077B0BD}"/>
    <cellStyle name="Comma 21" xfId="646" xr:uid="{B20C8488-C83C-4F7D-AAF7-B53D3A87CC08}"/>
    <cellStyle name="Comma 21 10" xfId="12929" xr:uid="{2AC4511B-4B1F-46FF-A0F7-C8FA13B9D214}"/>
    <cellStyle name="Comma 21 2" xfId="608" xr:uid="{150B5630-0AA5-46F8-AFA8-87C8A5B476DD}"/>
    <cellStyle name="Comma 21 2 2" xfId="816" xr:uid="{017734F6-5B3F-4744-BD07-A61D4F26FFED}"/>
    <cellStyle name="Comma 21 2 2 2" xfId="2801" xr:uid="{89A768C0-EDA6-411D-A6FB-154E79B7C5C5}"/>
    <cellStyle name="Comma 21 2 2 2 2" xfId="8285" xr:uid="{691258D3-AFE8-4D35-8805-C2F2895407F6}"/>
    <cellStyle name="Comma 21 2 2 2 2 2" xfId="19939" xr:uid="{6A46C355-D4EC-4D89-8AB4-6E048D5F3E6F}"/>
    <cellStyle name="Comma 21 2 2 2 3" xfId="14912" xr:uid="{0A0F8458-7778-4B4A-BC97-312434392DDC}"/>
    <cellStyle name="Comma 21 2 2 3" xfId="3734" xr:uid="{7E4B69CF-8441-40F1-BA5F-90BA4C39F129}"/>
    <cellStyle name="Comma 21 2 2 3 2" xfId="9218" xr:uid="{39C85329-386E-41FB-84CE-670A191E2610}"/>
    <cellStyle name="Comma 21 2 2 3 2 2" xfId="20872" xr:uid="{13D6155F-3D41-4308-9BC0-455C1635AF44}"/>
    <cellStyle name="Comma 21 2 2 3 3" xfId="15845" xr:uid="{C1C7AD84-03B1-47E6-831F-F4C479D134A5}"/>
    <cellStyle name="Comma 21 2 2 4" xfId="7373" xr:uid="{9DB45CBE-79B9-4B5E-987A-1E349855F7F9}"/>
    <cellStyle name="Comma 21 2 2 4 2" xfId="19076" xr:uid="{7C1E1E50-140C-4AD7-ABB1-17F3BB0098F5}"/>
    <cellStyle name="Comma 21 2 2 5" xfId="13081" xr:uid="{D500CBDB-EC1D-4670-98CE-F4E66E30C581}"/>
    <cellStyle name="Comma 21 2 3" xfId="3219" xr:uid="{EC2BBB43-0417-4F63-8988-0BC429FDCB42}"/>
    <cellStyle name="Comma 21 2 3 2" xfId="8703" xr:uid="{5CBBE969-D1E1-47C1-AAF2-C9923FC869BE}"/>
    <cellStyle name="Comma 21 2 3 2 2" xfId="20357" xr:uid="{BDBFEAD1-2496-44F3-AFAC-7134E502BC47}"/>
    <cellStyle name="Comma 21 2 3 3" xfId="15330" xr:uid="{117C24E4-EE97-42F5-B093-CCC3872FBBD8}"/>
    <cellStyle name="Comma 21 2 4" xfId="7208" xr:uid="{02EF3F98-E088-4068-B333-24F9F24EAF4C}"/>
    <cellStyle name="Comma 21 2 4 2" xfId="18922" xr:uid="{001B2198-CCF3-4324-B1BF-B8AE46BFB97C}"/>
    <cellStyle name="Comma 21 2 5" xfId="6787" xr:uid="{E6C4F210-C4C4-4D00-A126-75DB4F3E74A5}"/>
    <cellStyle name="Comma 21 2 5 2" xfId="18570" xr:uid="{021C5985-6E9A-4DEE-AC28-4C0EF6934501}"/>
    <cellStyle name="Comma 21 2 6" xfId="12898" xr:uid="{4B588639-8906-4CF2-96DF-76D651DAD31E}"/>
    <cellStyle name="Comma 21 3" xfId="734" xr:uid="{38ECDAF1-FAEC-4A8D-91E4-61C3E47AB3FF}"/>
    <cellStyle name="Comma 21 3 2" xfId="796" xr:uid="{B158BB29-A7F1-4D57-9DC1-5E220EE06642}"/>
    <cellStyle name="Comma 21 3 2 2" xfId="2784" xr:uid="{928BC28B-E488-4AB7-A79E-9972851C4F4C}"/>
    <cellStyle name="Comma 21 3 2 2 2" xfId="8268" xr:uid="{BDCEABE5-8772-4072-B199-AB6C8051832F}"/>
    <cellStyle name="Comma 21 3 2 2 2 2" xfId="19922" xr:uid="{79DC913E-A623-4DD7-BFD2-A7D667DE5C67}"/>
    <cellStyle name="Comma 21 3 2 2 3" xfId="14895" xr:uid="{A075706C-EFE2-4577-8387-E4AD6C8C22CB}"/>
    <cellStyle name="Comma 21 3 2 3" xfId="3600" xr:uid="{F3153E7E-093C-450B-8A79-05461F1D63ED}"/>
    <cellStyle name="Comma 21 3 2 3 2" xfId="9084" xr:uid="{6DF64502-8524-4A4F-A283-D01E1A155326}"/>
    <cellStyle name="Comma 21 3 2 3 2 2" xfId="20738" xr:uid="{F599D462-75B8-4E2F-910B-95EE31952C8A}"/>
    <cellStyle name="Comma 21 3 2 3 3" xfId="15711" xr:uid="{A54A7AD7-F719-4B5D-95B7-74DB0233ADD7}"/>
    <cellStyle name="Comma 21 3 2 4" xfId="7356" xr:uid="{EB8DE1F8-CD50-4B93-82EF-DFE9B081F99A}"/>
    <cellStyle name="Comma 21 3 2 4 2" xfId="19059" xr:uid="{84072BD3-375D-4006-A1FD-089409AB6050}"/>
    <cellStyle name="Comma 21 3 2 5" xfId="13061" xr:uid="{21FA1ABA-B675-416C-AE9D-EF8D21E1B51B}"/>
    <cellStyle name="Comma 21 3 3" xfId="3202" xr:uid="{A4A23668-6CF6-4A12-9DA9-7747989C3607}"/>
    <cellStyle name="Comma 21 3 3 2" xfId="8686" xr:uid="{52007ADC-4608-4013-A7E5-3A11AA1194D5}"/>
    <cellStyle name="Comma 21 3 3 2 2" xfId="20340" xr:uid="{7BB48807-B20C-4E20-9F96-C68F79B7854C}"/>
    <cellStyle name="Comma 21 3 3 3" xfId="15313" xr:uid="{82AB4A38-C219-4E7F-9F28-7237493D99AD}"/>
    <cellStyle name="Comma 21 3 4" xfId="7306" xr:uid="{98278B3A-8643-41CA-8FFC-F34F408FEDFE}"/>
    <cellStyle name="Comma 21 3 4 2" xfId="19012" xr:uid="{90D0B988-B997-4A2A-9BA5-8A38CF5ECAC6}"/>
    <cellStyle name="Comma 21 3 5" xfId="6934" xr:uid="{F001A184-4FBC-434E-9050-3BA0AD7303CD}"/>
    <cellStyle name="Comma 21 3 5 2" xfId="18712" xr:uid="{E9931693-59B7-41EB-B710-AE2256CE371C}"/>
    <cellStyle name="Comma 21 3 6" xfId="13002" xr:uid="{A3CEB00C-6815-48AE-BACB-092F92369E15}"/>
    <cellStyle name="Comma 21 4" xfId="775" xr:uid="{3FDED2C9-ABFA-473B-AF9E-A55C783FB1D4}"/>
    <cellStyle name="Comma 21 4 2" xfId="2768" xr:uid="{973446AE-D4FB-4069-B7F5-9B62BEB8259E}"/>
    <cellStyle name="Comma 21 4 2 2" xfId="8252" xr:uid="{8DBAC2FE-427C-483C-8945-A2EBBFC4973F}"/>
    <cellStyle name="Comma 21 4 2 2 2" xfId="19906" xr:uid="{07E2E4C7-1E58-4CFF-8C73-827E244DF50D}"/>
    <cellStyle name="Comma 21 4 2 3" xfId="14879" xr:uid="{A24F7A55-C4A5-4AD9-83C7-FA21A7F617B0}"/>
    <cellStyle name="Comma 21 4 3" xfId="3626" xr:uid="{756F4CFB-05E1-4725-BB56-2BE775241EA5}"/>
    <cellStyle name="Comma 21 4 3 2" xfId="9110" xr:uid="{C51165CF-E365-4B52-90E8-B01A53203724}"/>
    <cellStyle name="Comma 21 4 3 2 2" xfId="20764" xr:uid="{B8523ECC-4400-4973-B8E7-4452108395AD}"/>
    <cellStyle name="Comma 21 4 3 3" xfId="15737" xr:uid="{2AC69E97-1ECF-4270-975D-C3EB4AB3504A}"/>
    <cellStyle name="Comma 21 4 4" xfId="7340" xr:uid="{EE188FFB-1EA3-4939-BA6F-7BE3EC1F7336}"/>
    <cellStyle name="Comma 21 4 4 2" xfId="19043" xr:uid="{513F1E99-F904-4B6B-B7C4-4144074BC3A0}"/>
    <cellStyle name="Comma 21 4 5" xfId="13040" xr:uid="{1E5E1EF7-A2DC-4214-91CC-80B1B000F972}"/>
    <cellStyle name="Comma 21 5" xfId="3186" xr:uid="{542ECA3D-62EF-4404-8022-196AE3961722}"/>
    <cellStyle name="Comma 21 5 2" xfId="8670" xr:uid="{3262358F-686D-42E1-814E-2F543E5DE07D}"/>
    <cellStyle name="Comma 21 5 2 2" xfId="20324" xr:uid="{752C9312-867D-4132-BF66-89487C893552}"/>
    <cellStyle name="Comma 21 5 3" xfId="15297" xr:uid="{701AEA8B-9988-43DF-8C08-2C5665184B61}"/>
    <cellStyle name="Comma 21 6" xfId="4029" xr:uid="{5D4FF672-7576-4364-8916-30D739026E95}"/>
    <cellStyle name="Comma 21 6 2" xfId="9513" xr:uid="{C1A8806F-D648-416B-98F3-CEB08F71E2BC}"/>
    <cellStyle name="Comma 21 6 2 2" xfId="21167" xr:uid="{5708A078-0CEE-41AC-B355-09BC8CC4A177}"/>
    <cellStyle name="Comma 21 6 3" xfId="16140" xr:uid="{8D12D2B4-0D8B-4B89-8960-DB1E21DF8D59}"/>
    <cellStyle name="Comma 21 7" xfId="697" xr:uid="{6D60B441-A8A6-406E-8756-AE7EA466476F}"/>
    <cellStyle name="Comma 21 7 2" xfId="7276" xr:uid="{ECE33B22-9AEE-49CB-9EFB-7098E2927DF8}"/>
    <cellStyle name="Comma 21 7 2 2" xfId="18985" xr:uid="{591AA1AA-9678-4D82-BC2C-31D333E243FC}"/>
    <cellStyle name="Comma 21 7 3" xfId="12969" xr:uid="{49DD700B-A231-469C-8187-46D152C442F4}"/>
    <cellStyle name="Comma 21 8" xfId="7236" xr:uid="{F96D9763-80C5-45D7-BAB7-177EA0EA9860}"/>
    <cellStyle name="Comma 21 8 2" xfId="18949" xr:uid="{1DD702DE-4A64-49C5-BBD4-79BEC6C181FA}"/>
    <cellStyle name="Comma 21 9" xfId="6150" xr:uid="{232F43FA-4D20-4F5E-96A9-53AB29A9D054}"/>
    <cellStyle name="Comma 21 9 2" xfId="18009" xr:uid="{1F19C609-061C-41A6-917D-8A287833ABCE}"/>
    <cellStyle name="Comma 22" xfId="701" xr:uid="{EACE39DA-E910-446A-AF79-73A114323017}"/>
    <cellStyle name="Comma 22 2" xfId="754" xr:uid="{F9479A7D-8FC8-4E62-87F6-8F3D816303A7}"/>
    <cellStyle name="Comma 22 2 2" xfId="2749" xr:uid="{F8AA6E2D-07A6-4013-BBDA-302251874857}"/>
    <cellStyle name="Comma 22 2 2 2" xfId="8233" xr:uid="{1E7D85DB-B811-40CA-8A93-1B09684419B6}"/>
    <cellStyle name="Comma 22 2 2 2 2" xfId="19887" xr:uid="{49110138-8486-4010-975F-A99CB07C84D4}"/>
    <cellStyle name="Comma 22 2 2 3" xfId="6789" xr:uid="{888D20D3-AE86-4EC7-9B7C-4540EFBA048A}"/>
    <cellStyle name="Comma 22 2 2 3 2" xfId="18572" xr:uid="{4F38D0EC-279E-4897-AA48-2EC3E3C68E9E}"/>
    <cellStyle name="Comma 22 2 2 4" xfId="14860" xr:uid="{8E125547-9607-49C8-96DE-806964510512}"/>
    <cellStyle name="Comma 22 2 3" xfId="3620" xr:uid="{98BC2209-EF74-43BB-B0BB-0205F27C0566}"/>
    <cellStyle name="Comma 22 2 3 2" xfId="9104" xr:uid="{E12A80F8-B11E-4EA7-AD3C-28CD79A99939}"/>
    <cellStyle name="Comma 22 2 3 2 2" xfId="20758" xr:uid="{8E0B6212-309C-49BD-ACC9-A71DC38E1776}"/>
    <cellStyle name="Comma 22 2 3 3" xfId="15731" xr:uid="{9BF41417-89BA-475F-94DF-9B832C37DBAF}"/>
    <cellStyle name="Comma 22 2 4" xfId="7321" xr:uid="{1E94C849-634E-445D-9D98-223407FC5F88}"/>
    <cellStyle name="Comma 22 2 4 2" xfId="19024" xr:uid="{8DB96C73-30BF-483A-9688-AC53EE79EDED}"/>
    <cellStyle name="Comma 22 2 5" xfId="6155" xr:uid="{D07973B2-FE74-44E6-BF65-545ED5374F07}"/>
    <cellStyle name="Comma 22 2 5 2" xfId="18013" xr:uid="{737E62B0-0BC5-4345-85C0-0E5253F9E077}"/>
    <cellStyle name="Comma 22 2 6" xfId="13019" xr:uid="{5C609EF4-47B5-44B0-9B41-6B0ECECF791B}"/>
    <cellStyle name="Comma 22 3" xfId="3167" xr:uid="{67E830BF-A4C4-4595-808F-78F02C8FA38E}"/>
    <cellStyle name="Comma 22 3 2" xfId="8651" xr:uid="{53B7D10E-A867-4297-B9AC-54D4C86C7E1C}"/>
    <cellStyle name="Comma 22 3 2 2" xfId="20305" xr:uid="{877B6772-0AD5-451D-87A8-2B01B783463D}"/>
    <cellStyle name="Comma 22 3 3" xfId="6788" xr:uid="{0FFE61CB-6C2A-4831-95FC-FA82AB3483C7}"/>
    <cellStyle name="Comma 22 3 3 2" xfId="18571" xr:uid="{053064EE-A956-45F4-BE55-55FCBC7C5BC8}"/>
    <cellStyle name="Comma 22 3 4" xfId="15278" xr:uid="{F6C0E9BE-2B4F-4C70-AB7C-F4919AF46286}"/>
    <cellStyle name="Comma 22 4" xfId="4237" xr:uid="{D4DBA059-9EC0-4CB6-B56E-D8C44EA871F1}"/>
    <cellStyle name="Comma 22 4 2" xfId="9721" xr:uid="{BF4B8A80-92A0-4894-94E5-4A516CCFD90F}"/>
    <cellStyle name="Comma 22 4 2 2" xfId="21375" xr:uid="{B1E6A973-CEEC-4D7D-A099-45118EAD3046}"/>
    <cellStyle name="Comma 22 4 3" xfId="16348" xr:uid="{BEDF04F1-403C-479E-B154-070A17011970}"/>
    <cellStyle name="Comma 22 5" xfId="7279" xr:uid="{9EFE7B6D-B1EC-4E92-8593-C7E6C03BA8B9}"/>
    <cellStyle name="Comma 22 5 2" xfId="18987" xr:uid="{107D8165-0736-4DBE-A2C0-234B18A49F25}"/>
    <cellStyle name="Comma 22 6" xfId="6153" xr:uid="{75F1EBA7-E2C1-4D39-95BF-28A729545AB4}"/>
    <cellStyle name="Comma 22 6 2" xfId="18011" xr:uid="{B12AC48F-8626-43A8-88BB-B4F5106E6D01}"/>
    <cellStyle name="Comma 22 7" xfId="12973" xr:uid="{38B2CD8B-0353-4644-95AE-3B4398C260C7}"/>
    <cellStyle name="Comma 22 8 2" xfId="5994" xr:uid="{0B2EC877-80F1-4D7B-9E50-0A537B2C0DCC}"/>
    <cellStyle name="Comma 22 8 2 2" xfId="6694" xr:uid="{2698E107-6274-4CAB-9A91-744DC1BA4765}"/>
    <cellStyle name="Comma 22 8 2 2 2" xfId="18479" xr:uid="{778922A1-A18C-4A9B-8F3A-D11A7C07EBB4}"/>
    <cellStyle name="Comma 22 8 2 3" xfId="17886" xr:uid="{A6E53090-7032-477F-9687-169E20DE1DA4}"/>
    <cellStyle name="Comma 23" xfId="665" xr:uid="{1520F857-FBC7-49CE-B20F-E3095F4DB1D7}"/>
    <cellStyle name="Comma 23 2" xfId="778" xr:uid="{ED62277F-0384-4681-89F6-A69B5D4D7BEA}"/>
    <cellStyle name="Comma 23 2 2" xfId="2771" xr:uid="{E8BA2F6E-4A5A-4D5B-9BEF-050AD4C0FDDD}"/>
    <cellStyle name="Comma 23 2 2 2" xfId="8255" xr:uid="{7EE60AD4-A6C4-4C49-8A3A-71B7124B57A5}"/>
    <cellStyle name="Comma 23 2 2 2 2" xfId="19909" xr:uid="{FAF05CF3-92CE-4D4C-A692-B362F43D47F5}"/>
    <cellStyle name="Comma 23 2 2 3" xfId="14882" xr:uid="{211CCA09-AEFC-4453-A69D-77F9AC4545DD}"/>
    <cellStyle name="Comma 23 2 3" xfId="3609" xr:uid="{F248739B-7E1A-4271-951D-B5C11BEAA596}"/>
    <cellStyle name="Comma 23 2 3 2" xfId="9093" xr:uid="{BFF3D97C-CAE1-4210-B42C-CF09DABCD9D4}"/>
    <cellStyle name="Comma 23 2 3 2 2" xfId="20747" xr:uid="{E82BE245-70F5-4C3D-842C-2154C0C3EB87}"/>
    <cellStyle name="Comma 23 2 3 3" xfId="15720" xr:uid="{A870DB8D-9533-4F90-B84E-901FF0432C99}"/>
    <cellStyle name="Comma 23 2 4" xfId="7343" xr:uid="{8CC09AF9-61E0-47AB-90BB-260BB0C47FD5}"/>
    <cellStyle name="Comma 23 2 4 2" xfId="19046" xr:uid="{8BAFF716-49B2-4191-975B-748237205882}"/>
    <cellStyle name="Comma 23 2 5" xfId="6820" xr:uid="{2597FCC8-5266-44DB-B159-560D6C25A732}"/>
    <cellStyle name="Comma 23 2 5 2" xfId="18603" xr:uid="{396CD75D-89B8-4565-BBEB-3810515939CC}"/>
    <cellStyle name="Comma 23 2 6" xfId="13043" xr:uid="{16C19FEF-D87C-443C-95D7-8D4C624010ED}"/>
    <cellStyle name="Comma 23 3" xfId="3189" xr:uid="{71D43A2F-97A2-48E7-93D4-199D5F8DD2A8}"/>
    <cellStyle name="Comma 23 3 2" xfId="8673" xr:uid="{B69D3801-39FA-4BE6-B943-6A914933C1E4}"/>
    <cellStyle name="Comma 23 3 2 2" xfId="20327" xr:uid="{FF2057EF-12CF-4889-9B51-E2E7F0999D32}"/>
    <cellStyle name="Comma 23 3 3" xfId="15300" xr:uid="{D1FE0C0F-EB50-4AEE-984C-E86CB49ACA95}"/>
    <cellStyle name="Comma 23 4" xfId="4341" xr:uid="{FF2FA4B9-8DD3-44A3-BED8-23E1ACD86FB3}"/>
    <cellStyle name="Comma 23 4 2" xfId="9825" xr:uid="{8785E870-51EB-4ADA-BBBE-6EF9EA104DBA}"/>
    <cellStyle name="Comma 23 4 2 2" xfId="21479" xr:uid="{B6CBF34A-85CB-4F47-AE75-83D4F91B3D07}"/>
    <cellStyle name="Comma 23 4 3" xfId="16452" xr:uid="{189E372F-3815-4BCB-A7EB-A87F283B8649}"/>
    <cellStyle name="Comma 23 5" xfId="7252" xr:uid="{CB17F5FF-E96D-47A7-BC47-22394D4769C7}"/>
    <cellStyle name="Comma 23 5 2" xfId="18964" xr:uid="{621EE81E-04EC-4F3A-9D0B-69CFF0FABD7A}"/>
    <cellStyle name="Comma 23 6" xfId="6217" xr:uid="{73A6570F-704C-4AE1-B28B-E151C1BEF789}"/>
    <cellStyle name="Comma 23 6 2" xfId="18059" xr:uid="{92A158B7-0233-478B-8E36-A99F7A48C464}"/>
    <cellStyle name="Comma 23 7" xfId="12944" xr:uid="{E554BAE6-D96B-41A5-8EFF-9C6B54118F6B}"/>
    <cellStyle name="Comma 24" xfId="743" xr:uid="{99A91721-0EFD-442A-89FD-23A20F143AEE}"/>
    <cellStyle name="Comma 24 2" xfId="1462" xr:uid="{C14FAE37-366A-4876-B2EA-4A7934448543}"/>
    <cellStyle name="Comma 24 2 2" xfId="2235" xr:uid="{5D3C1835-D4E3-4F00-9C3D-76A198A67149}"/>
    <cellStyle name="Comma 24 2 2 2" xfId="3973" xr:uid="{4C976D32-CDBF-4AD4-B3CA-9E7759163429}"/>
    <cellStyle name="Comma 24 2 2 2 2" xfId="9457" xr:uid="{B3E85E8F-070C-4E81-B603-A41AA135329A}"/>
    <cellStyle name="Comma 24 2 2 2 2 2" xfId="21111" xr:uid="{DD7BDE7B-1357-458D-89A8-B8DFEEBB704F}"/>
    <cellStyle name="Comma 24 2 2 2 3" xfId="16084" xr:uid="{06A27228-A88B-41C3-A94F-E06B9368DBA7}"/>
    <cellStyle name="Comma 24 2 2 3" xfId="8173" xr:uid="{B0E51BD2-5FAB-4EFB-A68F-7BA4A1D94BB0}"/>
    <cellStyle name="Comma 24 2 2 3 2" xfId="19835" xr:uid="{783BC224-27EB-4410-87FD-9B7BA1D69C98}"/>
    <cellStyle name="Comma 24 2 2 4" xfId="14364" xr:uid="{B980E701-72C7-4635-B273-B997E6BB9FD8}"/>
    <cellStyle name="Comma 24 2 3" xfId="3137" xr:uid="{0D007B0C-A6B4-4934-8C4F-AA15DA1B716E}"/>
    <cellStyle name="Comma 24 2 3 2" xfId="8621" xr:uid="{6E7EDBDA-089B-43AC-853D-97A00B461C62}"/>
    <cellStyle name="Comma 24 2 3 2 2" xfId="20275" xr:uid="{4DCEBB62-E781-4D5C-B7A1-EEEA8BE7B4A5}"/>
    <cellStyle name="Comma 24 2 3 3" xfId="15248" xr:uid="{26928953-66E2-44CF-91E8-FE6974704C63}"/>
    <cellStyle name="Comma 24 2 4" xfId="3558" xr:uid="{149AA413-D307-4D8C-85E6-D1A96F0C3B6E}"/>
    <cellStyle name="Comma 24 2 4 2" xfId="9042" xr:uid="{833B7E2D-B24D-4144-BAA0-BDAF1B1F179B}"/>
    <cellStyle name="Comma 24 2 4 2 2" xfId="20696" xr:uid="{EE12F330-4598-4E29-B5C8-DD73F9FA3EF7}"/>
    <cellStyle name="Comma 24 2 4 3" xfId="15669" xr:uid="{7FCA725F-B250-460F-A622-F0A03E305290}"/>
    <cellStyle name="Comma 24 2 5" xfId="7801" xr:uid="{B2449EC4-06BF-49A6-962F-7F833ACD9983}"/>
    <cellStyle name="Comma 24 2 5 2" xfId="19473" xr:uid="{999D4372-3EA9-41D4-A2E2-9CF30C535E55}"/>
    <cellStyle name="Comma 24 2 6" xfId="6834" xr:uid="{054D02C7-B390-4D46-8341-AED2A2DE5E79}"/>
    <cellStyle name="Comma 24 2 6 2" xfId="18617" xr:uid="{5D861820-0663-474C-8AE6-D29CC51B62A6}"/>
    <cellStyle name="Comma 24 2 7" xfId="13614" xr:uid="{678E8657-9DB7-4BFF-A09F-FFA12F74BDDE}"/>
    <cellStyle name="Comma 24 3" xfId="863" xr:uid="{02F69102-308F-4DF0-A4D0-10D9EC48FD4C}"/>
    <cellStyle name="Comma 24 3 2" xfId="2838" xr:uid="{ED6FE2DC-A632-43FC-93E6-E007B579CAD2}"/>
    <cellStyle name="Comma 24 3 2 2" xfId="8322" xr:uid="{EBE066FC-843E-4FB3-9AD8-C9C268AD64C5}"/>
    <cellStyle name="Comma 24 3 2 2 2" xfId="19976" xr:uid="{CB055296-0849-4EF8-8143-4E8C94B6A33C}"/>
    <cellStyle name="Comma 24 3 2 3" xfId="14949" xr:uid="{88B47151-4E61-4C6E-BA38-ABF6F3426760}"/>
    <cellStyle name="Comma 24 3 3" xfId="3703" xr:uid="{30620EE9-FDC3-43A5-B72A-EB83ADB91C24}"/>
    <cellStyle name="Comma 24 3 3 2" xfId="9187" xr:uid="{5F513F7E-E7A2-483D-8750-36A9B5D09678}"/>
    <cellStyle name="Comma 24 3 3 2 2" xfId="20841" xr:uid="{F29950CD-4853-4B77-A4EA-DC6630715B28}"/>
    <cellStyle name="Comma 24 3 3 3" xfId="15814" xr:uid="{C3E5160D-D8A4-4B89-B296-F0BE2BFCC58E}"/>
    <cellStyle name="Comma 24 3 4" xfId="7410" xr:uid="{770E7797-A1B6-4951-AFED-7017AE56F5DE}"/>
    <cellStyle name="Comma 24 3 4 2" xfId="19113" xr:uid="{0821F5CF-D413-4A91-85B2-6000FCE96CCE}"/>
    <cellStyle name="Comma 24 3 5" xfId="13128" xr:uid="{1786060E-EF6E-4783-9E46-D43EE162ABB7}"/>
    <cellStyle name="Comma 24 4" xfId="2744" xr:uid="{233BE1B0-6DA7-48F4-98C2-4B01E69BDCF8}"/>
    <cellStyle name="Comma 24 4 2" xfId="8228" xr:uid="{8303F72F-84B9-4606-A708-86B3A653FFA6}"/>
    <cellStyle name="Comma 24 4 2 2" xfId="19882" xr:uid="{D0A155E2-E381-48D4-BAD2-769BF50B6662}"/>
    <cellStyle name="Comma 24 4 3" xfId="14855" xr:uid="{081FF54A-989D-4266-A0AD-FA43582C102B}"/>
    <cellStyle name="Comma 24 5" xfId="3256" xr:uid="{86F248B8-84D6-403D-9386-1D70BE157E5E}"/>
    <cellStyle name="Comma 24 5 2" xfId="8740" xr:uid="{6B39250B-4936-4544-A6F6-E4EEA9234FE5}"/>
    <cellStyle name="Comma 24 5 2 2" xfId="20394" xr:uid="{3B2205AD-4272-4744-96D8-931F6966FB83}"/>
    <cellStyle name="Comma 24 5 3" xfId="15367" xr:uid="{CCAECCF7-894F-41B7-AA48-E59C571B4FC2}"/>
    <cellStyle name="Comma 24 6" xfId="4342" xr:uid="{00222082-3736-45F4-9714-14488470C527}"/>
    <cellStyle name="Comma 24 6 2" xfId="9826" xr:uid="{A56CD9FA-6340-4849-AEEF-7D86994C3A19}"/>
    <cellStyle name="Comma 24 6 2 2" xfId="21480" xr:uid="{76357730-CA23-4D8B-9B89-E0ED988D9F33}"/>
    <cellStyle name="Comma 24 6 3" xfId="16453" xr:uid="{AC4A9995-3F92-4065-9820-7E76B6A7002C}"/>
    <cellStyle name="Comma 24 7" xfId="7314" xr:uid="{9831836A-5122-4656-B108-F5F5A86B72FB}"/>
    <cellStyle name="Comma 24 7 2" xfId="19018" xr:uid="{C519B7AC-8EAD-4762-AC28-3DA3CD6A8CDD}"/>
    <cellStyle name="Comma 24 8" xfId="6244" xr:uid="{F58DBD28-2845-4B61-837C-C8EF9A3595F5}"/>
    <cellStyle name="Comma 24 8 2" xfId="18079" xr:uid="{A21AC508-9647-463E-BB9C-0884591AFB72}"/>
    <cellStyle name="Comma 24 9" xfId="13010" xr:uid="{D4CD7211-7249-4643-AD2B-D15D1EF61FF1}"/>
    <cellStyle name="Comma 25" xfId="647" xr:uid="{452414A9-0D81-4006-AC53-01A00D707C0B}"/>
    <cellStyle name="Comma 25 2" xfId="774" xr:uid="{28EEBD64-BFC8-46AE-AC4A-573B6525AC55}"/>
    <cellStyle name="Comma 25 2 2" xfId="2767" xr:uid="{E7A87B19-5F2F-4840-AC24-71DDED72423D}"/>
    <cellStyle name="Comma 25 2 2 2" xfId="8251" xr:uid="{09F9491F-59A9-4D9E-A737-5D6DC170135F}"/>
    <cellStyle name="Comma 25 2 2 2 2" xfId="19905" xr:uid="{418F61F0-7080-4949-B5AB-0FC753732338}"/>
    <cellStyle name="Comma 25 2 2 3" xfId="14878" xr:uid="{5DA7A3C7-EA9E-452E-ABB2-AE77BC094235}"/>
    <cellStyle name="Comma 25 2 3" xfId="3739" xr:uid="{924F2DB7-E61E-4F92-A8CE-CFBA36127D43}"/>
    <cellStyle name="Comma 25 2 3 2" xfId="9223" xr:uid="{7D39B0FC-BF58-4119-8F6A-9451DA65CCB1}"/>
    <cellStyle name="Comma 25 2 3 2 2" xfId="20877" xr:uid="{BE73E15B-5DB5-47C9-99F6-B1499D723EFB}"/>
    <cellStyle name="Comma 25 2 3 3" xfId="15850" xr:uid="{64EA9B38-9A24-466A-A597-7C66EE02E68D}"/>
    <cellStyle name="Comma 25 2 4" xfId="7339" xr:uid="{ADF19694-4A17-44BA-AAD6-8B51C2E8E587}"/>
    <cellStyle name="Comma 25 2 4 2" xfId="19042" xr:uid="{B409E386-D829-43EC-91EB-4C253D371B7B}"/>
    <cellStyle name="Comma 25 2 5" xfId="6877" xr:uid="{EB165E90-52E4-469F-A6AA-B120BD04CB25}"/>
    <cellStyle name="Comma 25 2 5 2" xfId="18660" xr:uid="{FFED5812-A92B-4E21-A91C-EF10830211F4}"/>
    <cellStyle name="Comma 25 2 6" xfId="13039" xr:uid="{3D8B8176-7221-4008-8ED7-EE1D38B6CAB5}"/>
    <cellStyle name="Comma 25 3" xfId="3185" xr:uid="{E50993AB-6D2E-41C3-A9F4-041603559E91}"/>
    <cellStyle name="Comma 25 3 2" xfId="8669" xr:uid="{CCE05011-6057-42EA-883A-3F3395FF648F}"/>
    <cellStyle name="Comma 25 3 2 2" xfId="20323" xr:uid="{DD03CD97-3F27-442F-9410-C2BF166298D8}"/>
    <cellStyle name="Comma 25 3 3" xfId="15296" xr:uid="{9827C2C4-8874-468C-AF7E-8438B9260551}"/>
    <cellStyle name="Comma 25 4" xfId="4343" xr:uid="{1FCD4F66-395B-4D18-BAA5-053E6C7BD26C}"/>
    <cellStyle name="Comma 25 4 2" xfId="9827" xr:uid="{1D61235A-B97C-4EDA-A5E2-535C26C55F49}"/>
    <cellStyle name="Comma 25 4 2 2" xfId="21481" xr:uid="{1CB3AC7C-6E59-455C-9BEF-6D77E8D35707}"/>
    <cellStyle name="Comma 25 4 3" xfId="16454" xr:uid="{07328110-EC85-40D2-A1FC-F8012601983D}"/>
    <cellStyle name="Comma 25 5" xfId="7237" xr:uid="{FC2A6A78-C00A-4241-9D5C-E235B5D6B7D9}"/>
    <cellStyle name="Comma 25 5 2" xfId="18950" xr:uid="{C793736D-2EAA-488B-8AA2-657D9A736872}"/>
    <cellStyle name="Comma 25 6" xfId="6296" xr:uid="{2C1FF349-1C28-43B4-BF3E-03F6E9588B38}"/>
    <cellStyle name="Comma 25 6 2" xfId="18126" xr:uid="{FE877071-5493-4B7C-97BD-5C5F1FF37C76}"/>
    <cellStyle name="Comma 25 7" xfId="12930" xr:uid="{42BDF118-480A-4D37-B109-8C44BC2A2412}"/>
    <cellStyle name="Comma 26" xfId="693" xr:uid="{45A4F9E3-B23D-4374-8E20-910F702EBFC9}"/>
    <cellStyle name="Comma 26 2" xfId="777" xr:uid="{E47C7BF1-CE85-4FFB-9367-EA994E7943C4}"/>
    <cellStyle name="Comma 26 2 2" xfId="2770" xr:uid="{2A8CAA17-AC9E-4708-A223-7583EE49A71D}"/>
    <cellStyle name="Comma 26 2 2 2" xfId="8254" xr:uid="{1346191D-22CD-4CC7-8225-F04DE11A57BC}"/>
    <cellStyle name="Comma 26 2 2 2 2" xfId="19908" xr:uid="{257D5111-CFFA-4108-B779-B59F6942F41A}"/>
    <cellStyle name="Comma 26 2 2 3" xfId="14881" xr:uid="{7BDBCF57-7AE0-49FE-84AC-5D8912DC9863}"/>
    <cellStyle name="Comma 26 2 3" xfId="3641" xr:uid="{14D48D6F-98FF-4F75-85E6-4F25A00978BC}"/>
    <cellStyle name="Comma 26 2 3 2" xfId="9125" xr:uid="{5C709270-BC7A-4062-A648-7D149684BB24}"/>
    <cellStyle name="Comma 26 2 3 2 2" xfId="20779" xr:uid="{F1B0B92C-1ED0-49F6-8009-ECC3586550E1}"/>
    <cellStyle name="Comma 26 2 3 3" xfId="15752" xr:uid="{8921686A-6565-4886-847B-AB0205DE6273}"/>
    <cellStyle name="Comma 26 2 4" xfId="7342" xr:uid="{5468E00F-1FF4-4122-99C9-3ABADE3890A9}"/>
    <cellStyle name="Comma 26 2 4 2" xfId="19045" xr:uid="{DA1D24A4-B2A3-48FB-ACE4-AA6B1048F612}"/>
    <cellStyle name="Comma 26 2 5" xfId="6529" xr:uid="{5A0871EE-3809-4A94-B3EA-667AE15C48AD}"/>
    <cellStyle name="Comma 26 2 5 2" xfId="18317" xr:uid="{16C6304D-BCCB-4197-BCA5-797D55228BF4}"/>
    <cellStyle name="Comma 26 2 6" xfId="13042" xr:uid="{141D778D-B045-46D2-8C6E-2BD02C1E9E2A}"/>
    <cellStyle name="Comma 26 3" xfId="3188" xr:uid="{F5AF7063-6CE2-4FFA-9034-7E596E9E0991}"/>
    <cellStyle name="Comma 26 3 2" xfId="8672" xr:uid="{15F4C5EA-5002-4D10-995C-D95C1D24F0F6}"/>
    <cellStyle name="Comma 26 3 2 2" xfId="20326" xr:uid="{36BA8B4C-66D2-4552-B961-FCD471D673D8}"/>
    <cellStyle name="Comma 26 3 3" xfId="15299" xr:uid="{752A8E5B-E5B1-48C5-A887-42BBCB966798}"/>
    <cellStyle name="Comma 26 4" xfId="4344" xr:uid="{9E0B09F6-7E6D-487F-A5D8-A5A384E16AA1}"/>
    <cellStyle name="Comma 26 4 2" xfId="9828" xr:uid="{081D2BB2-94AE-4265-9D5B-1950985CC441}"/>
    <cellStyle name="Comma 26 4 2 2" xfId="21482" xr:uid="{B1017B6F-FE93-4C52-8A04-795E8F9443C7}"/>
    <cellStyle name="Comma 26 4 3" xfId="16455" xr:uid="{DEE25E0F-9A90-425A-933A-51D4BB00EBAE}"/>
    <cellStyle name="Comma 26 5" xfId="7273" xr:uid="{BDCC7BEA-7F19-4384-A9B4-2D345F0E3F02}"/>
    <cellStyle name="Comma 26 5 2" xfId="18982" xr:uid="{00B27BFF-7B64-4BB6-AFF2-45CB9DD418FD}"/>
    <cellStyle name="Comma 26 6" xfId="5781" xr:uid="{50973416-738B-4F96-81B0-B335BC77B8EB}"/>
    <cellStyle name="Comma 26 6 2" xfId="17696" xr:uid="{95123C82-6FA2-4CB2-AC9B-97F615963831}"/>
    <cellStyle name="Comma 26 7" xfId="12966" xr:uid="{7409DB07-4489-4238-838D-CECE9C1EA75A}"/>
    <cellStyle name="Comma 27" xfId="744" xr:uid="{DB497ACC-3A7A-4470-902A-943C91124291}"/>
    <cellStyle name="Comma 27 2" xfId="2745" xr:uid="{D4D28EEE-6609-4A5E-A8FE-2A276C3B2D98}"/>
    <cellStyle name="Comma 27 2 2" xfId="8229" xr:uid="{CA2CAE1C-8CC8-4D50-90D1-75AD17ECE078}"/>
    <cellStyle name="Comma 27 2 2 2" xfId="19883" xr:uid="{A0B9F5EE-6369-4D4B-B538-880219B02204}"/>
    <cellStyle name="Comma 27 2 3" xfId="14856" xr:uid="{AE6A2BD9-F2DC-4803-89A4-222AFDB8936D}"/>
    <cellStyle name="Comma 27 3" xfId="3654" xr:uid="{02F81868-2198-4B53-B89B-8E1833652A2D}"/>
    <cellStyle name="Comma 27 3 2" xfId="9138" xr:uid="{CA532C16-1E34-420B-880D-8B7D69B81F01}"/>
    <cellStyle name="Comma 27 3 2 2" xfId="20792" xr:uid="{A12895CF-C91D-42B4-91A4-EBD2FA56AF9D}"/>
    <cellStyle name="Comma 27 3 3" xfId="15765" xr:uid="{D967819D-9E42-4D6E-8B82-A693D07A77B4}"/>
    <cellStyle name="Comma 27 4" xfId="7315" xr:uid="{0C17DE9B-2EC9-4CE4-BFE5-A76AA8E8B4F2}"/>
    <cellStyle name="Comma 27 4 2" xfId="19019" xr:uid="{0E79DA02-FC5E-41D3-A55B-9CA877CF1E33}"/>
    <cellStyle name="Comma 27 5" xfId="6449" xr:uid="{9E09940F-BFF8-4EC0-A05D-7CE20A52B4A2}"/>
    <cellStyle name="Comma 27 5 2" xfId="18251" xr:uid="{E09BA6F7-A120-4AE2-AC1A-C7AFA164FCF4}"/>
    <cellStyle name="Comma 27 6" xfId="13011" xr:uid="{86954B36-23A3-49C6-970D-D70CA023FDCD}"/>
    <cellStyle name="Comma 28" xfId="3163" xr:uid="{FCE81117-E9DE-4600-A087-E97D351C500A}"/>
    <cellStyle name="Comma 28 2" xfId="8647" xr:uid="{F2FB9554-2A11-4B1E-BED1-B60DE7CF4324}"/>
    <cellStyle name="Comma 28 2 2" xfId="20301" xr:uid="{4B29DA54-FED8-4D4C-BEEB-3D9BACD1E6DF}"/>
    <cellStyle name="Comma 28 3" xfId="5712" xr:uid="{D5D84B77-9A08-4C19-A9DD-C6CC6BB3C0F4}"/>
    <cellStyle name="Comma 28 3 2" xfId="17643" xr:uid="{C1DF860C-A901-4CE3-85A5-138D9C96DA25}"/>
    <cellStyle name="Comma 28 4" xfId="15274" xr:uid="{4732293D-58B2-4840-89E9-FE56CF35E7CD}"/>
    <cellStyle name="Comma 29" xfId="4055" xr:uid="{C74738DC-E0DD-4478-AB3F-925DBFA470C5}"/>
    <cellStyle name="Comma 29 2" xfId="9539" xr:uid="{F6A365E3-B9C5-499E-A8AC-C3B0F861B2BB}"/>
    <cellStyle name="Comma 29 2 2" xfId="21193" xr:uid="{ACF7398C-8004-459A-A023-1EED488CEF1C}"/>
    <cellStyle name="Comma 29 3" xfId="6942" xr:uid="{B47B1424-7CEB-4122-A2C0-A54C29EE1A10}"/>
    <cellStyle name="Comma 29 3 2" xfId="18717" xr:uid="{10C1C0D5-C8A1-4400-813D-5C0046F71983}"/>
    <cellStyle name="Comma 29 4" xfId="16166" xr:uid="{ABE17A38-BDD7-4E18-A060-3137BD44E998}"/>
    <cellStyle name="Comma 3" xfId="62" xr:uid="{8A36BBD5-4829-4735-84CB-A236BE246A27}"/>
    <cellStyle name="Comma 3 10" xfId="1485" xr:uid="{9404F0AB-C133-4116-83F9-58D89C1E9E9D}"/>
    <cellStyle name="Comma 3 10 2" xfId="2251" xr:uid="{30EF085B-8A8B-4B17-AD26-D28A3996B316}"/>
    <cellStyle name="Comma 3 10 2 2" xfId="3986" xr:uid="{4E80DA3B-2381-40D0-BEED-70FA891C2AB2}"/>
    <cellStyle name="Comma 3 10 2 2 2" xfId="9470" xr:uid="{5EA0B61F-5CE0-4631-991F-CF13963AD9D8}"/>
    <cellStyle name="Comma 3 10 2 2 2 2" xfId="21124" xr:uid="{A9C00B2B-E1EC-4F56-B978-C0018F788BC4}"/>
    <cellStyle name="Comma 3 10 2 2 3" xfId="16097" xr:uid="{E299C8A6-2078-401B-AEF3-1B08605AA1FC}"/>
    <cellStyle name="Comma 3 10 2 3" xfId="8186" xr:uid="{84F8057D-91BE-4808-B2F2-27CE7261AE11}"/>
    <cellStyle name="Comma 3 10 2 3 2" xfId="19848" xr:uid="{AE03302B-7911-4161-A769-633FEAFE47B3}"/>
    <cellStyle name="Comma 3 10 2 4" xfId="14380" xr:uid="{740A4CEE-0FAE-45A5-AB31-6D43DA9A96D6}"/>
    <cellStyle name="Comma 3 10 3" xfId="3150" xr:uid="{206E9299-6E74-4D78-A6AC-97E75531E4D6}"/>
    <cellStyle name="Comma 3 10 3 2" xfId="8634" xr:uid="{339227BC-7A12-4983-8E46-B555BF24F4FB}"/>
    <cellStyle name="Comma 3 10 3 2 2" xfId="20288" xr:uid="{8445D768-7D73-43AD-9104-99596C3FF486}"/>
    <cellStyle name="Comma 3 10 3 3" xfId="15261" xr:uid="{88D81257-CCD9-486D-A27A-C9A0159FBCC9}"/>
    <cellStyle name="Comma 3 10 4" xfId="3571" xr:uid="{6F7B704D-4744-4E22-B4EB-CB57D5B5D436}"/>
    <cellStyle name="Comma 3 10 4 2" xfId="9055" xr:uid="{D06AEAB3-F847-48E1-B596-EDD5C553EDA4}"/>
    <cellStyle name="Comma 3 10 4 2 2" xfId="20709" xr:uid="{059295CE-8F3F-45EE-8932-40B904410517}"/>
    <cellStyle name="Comma 3 10 4 3" xfId="15682" xr:uid="{F9E3C84E-C8CA-46ED-96BF-6AF0BA44D56E}"/>
    <cellStyle name="Comma 3 10 5" xfId="4358" xr:uid="{31389547-06FE-46BF-B994-94C612CAEC6D}"/>
    <cellStyle name="Comma 3 10 5 2" xfId="9842" xr:uid="{B13DB38D-6D4C-4EA2-978A-D9A9E6D7423E}"/>
    <cellStyle name="Comma 3 10 5 2 2" xfId="21496" xr:uid="{EB457C03-2B51-4157-B44B-D5E4B680AC30}"/>
    <cellStyle name="Comma 3 10 5 3" xfId="16469" xr:uid="{23F0DB72-9E9C-45E0-9B16-80B547F8A88F}"/>
    <cellStyle name="Comma 3 10 6" xfId="7819" xr:uid="{01F61725-BEE4-42F9-B2F5-97610BF023CC}"/>
    <cellStyle name="Comma 3 10 6 2" xfId="19491" xr:uid="{9A44CD2C-F53C-4B33-820D-CF5B5B113CEB}"/>
    <cellStyle name="Comma 3 10 7" xfId="13629" xr:uid="{E227C6E8-B152-4CF1-8808-39F2986A0272}"/>
    <cellStyle name="Comma 3 11" xfId="748" xr:uid="{C09160B0-DE3F-4C4E-9C22-90127BD0C4C8}"/>
    <cellStyle name="Comma 3 11 2" xfId="2746" xr:uid="{F85640CB-624E-447E-88A9-ECDCFEA41DF4}"/>
    <cellStyle name="Comma 3 11 2 2" xfId="8230" xr:uid="{4B617943-CDF8-4EA7-A5CB-7EE12EE95C06}"/>
    <cellStyle name="Comma 3 11 2 2 2" xfId="19884" xr:uid="{4291097D-E41F-4C98-A3A7-6C3749E6326C}"/>
    <cellStyle name="Comma 3 11 2 3" xfId="14857" xr:uid="{7FC519A9-DC53-4C85-B531-D8F99BB55895}"/>
    <cellStyle name="Comma 3 11 3" xfId="3753" xr:uid="{70DEDEBA-611D-4F08-8E19-06167F9952B0}"/>
    <cellStyle name="Comma 3 11 3 2" xfId="9237" xr:uid="{54AF95C7-0F3A-425D-8A4B-783FE59FFE4B}"/>
    <cellStyle name="Comma 3 11 3 2 2" xfId="20891" xr:uid="{4D15F8C7-696B-4134-B7BE-B871ECA6AECB}"/>
    <cellStyle name="Comma 3 11 3 3" xfId="15864" xr:uid="{ECA509DA-CD6D-42EC-AD58-A748F6DF28D9}"/>
    <cellStyle name="Comma 3 11 4" xfId="7318" xr:uid="{7DC27925-851C-455F-A47D-1A1C4EBE1B42}"/>
    <cellStyle name="Comma 3 11 4 2" xfId="19021" xr:uid="{5B724D62-46EA-45BA-95DC-570DFFDFFF8F}"/>
    <cellStyle name="Comma 3 11 5" xfId="13013" xr:uid="{7E6DAC74-9E28-41E2-905E-ADA4407CC824}"/>
    <cellStyle name="Comma 3 12" xfId="3164" xr:uid="{CAC9D893-2914-49FE-871E-0C757D7D1AB5}"/>
    <cellStyle name="Comma 3 12 2" xfId="8648" xr:uid="{04F66B4B-43E1-4FD4-B60E-EE7FC9F5C7C8}"/>
    <cellStyle name="Comma 3 12 2 2" xfId="20302" xr:uid="{2724970B-D09A-4AFA-879C-933E39C3D4AE}"/>
    <cellStyle name="Comma 3 12 3" xfId="15275" xr:uid="{E97CC7CA-27D5-4078-9F24-A7C2A47415FA}"/>
    <cellStyle name="Comma 3 13" xfId="3999" xr:uid="{5094AA65-AC1C-4CF8-A255-1933F2709520}"/>
    <cellStyle name="Comma 3 13 2" xfId="9483" xr:uid="{BA62261B-2BE0-48C5-83BF-A7B410CEC61C}"/>
    <cellStyle name="Comma 3 13 2 2" xfId="21137" xr:uid="{41895F9A-7760-46EF-A66C-DA1B6D79C1BA}"/>
    <cellStyle name="Comma 3 13 3" xfId="16110" xr:uid="{DB326301-501A-43D0-AF64-15B00232516D}"/>
    <cellStyle name="Comma 3 14" xfId="4378" xr:uid="{794BFA6B-3F98-4AA3-B33A-527B279CFE9D}"/>
    <cellStyle name="Comma 3 14 2" xfId="9862" xr:uid="{6E2C008C-8B2D-44A4-8C33-61F16C352E9A}"/>
    <cellStyle name="Comma 3 14 2 2" xfId="21515" xr:uid="{66C0BD7D-E72B-4D1F-88AE-A3B3EA43C5C4}"/>
    <cellStyle name="Comma 3 14 3" xfId="16489" xr:uid="{F9B3BCE2-4637-4BEC-A9BD-6D018E4DA23C}"/>
    <cellStyle name="Comma 3 15" xfId="658" xr:uid="{08A530E6-9E33-4281-81DB-BB73077A9C89}"/>
    <cellStyle name="Comma 3 15 2" xfId="7247" xr:uid="{09A5801D-AACE-4618-BA7C-58487379F39F}"/>
    <cellStyle name="Comma 3 15 2 2" xfId="18960" xr:uid="{440F0106-8C28-4340-8C9F-2C122B7BF06B}"/>
    <cellStyle name="Comma 3 15 3" xfId="12939" xr:uid="{8D8C245F-C23D-410A-8E51-F544C24AF2CF}"/>
    <cellStyle name="Comma 3 16" xfId="12608" xr:uid="{2DC9C05C-ED5D-4B58-9B74-85299C903FDE}"/>
    <cellStyle name="Comma 3 17" xfId="220" xr:uid="{AD231AFB-F336-4A17-B0AE-A5D1376CF7FD}"/>
    <cellStyle name="Comma 3 2" xfId="90" xr:uid="{FE930A25-26D3-4EA1-AF18-591DEA80C6F5}"/>
    <cellStyle name="Comma 3 2 10" xfId="804" xr:uid="{A3E60425-4440-4AF8-8A27-B1EDCE20E53B}"/>
    <cellStyle name="Comma 3 2 10 2" xfId="2789" xr:uid="{B01AF550-434A-47BC-AFFE-C2136A425403}"/>
    <cellStyle name="Comma 3 2 10 2 2" xfId="8273" xr:uid="{AD60A53C-E11C-40D1-BF66-A5858A58CFFA}"/>
    <cellStyle name="Comma 3 2 10 2 2 2" xfId="19927" xr:uid="{9C69D1D6-4135-427B-AE05-753AF3A727B3}"/>
    <cellStyle name="Comma 3 2 10 2 3" xfId="14900" xr:uid="{74B15A3F-0942-48A5-8F95-950DEE98E2C7}"/>
    <cellStyle name="Comma 3 2 10 3" xfId="3719" xr:uid="{107028A6-2F21-4A4B-8DDC-0BBFBB30B245}"/>
    <cellStyle name="Comma 3 2 10 3 2" xfId="9203" xr:uid="{4D46D59C-217F-4021-B49E-FA7B45E94C15}"/>
    <cellStyle name="Comma 3 2 10 3 2 2" xfId="20857" xr:uid="{AC7CA62A-9255-452F-A20E-C72C3282553F}"/>
    <cellStyle name="Comma 3 2 10 3 3" xfId="15830" xr:uid="{66F1A242-8399-4FE6-AB2F-7C005EE98E82}"/>
    <cellStyle name="Comma 3 2 10 4" xfId="7361" xr:uid="{E13C1C5F-2341-41E2-86F0-398A45599067}"/>
    <cellStyle name="Comma 3 2 10 4 2" xfId="19064" xr:uid="{FF736CAE-2B23-4043-A786-A2C43E31AA06}"/>
    <cellStyle name="Comma 3 2 10 5" xfId="13069" xr:uid="{BB9970EB-4E09-4E2E-9E83-D7E12B5E9CBA}"/>
    <cellStyle name="Comma 3 2 11" xfId="3207" xr:uid="{85F7C0A2-BC52-4747-9982-F18BA26184EB}"/>
    <cellStyle name="Comma 3 2 11 2" xfId="8691" xr:uid="{8C3A69B2-9E9C-4AA2-A4E7-976D83504ECF}"/>
    <cellStyle name="Comma 3 2 11 2 2" xfId="20345" xr:uid="{6AC6FC07-8922-4CFE-986D-52B357794BDF}"/>
    <cellStyle name="Comma 3 2 11 3" xfId="15318" xr:uid="{0B4C63BB-B0BC-42E7-85CC-FC980C6C366C}"/>
    <cellStyle name="Comma 3 2 12" xfId="4040" xr:uid="{2A86CFEC-F5C5-4CE2-9A01-02DAD07F0936}"/>
    <cellStyle name="Comma 3 2 12 2" xfId="9524" xr:uid="{2565151A-810E-457C-A4C3-A260BE39C0DC}"/>
    <cellStyle name="Comma 3 2 12 2 2" xfId="21178" xr:uid="{5C402342-0F65-4D07-A307-832CB02A4B3A}"/>
    <cellStyle name="Comma 3 2 12 3" xfId="16151" xr:uid="{91AD7EA1-00EF-4B0F-8371-5D0BE58F972F}"/>
    <cellStyle name="Comma 3 2 13" xfId="4380" xr:uid="{5DCD3FDB-BE0F-413C-BA2B-69F649D92723}"/>
    <cellStyle name="Comma 3 2 14" xfId="558" xr:uid="{EE55208A-57AD-4670-8753-18AE2810FDFF}"/>
    <cellStyle name="Comma 3 2 14 2" xfId="7180" xr:uid="{0CD460BC-751E-4801-B209-7C997B01B260}"/>
    <cellStyle name="Comma 3 2 14 2 2" xfId="18898" xr:uid="{03DA4018-0905-4379-A91D-6D2D09F9CBD5}"/>
    <cellStyle name="Comma 3 2 14 3" xfId="12858" xr:uid="{F21FBFCA-43F5-4673-AC19-ACB3E01752BC}"/>
    <cellStyle name="Comma 3 2 15" xfId="5685" xr:uid="{9F85FC00-CD28-4F1D-9126-A11C65E376A9}"/>
    <cellStyle name="Comma 3 2 15 2" xfId="10179" xr:uid="{3C7D222B-E169-45A7-99EA-FADF87581A73}"/>
    <cellStyle name="Comma 3 2 15 2 2" xfId="21795" xr:uid="{8B82F7B1-5A6B-4B67-9064-5FFD7CCECE55}"/>
    <cellStyle name="Comma 3 2 15 3" xfId="17627" xr:uid="{7881BA4A-9628-4617-AD4B-A365DA85AA1C}"/>
    <cellStyle name="Comma 3 2 2" xfId="121" xr:uid="{DFDA62AE-875B-47F1-B4FB-466D62D5DD77}"/>
    <cellStyle name="Comma 3 2 2 10" xfId="380" xr:uid="{3D289DCD-8884-4FEF-AF7E-CD7762F5BE52}"/>
    <cellStyle name="Comma 3 2 2 2" xfId="168" xr:uid="{894F9402-37C0-435E-95CE-3F8934048110}"/>
    <cellStyle name="Comma 3 2 2 2 2" xfId="1854" xr:uid="{CB516342-3D8E-4887-A816-F8A672C498E6}"/>
    <cellStyle name="Comma 3 2 2 2 2 2" xfId="3655" xr:uid="{21669333-66E2-4A97-A992-8C1B29FD2A1C}"/>
    <cellStyle name="Comma 3 2 2 2 2 2 2" xfId="9139" xr:uid="{E3117B23-92B2-46F9-A3A7-215324DDD3B6}"/>
    <cellStyle name="Comma 3 2 2 2 2 2 2 2" xfId="20793" xr:uid="{A0ADE5A8-3D8B-4CF2-B6AD-0A7A0CE7ACB2}"/>
    <cellStyle name="Comma 3 2 2 2 2 2 3" xfId="15766" xr:uid="{5DF181E6-4422-49C9-9C8A-954E60C26BA9}"/>
    <cellStyle name="Comma 3 2 2 2 2 3" xfId="7895" xr:uid="{0CA284E1-17BC-4CC5-A340-5069C6764888}"/>
    <cellStyle name="Comma 3 2 2 2 2 3 2" xfId="19559" xr:uid="{9B5F5E61-001C-4EC8-AE80-E30DC6E98CAA}"/>
    <cellStyle name="Comma 3 2 2 2 2 4" xfId="6708" xr:uid="{DA4ACFBE-DC83-4B1E-9E17-66B463B72D5F}"/>
    <cellStyle name="Comma 3 2 2 2 2 4 2" xfId="18493" xr:uid="{ADBAEA3B-105A-4C33-8FD3-E5D6A0F80155}"/>
    <cellStyle name="Comma 3 2 2 2 2 5" xfId="13988" xr:uid="{46EB9616-DCDC-462B-A5D6-CBC96516BC27}"/>
    <cellStyle name="Comma 3 2 2 2 3" xfId="2850" xr:uid="{19EF0F2D-F9EA-40EE-9ECB-A7EE0D9A3A87}"/>
    <cellStyle name="Comma 3 2 2 2 3 2" xfId="8334" xr:uid="{70E63FC6-C5C7-4556-9409-92FCEFC627BF}"/>
    <cellStyle name="Comma 3 2 2 2 3 2 2" xfId="19988" xr:uid="{9AF47BD0-AFE0-4B71-B46F-22E1ED660149}"/>
    <cellStyle name="Comma 3 2 2 2 3 3" xfId="14961" xr:uid="{99A1297B-9161-44E3-AD58-4B594517547D}"/>
    <cellStyle name="Comma 3 2 2 2 4" xfId="3269" xr:uid="{5836D51B-025C-4632-89DB-A0DE062338E0}"/>
    <cellStyle name="Comma 3 2 2 2 4 2" xfId="8753" xr:uid="{46DD24E7-2645-4351-A184-3AEBAED63C46}"/>
    <cellStyle name="Comma 3 2 2 2 4 2 2" xfId="20407" xr:uid="{3BFE59CA-7ECA-49A4-8B9B-ACF55D3DB202}"/>
    <cellStyle name="Comma 3 2 2 2 4 3" xfId="15380" xr:uid="{E19DB5FC-AD33-4159-8C09-CC1EADCBBCFF}"/>
    <cellStyle name="Comma 3 2 2 2 5" xfId="4046" xr:uid="{332C98BD-93F3-4BCE-AD76-FFB94EDFBA58}"/>
    <cellStyle name="Comma 3 2 2 2 5 2" xfId="9530" xr:uid="{F8DDB843-90E7-4A53-B9D1-017079205F36}"/>
    <cellStyle name="Comma 3 2 2 2 5 2 2" xfId="21184" xr:uid="{9A2D0958-C857-48BB-A1D6-C6E908FAE8C2}"/>
    <cellStyle name="Comma 3 2 2 2 5 3" xfId="16157" xr:uid="{2AD8899F-5C7C-4929-A360-17ADB6EA48A6}"/>
    <cellStyle name="Comma 3 2 2 2 6" xfId="7441" xr:uid="{8600D1FC-216C-45B4-8F60-824ECB637FA3}"/>
    <cellStyle name="Comma 3 2 2 2 6 2" xfId="19137" xr:uid="{513F716A-5B4A-4BEF-9BD4-FC08B77E20B6}"/>
    <cellStyle name="Comma 3 2 2 2 7" xfId="6023" xr:uid="{8E52B47C-F22B-4D82-B8CB-02AEA8E1DA86}"/>
    <cellStyle name="Comma 3 2 2 2 7 2" xfId="17908" xr:uid="{62249C5C-F36C-4DC6-99A2-A7215542F769}"/>
    <cellStyle name="Comma 3 2 2 2 8" xfId="13183" xr:uid="{29EA656D-D352-4703-9943-B86B8DE0CAB1}"/>
    <cellStyle name="Comma 3 2 2 2 9" xfId="936" xr:uid="{AF86F367-33AC-43AA-8C3C-D9D7B8AE7EA7}"/>
    <cellStyle name="Comma 3 2 2 3" xfId="205" xr:uid="{A4DB3CFC-1328-4461-AD92-5EEB44270215}"/>
    <cellStyle name="Comma 3 2 2 3 2" xfId="2049" xr:uid="{969DD38D-E540-485B-9C78-2241473E2F0F}"/>
    <cellStyle name="Comma 3 2 2 3 2 2" xfId="3788" xr:uid="{D82886AF-7CF9-4B87-B505-0FE088F49559}"/>
    <cellStyle name="Comma 3 2 2 3 2 2 2" xfId="9272" xr:uid="{0FA6A5D4-4F90-4D43-95BC-618574E81D5A}"/>
    <cellStyle name="Comma 3 2 2 3 2 2 2 2" xfId="20926" xr:uid="{A855C861-5549-47F6-A908-118496FA33A3}"/>
    <cellStyle name="Comma 3 2 2 3 2 2 3" xfId="15899" xr:uid="{9527B372-FFBC-4C0A-B2AF-77EB765562BC}"/>
    <cellStyle name="Comma 3 2 2 3 2 3" xfId="7988" xr:uid="{33F01195-D42E-4140-B711-A6CCFEDBE285}"/>
    <cellStyle name="Comma 3 2 2 3 2 3 2" xfId="19650" xr:uid="{0A077AFC-C35E-4990-8AFC-EC250C7954AE}"/>
    <cellStyle name="Comma 3 2 2 3 2 4" xfId="14178" xr:uid="{5F2CC1F8-F2F7-46D2-82BB-9BDC350EC396}"/>
    <cellStyle name="Comma 3 2 2 3 3" xfId="2952" xr:uid="{CC4E49BB-FD64-45BF-A2E4-834BED4C3BDC}"/>
    <cellStyle name="Comma 3 2 2 3 3 2" xfId="8436" xr:uid="{3701BC01-2FB8-4E1A-B0C8-D3BF5996A9D9}"/>
    <cellStyle name="Comma 3 2 2 3 3 2 2" xfId="20090" xr:uid="{B90BF5EC-A1BE-4CED-8475-6B318B751667}"/>
    <cellStyle name="Comma 3 2 2 3 3 3" xfId="15063" xr:uid="{75D79823-E380-484A-98CA-DEAB575CD20B}"/>
    <cellStyle name="Comma 3 2 2 3 4" xfId="3373" xr:uid="{4A741213-E808-49A1-B5B5-C73A5EFFD078}"/>
    <cellStyle name="Comma 3 2 2 3 4 2" xfId="8857" xr:uid="{86923D34-D50E-4049-8340-0FCABDBD36A2}"/>
    <cellStyle name="Comma 3 2 2 3 4 2 2" xfId="20511" xr:uid="{1E544912-985A-4BAF-9D11-1C7054C0E829}"/>
    <cellStyle name="Comma 3 2 2 3 4 3" xfId="15484" xr:uid="{13C1AAA1-893E-43CC-9530-AF005082EF2B}"/>
    <cellStyle name="Comma 3 2 2 3 5" xfId="4150" xr:uid="{2C0C17B3-07D3-46CC-9997-C053854290B0}"/>
    <cellStyle name="Comma 3 2 2 3 5 2" xfId="9634" xr:uid="{985EBC6D-28F3-45B0-92DF-090A5E9BF1CB}"/>
    <cellStyle name="Comma 3 2 2 3 5 2 2" xfId="21288" xr:uid="{B7D0F96F-AF5A-4C9D-B6BB-9DCEF353A6F3}"/>
    <cellStyle name="Comma 3 2 2 3 5 3" xfId="16261" xr:uid="{368FF9CE-F185-4DCB-8065-1DC519F9F2B9}"/>
    <cellStyle name="Comma 3 2 2 3 6" xfId="7618" xr:uid="{487449F6-CA1F-4ED0-A89D-B8B9B4EB70A6}"/>
    <cellStyle name="Comma 3 2 2 3 6 2" xfId="19290" xr:uid="{2DC7B04C-0D2F-462A-8BC5-1617AD8CEABB}"/>
    <cellStyle name="Comma 3 2 2 3 7" xfId="13430" xr:uid="{19CD9EC1-6477-4689-A10D-AFD9BE82CCC8}"/>
    <cellStyle name="Comma 3 2 2 3 8" xfId="1279" xr:uid="{C6F8D008-6745-4742-B7D4-3E41AD6BFAF8}"/>
    <cellStyle name="Comma 3 2 2 4" xfId="1377" xr:uid="{AFC2D3A4-BF5D-47DC-ADC8-A875BD3211DC}"/>
    <cellStyle name="Comma 3 2 2 4 2" xfId="2149" xr:uid="{CF59368C-F6B4-4D7D-8967-8906C5690D3A}"/>
    <cellStyle name="Comma 3 2 2 4 2 2" xfId="3887" xr:uid="{207B7D70-BD90-4BC3-8486-9D417EC69073}"/>
    <cellStyle name="Comma 3 2 2 4 2 2 2" xfId="9371" xr:uid="{F9B36D34-BCAD-46E5-A81A-40C4AE3AECDE}"/>
    <cellStyle name="Comma 3 2 2 4 2 2 2 2" xfId="21025" xr:uid="{44C9CF2C-6DDE-4887-9896-212AB815EC23}"/>
    <cellStyle name="Comma 3 2 2 4 2 2 3" xfId="15998" xr:uid="{BF2A54F4-BA4F-4F35-BBCE-3DAADB8F7984}"/>
    <cellStyle name="Comma 3 2 2 4 2 3" xfId="8087" xr:uid="{560F9481-1789-4285-A586-5BC9A9C5C5A3}"/>
    <cellStyle name="Comma 3 2 2 4 2 3 2" xfId="19749" xr:uid="{C563020B-D741-4B5B-BF97-14A94AF46DEF}"/>
    <cellStyle name="Comma 3 2 2 4 2 4" xfId="14278" xr:uid="{5642BBF4-23BB-4DB8-A40E-0C7B797D2BEC}"/>
    <cellStyle name="Comma 3 2 2 4 3" xfId="3051" xr:uid="{BD9CD73F-4AA8-44DA-9A07-0DB805316291}"/>
    <cellStyle name="Comma 3 2 2 4 3 2" xfId="8535" xr:uid="{235A1C46-19FC-4F7F-BF09-71D0E8B8A483}"/>
    <cellStyle name="Comma 3 2 2 4 3 2 2" xfId="20189" xr:uid="{20457D21-8F10-4964-AD2B-A37F7D5DD0A8}"/>
    <cellStyle name="Comma 3 2 2 4 3 3" xfId="15162" xr:uid="{856D9FFA-F09D-4427-884F-D842B5ADCF4F}"/>
    <cellStyle name="Comma 3 2 2 4 4" xfId="3472" xr:uid="{B7CD4000-79E8-43F5-BFF9-405BBEA59822}"/>
    <cellStyle name="Comma 3 2 2 4 4 2" xfId="8956" xr:uid="{C8D64A1C-C7A5-4D75-AA35-D05440790E6F}"/>
    <cellStyle name="Comma 3 2 2 4 4 2 2" xfId="20610" xr:uid="{F9BBB76D-3578-4D03-901C-BF990B7883E2}"/>
    <cellStyle name="Comma 3 2 2 4 4 3" xfId="15583" xr:uid="{BD7A2EC3-3B75-4897-AAB3-48D93D064412}"/>
    <cellStyle name="Comma 3 2 2 4 5" xfId="4254" xr:uid="{D59C2885-9A9F-4C4C-B826-1F1708D76606}"/>
    <cellStyle name="Comma 3 2 2 4 5 2" xfId="9738" xr:uid="{790DDC26-FC09-4275-A122-60E6C0A2DA7B}"/>
    <cellStyle name="Comma 3 2 2 4 5 2 2" xfId="21392" xr:uid="{7734F89D-4C62-4E18-A463-344CAFA75B0C}"/>
    <cellStyle name="Comma 3 2 2 4 5 3" xfId="16365" xr:uid="{AA672FD0-0986-4052-9A11-D9FDF786D2ED}"/>
    <cellStyle name="Comma 3 2 2 4 6" xfId="7716" xr:uid="{076018A2-47D3-4370-AC57-0087906895AF}"/>
    <cellStyle name="Comma 3 2 2 4 6 2" xfId="19388" xr:uid="{D8FDC8BE-5834-4CD1-A6DC-3C511DFCE8D5}"/>
    <cellStyle name="Comma 3 2 2 4 7" xfId="13529" xr:uid="{F63378C2-E427-4391-B505-14008FCA79A6}"/>
    <cellStyle name="Comma 3 2 2 5" xfId="1016" xr:uid="{73D3EBE3-95CE-4D7A-9C8D-7535171C20FF}"/>
    <cellStyle name="Comma 3 2 2 5 2" xfId="2010" xr:uid="{8F580555-D1FB-44F6-94D8-9098CA78C296}"/>
    <cellStyle name="Comma 3 2 2 5 2 2" xfId="3748" xr:uid="{90A5F70E-0583-4ECE-AD6C-58320FBD8642}"/>
    <cellStyle name="Comma 3 2 2 5 2 2 2" xfId="9232" xr:uid="{254EE66D-11D3-4BAE-959B-EEB7005CC7B3}"/>
    <cellStyle name="Comma 3 2 2 5 2 2 2 2" xfId="20886" xr:uid="{751A5EBD-B104-49E8-BF9A-7AEFF67F36B1}"/>
    <cellStyle name="Comma 3 2 2 5 2 2 3" xfId="15859" xr:uid="{6588999B-3D08-4FBA-B163-42E0AE41EF69}"/>
    <cellStyle name="Comma 3 2 2 5 2 3" xfId="7952" xr:uid="{F6C749F8-6B87-46FF-B534-6979961C44A0}"/>
    <cellStyle name="Comma 3 2 2 5 2 3 2" xfId="19614" xr:uid="{6A94721A-DC2C-459D-A034-DF70824F134C}"/>
    <cellStyle name="Comma 3 2 2 5 2 4" xfId="14139" xr:uid="{D0F9EE86-E39F-45C4-BCB9-390A487CD378}"/>
    <cellStyle name="Comma 3 2 2 5 3" xfId="2863" xr:uid="{A742DD11-81B8-4D40-9194-E104D195DFC9}"/>
    <cellStyle name="Comma 3 2 2 5 3 2" xfId="8347" xr:uid="{A49F109E-A9DB-4F2D-95C9-070F2F8EB948}"/>
    <cellStyle name="Comma 3 2 2 5 3 2 2" xfId="20001" xr:uid="{4AC4CF09-96CC-4043-9B0B-CBA315244B8B}"/>
    <cellStyle name="Comma 3 2 2 5 3 3" xfId="14974" xr:uid="{4A8CA96F-9685-49FD-942E-E3FD305D2F1B}"/>
    <cellStyle name="Comma 3 2 2 5 4" xfId="3282" xr:uid="{AF70D4D9-679E-44A9-9C5C-FFA04F30003A}"/>
    <cellStyle name="Comma 3 2 2 5 4 2" xfId="8766" xr:uid="{76C3FD7A-0FAB-4302-8A7D-5BC9FF96105B}"/>
    <cellStyle name="Comma 3 2 2 5 4 2 2" xfId="20420" xr:uid="{B4BF819B-B055-4E68-B2C5-46146E192026}"/>
    <cellStyle name="Comma 3 2 2 5 4 3" xfId="15393" xr:uid="{A259A9BA-494D-4F06-BA71-915721D7D077}"/>
    <cellStyle name="Comma 3 2 2 5 5" xfId="7483" xr:uid="{5D95769D-3784-469E-866E-CD4D24760777}"/>
    <cellStyle name="Comma 3 2 2 5 5 2" xfId="19170" xr:uid="{FD00674D-FB5E-4268-95F4-5C44F88A5C04}"/>
    <cellStyle name="Comma 3 2 2 5 6" xfId="13236" xr:uid="{8BFFFCAB-0FE5-43A8-9D28-4F1309B8A136}"/>
    <cellStyle name="Comma 3 2 2 6" xfId="847" xr:uid="{8DE9C5F7-C795-4EBA-8997-1D15957C5B2E}"/>
    <cellStyle name="Comma 3 2 2 6 2" xfId="2826" xr:uid="{332FFC44-3049-4663-81BE-1D6E32E3EB50}"/>
    <cellStyle name="Comma 3 2 2 6 2 2" xfId="8310" xr:uid="{BF23FD16-83CA-40A2-9854-20DADFA33A1C}"/>
    <cellStyle name="Comma 3 2 2 6 2 2 2" xfId="19964" xr:uid="{9D812902-A4DB-45BD-AD29-18789AAD4685}"/>
    <cellStyle name="Comma 3 2 2 6 2 3" xfId="14937" xr:uid="{7219B6A7-79CC-46CC-8B15-053DDAF7847D}"/>
    <cellStyle name="Comma 3 2 2 6 3" xfId="3747" xr:uid="{05CC00BD-FA93-4DE5-A8BD-1B5958406CA2}"/>
    <cellStyle name="Comma 3 2 2 6 3 2" xfId="9231" xr:uid="{0E312914-1A96-4A9A-9496-DA5194E6C6D9}"/>
    <cellStyle name="Comma 3 2 2 6 3 2 2" xfId="20885" xr:uid="{AD7F0609-221C-4040-8E07-F4231420E146}"/>
    <cellStyle name="Comma 3 2 2 6 3 3" xfId="15858" xr:uid="{BA5BCB83-BD49-4E9C-B21D-67B03F3F47AF}"/>
    <cellStyle name="Comma 3 2 2 6 4" xfId="7398" xr:uid="{FBC9F48C-4D50-4588-A2D8-D7A3EEB30503}"/>
    <cellStyle name="Comma 3 2 2 6 4 2" xfId="19101" xr:uid="{1510936D-0ACD-4018-A931-02443B67F753}"/>
    <cellStyle name="Comma 3 2 2 6 5" xfId="13112" xr:uid="{6DC8E297-884B-41C6-A101-2F72F130F5C7}"/>
    <cellStyle name="Comma 3 2 2 7" xfId="3244" xr:uid="{2879BA01-172A-4335-A1CE-CE98A3E8E229}"/>
    <cellStyle name="Comma 3 2 2 7 2" xfId="8728" xr:uid="{C94FAF68-D039-4EDA-ABDC-B25365F61332}"/>
    <cellStyle name="Comma 3 2 2 7 2 2" xfId="20382" xr:uid="{2D3296E0-7108-41E9-9F96-BB7B0838B628}"/>
    <cellStyle name="Comma 3 2 2 7 3" xfId="15355" xr:uid="{7B00204E-923B-4905-B4DC-C74FA979A088}"/>
    <cellStyle name="Comma 3 2 2 8" xfId="4012" xr:uid="{ADDBBB09-4642-4EC6-81D0-CFF87DB5220B}"/>
    <cellStyle name="Comma 3 2 2 8 2" xfId="9496" xr:uid="{77568257-DBAB-4F5B-93D9-40E0DC45895B}"/>
    <cellStyle name="Comma 3 2 2 8 2 2" xfId="21150" xr:uid="{06E863E9-D24C-4EF6-8972-211C391772D6}"/>
    <cellStyle name="Comma 3 2 2 8 3" xfId="16123" xr:uid="{E05A5BA4-849A-40F8-81DB-9565895DB12E}"/>
    <cellStyle name="Comma 3 2 2 9" xfId="631" xr:uid="{97FAAB1F-A70C-4EBE-8742-D5B22D996B35}"/>
    <cellStyle name="Comma 3 2 2 9 2" xfId="7228" xr:uid="{2A169426-1CC5-468A-A2F6-A358E0246B67}"/>
    <cellStyle name="Comma 3 2 2 9 2 2" xfId="18941" xr:uid="{AFB1A1CF-0FB0-4ACC-981B-AA6CA2E01AEE}"/>
    <cellStyle name="Comma 3 2 2 9 3" xfId="12917" xr:uid="{13EE4149-3E63-46EB-8FD9-AD86EEBDD089}"/>
    <cellStyle name="Comma 3 2 3" xfId="239" xr:uid="{9DDAFF76-7875-4DE7-A17E-8227B1D45D51}"/>
    <cellStyle name="Comma 3 2 3 10" xfId="6965" xr:uid="{B0CB3AF0-681B-442C-B822-F3353060699C}"/>
    <cellStyle name="Comma 3 2 3 10 2" xfId="18736" xr:uid="{6235B600-7BC4-41AA-8674-F83443ECD031}"/>
    <cellStyle name="Comma 3 2 3 11" xfId="5734" xr:uid="{622D6907-3902-4857-8F39-B8FBE5134D8A}"/>
    <cellStyle name="Comma 3 2 3 11 2" xfId="17657" xr:uid="{BE4990C0-93D8-4AA9-B606-AAD26F615B8D}"/>
    <cellStyle name="Comma 3 2 3 12" xfId="12634" xr:uid="{B021822C-288A-451B-B83C-73B6BF83FC9D}"/>
    <cellStyle name="Comma 3 2 3 2" xfId="1286" xr:uid="{C975E4B6-42D6-407B-8E32-9F669E005782}"/>
    <cellStyle name="Comma 3 2 3 2 2" xfId="2056" xr:uid="{6649D10F-2068-4162-89DD-AC3936D9A471}"/>
    <cellStyle name="Comma 3 2 3 2 2 2" xfId="3795" xr:uid="{471FE848-7409-47B2-B9E3-94E955A3F616}"/>
    <cellStyle name="Comma 3 2 3 2 2 2 2" xfId="9279" xr:uid="{332EB9D9-596B-4C0A-8408-97F7F0A16587}"/>
    <cellStyle name="Comma 3 2 3 2 2 2 2 2" xfId="20933" xr:uid="{4E8790A1-F990-4556-A820-F4E76A87631E}"/>
    <cellStyle name="Comma 3 2 3 2 2 2 3" xfId="15906" xr:uid="{5F3D00EF-ECA0-46BD-844D-B7D1E2101774}"/>
    <cellStyle name="Comma 3 2 3 2 2 3" xfId="7995" xr:uid="{86A19B37-A4D5-4EF2-B403-FB17E7239B9A}"/>
    <cellStyle name="Comma 3 2 3 2 2 3 2" xfId="19657" xr:uid="{47D6CA14-1FA7-4A26-9EE9-AB48A5DA2BA1}"/>
    <cellStyle name="Comma 3 2 3 2 2 4" xfId="6713" xr:uid="{3702EE78-0F86-42D3-B1E2-E53EDC827E19}"/>
    <cellStyle name="Comma 3 2 3 2 2 4 2" xfId="18498" xr:uid="{FCA1EC36-1C83-4B4F-8021-AB5CFFC8DBD4}"/>
    <cellStyle name="Comma 3 2 3 2 2 5" xfId="14185" xr:uid="{F7E8DA69-199D-46ED-8B88-CFF7D6F9F036}"/>
    <cellStyle name="Comma 3 2 3 2 3" xfId="2959" xr:uid="{804EA6DF-85A2-42EA-A154-A7A75F8B0017}"/>
    <cellStyle name="Comma 3 2 3 2 3 2" xfId="8443" xr:uid="{834B21E0-6586-4BA2-BA09-EA451839D9A3}"/>
    <cellStyle name="Comma 3 2 3 2 3 2 2" xfId="20097" xr:uid="{99D65765-D916-4706-B3F4-E77C7A221254}"/>
    <cellStyle name="Comma 3 2 3 2 3 3" xfId="15070" xr:uid="{9E49DF35-0E5E-4244-837B-A1B0EAAD6363}"/>
    <cellStyle name="Comma 3 2 3 2 4" xfId="3380" xr:uid="{19AFCDB8-2879-486E-B784-4411BFDB5B7E}"/>
    <cellStyle name="Comma 3 2 3 2 4 2" xfId="8864" xr:uid="{201D2908-EB13-4024-878E-879B7E53F63A}"/>
    <cellStyle name="Comma 3 2 3 2 4 2 2" xfId="20518" xr:uid="{A55F3D6B-687A-4217-88B8-23D7682A6071}"/>
    <cellStyle name="Comma 3 2 3 2 4 3" xfId="15491" xr:uid="{F50C499C-06CB-440C-ADAA-C5591260C32C}"/>
    <cellStyle name="Comma 3 2 3 2 5" xfId="4157" xr:uid="{BEF12938-2DA1-44B4-AA07-449B39499CD9}"/>
    <cellStyle name="Comma 3 2 3 2 5 2" xfId="9641" xr:uid="{4F16B636-BE66-4DC1-8E60-97DDB8591747}"/>
    <cellStyle name="Comma 3 2 3 2 5 2 2" xfId="21295" xr:uid="{8BF15CD6-6873-42BA-AE1A-BB8D83B9D547}"/>
    <cellStyle name="Comma 3 2 3 2 5 3" xfId="16268" xr:uid="{E14C0182-076B-435A-847E-EF62ADBD232D}"/>
    <cellStyle name="Comma 3 2 3 2 6" xfId="7625" xr:uid="{1F256E71-3691-4F8E-959E-E091D8C45AF6}"/>
    <cellStyle name="Comma 3 2 3 2 6 2" xfId="19297" xr:uid="{D3EC3A53-B6FB-4A36-B375-55DB82638408}"/>
    <cellStyle name="Comma 3 2 3 2 7" xfId="6051" xr:uid="{6CF04623-CEAA-4F5E-AE9A-F94EC55A7AE5}"/>
    <cellStyle name="Comma 3 2 3 2 7 2" xfId="17926" xr:uid="{08E40D3F-C96A-4DD0-95C3-FC4068D69460}"/>
    <cellStyle name="Comma 3 2 3 2 8" xfId="13437" xr:uid="{1A1B7AFE-9BE5-4D18-A07F-E9A7A8B54775}"/>
    <cellStyle name="Comma 3 2 3 3" xfId="1384" xr:uid="{4745A7E4-9C62-4249-884B-448261CC7BD0}"/>
    <cellStyle name="Comma 3 2 3 3 2" xfId="2156" xr:uid="{B66B1F1F-F4B9-44FC-8FB3-2422671D43C3}"/>
    <cellStyle name="Comma 3 2 3 3 2 2" xfId="3894" xr:uid="{C7A413C1-7A4E-4229-86A5-CD3E0935C57E}"/>
    <cellStyle name="Comma 3 2 3 3 2 2 2" xfId="9378" xr:uid="{39DA203F-9CA6-43E3-90DD-27455E4B9E88}"/>
    <cellStyle name="Comma 3 2 3 3 2 2 2 2" xfId="21032" xr:uid="{18FD6111-1A38-4CEB-AF5C-BC8DAA0E3E71}"/>
    <cellStyle name="Comma 3 2 3 3 2 2 3" xfId="16005" xr:uid="{8ABD032F-A31F-44AC-B439-B27D7ADDCC25}"/>
    <cellStyle name="Comma 3 2 3 3 2 3" xfId="8094" xr:uid="{4695035D-24FA-46DA-B5AE-03FE7A057673}"/>
    <cellStyle name="Comma 3 2 3 3 2 3 2" xfId="19756" xr:uid="{28C0EABA-33C7-4DD4-9BF4-97F4094CDDBD}"/>
    <cellStyle name="Comma 3 2 3 3 2 4" xfId="6822" xr:uid="{017FA841-731A-43C6-8F29-5BBCAD24F669}"/>
    <cellStyle name="Comma 3 2 3 3 2 4 2" xfId="18605" xr:uid="{E15CAAFF-573F-4771-AAA1-5D58CE0AAEEC}"/>
    <cellStyle name="Comma 3 2 3 3 2 5" xfId="14285" xr:uid="{FD83E819-2AB3-49E7-9D4E-E504CABE5770}"/>
    <cellStyle name="Comma 3 2 3 3 3" xfId="3058" xr:uid="{F8303BE9-7EED-418D-9432-7E63402989D8}"/>
    <cellStyle name="Comma 3 2 3 3 3 2" xfId="8542" xr:uid="{3DA22FA1-AF44-4FD8-B03E-B32E38E118B5}"/>
    <cellStyle name="Comma 3 2 3 3 3 2 2" xfId="20196" xr:uid="{7256BB64-986B-4C18-9BE3-1C5F5B3300F4}"/>
    <cellStyle name="Comma 3 2 3 3 3 3" xfId="15169" xr:uid="{5B9A29EC-66C3-44F3-965C-77EE93FF3DC7}"/>
    <cellStyle name="Comma 3 2 3 3 4" xfId="3479" xr:uid="{89921C01-B488-48F4-B859-4A7052070973}"/>
    <cellStyle name="Comma 3 2 3 3 4 2" xfId="8963" xr:uid="{55AFFD34-A40E-4234-903B-7C95E3B37940}"/>
    <cellStyle name="Comma 3 2 3 3 4 2 2" xfId="20617" xr:uid="{15C85FD2-D03D-48EA-A6F6-FD62538CF467}"/>
    <cellStyle name="Comma 3 2 3 3 4 3" xfId="15590" xr:uid="{06BDFE3E-44D5-46EE-A943-F50278FBDFB0}"/>
    <cellStyle name="Comma 3 2 3 3 5" xfId="4261" xr:uid="{8BFAC577-7644-4ACF-B425-6F90654502EC}"/>
    <cellStyle name="Comma 3 2 3 3 5 2" xfId="9745" xr:uid="{BE317A12-F37D-4FC0-8F9B-89E423FEF422}"/>
    <cellStyle name="Comma 3 2 3 3 5 2 2" xfId="21399" xr:uid="{377CFBEB-3FA2-4901-A6C3-30D349E99E9B}"/>
    <cellStyle name="Comma 3 2 3 3 5 3" xfId="16372" xr:uid="{481B5C07-4C7E-486D-ADBA-DDFBCE59C6D8}"/>
    <cellStyle name="Comma 3 2 3 3 6" xfId="7723" xr:uid="{6FE2A569-BCB5-4D43-BFAB-991F1F75D08A}"/>
    <cellStyle name="Comma 3 2 3 3 6 2" xfId="19395" xr:uid="{4F5F9D75-8592-4425-A888-A227C5840AF2}"/>
    <cellStyle name="Comma 3 2 3 3 7" xfId="6224" xr:uid="{67819478-E2A5-40AA-8D6A-EAA9229D8E49}"/>
    <cellStyle name="Comma 3 2 3 3 7 2" xfId="18063" xr:uid="{65F507BA-0628-4210-B258-0DD6CA45C4C4}"/>
    <cellStyle name="Comma 3 2 3 3 8" xfId="13536" xr:uid="{C0ED7F02-5265-44EE-A08D-7F2BF8782156}"/>
    <cellStyle name="Comma 3 2 3 4" xfId="1836" xr:uid="{E7EE7646-9367-4090-B06A-554A3063DD0D}"/>
    <cellStyle name="Comma 3 2 3 4 2" xfId="3646" xr:uid="{4045606A-6814-4A1B-BE7B-ADA8C89200CF}"/>
    <cellStyle name="Comma 3 2 3 4 2 2" xfId="9130" xr:uid="{8FF6A5A6-E051-42B5-AA2D-7EEBA5070D10}"/>
    <cellStyle name="Comma 3 2 3 4 2 2 2" xfId="20784" xr:uid="{361D2220-DBA2-48C6-9464-F060E48CC0EE}"/>
    <cellStyle name="Comma 3 2 3 4 2 3" xfId="6840" xr:uid="{B78159EC-CA97-4F23-A95A-D92D3A6BEACF}"/>
    <cellStyle name="Comma 3 2 3 4 2 3 2" xfId="18623" xr:uid="{B47A2BBB-0913-4C8A-A964-F892C4E66484}"/>
    <cellStyle name="Comma 3 2 3 4 2 4" xfId="15757" xr:uid="{87DA8723-C057-4426-8093-A1139F06BAB8}"/>
    <cellStyle name="Comma 3 2 3 4 3" xfId="7890" xr:uid="{2992EE6A-332A-46AC-B733-B0E1ADC940BC}"/>
    <cellStyle name="Comma 3 2 3 4 3 2" xfId="19554" xr:uid="{35F38997-14B4-49D3-9019-1D2D1FE07325}"/>
    <cellStyle name="Comma 3 2 3 4 4" xfId="6252" xr:uid="{1CA20BCE-9083-453D-8F90-58CE6A42DA61}"/>
    <cellStyle name="Comma 3 2 3 4 4 2" xfId="18085" xr:uid="{7E4418CC-73F4-4E34-8206-A0B61F3DA319}"/>
    <cellStyle name="Comma 3 2 3 4 5" xfId="13970" xr:uid="{37479833-8580-4C58-8846-B9D006B83354}"/>
    <cellStyle name="Comma 3 2 3 5" xfId="2864" xr:uid="{0C69F7AC-05E6-4DA0-B53A-D30D2F95DA24}"/>
    <cellStyle name="Comma 3 2 3 5 2" xfId="6882" xr:uid="{8D36033A-611A-4761-B4F9-E57841519965}"/>
    <cellStyle name="Comma 3 2 3 5 2 2" xfId="18665" xr:uid="{02B848C9-E634-4A23-A58D-EADFB50A0C85}"/>
    <cellStyle name="Comma 3 2 3 5 3" xfId="8348" xr:uid="{EDE665B3-D4FF-4ADA-87E1-CCB5890501E7}"/>
    <cellStyle name="Comma 3 2 3 5 3 2" xfId="20002" xr:uid="{8F8D13C7-2327-43BE-ACA0-4EF94043CDC0}"/>
    <cellStyle name="Comma 3 2 3 5 4" xfId="6301" xr:uid="{0E86DE2F-DEAC-4B26-8BDA-5759D281027F}"/>
    <cellStyle name="Comma 3 2 3 5 4 2" xfId="18131" xr:uid="{52C4D82C-8244-425F-BB18-4053B9EAA74D}"/>
    <cellStyle name="Comma 3 2 3 5 5" xfId="14975" xr:uid="{5F3DA8BC-01EF-4A24-A2FA-8500571B070E}"/>
    <cellStyle name="Comma 3 2 3 6" xfId="3283" xr:uid="{A0BF2B61-D7C4-4C66-BD27-68AAAE2F735D}"/>
    <cellStyle name="Comma 3 2 3 6 2" xfId="6635" xr:uid="{82F49548-B95E-46F7-8CC2-732C81A76D94}"/>
    <cellStyle name="Comma 3 2 3 6 2 2" xfId="18420" xr:uid="{9CBBAE88-6782-4A45-B8F4-9DA46F66F23C}"/>
    <cellStyle name="Comma 3 2 3 6 3" xfId="8767" xr:uid="{AB8A0E00-A5CF-47EF-8CFC-BCB47A859BAF}"/>
    <cellStyle name="Comma 3 2 3 6 3 2" xfId="20421" xr:uid="{56E78374-8FF5-46AC-90B1-55688A41A843}"/>
    <cellStyle name="Comma 3 2 3 6 4" xfId="5925" xr:uid="{B5403D2D-BC4E-4BC8-8B43-8593342FBF6A}"/>
    <cellStyle name="Comma 3 2 3 6 4 2" xfId="17821" xr:uid="{D2C863DF-0076-411F-9826-DCC88CEF05AD}"/>
    <cellStyle name="Comma 3 2 3 6 5" xfId="15394" xr:uid="{01CC3DA8-57DE-4A3C-866A-E40436032AC0}"/>
    <cellStyle name="Comma 3 2 3 7" xfId="4053" xr:uid="{D363FAEE-49DB-4F89-802B-E2DAA5EBF3F8}"/>
    <cellStyle name="Comma 3 2 3 7 2" xfId="9537" xr:uid="{7C7EB286-DA3A-43BF-8B67-5BE70690A510}"/>
    <cellStyle name="Comma 3 2 3 7 2 2" xfId="21191" xr:uid="{2AA26DFB-2684-4CE0-B7C7-21FCA1E1180C}"/>
    <cellStyle name="Comma 3 2 3 7 3" xfId="6478" xr:uid="{B5A6A3DF-C42B-4D90-BD46-7C6EDE785685}"/>
    <cellStyle name="Comma 3 2 3 7 3 2" xfId="18270" xr:uid="{52A2812F-9627-4211-8A63-86944C9F0AB2}"/>
    <cellStyle name="Comma 3 2 3 7 4" xfId="16164" xr:uid="{46470B3E-F362-4CC2-86C4-913B47F2DEBC}"/>
    <cellStyle name="Comma 3 2 3 8" xfId="1026" xr:uid="{5C8A2A0B-2EBE-4157-95BD-0CB75B6D0B91}"/>
    <cellStyle name="Comma 3 2 3 8 2" xfId="7488" xr:uid="{12610E16-6FD2-4E6F-8A54-345E69DF71CC}"/>
    <cellStyle name="Comma 3 2 3 8 2 2" xfId="19172" xr:uid="{3204147E-A95E-4BC3-99E2-E19CAF3E61AB}"/>
    <cellStyle name="Comma 3 2 3 8 3" xfId="13242" xr:uid="{3559ACAC-6B11-4D8D-95D5-AF2E8FE2741D}"/>
    <cellStyle name="Comma 3 2 3 9" xfId="5565" xr:uid="{F3128AAF-6F62-479A-92C2-4D0EB6EC65C9}"/>
    <cellStyle name="Comma 3 2 3 9 2" xfId="10121" xr:uid="{2E16C182-2765-4062-B7E9-E87548D9FE22}"/>
    <cellStyle name="Comma 3 2 3 9 2 2" xfId="21745" xr:uid="{D935D940-6C61-497B-AAEA-D72400779969}"/>
    <cellStyle name="Comma 3 2 3 9 3" xfId="17545" xr:uid="{084E2E36-3F10-4F82-AA22-83CF34861F1B}"/>
    <cellStyle name="Comma 3 2 4" xfId="93" xr:uid="{4F96868F-E33C-44C5-B7EC-5501EF190872}"/>
    <cellStyle name="Comma 3 2 4 10" xfId="5702" xr:uid="{4F178B4A-5B15-4F44-82A1-DAE7C95CFD03}"/>
    <cellStyle name="Comma 3 2 4 10 2" xfId="17638" xr:uid="{115117E2-C053-4621-BE9F-19851948FE1F}"/>
    <cellStyle name="Comma 3 2 4 11" xfId="6944" xr:uid="{ED72A42D-9171-406D-9465-8A5F3D0FBE38}"/>
    <cellStyle name="Comma 3 2 4 11 2" xfId="18719" xr:uid="{D0ADCC0C-0F70-439A-B389-D0205CF47929}"/>
    <cellStyle name="Comma 3 2 4 12" xfId="12599" xr:uid="{4BC3BF1A-5BD9-4BF0-A342-A6B1357DFBA0}"/>
    <cellStyle name="Comma 3 2 4 13" xfId="212" xr:uid="{DCB4E04A-6660-4D8D-92DC-CAE27F5F6BE4}"/>
    <cellStyle name="Comma 3 2 4 2" xfId="157" xr:uid="{3C82E36F-F699-4847-86F5-923FC0192772}"/>
    <cellStyle name="Comma 3 2 4 2 10" xfId="12715" xr:uid="{A624A346-B99A-437F-9DE5-01A5B59FAC5F}"/>
    <cellStyle name="Comma 3 2 4 2 11" xfId="335" xr:uid="{719D51AD-A8D2-4C43-9E9C-C01BDF360856}"/>
    <cellStyle name="Comma 3 2 4 2 2" xfId="2072" xr:uid="{48780FAA-73D0-4722-8D96-B241BAC1FF5A}"/>
    <cellStyle name="Comma 3 2 4 2 2 2" xfId="3810" xr:uid="{F19A13D4-4C05-4684-93A2-87010AF70F31}"/>
    <cellStyle name="Comma 3 2 4 2 2 2 2" xfId="9294" xr:uid="{63F4E64D-FAAD-40A8-A3CA-17A34379442D}"/>
    <cellStyle name="Comma 3 2 4 2 2 2 2 2" xfId="20948" xr:uid="{608BC0EC-9C78-48F8-9175-638B6E028BAB}"/>
    <cellStyle name="Comma 3 2 4 2 2 2 3" xfId="6681" xr:uid="{18C508C9-7B1B-4A89-811E-7AC07C614ABA}"/>
    <cellStyle name="Comma 3 2 4 2 2 2 3 2" xfId="18466" xr:uid="{5575259A-F013-4938-B3FC-885C6E44003B}"/>
    <cellStyle name="Comma 3 2 4 2 2 2 4" xfId="15921" xr:uid="{DE29DBA5-BE77-44E0-B764-418562FF60BA}"/>
    <cellStyle name="Comma 3 2 4 2 2 3" xfId="8010" xr:uid="{AC1C3898-E4B5-4124-9FDE-B0B4D1B9996C}"/>
    <cellStyle name="Comma 3 2 4 2 2 3 2" xfId="19672" xr:uid="{D2C81080-27D5-4954-A4A7-A3663476848A}"/>
    <cellStyle name="Comma 3 2 4 2 2 4" xfId="5980" xr:uid="{F6B5CD14-3E38-4045-8DC9-317B86AFAD76}"/>
    <cellStyle name="Comma 3 2 4 2 2 4 2" xfId="17872" xr:uid="{EC4D0FC7-3471-44EA-915C-8E3BE89B85FF}"/>
    <cellStyle name="Comma 3 2 4 2 2 5" xfId="14201" xr:uid="{539AEA4C-D777-4764-8FCD-54F7189AA4D6}"/>
    <cellStyle name="Comma 3 2 4 2 3" xfId="2974" xr:uid="{62BE2032-D6A8-489E-BA85-1315E90E3A0D}"/>
    <cellStyle name="Comma 3 2 4 2 3 2" xfId="6813" xr:uid="{BAC3F429-82EB-4FF7-A7C0-E83634D0AFF9}"/>
    <cellStyle name="Comma 3 2 4 2 3 2 2" xfId="18596" xr:uid="{BB8270AE-579C-4C23-84B0-57717B661D69}"/>
    <cellStyle name="Comma 3 2 4 2 3 3" xfId="8458" xr:uid="{E7C8B075-22C1-4789-8F67-FCF0985C347A}"/>
    <cellStyle name="Comma 3 2 4 2 3 3 2" xfId="20112" xr:uid="{9631F22B-23EE-4C8A-B3CA-89EB59F41511}"/>
    <cellStyle name="Comma 3 2 4 2 3 4" xfId="6204" xr:uid="{C2776404-E0DB-4000-940E-700C3887CE02}"/>
    <cellStyle name="Comma 3 2 4 2 3 4 2" xfId="18050" xr:uid="{475208CC-9C10-409C-BEAC-CECD9BDFC101}"/>
    <cellStyle name="Comma 3 2 4 2 3 5" xfId="15085" xr:uid="{DCCCAEF3-C92E-41C9-98C3-7A6B2DFC3C64}"/>
    <cellStyle name="Comma 3 2 4 2 4" xfId="3395" xr:uid="{EE9C3AA2-00D3-4EAF-853C-226236BBE248}"/>
    <cellStyle name="Comma 3 2 4 2 4 2" xfId="6864" xr:uid="{6020C4A5-1E63-4193-9395-91E652C0F573}"/>
    <cellStyle name="Comma 3 2 4 2 4 2 2" xfId="18647" xr:uid="{CC3BC9A7-30F5-4378-8D7E-AF94F13C3EF7}"/>
    <cellStyle name="Comma 3 2 4 2 4 3" xfId="8879" xr:uid="{A232612D-6E04-40D0-9550-48346B52751D}"/>
    <cellStyle name="Comma 3 2 4 2 4 3 2" xfId="20533" xr:uid="{CC17F536-A5C5-4495-8642-24E7FD4A0BFA}"/>
    <cellStyle name="Comma 3 2 4 2 4 4" xfId="6279" xr:uid="{F50E1635-CAEC-40ED-9954-A345877156A5}"/>
    <cellStyle name="Comma 3 2 4 2 4 4 2" xfId="18111" xr:uid="{B05A90D3-DA1B-4D5F-8C85-FD816EEBBAA2}"/>
    <cellStyle name="Comma 3 2 4 2 4 5" xfId="15506" xr:uid="{E3FB2DA6-EB34-4E50-8408-9FBA6399F9DD}"/>
    <cellStyle name="Comma 3 2 4 2 5" xfId="4174" xr:uid="{7B9FCF50-15D1-460E-AE12-1B8631F3ADF4}"/>
    <cellStyle name="Comma 3 2 4 2 5 2" xfId="6905" xr:uid="{F5412C2A-7021-465B-B555-C9B97CB3BEA9}"/>
    <cellStyle name="Comma 3 2 4 2 5 2 2" xfId="18688" xr:uid="{0C9BE79E-AF0C-42BA-89DB-9907C33EEDE2}"/>
    <cellStyle name="Comma 3 2 4 2 5 3" xfId="9658" xr:uid="{DFF408FF-9868-41F3-9916-DF3E5345054F}"/>
    <cellStyle name="Comma 3 2 4 2 5 3 2" xfId="21312" xr:uid="{3B4F4265-AE66-46FA-BF65-225D776CA9CD}"/>
    <cellStyle name="Comma 3 2 4 2 5 4" xfId="6324" xr:uid="{CA5A8FE5-11A8-4015-A762-F9BBB001D502}"/>
    <cellStyle name="Comma 3 2 4 2 5 4 2" xfId="18154" xr:uid="{D4CA1519-6755-4066-AE93-8B8043077A1E}"/>
    <cellStyle name="Comma 3 2 4 2 5 5" xfId="16285" xr:uid="{87165EE8-E313-4721-9797-9762CB40A82F}"/>
    <cellStyle name="Comma 3 2 4 2 6" xfId="5617" xr:uid="{B609A07F-CE73-4F62-9E39-F7513F81B04E}"/>
    <cellStyle name="Comma 3 2 4 2 6 2" xfId="6598" xr:uid="{566B2ED6-BD40-47FC-84F0-B4D4DED7BFF6}"/>
    <cellStyle name="Comma 3 2 4 2 6 2 2" xfId="18383" xr:uid="{CDE8C1E3-EC65-4049-A6D4-DD8495D28652}"/>
    <cellStyle name="Comma 3 2 4 2 6 3" xfId="10162" xr:uid="{C0736854-3287-4F08-8AA7-344FF76CD40B}"/>
    <cellStyle name="Comma 3 2 4 2 6 3 2" xfId="21779" xr:uid="{0B1BE295-5973-433E-AD5A-12245E256A75}"/>
    <cellStyle name="Comma 3 2 4 2 6 4" xfId="5882" xr:uid="{93973958-4739-468A-A022-C31B0063AF8B}"/>
    <cellStyle name="Comma 3 2 4 2 6 4 2" xfId="17781" xr:uid="{F8A9F3C1-F45B-4297-B2CC-194B80150D29}"/>
    <cellStyle name="Comma 3 2 4 2 6 5" xfId="17581" xr:uid="{6FBF91C2-8E01-4FFF-8F1A-972E0E27FF57}"/>
    <cellStyle name="Comma 3 2 4 2 7" xfId="6513" xr:uid="{2FD7DAB3-2915-4A33-B0C5-C383949A7309}"/>
    <cellStyle name="Comma 3 2 4 2 7 2" xfId="18303" xr:uid="{65D5A595-FC4E-4A50-B46D-A629BCB237BF}"/>
    <cellStyle name="Comma 3 2 4 2 8" xfId="7027" xr:uid="{7F52E070-1CFD-4491-BF31-1E224D5A4B9B}"/>
    <cellStyle name="Comma 3 2 4 2 8 2" xfId="18784" xr:uid="{4385EC2E-0B2F-4F2B-916E-133BC98B617C}"/>
    <cellStyle name="Comma 3 2 4 2 9" xfId="5764" xr:uid="{43E55071-4026-4641-A18F-5A99278EFC8C}"/>
    <cellStyle name="Comma 3 2 4 2 9 2" xfId="17682" xr:uid="{8FED5DA1-D449-4F18-946C-1211F6D1CD8C}"/>
    <cellStyle name="Comma 3 2 4 3" xfId="194" xr:uid="{D6A4E763-6DCE-4F86-B5A7-00DCEBA64DC9}"/>
    <cellStyle name="Comma 3 2 4 3 10" xfId="12744" xr:uid="{4F282DA6-E761-4194-90F9-104765465718}"/>
    <cellStyle name="Comma 3 2 4 3 11" xfId="383" xr:uid="{2CBAC77C-420C-4AAB-AED3-2727B50A1567}"/>
    <cellStyle name="Comma 3 2 4 3 2" xfId="2172" xr:uid="{D729CF75-0991-4B44-90A7-50D2C2463379}"/>
    <cellStyle name="Comma 3 2 4 3 2 2" xfId="3910" xr:uid="{AC21D7C5-B5FF-4F08-8C67-E97214894EDF}"/>
    <cellStyle name="Comma 3 2 4 3 2 2 2" xfId="9394" xr:uid="{F3094E8C-2CEB-4C79-A3CE-51D2427E0137}"/>
    <cellStyle name="Comma 3 2 4 3 2 2 2 2" xfId="21048" xr:uid="{13D8F117-AD72-4F99-B130-4840EEEF3604}"/>
    <cellStyle name="Comma 3 2 4 3 2 2 3" xfId="6687" xr:uid="{27B084B0-D5EF-487D-9346-353DDAA743DD}"/>
    <cellStyle name="Comma 3 2 4 3 2 2 3 2" xfId="18472" xr:uid="{9D03CC66-E2A4-460B-88A9-718509972793}"/>
    <cellStyle name="Comma 3 2 4 3 2 2 4" xfId="16021" xr:uid="{F46CF1E0-12B5-4E05-8C0B-0E4F9139E7D2}"/>
    <cellStyle name="Comma 3 2 4 3 2 3" xfId="8110" xr:uid="{5464B00B-8FC4-443A-8BA2-CB7F6C9EC353}"/>
    <cellStyle name="Comma 3 2 4 3 2 3 2" xfId="19772" xr:uid="{11CD85A1-CB69-4BD1-929E-26866C0F3079}"/>
    <cellStyle name="Comma 3 2 4 3 2 4" xfId="5986" xr:uid="{CD2F349B-812F-49BF-8CB0-BABAF3E3BCCA}"/>
    <cellStyle name="Comma 3 2 4 3 2 4 2" xfId="17878" xr:uid="{3009E101-03B5-4154-81EC-6E404FFA84CB}"/>
    <cellStyle name="Comma 3 2 4 3 2 5" xfId="14301" xr:uid="{59956BFE-5F76-4F71-ACD4-BF21BDF0D780}"/>
    <cellStyle name="Comma 3 2 4 3 3" xfId="3074" xr:uid="{DBCDAF65-68A9-4A14-9EB9-190B8D9A5015}"/>
    <cellStyle name="Comma 3 2 4 3 3 2" xfId="6796" xr:uid="{59E0688F-E6EA-4CF0-90E1-8A4FF7ABD976}"/>
    <cellStyle name="Comma 3 2 4 3 3 2 2" xfId="18579" xr:uid="{105C445D-83B8-47F4-B2FF-BB276B8A6FD5}"/>
    <cellStyle name="Comma 3 2 4 3 3 3" xfId="8558" xr:uid="{1B33C93A-6449-4806-853D-2922D01A17D9}"/>
    <cellStyle name="Comma 3 2 4 3 3 3 2" xfId="20212" xr:uid="{775FE53A-C332-4221-94D9-8F25D546D194}"/>
    <cellStyle name="Comma 3 2 4 3 3 4" xfId="6170" xr:uid="{30C8A71E-308A-47A0-9370-B9E7D2BFC111}"/>
    <cellStyle name="Comma 3 2 4 3 3 4 2" xfId="18025" xr:uid="{B5970DA3-875A-4D30-B94D-A43162123AE4}"/>
    <cellStyle name="Comma 3 2 4 3 3 5" xfId="15185" xr:uid="{231EB930-A393-4AB6-9E54-EBC65C49EF97}"/>
    <cellStyle name="Comma 3 2 4 3 4" xfId="3495" xr:uid="{5FB37FFA-2FFC-4BE6-8C27-75853CD4D564}"/>
    <cellStyle name="Comma 3 2 4 3 4 2" xfId="6870" xr:uid="{E16BE2B2-00BA-41B0-A98C-C8AE919B2AE9}"/>
    <cellStyle name="Comma 3 2 4 3 4 2 2" xfId="18653" xr:uid="{88634DB0-7356-49B2-B2FC-6F9D0EDD0ADD}"/>
    <cellStyle name="Comma 3 2 4 3 4 3" xfId="8979" xr:uid="{58598FC6-E742-47E5-AC0B-363B142E50C3}"/>
    <cellStyle name="Comma 3 2 4 3 4 3 2" xfId="20633" xr:uid="{F2FE4509-B4DE-4F5E-975C-94FE18730018}"/>
    <cellStyle name="Comma 3 2 4 3 4 4" xfId="6285" xr:uid="{DDB56EC7-5746-4A55-B62C-D555D6896A07}"/>
    <cellStyle name="Comma 3 2 4 3 4 4 2" xfId="18117" xr:uid="{56E66708-069C-4FA4-8628-AF82963A5FDB}"/>
    <cellStyle name="Comma 3 2 4 3 4 5" xfId="15606" xr:uid="{CF77CB7C-68AB-45F6-8743-A6BFFEDF50D1}"/>
    <cellStyle name="Comma 3 2 4 3 5" xfId="4278" xr:uid="{4B10F588-C357-4449-8C80-E370C329C335}"/>
    <cellStyle name="Comma 3 2 4 3 5 2" xfId="6911" xr:uid="{196A500D-F83E-4EEA-A3AE-3B954A14CF30}"/>
    <cellStyle name="Comma 3 2 4 3 5 2 2" xfId="18694" xr:uid="{48CC2842-8C19-47FC-9691-14F863128B97}"/>
    <cellStyle name="Comma 3 2 4 3 5 3" xfId="9762" xr:uid="{634976F6-C457-4D6E-9417-9D769413F935}"/>
    <cellStyle name="Comma 3 2 4 3 5 3 2" xfId="21416" xr:uid="{0B15EFE8-7C4B-4375-BD8C-4A08E1623878}"/>
    <cellStyle name="Comma 3 2 4 3 5 4" xfId="6330" xr:uid="{50302683-8393-41DF-9A40-A1838924946A}"/>
    <cellStyle name="Comma 3 2 4 3 5 4 2" xfId="18160" xr:uid="{D948C740-8CFD-49E0-88A9-C6CC8246472E}"/>
    <cellStyle name="Comma 3 2 4 3 5 5" xfId="16389" xr:uid="{063F1B0F-4B44-4FC4-BD9E-AF1591E2ADD0}"/>
    <cellStyle name="Comma 3 2 4 3 6" xfId="5645" xr:uid="{805D0264-3482-4F10-8C78-63CB6A07B471}"/>
    <cellStyle name="Comma 3 2 4 3 6 2" xfId="6604" xr:uid="{92402FF4-D39E-43A7-B34C-D05605F7633F}"/>
    <cellStyle name="Comma 3 2 4 3 6 2 2" xfId="18389" xr:uid="{D40AA8AC-2A9A-4FC0-B3F0-BF1B3610188D}"/>
    <cellStyle name="Comma 3 2 4 3 6 3" xfId="10173" xr:uid="{9C5162F0-7160-4CD4-B3FE-4004BB096C8A}"/>
    <cellStyle name="Comma 3 2 4 3 6 3 2" xfId="21789" xr:uid="{2314E29F-FF90-4D43-8975-EC15B72F9303}"/>
    <cellStyle name="Comma 3 2 4 3 6 4" xfId="5889" xr:uid="{117B9DB2-A0DC-447D-ADB4-8A9084D22CF8}"/>
    <cellStyle name="Comma 3 2 4 3 6 4 2" xfId="17787" xr:uid="{3D74C301-079A-4683-94DC-E01A55A87E70}"/>
    <cellStyle name="Comma 3 2 4 3 6 5" xfId="17597" xr:uid="{92AD3D29-3945-4363-B4D8-6628CF8187B6}"/>
    <cellStyle name="Comma 3 2 4 3 7" xfId="6521" xr:uid="{7DF437B7-9362-4490-A5A0-89B7B8E33F7D}"/>
    <cellStyle name="Comma 3 2 4 3 7 2" xfId="18310" xr:uid="{5427CD05-8234-47DE-AD13-08FEE24E9DA5}"/>
    <cellStyle name="Comma 3 2 4 3 8" xfId="7055" xr:uid="{6FDB54D7-314A-4EBD-9FCF-F0CFF0D749F3}"/>
    <cellStyle name="Comma 3 2 4 3 8 2" xfId="18804" xr:uid="{82BD39F0-9AFF-4043-83FD-70DAB8C8A7AA}"/>
    <cellStyle name="Comma 3 2 4 3 9" xfId="5771" xr:uid="{9C9049FF-F057-404F-8508-85EF69486458}"/>
    <cellStyle name="Comma 3 2 4 3 9 2" xfId="17688" xr:uid="{C8FF9994-C777-48E3-A26E-07D56A2C4AB8}"/>
    <cellStyle name="Comma 3 2 4 4" xfId="326" xr:uid="{AB05BA81-EAFF-4BC3-A5CC-86854F5A731C}"/>
    <cellStyle name="Comma 3 2 4 4 2" xfId="3712" xr:uid="{25333EE9-9ADF-4377-A0C0-A95A43E75840}"/>
    <cellStyle name="Comma 3 2 4 4 2 2" xfId="6828" xr:uid="{E6201BF1-04AF-4276-8C31-36CA3E7E4848}"/>
    <cellStyle name="Comma 3 2 4 4 2 2 2" xfId="18611" xr:uid="{508903FC-27A8-4752-943C-13251648A126}"/>
    <cellStyle name="Comma 3 2 4 4 2 3" xfId="9196" xr:uid="{C025FA4A-10C7-47EE-943D-B1772A0A29CA}"/>
    <cellStyle name="Comma 3 2 4 4 2 3 2" xfId="20850" xr:uid="{0AC3DDDB-68EF-41ED-918E-9ECD3BBB7B4F}"/>
    <cellStyle name="Comma 3 2 4 4 2 4" xfId="6231" xr:uid="{AD38D378-4A3E-4B1D-8344-00C6B18B0098}"/>
    <cellStyle name="Comma 3 2 4 4 2 4 2" xfId="18070" xr:uid="{BC6C1E7A-856A-4A10-8898-E0DF61931448}"/>
    <cellStyle name="Comma 3 2 4 4 2 5" xfId="15823" xr:uid="{D669BFC5-CF41-4972-BD40-3524D3A34304}"/>
    <cellStyle name="Comma 3 2 4 4 3" xfId="5611" xr:uid="{A2BDA65B-2FC0-4400-A35D-A6F500334FCB}"/>
    <cellStyle name="Comma 3 2 4 4 3 2" xfId="6860" xr:uid="{5E5027D9-A193-438A-B60C-18D11F13C596}"/>
    <cellStyle name="Comma 3 2 4 4 3 2 2" xfId="18643" xr:uid="{8143BB95-7831-4531-AA86-39CD15F2E7FF}"/>
    <cellStyle name="Comma 3 2 4 4 3 3" xfId="10157" xr:uid="{9C7F54FC-7829-43F4-B15A-F2DF7176D527}"/>
    <cellStyle name="Comma 3 2 4 4 3 3 2" xfId="21775" xr:uid="{4E2F0203-903C-405C-80E8-BD771562F1C8}"/>
    <cellStyle name="Comma 3 2 4 4 3 4" xfId="6275" xr:uid="{B22481D8-2A79-4BFB-BD24-F0A2F8EC278E}"/>
    <cellStyle name="Comma 3 2 4 4 3 4 2" xfId="18107" xr:uid="{DDEF4A3D-2D7A-4BCE-9B91-9687FCE492EC}"/>
    <cellStyle name="Comma 3 2 4 4 3 5" xfId="17576" xr:uid="{70260D74-624D-4802-A189-F71780CA0231}"/>
    <cellStyle name="Comma 3 2 4 4 4" xfId="6320" xr:uid="{C3B0F39F-8442-4F58-9FFD-29193B1ABCA0}"/>
    <cellStyle name="Comma 3 2 4 4 4 2" xfId="6901" xr:uid="{FB22089D-3E81-47DE-A060-A3AB75923998}"/>
    <cellStyle name="Comma 3 2 4 4 4 2 2" xfId="18684" xr:uid="{E1195AD8-B5BA-42DC-814E-43B09093C47B}"/>
    <cellStyle name="Comma 3 2 4 4 4 3" xfId="18150" xr:uid="{0069C5F6-266F-452E-8349-AA8F5B679FE0}"/>
    <cellStyle name="Comma 3 2 4 4 5" xfId="5978" xr:uid="{971B0C7E-07BE-4D93-929E-863D34B940D8}"/>
    <cellStyle name="Comma 3 2 4 4 5 2" xfId="6679" xr:uid="{B77C299F-9444-412E-8250-C1933A009C86}"/>
    <cellStyle name="Comma 3 2 4 4 5 2 2" xfId="18464" xr:uid="{0B437C5E-2F23-4B5F-AE00-35214B32E80B}"/>
    <cellStyle name="Comma 3 2 4 4 5 3" xfId="17870" xr:uid="{C6D14CC0-8516-4032-B586-169A9EABB3C7}"/>
    <cellStyle name="Comma 3 2 4 4 6" xfId="6507" xr:uid="{CD64BC29-1267-4F0C-AD1A-0BFE4C487A12}"/>
    <cellStyle name="Comma 3 2 4 4 6 2" xfId="18297" xr:uid="{AFAF28B1-AF44-431F-82E5-497635729420}"/>
    <cellStyle name="Comma 3 2 4 4 7" xfId="7020" xr:uid="{A856FE9E-9404-4BB4-B5F8-3BF7E4A3DC18}"/>
    <cellStyle name="Comma 3 2 4 4 7 2" xfId="18778" xr:uid="{BCBFBF03-314A-445B-AE51-B71FD6D01485}"/>
    <cellStyle name="Comma 3 2 4 4 8" xfId="5759" xr:uid="{39383EEC-01ED-4728-BEE7-59F5E76226DC}"/>
    <cellStyle name="Comma 3 2 4 4 8 2" xfId="17678" xr:uid="{299DFDD5-8F25-4B2C-AD96-BDC74364B6BE}"/>
    <cellStyle name="Comma 3 2 4 4 9" xfId="12708" xr:uid="{8F8466ED-22D7-4F3D-893B-42DB502BF866}"/>
    <cellStyle name="Comma 3 2 4 5" xfId="2879" xr:uid="{CC49B1BF-9EF4-4434-A2A6-ACC7F247108F}"/>
    <cellStyle name="Comma 3 2 4 5 2" xfId="6596" xr:uid="{D1F458B0-E90F-43DD-A983-EE3770234A10}"/>
    <cellStyle name="Comma 3 2 4 5 2 2" xfId="18381" xr:uid="{C1BFAD0A-2F16-4DD1-BB6E-B3172B45D16A}"/>
    <cellStyle name="Comma 3 2 4 5 3" xfId="8363" xr:uid="{F10EFD61-E3C1-42D7-8F52-D3D1E3DD6476}"/>
    <cellStyle name="Comma 3 2 4 5 3 2" xfId="20017" xr:uid="{D7C64BF6-62A6-4A38-8130-B515121765B0}"/>
    <cellStyle name="Comma 3 2 4 5 4" xfId="5877" xr:uid="{81050130-5ADD-42C2-A648-49407DC9F385}"/>
    <cellStyle name="Comma 3 2 4 5 4 2" xfId="17777" xr:uid="{764D1DDF-7708-4C56-9E99-A04D9635F0A1}"/>
    <cellStyle name="Comma 3 2 4 5 5" xfId="14990" xr:uid="{81EB0CD5-B0C1-4CC3-B155-24D040088DBE}"/>
    <cellStyle name="Comma 3 2 4 6" xfId="3298" xr:uid="{68657E43-3DD0-4A30-9AE8-92E10C302586}"/>
    <cellStyle name="Comma 3 2 4 6 2" xfId="8782" xr:uid="{959BC84C-732E-4698-AD7C-0EFAD6CD4E74}"/>
    <cellStyle name="Comma 3 2 4 6 2 2" xfId="20436" xr:uid="{BC315895-1838-4712-B571-34ECBDE1AF0E}"/>
    <cellStyle name="Comma 3 2 4 6 3" xfId="6453" xr:uid="{0F690E0A-7228-417E-8490-6AE8EAA78774}"/>
    <cellStyle name="Comma 3 2 4 6 3 2" xfId="18254" xr:uid="{369E0E47-0E45-418C-B580-8D5A4AAFA609}"/>
    <cellStyle name="Comma 3 2 4 6 4" xfId="15409" xr:uid="{95368ACA-C1A2-4321-A346-180F83C1C006}"/>
    <cellStyle name="Comma 3 2 4 7" xfId="4071" xr:uid="{25CB0B31-C16B-4DAD-B6D3-D9EBE7823756}"/>
    <cellStyle name="Comma 3 2 4 7 2" xfId="9555" xr:uid="{D7C8150E-F8AF-465B-9656-F3191679FCA0}"/>
    <cellStyle name="Comma 3 2 4 7 2 2" xfId="21209" xr:uid="{54B897E6-7F21-4DB2-A40C-ADE0082818B6}"/>
    <cellStyle name="Comma 3 2 4 7 3" xfId="16182" xr:uid="{A67580C3-AB57-4602-95F9-A154B5F7AAA8}"/>
    <cellStyle name="Comma 3 2 4 8" xfId="4374" xr:uid="{7AA38AD1-1EA9-479B-8E2A-95AD34804CB8}"/>
    <cellStyle name="Comma 3 2 4 8 2" xfId="9858" xr:uid="{E1CA5C80-95E4-47C6-9FD8-7A91117F8534}"/>
    <cellStyle name="Comma 3 2 4 8 2 2" xfId="21511" xr:uid="{14FDC7B1-D5F7-4ADA-9C07-C6EA50D78D71}"/>
    <cellStyle name="Comma 3 2 4 8 3" xfId="16485" xr:uid="{0629FA72-E2B6-4C58-9BC5-01590A5012B5}"/>
    <cellStyle name="Comma 3 2 4 9" xfId="5555" xr:uid="{DC148BC2-DA7A-462C-9E98-F01EC3A60021}"/>
    <cellStyle name="Comma 3 2 4 9 2" xfId="10113" xr:uid="{7F6A5792-CC85-4491-98EE-EB477D82CB19}"/>
    <cellStyle name="Comma 3 2 4 9 2 2" xfId="21737" xr:uid="{811C343A-EFEC-4660-9C65-EBEDDF140515}"/>
    <cellStyle name="Comma 3 2 4 9 3" xfId="17536" xr:uid="{F573A9E7-851D-4528-BFC6-AD69C994BDF0}"/>
    <cellStyle name="Comma 3 2 5" xfId="1209" xr:uid="{56702E45-EADE-406C-BEDE-0D7D03532639}"/>
    <cellStyle name="Comma 3 2 5 10" xfId="13365" xr:uid="{9B8A77E2-8BD0-42C9-AA49-AA54586BF8F9}"/>
    <cellStyle name="Comma 3 2 5 2" xfId="1318" xr:uid="{12EE307F-69A8-4C80-9B93-393053FDA7E6}"/>
    <cellStyle name="Comma 3 2 5 2 2" xfId="2089" xr:uid="{7F4DFB20-BC06-4BA7-AC8C-DEDC904BD341}"/>
    <cellStyle name="Comma 3 2 5 2 2 2" xfId="3827" xr:uid="{DCE724EB-9898-4F02-9619-8DDE73850BB8}"/>
    <cellStyle name="Comma 3 2 5 2 2 2 2" xfId="9311" xr:uid="{93775A7A-72EB-40C4-8FF9-0304F7A7E537}"/>
    <cellStyle name="Comma 3 2 5 2 2 2 2 2" xfId="20965" xr:uid="{1B296B61-EDA7-4073-BF89-8A81A9F8971E}"/>
    <cellStyle name="Comma 3 2 5 2 2 2 3" xfId="15938" xr:uid="{B078655D-5149-4C04-A3CC-9AA3B96D294F}"/>
    <cellStyle name="Comma 3 2 5 2 2 3" xfId="8027" xr:uid="{7751BEE4-50CD-4176-94FF-823556914F1D}"/>
    <cellStyle name="Comma 3 2 5 2 2 3 2" xfId="19689" xr:uid="{8F6436A2-56E3-489C-B627-4B87660F70AE}"/>
    <cellStyle name="Comma 3 2 5 2 2 4" xfId="14218" xr:uid="{299C6FAD-646A-40B0-A210-75FA7D56B44D}"/>
    <cellStyle name="Comma 3 2 5 2 3" xfId="2991" xr:uid="{F5F4E47F-5919-4511-99CA-C1C86108F364}"/>
    <cellStyle name="Comma 3 2 5 2 3 2" xfId="8475" xr:uid="{C1EDB537-B3A0-43DB-A02E-71E0FEE18AF4}"/>
    <cellStyle name="Comma 3 2 5 2 3 2 2" xfId="20129" xr:uid="{E601DC6A-E025-4798-A36D-C0109CFF3D48}"/>
    <cellStyle name="Comma 3 2 5 2 3 3" xfId="15102" xr:uid="{A5BBC8FF-7DBF-4C10-8A69-D9B443DE7E6D}"/>
    <cellStyle name="Comma 3 2 5 2 4" xfId="3412" xr:uid="{D4F19F90-1BE5-4F97-B57D-E0064B722747}"/>
    <cellStyle name="Comma 3 2 5 2 4 2" xfId="8896" xr:uid="{C1096C27-415F-4D1A-BAE6-1F792E69617F}"/>
    <cellStyle name="Comma 3 2 5 2 4 2 2" xfId="20550" xr:uid="{88E52082-65A0-4751-9E15-3EE9C34372FE}"/>
    <cellStyle name="Comma 3 2 5 2 4 3" xfId="15523" xr:uid="{BDD3A917-8CD8-41FD-BC91-A9209666C058}"/>
    <cellStyle name="Comma 3 2 5 2 5" xfId="4192" xr:uid="{D491CE42-0894-4F24-9879-A2C99605C759}"/>
    <cellStyle name="Comma 3 2 5 2 5 2" xfId="9676" xr:uid="{FA2C06AD-5B32-49F4-BA9E-2C2DE9975106}"/>
    <cellStyle name="Comma 3 2 5 2 5 2 2" xfId="21330" xr:uid="{AE67070E-2672-40EC-BCFA-0007DE713DE3}"/>
    <cellStyle name="Comma 3 2 5 2 5 3" xfId="16303" xr:uid="{276F814A-18BD-49FB-A9A9-8C0899691055}"/>
    <cellStyle name="Comma 3 2 5 2 6" xfId="7656" xr:uid="{364D89B2-7A61-4C9F-970C-26C0A7D3BD73}"/>
    <cellStyle name="Comma 3 2 5 2 6 2" xfId="19328" xr:uid="{AB5DAFCA-E0A8-466A-B305-7ECE9E353732}"/>
    <cellStyle name="Comma 3 2 5 2 7" xfId="6746" xr:uid="{98AD5E17-6D59-4229-A113-7EF8F6B0EF09}"/>
    <cellStyle name="Comma 3 2 5 2 7 2" xfId="18529" xr:uid="{5563966F-6ADF-44C5-B6C0-1F2EEF19A620}"/>
    <cellStyle name="Comma 3 2 5 2 8" xfId="13469" xr:uid="{5553298C-96BC-439B-A7D8-381693A75436}"/>
    <cellStyle name="Comma 3 2 5 3" xfId="1417" xr:uid="{BF676303-BE8C-49E9-8EF4-4C5FCDC702BA}"/>
    <cellStyle name="Comma 3 2 5 3 2" xfId="2190" xr:uid="{FD65DAB5-8B2F-4B67-BE2A-C1153D0A4F4B}"/>
    <cellStyle name="Comma 3 2 5 3 2 2" xfId="3928" xr:uid="{E7F29781-9B41-49CE-BD63-57E532E4300A}"/>
    <cellStyle name="Comma 3 2 5 3 2 2 2" xfId="9412" xr:uid="{44EF298B-1EF4-4445-BDDF-7241E0825F16}"/>
    <cellStyle name="Comma 3 2 5 3 2 2 2 2" xfId="21066" xr:uid="{F02E4580-01A9-4223-9167-A8B287FFAD9C}"/>
    <cellStyle name="Comma 3 2 5 3 2 2 3" xfId="16039" xr:uid="{03A1BA1F-683B-49A7-A731-D0311192D57D}"/>
    <cellStyle name="Comma 3 2 5 3 2 3" xfId="8128" xr:uid="{AB0E9236-E69A-4105-85A2-CB730BA839C9}"/>
    <cellStyle name="Comma 3 2 5 3 2 3 2" xfId="19790" xr:uid="{AE73F0BC-2214-4A25-AD84-8BFED3BF750F}"/>
    <cellStyle name="Comma 3 2 5 3 2 4" xfId="14319" xr:uid="{D9C2B952-5B99-4381-ADB7-5E0A5C895D13}"/>
    <cellStyle name="Comma 3 2 5 3 3" xfId="3092" xr:uid="{DC24FF45-4F10-46AD-88B1-7F9E0615DBDB}"/>
    <cellStyle name="Comma 3 2 5 3 3 2" xfId="8576" xr:uid="{6F217075-7AF5-42E4-9750-4306C03A4F5F}"/>
    <cellStyle name="Comma 3 2 5 3 3 2 2" xfId="20230" xr:uid="{E455137C-5FE2-48E3-9DB1-93CFD68ABE6F}"/>
    <cellStyle name="Comma 3 2 5 3 3 3" xfId="15203" xr:uid="{E94E0F0D-79C7-4138-A3E2-72075E9DCDA5}"/>
    <cellStyle name="Comma 3 2 5 3 4" xfId="3513" xr:uid="{DFC0BE3D-DBA0-4ECB-87D7-6DFBB1783C8A}"/>
    <cellStyle name="Comma 3 2 5 3 4 2" xfId="8997" xr:uid="{09D322AD-EB38-41D2-825D-A8AB073F6BC7}"/>
    <cellStyle name="Comma 3 2 5 3 4 2 2" xfId="20651" xr:uid="{ACA541FF-0E3B-4172-8D38-C46BAC74C79F}"/>
    <cellStyle name="Comma 3 2 5 3 4 3" xfId="15624" xr:uid="{D145333E-655F-48BA-9761-E90CFA3D0919}"/>
    <cellStyle name="Comma 3 2 5 3 5" xfId="4296" xr:uid="{D68DAECB-7232-4866-BBE9-382087A7D01F}"/>
    <cellStyle name="Comma 3 2 5 3 5 2" xfId="9780" xr:uid="{88F0B3DB-D51B-4FD1-89A2-D3CBF99991E5}"/>
    <cellStyle name="Comma 3 2 5 3 5 2 2" xfId="21434" xr:uid="{91E2EAEA-9C9D-48F8-8945-83CB094B4B5D}"/>
    <cellStyle name="Comma 3 2 5 3 5 3" xfId="16407" xr:uid="{DFAD7663-58CB-4954-98C6-7FB231C71B6B}"/>
    <cellStyle name="Comma 3 2 5 3 6" xfId="7756" xr:uid="{8D0E9F8E-90B3-4231-BEFF-137EB4529397}"/>
    <cellStyle name="Comma 3 2 5 3 6 2" xfId="19428" xr:uid="{97357E95-F17E-4688-B23D-993A2AD9DC7E}"/>
    <cellStyle name="Comma 3 2 5 3 7" xfId="13569" xr:uid="{243D84AB-B6CA-47D1-9949-59D67EA4863A}"/>
    <cellStyle name="Comma 3 2 5 4" xfId="1811" xr:uid="{28F0DD74-8669-4A43-A0CE-596841741A31}"/>
    <cellStyle name="Comma 3 2 5 4 2" xfId="3632" xr:uid="{0DA9B540-F7E1-4581-9B88-46C1D1AD2603}"/>
    <cellStyle name="Comma 3 2 5 4 2 2" xfId="9116" xr:uid="{DFE6C655-88FC-42FC-8E77-F86CE834A870}"/>
    <cellStyle name="Comma 3 2 5 4 2 2 2" xfId="20770" xr:uid="{210CEDB9-46F0-4AA9-A6C3-AE9AA68FEC88}"/>
    <cellStyle name="Comma 3 2 5 4 2 3" xfId="15743" xr:uid="{5448A829-5E21-4DD2-BDE8-6847F5926193}"/>
    <cellStyle name="Comma 3 2 5 4 3" xfId="7882" xr:uid="{68E0BBE9-2463-4CCC-B637-B867AB102BA6}"/>
    <cellStyle name="Comma 3 2 5 4 3 2" xfId="19547" xr:uid="{7FDCB1A7-03D8-46DF-965F-60C7FE7C8238}"/>
    <cellStyle name="Comma 3 2 5 4 4" xfId="13946" xr:uid="{A2957D70-71EC-4D0D-A380-59A8170DEA58}"/>
    <cellStyle name="Comma 3 2 5 5" xfId="2893" xr:uid="{0CF7F2BF-3AF5-4281-85E9-E7D1A6FC36B9}"/>
    <cellStyle name="Comma 3 2 5 5 2" xfId="8377" xr:uid="{C2D2E43E-1E07-4E92-AA82-7BCF240DD85D}"/>
    <cellStyle name="Comma 3 2 5 5 2 2" xfId="20031" xr:uid="{F345D31E-3FF1-45E6-9DD2-B5F382ECEAD3}"/>
    <cellStyle name="Comma 3 2 5 5 3" xfId="15004" xr:uid="{548A94AB-62A0-4847-86B3-B23173D98E8F}"/>
    <cellStyle name="Comma 3 2 5 6" xfId="3314" xr:uid="{A7B97E5E-5C79-48B8-907A-BD3E004F46D5}"/>
    <cellStyle name="Comma 3 2 5 6 2" xfId="8798" xr:uid="{D0A53489-B326-4123-8C40-82F98AD3ABEC}"/>
    <cellStyle name="Comma 3 2 5 6 2 2" xfId="20452" xr:uid="{BCB78D0A-FF90-4139-A29B-F0C654C99F10}"/>
    <cellStyle name="Comma 3 2 5 6 3" xfId="15425" xr:uid="{6890AA95-706E-4581-A9AF-795F4C360750}"/>
    <cellStyle name="Comma 3 2 5 7" xfId="4089" xr:uid="{B83B7F38-E78C-42FD-A40C-FF2F4861644B}"/>
    <cellStyle name="Comma 3 2 5 7 2" xfId="9573" xr:uid="{ECB8AE5D-E1CB-4354-8C69-678FEFD4414E}"/>
    <cellStyle name="Comma 3 2 5 7 2 2" xfId="21227" xr:uid="{8AAA3A35-DFB7-45BD-AEF5-383D022CA76A}"/>
    <cellStyle name="Comma 3 2 5 7 3" xfId="16200" xr:uid="{9C235385-716C-4308-B3ED-8ACDB04A536E}"/>
    <cellStyle name="Comma 3 2 5 8" xfId="7555" xr:uid="{EAD233BB-835E-4C5D-BFE4-23D4C4B17E12}"/>
    <cellStyle name="Comma 3 2 5 8 2" xfId="19227" xr:uid="{CD23E29A-AEBB-40CA-A029-C177368427E5}"/>
    <cellStyle name="Comma 3 2 5 9" xfId="6105" xr:uid="{9C5FD255-926C-4B5C-95C6-FF6364D3C5A4}"/>
    <cellStyle name="Comma 3 2 5 9 2" xfId="17965" xr:uid="{3DB88C67-C19B-4596-A09B-8CCB680B6DFD}"/>
    <cellStyle name="Comma 3 2 6" xfId="1274" xr:uid="{DA57E175-F11C-4F56-BE46-45EA37CD46FC}"/>
    <cellStyle name="Comma 3 2 6 2" xfId="2043" xr:uid="{41B6C02A-F8FF-4572-B25F-13FE6F9E5B9C}"/>
    <cellStyle name="Comma 3 2 6 2 2" xfId="3782" xr:uid="{6716A4D9-A211-4472-AF03-8B1D4B5B09EF}"/>
    <cellStyle name="Comma 3 2 6 2 2 2" xfId="9266" xr:uid="{3B507E6E-D684-4BA7-BD1F-C1D90A9421B3}"/>
    <cellStyle name="Comma 3 2 6 2 2 2 2" xfId="20920" xr:uid="{B2FFC2C1-598C-44D2-BD3E-CEB06BE04832}"/>
    <cellStyle name="Comma 3 2 6 2 2 3" xfId="15893" xr:uid="{73971B6F-AD5B-4512-BABC-195719D6398A}"/>
    <cellStyle name="Comma 3 2 6 2 3" xfId="7982" xr:uid="{B886DF2F-45AC-447F-A2E5-011467DF55DD}"/>
    <cellStyle name="Comma 3 2 6 2 3 2" xfId="19644" xr:uid="{6061E5C2-C7C1-4C63-A2D6-501D8B8E42E0}"/>
    <cellStyle name="Comma 3 2 6 2 4" xfId="6704" xr:uid="{6596BA0F-E264-43C9-867D-0981F967A65A}"/>
    <cellStyle name="Comma 3 2 6 2 4 2" xfId="18489" xr:uid="{18FACCC2-2D2D-49FB-9598-5262D3533A31}"/>
    <cellStyle name="Comma 3 2 6 2 5" xfId="14172" xr:uid="{2E3A52B4-55C7-453A-853B-C671C65C063E}"/>
    <cellStyle name="Comma 3 2 6 3" xfId="2946" xr:uid="{AC462FA2-11A3-4FD0-88FE-53831BDE728A}"/>
    <cellStyle name="Comma 3 2 6 3 2" xfId="8430" xr:uid="{BA6B5D42-2AF4-4E00-BC0E-5FF4860FB5B7}"/>
    <cellStyle name="Comma 3 2 6 3 2 2" xfId="20084" xr:uid="{600BCA2B-26E2-435C-B8B3-374088644C79}"/>
    <cellStyle name="Comma 3 2 6 3 3" xfId="15057" xr:uid="{84BFA8FA-74CE-40D0-B7B4-9A5163B31EC3}"/>
    <cellStyle name="Comma 3 2 6 4" xfId="3367" xr:uid="{E8749357-ABC1-44AE-A49E-C4BE4C518258}"/>
    <cellStyle name="Comma 3 2 6 4 2" xfId="8851" xr:uid="{5867ED17-54E8-456A-971B-857BF81A5F17}"/>
    <cellStyle name="Comma 3 2 6 4 2 2" xfId="20505" xr:uid="{566139CB-E08E-4285-AAB9-A6999BC6D4B3}"/>
    <cellStyle name="Comma 3 2 6 4 3" xfId="15478" xr:uid="{1AE2D6AB-7DB7-4CD1-8EE8-FAEDE7F018F4}"/>
    <cellStyle name="Comma 3 2 6 5" xfId="4144" xr:uid="{FD15F00E-21BA-43E8-B756-8DD5413D1B81}"/>
    <cellStyle name="Comma 3 2 6 5 2" xfId="9628" xr:uid="{B17F7D0A-B7E5-4E98-A610-0297074B024F}"/>
    <cellStyle name="Comma 3 2 6 5 2 2" xfId="21282" xr:uid="{FB305D61-6985-45F7-A872-96F4839241D3}"/>
    <cellStyle name="Comma 3 2 6 5 3" xfId="16255" xr:uid="{3150195C-D16E-4943-A37D-334004B3B660}"/>
    <cellStyle name="Comma 3 2 6 6" xfId="7612" xr:uid="{25625464-2B27-4E53-90A4-16371083D60C}"/>
    <cellStyle name="Comma 3 2 6 6 2" xfId="19284" xr:uid="{11457787-81AB-46AF-9715-28AE810C7FD9}"/>
    <cellStyle name="Comma 3 2 6 7" xfId="6017" xr:uid="{A5B6E698-2CD7-4EC1-83FC-6D87B97279E2}"/>
    <cellStyle name="Comma 3 2 6 7 2" xfId="17902" xr:uid="{445B4CCF-DF5C-42E6-B251-03D37E4F1342}"/>
    <cellStyle name="Comma 3 2 6 8" xfId="13424" xr:uid="{847F5930-3AED-49EA-9436-B7F53441ED55}"/>
    <cellStyle name="Comma 3 2 7" xfId="1372" xr:uid="{55B6C94F-1D07-49EA-806A-3F18ED82FEFD}"/>
    <cellStyle name="Comma 3 2 7 2" xfId="2143" xr:uid="{EE71A2DF-2507-4864-970B-968207FFE85B}"/>
    <cellStyle name="Comma 3 2 7 2 2" xfId="3881" xr:uid="{6310EB12-FFFF-4107-9DF4-6863633A5491}"/>
    <cellStyle name="Comma 3 2 7 2 2 2" xfId="9365" xr:uid="{6B5CF10B-23BC-4353-AC51-73FED45C3A01}"/>
    <cellStyle name="Comma 3 2 7 2 2 2 2" xfId="21019" xr:uid="{07B9DA6F-EAA4-415C-8F51-B3B13D22D3A8}"/>
    <cellStyle name="Comma 3 2 7 2 2 3" xfId="15992" xr:uid="{D1C08342-02CA-4BAF-AB31-F26DBC6D321D}"/>
    <cellStyle name="Comma 3 2 7 2 3" xfId="8081" xr:uid="{12F8DD98-4D6B-47BA-AE5B-8FA8CE22884D}"/>
    <cellStyle name="Comma 3 2 7 2 3 2" xfId="19743" xr:uid="{52C3B59B-711A-4180-983A-3F01E123552D}"/>
    <cellStyle name="Comma 3 2 7 2 4" xfId="6550" xr:uid="{79708EAF-E81F-4953-B535-7969B754865A}"/>
    <cellStyle name="Comma 3 2 7 2 4 2" xfId="18338" xr:uid="{5E7C7A07-EEC4-4291-B0E6-F858D03FB9AE}"/>
    <cellStyle name="Comma 3 2 7 2 5" xfId="14272" xr:uid="{8346DA42-D029-43D7-A453-76420FE08914}"/>
    <cellStyle name="Comma 3 2 7 3" xfId="3045" xr:uid="{A0D526A0-3383-4EC0-924B-E1EB78579CBB}"/>
    <cellStyle name="Comma 3 2 7 3 2" xfId="8529" xr:uid="{D38B45FE-62A0-4E85-B836-14022302E161}"/>
    <cellStyle name="Comma 3 2 7 3 2 2" xfId="20183" xr:uid="{2EE9F673-397F-4711-8A36-C419BC6BA27E}"/>
    <cellStyle name="Comma 3 2 7 3 3" xfId="15156" xr:uid="{15B71231-037D-4175-823B-797576EE51CA}"/>
    <cellStyle name="Comma 3 2 7 4" xfId="3466" xr:uid="{57A08B53-A0A2-43D0-AE64-845320CD07A0}"/>
    <cellStyle name="Comma 3 2 7 4 2" xfId="8950" xr:uid="{CC31DB56-8C8D-4D0A-9CD9-EDDB573ABC15}"/>
    <cellStyle name="Comma 3 2 7 4 2 2" xfId="20604" xr:uid="{2A50FAF6-515C-44C5-829B-1EFE3CDE45BE}"/>
    <cellStyle name="Comma 3 2 7 4 3" xfId="15577" xr:uid="{C7F0734B-A847-4660-ADC7-E6B569F34B07}"/>
    <cellStyle name="Comma 3 2 7 5" xfId="4248" xr:uid="{18893172-87E9-444D-A980-16FE022A729A}"/>
    <cellStyle name="Comma 3 2 7 5 2" xfId="9732" xr:uid="{C5EFD7B7-76B2-4315-B6AC-45324C738386}"/>
    <cellStyle name="Comma 3 2 7 5 2 2" xfId="21386" xr:uid="{687E7B57-2BA0-4146-800E-933A064C636C}"/>
    <cellStyle name="Comma 3 2 7 5 3" xfId="16359" xr:uid="{4BAB4E5D-731F-4337-971B-3688F3D756EB}"/>
    <cellStyle name="Comma 3 2 7 6" xfId="7710" xr:uid="{7D5B47BF-8136-44C6-8870-78F4AC6E1E8D}"/>
    <cellStyle name="Comma 3 2 7 6 2" xfId="19382" xr:uid="{692C8377-37BD-47B4-8DCD-B0FECB9C1B9D}"/>
    <cellStyle name="Comma 3 2 7 7" xfId="5807" xr:uid="{6AC08AF4-E18B-4EB4-AAAC-02FD1EDBF28B}"/>
    <cellStyle name="Comma 3 2 7 7 2" xfId="17718" xr:uid="{A670223E-EF46-4766-9E74-8F99E8033F3B}"/>
    <cellStyle name="Comma 3 2 7 8" xfId="13523" xr:uid="{8F74E391-B0D8-4038-9550-D1B49BACFB5D}"/>
    <cellStyle name="Comma 3 2 8" xfId="1477" xr:uid="{2D5D2DC7-2BCF-4437-A3A9-5A5A01195995}"/>
    <cellStyle name="Comma 3 2 8 2" xfId="2246" xr:uid="{24CCEADB-92E5-4222-99D5-8CEF78233293}"/>
    <cellStyle name="Comma 3 2 8 2 2" xfId="3982" xr:uid="{27B1300A-C6D0-4AA8-B8A2-C0549C58EB9D}"/>
    <cellStyle name="Comma 3 2 8 2 2 2" xfId="9466" xr:uid="{53992356-9C9A-46B6-B1F2-F3B727DA181C}"/>
    <cellStyle name="Comma 3 2 8 2 2 2 2" xfId="21120" xr:uid="{2AAA7C8F-A99E-48C5-8DDA-F6703F7976C4}"/>
    <cellStyle name="Comma 3 2 8 2 2 3" xfId="16093" xr:uid="{CCA31DBD-B309-4D33-8BB9-49CB4CCDD663}"/>
    <cellStyle name="Comma 3 2 8 2 3" xfId="8182" xr:uid="{F27E762F-4599-434F-9276-DA5E44BBF05C}"/>
    <cellStyle name="Comma 3 2 8 2 3 2" xfId="19844" xr:uid="{37B8A107-6DC8-4B3C-87EB-E7EA878713BC}"/>
    <cellStyle name="Comma 3 2 8 2 4" xfId="14375" xr:uid="{1053770B-0B2B-42D1-A91A-7E62575B0459}"/>
    <cellStyle name="Comma 3 2 8 3" xfId="3146" xr:uid="{9B724C9F-4E0B-4104-B6A9-1EA2ADB12D4C}"/>
    <cellStyle name="Comma 3 2 8 3 2" xfId="8630" xr:uid="{63B20849-9BEC-41E2-807E-8A98C59CCAF4}"/>
    <cellStyle name="Comma 3 2 8 3 2 2" xfId="20284" xr:uid="{1F1EF36B-EC3C-46F6-8C44-523E591EB1C8}"/>
    <cellStyle name="Comma 3 2 8 3 3" xfId="15257" xr:uid="{C4FB0AC4-42C3-43C5-9681-D42B949EE452}"/>
    <cellStyle name="Comma 3 2 8 4" xfId="3567" xr:uid="{729B4784-C46D-4E95-A7E8-5236A1ADA71E}"/>
    <cellStyle name="Comma 3 2 8 4 2" xfId="9051" xr:uid="{E3B28481-1980-4DD6-A428-1C805AFE8D4C}"/>
    <cellStyle name="Comma 3 2 8 4 2 2" xfId="20705" xr:uid="{078C7ADB-96E0-4BFF-8BA4-FE70F00ED9CA}"/>
    <cellStyle name="Comma 3 2 8 4 3" xfId="15678" xr:uid="{20111F89-F709-49AE-8245-4B00D903F389}"/>
    <cellStyle name="Comma 3 2 8 5" xfId="4353" xr:uid="{FD5E01B6-3043-46B1-A8E5-2DFE31CEA7B2}"/>
    <cellStyle name="Comma 3 2 8 5 2" xfId="9837" xr:uid="{9C84C3E5-FBBE-4031-8538-0F88230B00F3}"/>
    <cellStyle name="Comma 3 2 8 5 2 2" xfId="21491" xr:uid="{E0DB8BB6-0255-40B1-BAB4-DECB231E53F7}"/>
    <cellStyle name="Comma 3 2 8 5 3" xfId="16464" xr:uid="{56854879-29E3-4AB4-BA2C-9D9430E819EA}"/>
    <cellStyle name="Comma 3 2 8 6" xfId="7814" xr:uid="{F3E5DAC4-2ABE-4ACF-B09D-3F10257AC5E8}"/>
    <cellStyle name="Comma 3 2 8 6 2" xfId="19486" xr:uid="{80C5F5BD-417E-4173-AC26-F8906E649E71}"/>
    <cellStyle name="Comma 3 2 8 7" xfId="6465" xr:uid="{F09F1D17-E005-45C6-8B0C-B741C41F1CEF}"/>
    <cellStyle name="Comma 3 2 8 8" xfId="13624" xr:uid="{26FD5E51-57CA-488A-A1AE-1D5BA2FC82F9}"/>
    <cellStyle name="Comma 3 2 9" xfId="1493" xr:uid="{0981427D-A0AB-4E50-BC02-79919F9EA5A7}"/>
    <cellStyle name="Comma 3 2 9 2" xfId="2259" xr:uid="{37FC9321-1B54-4AE4-B244-B6DADF4A6324}"/>
    <cellStyle name="Comma 3 2 9 2 2" xfId="3994" xr:uid="{31C64E63-BEA0-4965-99D3-0639B4FCE62A}"/>
    <cellStyle name="Comma 3 2 9 2 2 2" xfId="9478" xr:uid="{56C19876-1AAB-4F60-B7B6-2796EB62DB6E}"/>
    <cellStyle name="Comma 3 2 9 2 2 2 2" xfId="21132" xr:uid="{0F488887-20C9-4DA5-99CE-F881F36CA8D1}"/>
    <cellStyle name="Comma 3 2 9 2 2 3" xfId="16105" xr:uid="{006DBE11-8D46-4599-B5B2-BF4646ACD3DC}"/>
    <cellStyle name="Comma 3 2 9 2 3" xfId="8194" xr:uid="{B04F6158-3BF2-40D9-8D99-2BDD78DDB49F}"/>
    <cellStyle name="Comma 3 2 9 2 3 2" xfId="19856" xr:uid="{2B5A1769-08B2-427E-A053-7FC47EFCC1E4}"/>
    <cellStyle name="Comma 3 2 9 2 4" xfId="14388" xr:uid="{71377732-F7CE-4856-AFBD-720C4B7A4980}"/>
    <cellStyle name="Comma 3 2 9 3" xfId="3158" xr:uid="{AD6E093E-6CF2-4F1A-826A-62C57CA48C04}"/>
    <cellStyle name="Comma 3 2 9 3 2" xfId="8642" xr:uid="{6008176C-746D-42D4-9E7D-02461ADC74D7}"/>
    <cellStyle name="Comma 3 2 9 3 2 2" xfId="20296" xr:uid="{62E3F991-9B39-4B89-878A-0C7E60858806}"/>
    <cellStyle name="Comma 3 2 9 3 3" xfId="15269" xr:uid="{7DEDF690-F026-4B3E-9E9D-0DF400CD5F6F}"/>
    <cellStyle name="Comma 3 2 9 4" xfId="3579" xr:uid="{55A69268-328D-4702-A0F9-A39DDF4F499E}"/>
    <cellStyle name="Comma 3 2 9 4 2" xfId="9063" xr:uid="{33AAD9F2-D1D0-4655-999B-3A0E3437F846}"/>
    <cellStyle name="Comma 3 2 9 4 2 2" xfId="20717" xr:uid="{36B1327E-960E-4059-9350-E2B2A939017F}"/>
    <cellStyle name="Comma 3 2 9 4 3" xfId="15690" xr:uid="{9BD88DD6-7D37-4EA4-968B-DCFF7AADD753}"/>
    <cellStyle name="Comma 3 2 9 5" xfId="4366" xr:uid="{4AB99B03-E979-47B5-8BE3-FA24CFBBCC7E}"/>
    <cellStyle name="Comma 3 2 9 5 2" xfId="9850" xr:uid="{FA664218-7B64-486B-AFA5-3892D910131D}"/>
    <cellStyle name="Comma 3 2 9 5 2 2" xfId="21504" xr:uid="{E0D7D6AF-A353-4B88-8C1B-BB7D768A7A0C}"/>
    <cellStyle name="Comma 3 2 9 5 3" xfId="16477" xr:uid="{1BFE503A-C0F2-4F43-A3AD-7EE0015DAE91}"/>
    <cellStyle name="Comma 3 2 9 6" xfId="7827" xr:uid="{19EA4E8D-D500-409C-B83B-FB7E69B92ABB}"/>
    <cellStyle name="Comma 3 2 9 6 2" xfId="19499" xr:uid="{394F8DB8-D08F-4EE9-BE6D-DDE7932EE889}"/>
    <cellStyle name="Comma 3 2 9 7" xfId="5725" xr:uid="{B0B4A3AE-9277-46C5-9D18-23EC79859318}"/>
    <cellStyle name="Comma 3 2 9 8" xfId="13637" xr:uid="{F1A97382-FC21-45D1-AECC-471B60D48142}"/>
    <cellStyle name="Comma 3 3" xfId="68" xr:uid="{9E80BA1D-D911-4A1D-974D-DBA70F975A8C}"/>
    <cellStyle name="Comma 3 3 10" xfId="6984" xr:uid="{4D08684A-13E4-4285-918E-6E46661C67AE}"/>
    <cellStyle name="Comma 3 3 10 2" xfId="18750" xr:uid="{6F504351-2C95-4707-AAD2-B8FACB1A74FC}"/>
    <cellStyle name="Comma 3 3 11" xfId="5707" xr:uid="{F865B3A5-A740-48BE-A98A-73EFE490D576}"/>
    <cellStyle name="Comma 3 3 11 2" xfId="17641" xr:uid="{98F6BB3A-50A3-48D3-8027-7E5EE252D0C1}"/>
    <cellStyle name="Comma 3 3 12" xfId="12665" xr:uid="{5739FBD6-86F4-4288-8EF0-E0CAD748E2A1}"/>
    <cellStyle name="Comma 3 3 2" xfId="149" xr:uid="{1A590A10-F7A9-44B3-9289-48F877C33BD6}"/>
    <cellStyle name="Comma 3 3 2 2" xfId="2047" xr:uid="{B67E95CB-53BE-4D43-84FC-15E4EE59970C}"/>
    <cellStyle name="Comma 3 3 2 2 2" xfId="3786" xr:uid="{75CED7EB-4234-49A5-B545-5F95F8D5DE41}"/>
    <cellStyle name="Comma 3 3 2 2 2 2" xfId="9270" xr:uid="{CD42E27F-C414-4C4A-803D-A212D7668533}"/>
    <cellStyle name="Comma 3 3 2 2 2 2 2" xfId="20924" xr:uid="{94D5ECCE-1198-471C-8E85-4D444E000CD2}"/>
    <cellStyle name="Comma 3 3 2 2 2 3" xfId="15897" xr:uid="{0084A523-4F7E-458A-82F3-5B523FC11147}"/>
    <cellStyle name="Comma 3 3 2 2 3" xfId="7986" xr:uid="{D53A88C3-09CF-47F5-A8C5-4072380997E9}"/>
    <cellStyle name="Comma 3 3 2 2 3 2" xfId="19648" xr:uid="{963ED510-51F9-4004-B09D-615704756B55}"/>
    <cellStyle name="Comma 3 3 2 2 4" xfId="6640" xr:uid="{CEA3821C-97E0-4BDE-8D99-57E34166F5C9}"/>
    <cellStyle name="Comma 3 3 2 2 4 2" xfId="18425" xr:uid="{B66C596C-B2BB-4ABA-8815-674E82D0AF93}"/>
    <cellStyle name="Comma 3 3 2 2 5" xfId="14176" xr:uid="{5BC9424A-9F29-4DA0-82E9-7C08451C18DF}"/>
    <cellStyle name="Comma 3 3 2 3" xfId="2950" xr:uid="{635582FD-94CB-4A29-A6FC-2536384A5D1A}"/>
    <cellStyle name="Comma 3 3 2 3 2" xfId="8434" xr:uid="{06FD97CE-066E-402B-A10B-C26A25CF1874}"/>
    <cellStyle name="Comma 3 3 2 3 2 2" xfId="20088" xr:uid="{0680E67B-CCBF-4045-9F6E-C188DD43D26B}"/>
    <cellStyle name="Comma 3 3 2 3 3" xfId="15061" xr:uid="{379B1888-5768-4D65-AD0E-8FE260BD6721}"/>
    <cellStyle name="Comma 3 3 2 4" xfId="3371" xr:uid="{80CE475A-6D5E-48D2-85ED-8A2013CE7D5F}"/>
    <cellStyle name="Comma 3 3 2 4 2" xfId="8855" xr:uid="{DF3A6843-19A4-4CE3-85FC-11C0F13638F1}"/>
    <cellStyle name="Comma 3 3 2 4 2 2" xfId="20509" xr:uid="{B32DA42D-EB10-483B-9D59-7AD0374EA86E}"/>
    <cellStyle name="Comma 3 3 2 4 3" xfId="15482" xr:uid="{1D464772-2E10-40A2-9537-4AABB7264FA7}"/>
    <cellStyle name="Comma 3 3 2 5" xfId="4148" xr:uid="{AF87AB2F-5E68-4945-89E4-52DB09484DE6}"/>
    <cellStyle name="Comma 3 3 2 5 2" xfId="9632" xr:uid="{D0BC74BA-69A7-4CB1-AD29-BD30758F2821}"/>
    <cellStyle name="Comma 3 3 2 5 2 2" xfId="21286" xr:uid="{42045C9F-DCB8-4136-905C-324FFC1EEC73}"/>
    <cellStyle name="Comma 3 3 2 5 3" xfId="16259" xr:uid="{DF36EF5D-3A95-4E8F-9295-21D58E581A20}"/>
    <cellStyle name="Comma 3 3 2 6" xfId="7616" xr:uid="{7A54B6A6-5894-4C98-A875-0C0FE0E503FE}"/>
    <cellStyle name="Comma 3 3 2 6 2" xfId="19288" xr:uid="{DA2C7AB4-A432-4EAB-A69B-CE957606C089}"/>
    <cellStyle name="Comma 3 3 2 7" xfId="5933" xr:uid="{A853628D-51C0-4C17-9902-1E7D90EE8B55}"/>
    <cellStyle name="Comma 3 3 2 7 2" xfId="17828" xr:uid="{D8F2D8D5-57E6-404A-958A-E0376A23FAC4}"/>
    <cellStyle name="Comma 3 3 2 8" xfId="13428" xr:uid="{FC96F0CA-8A0D-44CE-A576-8D449711438D}"/>
    <cellStyle name="Comma 3 3 3" xfId="186" xr:uid="{8C048F27-5B63-4ED4-AEE9-ED1891684C7A}"/>
    <cellStyle name="Comma 3 3 3 2" xfId="2147" xr:uid="{341AB48E-7DDE-420B-8AB5-B4EB9E252F6B}"/>
    <cellStyle name="Comma 3 3 3 2 2" xfId="3885" xr:uid="{3B06CD16-8762-433E-B1AC-B0FEE129D302}"/>
    <cellStyle name="Comma 3 3 3 2 2 2" xfId="9369" xr:uid="{0D9EA0A7-858C-4DEE-8DC3-1842F060170B}"/>
    <cellStyle name="Comma 3 3 3 2 2 2 2" xfId="21023" xr:uid="{A0D58F37-FBAA-4FF0-A403-E92C3D484D88}"/>
    <cellStyle name="Comma 3 3 3 2 2 3" xfId="15996" xr:uid="{6EC336FB-37A5-4735-BEED-25E599AC58CD}"/>
    <cellStyle name="Comma 3 3 3 2 3" xfId="8085" xr:uid="{0720A5E9-659D-47C1-BFFD-8B40AFF9EFD4}"/>
    <cellStyle name="Comma 3 3 3 2 3 2" xfId="19747" xr:uid="{FB911524-CC1B-43E9-B8F8-51B5330C8745}"/>
    <cellStyle name="Comma 3 3 3 2 4" xfId="6794" xr:uid="{CD7E7704-1318-4386-9703-E05ACEDBCCEF}"/>
    <cellStyle name="Comma 3 3 3 2 4 2" xfId="18577" xr:uid="{5A08EFCC-5D0B-4F74-8E6E-419B018D820C}"/>
    <cellStyle name="Comma 3 3 3 2 5" xfId="14276" xr:uid="{B74F6CBE-BDE0-4882-BA46-997A1FF6C7DD}"/>
    <cellStyle name="Comma 3 3 3 3" xfId="3049" xr:uid="{9A1D8B02-84AB-42F5-B8C4-D773C59EB8BE}"/>
    <cellStyle name="Comma 3 3 3 3 2" xfId="8533" xr:uid="{466F3A1F-E0CD-4FEE-9FAA-213F9FFD81A6}"/>
    <cellStyle name="Comma 3 3 3 3 2 2" xfId="20187" xr:uid="{9520EDBB-12FE-41E3-A035-2843085B5042}"/>
    <cellStyle name="Comma 3 3 3 3 3" xfId="15160" xr:uid="{A6383291-837E-415B-B91D-F5996A26242B}"/>
    <cellStyle name="Comma 3 3 3 4" xfId="3470" xr:uid="{103D4BBD-6037-4946-B12E-36A8903CBFE5}"/>
    <cellStyle name="Comma 3 3 3 4 2" xfId="8954" xr:uid="{278FB740-0D51-42B0-A8FF-A7075DEB196F}"/>
    <cellStyle name="Comma 3 3 3 4 2 2" xfId="20608" xr:uid="{2E156984-68B6-4578-BFC9-D1B02EFE2A54}"/>
    <cellStyle name="Comma 3 3 3 4 3" xfId="15581" xr:uid="{41AFC875-D208-46F8-B950-73CBB11AE474}"/>
    <cellStyle name="Comma 3 3 3 5" xfId="4252" xr:uid="{D5020BCD-3F9C-437D-8272-B807F2CD8A7E}"/>
    <cellStyle name="Comma 3 3 3 5 2" xfId="9736" xr:uid="{78E8F4F4-870C-4848-A948-35377AD1D8B8}"/>
    <cellStyle name="Comma 3 3 3 5 2 2" xfId="21390" xr:uid="{267DEA01-A2B4-41CB-A4E2-381B37903CBF}"/>
    <cellStyle name="Comma 3 3 3 5 3" xfId="16363" xr:uid="{049757B9-572F-4F59-B417-13A2ECFE8535}"/>
    <cellStyle name="Comma 3 3 3 6" xfId="7714" xr:uid="{19069E03-1485-4E7D-A415-92BE6DB207D1}"/>
    <cellStyle name="Comma 3 3 3 6 2" xfId="19386" xr:uid="{96CA0D79-5EFA-4517-BFB0-B56884F31A23}"/>
    <cellStyle name="Comma 3 3 3 7" xfId="6168" xr:uid="{4F41AB57-F1CC-4FC1-881D-A6BB4FA6CEB0}"/>
    <cellStyle name="Comma 3 3 3 7 2" xfId="18023" xr:uid="{39D0E611-C216-4820-840D-60983D2C72C3}"/>
    <cellStyle name="Comma 3 3 3 8" xfId="13527" xr:uid="{FDB2F317-32E0-4246-B680-95394DE6F211}"/>
    <cellStyle name="Comma 3 3 4" xfId="1482" xr:uid="{A5D959D4-0262-46FE-8CC1-A471C2A9E5E4}"/>
    <cellStyle name="Comma 3 3 4 2" xfId="2248" xr:uid="{F053E504-38B2-4E28-9D98-17524FE23572}"/>
    <cellStyle name="Comma 3 3 4 2 2" xfId="3983" xr:uid="{DDCD30B0-04D3-4E45-8A3E-A32C5AD39A7C}"/>
    <cellStyle name="Comma 3 3 4 2 2 2" xfId="9467" xr:uid="{2EA74F37-35CE-4467-B5E7-2832ADA552D6}"/>
    <cellStyle name="Comma 3 3 4 2 2 2 2" xfId="21121" xr:uid="{D1145CB7-C9D2-415B-88DE-C37DFA45F07F}"/>
    <cellStyle name="Comma 3 3 4 2 2 3" xfId="16094" xr:uid="{C10A444C-48F8-4C3D-9F04-46420B86E8C5}"/>
    <cellStyle name="Comma 3 3 4 2 3" xfId="8183" xr:uid="{8ADD2831-DF3B-4F25-81E5-B1115272480D}"/>
    <cellStyle name="Comma 3 3 4 2 3 2" xfId="19845" xr:uid="{2DDC55DA-77F8-4AA3-9961-575738FABF78}"/>
    <cellStyle name="Comma 3 3 4 2 4" xfId="6842" xr:uid="{C10B6596-7EC5-4FCB-99DF-8789351F2F1C}"/>
    <cellStyle name="Comma 3 3 4 2 4 2" xfId="18625" xr:uid="{71E8125B-36E1-45F3-9723-5AED74ADD07D}"/>
    <cellStyle name="Comma 3 3 4 2 5" xfId="14377" xr:uid="{93306A69-4B83-44C6-A80B-264564252186}"/>
    <cellStyle name="Comma 3 3 4 3" xfId="3147" xr:uid="{4124A76F-90F3-4CA3-919C-2F762F9B828E}"/>
    <cellStyle name="Comma 3 3 4 3 2" xfId="8631" xr:uid="{1DCC1EF4-9C9B-48D7-9CA3-E8AFED948A22}"/>
    <cellStyle name="Comma 3 3 4 3 2 2" xfId="20285" xr:uid="{74B6F361-5EEC-4365-8284-99B464C329C8}"/>
    <cellStyle name="Comma 3 3 4 3 3" xfId="15258" xr:uid="{B040314F-D664-4C46-882F-C263D5E4E53E}"/>
    <cellStyle name="Comma 3 3 4 4" xfId="3568" xr:uid="{BDCE8824-21CB-40D3-9A8F-6A08653844D1}"/>
    <cellStyle name="Comma 3 3 4 4 2" xfId="9052" xr:uid="{4908D0F4-7BB1-453A-ACB6-3203AA5EBFD2}"/>
    <cellStyle name="Comma 3 3 4 4 2 2" xfId="20706" xr:uid="{BC77978C-B44B-42DD-BEB1-21D60A0FBBC1}"/>
    <cellStyle name="Comma 3 3 4 4 3" xfId="15679" xr:uid="{F0C4A277-E21F-4916-9F91-8CA7B4BB0BD0}"/>
    <cellStyle name="Comma 3 3 4 5" xfId="4354" xr:uid="{A06B8283-5728-48B5-823D-82A200D7E6A6}"/>
    <cellStyle name="Comma 3 3 4 5 2" xfId="9838" xr:uid="{6EC5A7FF-D4EB-425D-9527-E9BC613568E3}"/>
    <cellStyle name="Comma 3 3 4 5 2 2" xfId="21492" xr:uid="{D0054028-A815-4EC5-9B6E-B272E801F33B}"/>
    <cellStyle name="Comma 3 3 4 5 3" xfId="16465" xr:uid="{465C1444-2D40-40FB-AA87-4153910C73BC}"/>
    <cellStyle name="Comma 3 3 4 6" xfId="7816" xr:uid="{C247264A-F5C6-49B4-8163-2A3A5B4ACE08}"/>
    <cellStyle name="Comma 3 3 4 6 2" xfId="19488" xr:uid="{89817930-0614-4738-B72A-9C3DC54875B9}"/>
    <cellStyle name="Comma 3 3 4 7" xfId="6256" xr:uid="{B2839EF7-C7E8-4725-8892-0BDDB7697CBD}"/>
    <cellStyle name="Comma 3 3 4 7 2" xfId="18088" xr:uid="{61D375E9-ABBE-46D9-8D09-DD0CA65EF7F6}"/>
    <cellStyle name="Comma 3 3 4 8" xfId="13626" xr:uid="{77D2DA1A-F2AE-405E-ABCF-807596229700}"/>
    <cellStyle name="Comma 3 3 5" xfId="1494" xr:uid="{346A7752-0D94-442C-8F8C-4F17501B213E}"/>
    <cellStyle name="Comma 3 3 5 2" xfId="2260" xr:uid="{C961680C-7353-4F0C-8175-2E6BBB500DB7}"/>
    <cellStyle name="Comma 3 3 5 2 2" xfId="3995" xr:uid="{565598DB-57A3-4A56-873D-7BC184678AA6}"/>
    <cellStyle name="Comma 3 3 5 2 2 2" xfId="9479" xr:uid="{5982E453-EE6C-46D1-BEA8-338D53E2E4F4}"/>
    <cellStyle name="Comma 3 3 5 2 2 2 2" xfId="21133" xr:uid="{6E6F9053-B1B2-42D9-8AA3-C13D03337C1D}"/>
    <cellStyle name="Comma 3 3 5 2 2 3" xfId="16106" xr:uid="{B7E88D1D-A61F-47DB-93D0-1F749E7944FE}"/>
    <cellStyle name="Comma 3 3 5 2 3" xfId="8195" xr:uid="{28D63814-45D6-462D-8457-B4723F329AA4}"/>
    <cellStyle name="Comma 3 3 5 2 3 2" xfId="19857" xr:uid="{5B4BCB0D-6443-41CB-86B7-7AEA98D9B87F}"/>
    <cellStyle name="Comma 3 3 5 2 4" xfId="6883" xr:uid="{501A8FAA-2CB4-4F0A-B429-3A1D628AF5C4}"/>
    <cellStyle name="Comma 3 3 5 2 4 2" xfId="18666" xr:uid="{2C1597E0-5374-42DB-981C-E492C22D3E04}"/>
    <cellStyle name="Comma 3 3 5 2 5" xfId="14389" xr:uid="{58540E42-9FD0-4263-992F-D8A0BDD20F32}"/>
    <cellStyle name="Comma 3 3 5 3" xfId="3159" xr:uid="{898A0857-1BC6-49B8-BC4B-7B0A936ED975}"/>
    <cellStyle name="Comma 3 3 5 3 2" xfId="8643" xr:uid="{DF9F93E7-E369-4AC1-B3A9-D383510A2187}"/>
    <cellStyle name="Comma 3 3 5 3 2 2" xfId="20297" xr:uid="{8697E320-5A66-44A5-AC8E-647E19C2242C}"/>
    <cellStyle name="Comma 3 3 5 3 3" xfId="15270" xr:uid="{5187E87A-03C0-4B3E-9476-DF7C553D1AEA}"/>
    <cellStyle name="Comma 3 3 5 4" xfId="3580" xr:uid="{7005ECD1-33A3-49D1-A776-2A6044854A21}"/>
    <cellStyle name="Comma 3 3 5 4 2" xfId="9064" xr:uid="{FAEEB705-561A-49A9-B25F-D16EA18DC615}"/>
    <cellStyle name="Comma 3 3 5 4 2 2" xfId="20718" xr:uid="{C4173C07-425A-4AEE-9DD8-291B4E9B1A40}"/>
    <cellStyle name="Comma 3 3 5 4 3" xfId="15691" xr:uid="{0E29BA84-650B-4BC8-8F14-9AA069E025BA}"/>
    <cellStyle name="Comma 3 3 5 5" xfId="4367" xr:uid="{5D25FA28-A8F6-4E95-A973-FFF1A350976C}"/>
    <cellStyle name="Comma 3 3 5 5 2" xfId="9851" xr:uid="{F2BB040F-AD92-428E-BAE5-3A9739D6736B}"/>
    <cellStyle name="Comma 3 3 5 5 2 2" xfId="21505" xr:uid="{B08C4A0C-EDDE-49FB-80D7-7BBFA832C5D5}"/>
    <cellStyle name="Comma 3 3 5 5 3" xfId="16478" xr:uid="{42AA091C-227C-4CA4-B637-86EA6A4F6673}"/>
    <cellStyle name="Comma 3 3 5 6" xfId="7828" xr:uid="{30CD073A-D105-448C-B1D5-5564F07914E0}"/>
    <cellStyle name="Comma 3 3 5 6 2" xfId="19500" xr:uid="{86363FEA-9578-4F80-BE58-6F700F1BDFAB}"/>
    <cellStyle name="Comma 3 3 5 7" xfId="6302" xr:uid="{346C1617-FABF-47A3-8F4C-A28417B3AC5A}"/>
    <cellStyle name="Comma 3 3 5 7 2" xfId="18132" xr:uid="{EBB614F5-0282-4E07-857E-FA65390C4BBD}"/>
    <cellStyle name="Comma 3 3 5 8" xfId="13638" xr:uid="{3AE2B853-A632-4E78-AF65-0956FA4E1E89}"/>
    <cellStyle name="Comma 3 3 6" xfId="845" xr:uid="{5EAE73F1-5FA7-4461-AF48-3BFD829D1458}"/>
    <cellStyle name="Comma 3 3 6 2" xfId="2825" xr:uid="{306C429F-BF1F-4E84-A025-FF5A9571F6E1}"/>
    <cellStyle name="Comma 3 3 6 2 2" xfId="8309" xr:uid="{EE83E094-A022-449F-9990-4A56558932A7}"/>
    <cellStyle name="Comma 3 3 6 2 2 2" xfId="19963" xr:uid="{F93E03E7-5F87-4A67-9CE7-B54B80A3AAD5}"/>
    <cellStyle name="Comma 3 3 6 2 3" xfId="6555" xr:uid="{269D5443-1C1E-4772-8C18-7C4885717CFB}"/>
    <cellStyle name="Comma 3 3 6 2 3 2" xfId="18343" xr:uid="{7AF07D27-81F9-4B5D-BBDE-4A2D07FCD989}"/>
    <cellStyle name="Comma 3 3 6 2 4" xfId="14936" xr:uid="{8BE9F83C-A8E8-4BAF-9F71-95AAB9E60D1E}"/>
    <cellStyle name="Comma 3 3 6 3" xfId="3591" xr:uid="{6609FB0F-D0D8-4E64-87CB-C18314395F1E}"/>
    <cellStyle name="Comma 3 3 6 3 2" xfId="9075" xr:uid="{0DBDBFC5-5533-431E-A80B-13BEB1466267}"/>
    <cellStyle name="Comma 3 3 6 3 2 2" xfId="20729" xr:uid="{EB69B6A1-4781-4CB4-8F77-368E7AF64035}"/>
    <cellStyle name="Comma 3 3 6 3 3" xfId="15702" xr:uid="{B392157F-8BAC-465C-815D-4C35B8AD422E}"/>
    <cellStyle name="Comma 3 3 6 4" xfId="7397" xr:uid="{F9876C08-F0A0-4992-ABEC-35429D15FD64}"/>
    <cellStyle name="Comma 3 3 6 4 2" xfId="19100" xr:uid="{0C757364-02AE-40EA-8711-07DA7E1209B5}"/>
    <cellStyle name="Comma 3 3 6 5" xfId="5817" xr:uid="{ECA09D3C-D509-4E98-831D-A3B8DD474777}"/>
    <cellStyle name="Comma 3 3 6 5 2" xfId="17724" xr:uid="{19F20426-8BA6-47A5-8B4B-D7A22C7D64D3}"/>
    <cellStyle name="Comma 3 3 6 6" xfId="13110" xr:uid="{9FA01B1E-E140-4FC5-9367-5E10552F4F05}"/>
    <cellStyle name="Comma 3 3 7" xfId="3243" xr:uid="{3532E2D8-4721-4233-8DF1-70950B7D0175}"/>
    <cellStyle name="Comma 3 3 7 2" xfId="8727" xr:uid="{EB40749D-B659-4B33-BF1F-0EF5C9738A7C}"/>
    <cellStyle name="Comma 3 3 7 2 2" xfId="20381" xr:uid="{0896F132-F57A-417E-B0F3-6597A5263BFF}"/>
    <cellStyle name="Comma 3 3 7 3" xfId="6482" xr:uid="{087435B7-3597-4EF3-AA34-C49BE46DB02B}"/>
    <cellStyle name="Comma 3 3 7 3 2" xfId="18274" xr:uid="{E675C742-4967-4793-A174-5B16077AD94E}"/>
    <cellStyle name="Comma 3 3 7 4" xfId="15354" xr:uid="{01F8966A-F3B5-4D97-BD48-94866F528B57}"/>
    <cellStyle name="Comma 3 3 8" xfId="4044" xr:uid="{5933B90D-882E-477F-A76F-0EAA13765912}"/>
    <cellStyle name="Comma 3 3 8 2" xfId="9528" xr:uid="{A4E4F285-FE15-4313-BFCD-7EF1E5D9AF12}"/>
    <cellStyle name="Comma 3 3 8 2 2" xfId="21182" xr:uid="{40141149-ED49-46C0-8AC5-ED65BDDD56F1}"/>
    <cellStyle name="Comma 3 3 8 3" xfId="6452" xr:uid="{07D3EC68-A3CD-4B38-9AED-FD7487005919}"/>
    <cellStyle name="Comma 3 3 8 3 2" xfId="18253" xr:uid="{0A0A2E4A-8589-4438-9A92-44F872F9074D}"/>
    <cellStyle name="Comma 3 3 8 4" xfId="16155" xr:uid="{B803FF39-7ED8-481F-965E-619B070C2E0A}"/>
    <cellStyle name="Comma 3 3 9" xfId="5581" xr:uid="{6B8512AC-2595-41C4-97DC-293930482538}"/>
    <cellStyle name="Comma 3 3 9 2" xfId="10134" xr:uid="{2D3E3F95-3917-4403-84B6-F4D1CBCE509A}"/>
    <cellStyle name="Comma 3 3 9 2 2" xfId="21753" xr:uid="{96F39750-2A6B-4B9B-A60C-114085615EA3}"/>
    <cellStyle name="Comma 3 3 9 3" xfId="5738" xr:uid="{448A467D-1D46-4F4C-9C8C-8FEA8AA59552}"/>
    <cellStyle name="Comma 3 3 9 3 2" xfId="17659" xr:uid="{B9F7B385-D9EB-437F-B6FC-9A26A364D027}"/>
    <cellStyle name="Comma 3 3 9 4" xfId="17554" xr:uid="{56A2B510-56BC-41E9-A6C1-63CFCCC8A872}"/>
    <cellStyle name="Comma 3 4" xfId="534" xr:uid="{797EF61A-31CD-48E3-83B7-693C13AA7C3C}"/>
    <cellStyle name="Comma 3 4 10" xfId="5860" xr:uid="{F6CC2824-A544-4CB3-8544-E9F1F6BA6C39}"/>
    <cellStyle name="Comma 3 4 11" xfId="12844" xr:uid="{6F0C68DB-9C58-4ECF-BA71-4F3F12010552}"/>
    <cellStyle name="Comma 3 4 2" xfId="1281" xr:uid="{8F4C6770-4A1A-4E86-9BE4-819CBA3B10D2}"/>
    <cellStyle name="Comma 3 4 2 2" xfId="2051" xr:uid="{9A81DD3C-F578-4826-B2B6-F9251F1E9865}"/>
    <cellStyle name="Comma 3 4 2 2 2" xfId="3790" xr:uid="{6F2739BF-D957-4B8C-8CA7-5A4F74B8C96A}"/>
    <cellStyle name="Comma 3 4 2 2 2 2" xfId="9274" xr:uid="{E5638EDD-B548-4243-8A8E-84FE1C88E173}"/>
    <cellStyle name="Comma 3 4 2 2 2 2 2" xfId="20928" xr:uid="{4BF6E054-356F-4B9F-A93C-CCCD88CF084A}"/>
    <cellStyle name="Comma 3 4 2 2 2 3" xfId="15901" xr:uid="{D6F4F31E-A522-48A5-9CA0-583DF76F6B0A}"/>
    <cellStyle name="Comma 3 4 2 2 3" xfId="7990" xr:uid="{56A216B2-2050-44F8-8831-4008388F3719}"/>
    <cellStyle name="Comma 3 4 2 2 3 2" xfId="19652" xr:uid="{37759D77-639E-4BAD-B7F0-E9CAEA14077A}"/>
    <cellStyle name="Comma 3 4 2 2 4" xfId="6710" xr:uid="{FD8958F8-6C80-43EF-936A-7E8A5001EC98}"/>
    <cellStyle name="Comma 3 4 2 2 4 2" xfId="18495" xr:uid="{46E8196B-A627-4E75-B9F5-EEDF8A0BE0D9}"/>
    <cellStyle name="Comma 3 4 2 2 5" xfId="14180" xr:uid="{CF434F10-89AA-4A76-8D51-11CC0729D3B2}"/>
    <cellStyle name="Comma 3 4 2 3" xfId="2954" xr:uid="{5C8989B2-7C66-4E0A-BF3E-6D27E273DE1B}"/>
    <cellStyle name="Comma 3 4 2 3 2" xfId="8438" xr:uid="{495B5E64-0E64-4DCE-9927-C3A1444608A5}"/>
    <cellStyle name="Comma 3 4 2 3 2 2" xfId="20092" xr:uid="{BEEB425D-22DF-4ADE-AF2C-C9CF561D3A2D}"/>
    <cellStyle name="Comma 3 4 2 3 3" xfId="15065" xr:uid="{0A5BB840-7FA1-4BD0-9EFE-5C7B0B7BEB59}"/>
    <cellStyle name="Comma 3 4 2 4" xfId="3375" xr:uid="{F744684E-1397-45F0-981F-A42122CE9F3B}"/>
    <cellStyle name="Comma 3 4 2 4 2" xfId="8859" xr:uid="{4A387656-871B-4CFB-96D7-D09F4F4BF546}"/>
    <cellStyle name="Comma 3 4 2 4 2 2" xfId="20513" xr:uid="{7CD46E3E-7563-4D29-9B29-A34A4717C1C0}"/>
    <cellStyle name="Comma 3 4 2 4 3" xfId="15486" xr:uid="{F99FEB32-A5E2-4745-B727-4F6C90D8490C}"/>
    <cellStyle name="Comma 3 4 2 5" xfId="4152" xr:uid="{0003E309-7A56-4D0D-A952-7885A8FD7892}"/>
    <cellStyle name="Comma 3 4 2 5 2" xfId="9636" xr:uid="{CEC9141F-DEEA-410B-84AC-85EB53CF6F3E}"/>
    <cellStyle name="Comma 3 4 2 5 2 2" xfId="21290" xr:uid="{858E232F-FEAF-4EB9-A339-8F771E297A6E}"/>
    <cellStyle name="Comma 3 4 2 5 3" xfId="16263" xr:uid="{8FFE224D-E808-45A4-8A11-9D13485084AC}"/>
    <cellStyle name="Comma 3 4 2 6" xfId="445" xr:uid="{75E3609E-32CF-4F16-813A-7C881E2A472D}"/>
    <cellStyle name="Comma 3 4 2 6 2" xfId="7103" xr:uid="{0CBD6666-D561-4042-9FFB-89CAC323DFCA}"/>
    <cellStyle name="Comma 3 4 2 6 2 2" xfId="18837" xr:uid="{DB11C9FD-945B-4A20-9AF5-9621AFC9D7EF}"/>
    <cellStyle name="Comma 3 4 2 6 3" xfId="12779" xr:uid="{E7C43DE0-83C2-4CE1-AC7F-1AC21BC1B00B}"/>
    <cellStyle name="Comma 3 4 2 7" xfId="7620" xr:uid="{1C2E6A4D-65CE-4302-B938-8C04BB6663C8}"/>
    <cellStyle name="Comma 3 4 2 7 2" xfId="19292" xr:uid="{B28FEAE8-FB4F-46B3-9C7F-957D3580DCE5}"/>
    <cellStyle name="Comma 3 4 2 8" xfId="6027" xr:uid="{AD8C9767-3A7D-41F6-84B8-C5C70BD211E6}"/>
    <cellStyle name="Comma 3 4 2 8 2" xfId="17912" xr:uid="{DCF343FE-3497-4467-9D97-E9B4E535A74C}"/>
    <cellStyle name="Comma 3 4 2 9" xfId="13432" xr:uid="{C207658D-90EF-4CA1-88D8-A3509907B8D2}"/>
    <cellStyle name="Comma 3 4 3" xfId="1379" xr:uid="{3B808B00-F95E-4BD4-97C0-7F9C92E7FCF4}"/>
    <cellStyle name="Comma 3 4 3 2" xfId="2151" xr:uid="{512D2B01-A300-4050-868E-337F745180D9}"/>
    <cellStyle name="Comma 3 4 3 2 2" xfId="3889" xr:uid="{A53EFB19-8AF2-4CF1-B2ED-0240D50A5F20}"/>
    <cellStyle name="Comma 3 4 3 2 2 2" xfId="9373" xr:uid="{69CE1E91-E306-4D84-BDAF-E2CD4FE88AF8}"/>
    <cellStyle name="Comma 3 4 3 2 2 2 2" xfId="21027" xr:uid="{F482FD66-B387-49BE-8AB4-3E36C3B62778}"/>
    <cellStyle name="Comma 3 4 3 2 2 3" xfId="16000" xr:uid="{2CD626CE-7AD2-47FE-929A-71FF4F59457A}"/>
    <cellStyle name="Comma 3 4 3 2 3" xfId="8089" xr:uid="{AF3EC414-B6CC-40AD-B146-CEF7FC6F8F2C}"/>
    <cellStyle name="Comma 3 4 3 2 3 2" xfId="19751" xr:uid="{BECC3779-A8F3-409E-886B-9C71BE3D2C39}"/>
    <cellStyle name="Comma 3 4 3 2 4" xfId="6871" xr:uid="{74797D82-3D8E-424D-8B8E-D9681B8BD653}"/>
    <cellStyle name="Comma 3 4 3 2 4 2" xfId="18654" xr:uid="{8434D0F5-4EA4-4DC0-BD6F-2E5A6716FCDE}"/>
    <cellStyle name="Comma 3 4 3 2 5" xfId="14280" xr:uid="{3EED3B83-7FDE-49E7-A104-E8219161CC95}"/>
    <cellStyle name="Comma 3 4 3 3" xfId="3053" xr:uid="{269B798D-E8D7-4ACF-A441-378B529F6773}"/>
    <cellStyle name="Comma 3 4 3 3 2" xfId="8537" xr:uid="{50DF0B7D-05DA-4253-AC36-3D4247506DF1}"/>
    <cellStyle name="Comma 3 4 3 3 2 2" xfId="20191" xr:uid="{F9981C42-8935-4AE4-B409-4537E4A11903}"/>
    <cellStyle name="Comma 3 4 3 3 3" xfId="15164" xr:uid="{6F6B3B7A-8144-4783-9EDA-5DD0B8C4F332}"/>
    <cellStyle name="Comma 3 4 3 4" xfId="3474" xr:uid="{12EF7942-3CCE-4A23-AF58-5A9930C93667}"/>
    <cellStyle name="Comma 3 4 3 4 2" xfId="8958" xr:uid="{64B76226-16C7-4F48-AFEF-737A6341F188}"/>
    <cellStyle name="Comma 3 4 3 4 2 2" xfId="20612" xr:uid="{0BFD87D7-72FF-4590-A1FD-B30B146C0B2D}"/>
    <cellStyle name="Comma 3 4 3 4 3" xfId="15585" xr:uid="{9FDB3D4C-5A0B-4C87-886F-5AF1D0EB2E15}"/>
    <cellStyle name="Comma 3 4 3 5" xfId="4256" xr:uid="{05C0E45A-F9E8-4511-B953-AF66091248F7}"/>
    <cellStyle name="Comma 3 4 3 5 2" xfId="9740" xr:uid="{C751FC95-20F2-4D5E-AA7E-81AF3A0CC854}"/>
    <cellStyle name="Comma 3 4 3 5 2 2" xfId="21394" xr:uid="{4821E75E-5D56-4A29-899E-04A3CF8FDDF4}"/>
    <cellStyle name="Comma 3 4 3 5 3" xfId="16367" xr:uid="{F02A9974-53AF-463D-A7C1-9672A302D8AE}"/>
    <cellStyle name="Comma 3 4 3 6" xfId="7718" xr:uid="{0A7C22FD-A395-48C1-BDA0-C1F2AD6DEA35}"/>
    <cellStyle name="Comma 3 4 3 6 2" xfId="19390" xr:uid="{34968241-C35E-48DF-B035-F56D9F1FB81E}"/>
    <cellStyle name="Comma 3 4 3 7" xfId="6286" xr:uid="{510FFE37-C514-4E33-BA5E-257612CD901E}"/>
    <cellStyle name="Comma 3 4 3 7 2" xfId="18118" xr:uid="{80833B3C-5FAA-46D5-8838-6D6A9AA7D292}"/>
    <cellStyle name="Comma 3 4 3 8" xfId="13531" xr:uid="{F5C205D5-F169-42B6-A462-332E1098FFC7}"/>
    <cellStyle name="Comma 3 4 4" xfId="918" xr:uid="{8CAE4131-7B53-4C79-BCB7-3B8F5DFFB81C}"/>
    <cellStyle name="Comma 3 4 4 2" xfId="1895" xr:uid="{487914F6-735D-4D3A-8ADD-FE40698A2B98}"/>
    <cellStyle name="Comma 3 4 4 2 2" xfId="3680" xr:uid="{2923E230-F445-440E-BE55-B7290F9CB06E}"/>
    <cellStyle name="Comma 3 4 4 2 2 2" xfId="9164" xr:uid="{DCD88F45-B6E9-4687-9C67-4B7FD35BADBE}"/>
    <cellStyle name="Comma 3 4 4 2 2 2 2" xfId="20818" xr:uid="{C21F4F87-4478-455B-80D4-EAC2F00B8903}"/>
    <cellStyle name="Comma 3 4 4 2 2 3" xfId="15791" xr:uid="{63153B90-B620-4BDB-87CB-4B515EC7E795}"/>
    <cellStyle name="Comma 3 4 4 2 3" xfId="7908" xr:uid="{C991800F-AD47-438C-ADBC-ACCAF2E6F938}"/>
    <cellStyle name="Comma 3 4 4 2 3 2" xfId="19571" xr:uid="{2C314C7D-B719-4711-920F-A5816CD039A1}"/>
    <cellStyle name="Comma 3 4 4 2 4" xfId="14029" xr:uid="{D09BD503-67BE-4353-951B-464A9C3C155D}"/>
    <cellStyle name="Comma 3 4 4 3" xfId="2848" xr:uid="{3DC8FAC9-289D-4F5D-966A-D9D51D0EF733}"/>
    <cellStyle name="Comma 3 4 4 3 2" xfId="8332" xr:uid="{AF085BA6-47BE-4085-AB77-7C1026DF67B2}"/>
    <cellStyle name="Comma 3 4 4 3 2 2" xfId="19986" xr:uid="{8D265F89-7078-4E92-A79A-8F119FB28925}"/>
    <cellStyle name="Comma 3 4 4 3 3" xfId="14959" xr:uid="{24AEE3B9-FECC-404F-A58A-C692741483D2}"/>
    <cellStyle name="Comma 3 4 4 4" xfId="3267" xr:uid="{DE1B1335-2A62-4E85-AB7A-EB8C5A5DFEF3}"/>
    <cellStyle name="Comma 3 4 4 4 2" xfId="8751" xr:uid="{2C64AEBE-0790-49CB-96D4-5942A380E568}"/>
    <cellStyle name="Comma 3 4 4 4 2 2" xfId="20405" xr:uid="{CAA73AA9-B5D2-4F05-8CA2-802A458178E1}"/>
    <cellStyle name="Comma 3 4 4 4 3" xfId="15378" xr:uid="{481FA616-6DF2-4071-BC30-158E49871754}"/>
    <cellStyle name="Comma 3 4 4 5" xfId="7434" xr:uid="{A13BEBCD-0280-4BEF-844D-E33319A5FCB3}"/>
    <cellStyle name="Comma 3 4 4 5 2" xfId="19131" xr:uid="{27A2D194-A1CF-4ACB-AD04-561588BDB37D}"/>
    <cellStyle name="Comma 3 4 4 6" xfId="13170" xr:uid="{B196E16D-898E-4B9D-9071-501C37C65CFE}"/>
    <cellStyle name="Comma 3 4 5" xfId="779" xr:uid="{FE593CF4-5AF6-4F85-9282-2332CE5122AC}"/>
    <cellStyle name="Comma 3 4 5 2" xfId="2772" xr:uid="{5A6A35FB-7F74-4AE9-85BD-61D0409FF9C1}"/>
    <cellStyle name="Comma 3 4 5 2 2" xfId="8256" xr:uid="{9B5CCFCF-25E1-41C0-A30E-5832B23366E1}"/>
    <cellStyle name="Comma 3 4 5 2 2 2" xfId="19910" xr:uid="{E0695DE3-B6F3-48A6-989D-8DE217D80E7C}"/>
    <cellStyle name="Comma 3 4 5 2 3" xfId="14883" xr:uid="{B22A6BC4-101B-40FA-B634-15161C94F6AE}"/>
    <cellStyle name="Comma 3 4 5 3" xfId="3662" xr:uid="{26F288BE-09EB-43ED-94C3-E76EFB42FD77}"/>
    <cellStyle name="Comma 3 4 5 3 2" xfId="9146" xr:uid="{6439D7FE-BEA8-4BE0-820D-AEF8DCECEF8F}"/>
    <cellStyle name="Comma 3 4 5 3 2 2" xfId="20800" xr:uid="{62363D72-7CEB-4E29-97F9-DBEFB6C2D529}"/>
    <cellStyle name="Comma 3 4 5 3 3" xfId="15773" xr:uid="{0BFEFA75-E8DC-460F-95DD-EC8515F70CF4}"/>
    <cellStyle name="Comma 3 4 5 4" xfId="7344" xr:uid="{30B6105D-3F3F-4D0A-B4A5-A48B28CE68C1}"/>
    <cellStyle name="Comma 3 4 5 4 2" xfId="19047" xr:uid="{4BDF312C-62A2-4D77-A3B9-6B33237A7432}"/>
    <cellStyle name="Comma 3 4 5 5" xfId="13044" xr:uid="{4472993D-42CA-4B06-8681-ED01CA4ABE98}"/>
    <cellStyle name="Comma 3 4 6" xfId="3190" xr:uid="{009AF009-4E1D-4A84-84F9-BE68CA1E2A14}"/>
    <cellStyle name="Comma 3 4 6 2" xfId="8674" xr:uid="{9D51EB32-7A5C-4A95-9E44-398322A50C15}"/>
    <cellStyle name="Comma 3 4 6 2 2" xfId="20328" xr:uid="{40F21001-BD90-43B7-9B80-4E0EE45A687D}"/>
    <cellStyle name="Comma 3 4 6 3" xfId="15301" xr:uid="{7FC9E564-952A-45F5-92B3-A63A52CDF1F6}"/>
    <cellStyle name="Comma 3 4 7" xfId="4048" xr:uid="{FC4AAB56-8E0B-44E4-B2F6-D6F29D29BDBC}"/>
    <cellStyle name="Comma 3 4 7 2" xfId="9532" xr:uid="{6F1E2F17-5875-4623-BA82-C10700D017CF}"/>
    <cellStyle name="Comma 3 4 7 2 2" xfId="21186" xr:uid="{255EDF2C-5930-455D-915E-6FEFAD724715}"/>
    <cellStyle name="Comma 3 4 7 3" xfId="16159" xr:uid="{42854A6F-C482-48EB-BA96-C39FB3244507}"/>
    <cellStyle name="Comma 3 4 8" xfId="645" xr:uid="{D740E9DB-E6C5-445A-B988-FEDF322F1312}"/>
    <cellStyle name="Comma 3 4 8 2" xfId="7235" xr:uid="{EC09EF18-9C52-4A4D-8E0A-EF04D3DDF4AE}"/>
    <cellStyle name="Comma 3 4 8 2 2" xfId="18948" xr:uid="{3C89E4F9-CFD4-44D8-8C71-C5C53E1A9C36}"/>
    <cellStyle name="Comma 3 4 8 3" xfId="12928" xr:uid="{B9D42C8A-A6C6-429E-BB09-09B219A430FC}"/>
    <cellStyle name="Comma 3 4 9" xfId="7164" xr:uid="{415E2309-2375-47E3-B963-967119CCF00B}"/>
    <cellStyle name="Comma 3 4 9 2" xfId="18884" xr:uid="{C4F3D888-88F7-4C8F-85CD-7CD1548EBE3D}"/>
    <cellStyle name="Comma 3 5" xfId="1185" xr:uid="{D354EB96-F511-4E6C-9EE9-C67654F9DD0A}"/>
    <cellStyle name="Comma 3 5 2" xfId="6090" xr:uid="{6D86BC21-7CF3-4833-BD6A-E805C716928E}"/>
    <cellStyle name="Comma 3 5 3" xfId="6621" xr:uid="{FECB5D65-8A05-4EA8-AFB5-E5974DA99C57}"/>
    <cellStyle name="Comma 3 5 3 2" xfId="18406" xr:uid="{BAB1064C-D613-4864-92A7-D377D246E822}"/>
    <cellStyle name="Comma 3 5 4" xfId="5910" xr:uid="{FCCEA86C-05A3-4D83-8222-7017027BA271}"/>
    <cellStyle name="Comma 3 5 4 2" xfId="17806" xr:uid="{908645B4-D39A-4FAC-B815-9CB514A47D58}"/>
    <cellStyle name="Comma 3 6" xfId="911" xr:uid="{44AF03F1-8C0C-48FD-B12D-C346D6BB9C81}"/>
    <cellStyle name="Comma 3 6 2" xfId="1957" xr:uid="{AE0195B8-9D3D-46C2-B6DD-821FE17CDF53}"/>
    <cellStyle name="Comma 3 6 2 2" xfId="3713" xr:uid="{85BA18C8-66F0-42C4-A842-04E8C77C6818}"/>
    <cellStyle name="Comma 3 6 2 2 2" xfId="9197" xr:uid="{CDE81CDB-0AD3-4F50-ABD7-A71D9F38F0BB}"/>
    <cellStyle name="Comma 3 6 2 2 2 2" xfId="20851" xr:uid="{4695BA65-DBFA-41FE-AFAF-6CF52FA34F64}"/>
    <cellStyle name="Comma 3 6 2 2 3" xfId="15824" xr:uid="{944D5BDF-B0A5-4E64-ABCB-4581379766B2}"/>
    <cellStyle name="Comma 3 6 2 3" xfId="7930" xr:uid="{F9E476D7-0DBF-46D6-BD73-5A419B17C915}"/>
    <cellStyle name="Comma 3 6 2 3 2" xfId="19593" xr:uid="{4956B61F-5E26-48BD-A4E3-F063B8BF7398}"/>
    <cellStyle name="Comma 3 6 2 4" xfId="6698" xr:uid="{54A3DFE2-4D20-485F-BCEF-A32128062E57}"/>
    <cellStyle name="Comma 3 6 2 4 2" xfId="18483" xr:uid="{8871D9A1-4886-4FDA-BC7D-CFB730D5C0D3}"/>
    <cellStyle name="Comma 3 6 2 5" xfId="14090" xr:uid="{9574F95C-AA91-4892-855C-369326040E79}"/>
    <cellStyle name="Comma 3 6 3" xfId="2844" xr:uid="{23A8CBDB-E36D-4307-89B9-5A921C537A09}"/>
    <cellStyle name="Comma 3 6 3 2" xfId="8328" xr:uid="{0F43FB89-9883-42CD-B10A-FF497CB25EA0}"/>
    <cellStyle name="Comma 3 6 3 2 2" xfId="19982" xr:uid="{E61C09B7-B0E0-4B3A-9BE1-E6287C094A05}"/>
    <cellStyle name="Comma 3 6 3 3" xfId="14955" xr:uid="{52DCF513-1843-408D-B900-E2D30B98BF4A}"/>
    <cellStyle name="Comma 3 6 4" xfId="3262" xr:uid="{3BE2F0F0-D9F1-459B-90B3-BE9C0467A577}"/>
    <cellStyle name="Comma 3 6 4 2" xfId="8746" xr:uid="{2DC6A892-663D-4834-A6B6-86AFFEAAD071}"/>
    <cellStyle name="Comma 3 6 4 2 2" xfId="20400" xr:uid="{EFA4CB8F-932B-4E06-A0EE-BDB4C6D139B4}"/>
    <cellStyle name="Comma 3 6 4 3" xfId="15373" xr:uid="{F9BE6420-091B-4889-86D1-74273603DF05}"/>
    <cellStyle name="Comma 3 6 5" xfId="4030" xr:uid="{5BFA3FB8-1724-4846-A879-49F022AD58CC}"/>
    <cellStyle name="Comma 3 6 5 2" xfId="9514" xr:uid="{E7F5DAF0-9C1B-4D84-B917-687C52CB97D6}"/>
    <cellStyle name="Comma 3 6 5 2 2" xfId="21168" xr:uid="{99D24B42-FC61-44BA-A470-E515D147F0E3}"/>
    <cellStyle name="Comma 3 6 5 3" xfId="16141" xr:uid="{394C2335-09BD-4B03-B5FE-172BF6189968}"/>
    <cellStyle name="Comma 3 6 6" xfId="7429" xr:uid="{8290C6D1-7DC7-4572-8F31-505B26C4BC74}"/>
    <cellStyle name="Comma 3 6 6 2" xfId="19126" xr:uid="{52691315-8D3B-4FCF-B12D-ECFE34A2DF59}"/>
    <cellStyle name="Comma 3 6 7" xfId="6007" xr:uid="{85A4E0A8-4800-4BB8-8DB4-B333AAC9F7F4}"/>
    <cellStyle name="Comma 3 6 7 2" xfId="17895" xr:uid="{33909E31-1438-44C4-A5DB-482FEA720E37}"/>
    <cellStyle name="Comma 3 6 8" xfId="13164" xr:uid="{C6BC23A4-FD4E-48D8-8A6A-5C91DD833726}"/>
    <cellStyle name="Comma 3 7" xfId="1264" xr:uid="{7656EE66-73E0-4759-AA8E-18825534E049}"/>
    <cellStyle name="Comma 3 7 2" xfId="2033" xr:uid="{282BEBE4-770F-4942-9A04-3505BDDE70E1}"/>
    <cellStyle name="Comma 3 7 2 2" xfId="3772" xr:uid="{DA353109-0F34-4B8D-8F86-6690EF9D4933}"/>
    <cellStyle name="Comma 3 7 2 2 2" xfId="9256" xr:uid="{01342732-4DCE-4D3B-819B-81995EAA12F4}"/>
    <cellStyle name="Comma 3 7 2 2 2 2" xfId="20910" xr:uid="{96124604-1D5C-4F0F-9934-2AC5A44F01D8}"/>
    <cellStyle name="Comma 3 7 2 2 3" xfId="15883" xr:uid="{1A29560F-36E8-4B38-88D9-05274E12CB72}"/>
    <cellStyle name="Comma 3 7 2 3" xfId="7972" xr:uid="{6642D576-AA62-4825-8871-1143DC9CBC7D}"/>
    <cellStyle name="Comma 3 7 2 3 2" xfId="19634" xr:uid="{F05C5D48-CAB4-48C9-9DF3-CA6D761AFF34}"/>
    <cellStyle name="Comma 3 7 2 4" xfId="6830" xr:uid="{1C153A42-3815-4880-8ECF-5979FF99FE01}"/>
    <cellStyle name="Comma 3 7 2 4 2" xfId="18613" xr:uid="{B2BB8E38-AFD4-4F8B-9228-D141A499CE33}"/>
    <cellStyle name="Comma 3 7 2 5" xfId="14162" xr:uid="{CDBC681C-CAA4-43D4-9806-F7B0E8FD6505}"/>
    <cellStyle name="Comma 3 7 3" xfId="2936" xr:uid="{0C50E759-0F63-4D0A-B476-B6132760B77D}"/>
    <cellStyle name="Comma 3 7 3 2" xfId="8420" xr:uid="{41C9122F-D5A6-4B47-A2A9-497FABE4F744}"/>
    <cellStyle name="Comma 3 7 3 2 2" xfId="20074" xr:uid="{23A59A6A-A39E-4468-8DB6-44A84F718100}"/>
    <cellStyle name="Comma 3 7 3 3" xfId="15047" xr:uid="{06BDD414-FB56-4CEB-BAA2-ED665532E711}"/>
    <cellStyle name="Comma 3 7 4" xfId="3357" xr:uid="{8497E552-AB5F-413C-A9AE-87B42DE62352}"/>
    <cellStyle name="Comma 3 7 4 2" xfId="8841" xr:uid="{2981596F-45F3-4FFE-A7EB-13E6676694C4}"/>
    <cellStyle name="Comma 3 7 4 2 2" xfId="20495" xr:uid="{5E56F041-226C-490F-8655-F9DE447772D8}"/>
    <cellStyle name="Comma 3 7 4 3" xfId="15468" xr:uid="{2624041D-8AA7-4B4B-AB17-7C5DFD301849}"/>
    <cellStyle name="Comma 3 7 5" xfId="4134" xr:uid="{7440784C-5520-49AD-B7B1-3D1B0154D8AF}"/>
    <cellStyle name="Comma 3 7 5 2" xfId="9618" xr:uid="{14B72DF5-F72A-456F-B022-C6A5DC3084A1}"/>
    <cellStyle name="Comma 3 7 5 2 2" xfId="21272" xr:uid="{EE68A815-E8CF-4A95-8EA0-45CB4F51D5CC}"/>
    <cellStyle name="Comma 3 7 5 3" xfId="16245" xr:uid="{F898BC4C-CE1C-4951-BF21-9573D377CB75}"/>
    <cellStyle name="Comma 3 7 6" xfId="7602" xr:uid="{F76648F8-DA3D-4867-A318-12E4A71868A5}"/>
    <cellStyle name="Comma 3 7 6 2" xfId="19274" xr:uid="{B6948E90-8FD7-4CD4-8D0B-8DDA0967BDBA}"/>
    <cellStyle name="Comma 3 7 7" xfId="6233" xr:uid="{CFA0E348-D25A-4488-8917-25A674563226}"/>
    <cellStyle name="Comma 3 7 7 2" xfId="18072" xr:uid="{0AF71646-1203-4E2C-9643-950DA06EE74B}"/>
    <cellStyle name="Comma 3 7 8" xfId="13414" xr:uid="{A1217086-D500-42C8-B59E-FC8BF30189CA}"/>
    <cellStyle name="Comma 3 8" xfId="1362" xr:uid="{AD2BB39E-A9A7-4C06-8CD0-C8FFAAA65D94}"/>
    <cellStyle name="Comma 3 8 2" xfId="2133" xr:uid="{7B1FDDF1-9B81-48B2-BF2D-7D93A6E7FAF1}"/>
    <cellStyle name="Comma 3 8 2 2" xfId="3871" xr:uid="{F6C18603-D1ED-43BE-AF2E-A55ABE08BD2E}"/>
    <cellStyle name="Comma 3 8 2 2 2" xfId="9355" xr:uid="{2D71DE6A-DC8B-43BA-9862-0B048DB4586B}"/>
    <cellStyle name="Comma 3 8 2 2 2 2" xfId="21009" xr:uid="{54E831E7-34D3-4A6B-9C50-8A0D72047B08}"/>
    <cellStyle name="Comma 3 8 2 2 3" xfId="15982" xr:uid="{00BEE551-0E64-4845-921D-640130EBF260}"/>
    <cellStyle name="Comma 3 8 2 3" xfId="8071" xr:uid="{368B7E0B-34F5-44A4-A982-DD8AECAB93FB}"/>
    <cellStyle name="Comma 3 8 2 3 2" xfId="19733" xr:uid="{A603C594-6262-4C13-9BD0-D060304E06DF}"/>
    <cellStyle name="Comma 3 8 2 4" xfId="14262" xr:uid="{3B891A1F-0891-47E2-BA09-28F0DCE42BEE}"/>
    <cellStyle name="Comma 3 8 3" xfId="3035" xr:uid="{28EDEA5E-093F-463E-8D84-7EEF8C2969E8}"/>
    <cellStyle name="Comma 3 8 3 2" xfId="6691" xr:uid="{8346737B-649E-475A-8C33-B86432ACAF09}"/>
    <cellStyle name="Comma 3 8 3 2 2" xfId="18476" xr:uid="{1733A3AD-9D81-406D-B351-BBDA39739E3C}"/>
    <cellStyle name="Comma 3 8 3 3" xfId="8519" xr:uid="{D9B1DFA8-5E1C-4810-8F0E-7DE2CD8E194F}"/>
    <cellStyle name="Comma 3 8 3 3 2" xfId="20173" xr:uid="{42E8BB11-942D-40F8-AE7F-755D94836C93}"/>
    <cellStyle name="Comma 3 8 3 4" xfId="5991" xr:uid="{B1A4CEB4-9959-4F9B-92CE-E149DB30FEFD}"/>
    <cellStyle name="Comma 3 8 3 4 2" xfId="17883" xr:uid="{BBDFF7D6-0825-4DEB-B568-878B5F4378C7}"/>
    <cellStyle name="Comma 3 8 3 5" xfId="15146" xr:uid="{6713882A-3326-4E4A-BD9D-224B567B2B00}"/>
    <cellStyle name="Comma 3 8 4" xfId="3456" xr:uid="{0DC69331-0B73-4005-BF4B-EA8DD89AB424}"/>
    <cellStyle name="Comma 3 8 4 2" xfId="8940" xr:uid="{EE2D9742-DDB1-41E8-9FA7-BC432AB94B26}"/>
    <cellStyle name="Comma 3 8 4 2 2" xfId="20594" xr:uid="{F0269AE8-D6FC-4EC8-8C5E-C1306683CA53}"/>
    <cellStyle name="Comma 3 8 4 3" xfId="15567" xr:uid="{DBBB4AAD-510F-4857-929F-5C43DF1F6109}"/>
    <cellStyle name="Comma 3 8 5" xfId="4238" xr:uid="{D99C17CF-DC31-4CFB-AB88-1808B2E028FA}"/>
    <cellStyle name="Comma 3 8 5 2" xfId="9722" xr:uid="{7A3734BD-2A14-4C2A-9E64-B27A290A9B60}"/>
    <cellStyle name="Comma 3 8 5 2 2" xfId="21376" xr:uid="{1A1F7B8F-7E3C-4465-8974-9BEB2B15640C}"/>
    <cellStyle name="Comma 3 8 5 3" xfId="16349" xr:uid="{8E7882D3-F523-4720-A18B-C5FCD20BF518}"/>
    <cellStyle name="Comma 3 8 6" xfId="7700" xr:uid="{A81B9AB8-1984-49AF-B55A-3263EF2EC21A}"/>
    <cellStyle name="Comma 3 8 6 2" xfId="19372" xr:uid="{D3CCFD97-AEDD-4829-8782-EFE26A694AB5}"/>
    <cellStyle name="Comma 3 8 7" xfId="5719" xr:uid="{71AFE0C9-6EF0-42A4-8074-26E8BF10BA62}"/>
    <cellStyle name="Comma 3 8 7 2" xfId="17648" xr:uid="{8AB3DA7B-9290-4357-BCD7-48036C1F6464}"/>
    <cellStyle name="Comma 3 8 8" xfId="13513" xr:uid="{BFF55F11-22C5-446C-BC2A-B481F33A943E}"/>
    <cellStyle name="Comma 3 9" xfId="1463" xr:uid="{330FC1D9-2B18-4698-9F77-A833DA487693}"/>
    <cellStyle name="Comma 3 9 2" xfId="2236" xr:uid="{8217ABDB-8875-4E67-A6EF-72F16EDDECCF}"/>
    <cellStyle name="Comma 3 9 2 2" xfId="3974" xr:uid="{DAC6AF31-BC46-4325-877F-6E1CF0848C50}"/>
    <cellStyle name="Comma 3 9 2 2 2" xfId="9458" xr:uid="{F9A1BC15-B5BE-4AAF-8CD0-264EF8E8CDBD}"/>
    <cellStyle name="Comma 3 9 2 2 2 2" xfId="21112" xr:uid="{1845F33E-A3A7-4638-9A79-1DDEB4DAE284}"/>
    <cellStyle name="Comma 3 9 2 2 3" xfId="16085" xr:uid="{BF8185EB-C891-4A19-B11E-734D748DA47D}"/>
    <cellStyle name="Comma 3 9 2 3" xfId="8174" xr:uid="{2E09FCE4-525F-4CFE-A341-EE73CBAECDC2}"/>
    <cellStyle name="Comma 3 9 2 3 2" xfId="19836" xr:uid="{D3687A86-4C90-4B06-AE44-92E5AABD5D40}"/>
    <cellStyle name="Comma 3 9 2 4" xfId="14365" xr:uid="{5C122D8A-1BF5-4CDC-99E6-72A09902FCE1}"/>
    <cellStyle name="Comma 3 9 3" xfId="3138" xr:uid="{0274AB8B-613A-449E-BA4F-F553DD196B64}"/>
    <cellStyle name="Comma 3 9 3 2" xfId="8622" xr:uid="{C6F2BA42-CA4B-43A9-827C-2C177FB4D533}"/>
    <cellStyle name="Comma 3 9 3 2 2" xfId="20276" xr:uid="{D6C7393D-C62A-46CC-80BD-1BEA0BBF117D}"/>
    <cellStyle name="Comma 3 9 3 3" xfId="15249" xr:uid="{45B3D5DD-7118-4CA5-8704-8771A4E7092F}"/>
    <cellStyle name="Comma 3 9 4" xfId="3559" xr:uid="{AF1012D4-D271-44A2-913A-C41B6B9FFB87}"/>
    <cellStyle name="Comma 3 9 4 2" xfId="9043" xr:uid="{9CD785EB-A861-464C-8406-CB13C59F66E4}"/>
    <cellStyle name="Comma 3 9 4 2 2" xfId="20697" xr:uid="{B5A178BB-BB71-4DCA-A301-106CDF97829D}"/>
    <cellStyle name="Comma 3 9 4 3" xfId="15670" xr:uid="{D3079AA2-BEBA-4B40-A82D-40D4FE8A577B}"/>
    <cellStyle name="Comma 3 9 5" xfId="4345" xr:uid="{94BBDD98-9721-4C14-80C9-D270D728BFD2}"/>
    <cellStyle name="Comma 3 9 5 2" xfId="9829" xr:uid="{0C3927ED-9E84-40CD-86A9-86C9541FC8DC}"/>
    <cellStyle name="Comma 3 9 5 2 2" xfId="21483" xr:uid="{5B0B366A-97E6-49EF-895E-DA0615909DB5}"/>
    <cellStyle name="Comma 3 9 5 3" xfId="16456" xr:uid="{08354F11-FD6C-4236-84D0-4B81E923AD0E}"/>
    <cellStyle name="Comma 3 9 6" xfId="7802" xr:uid="{91E9FDEF-32C6-46AB-A7C0-7CCD6FF98428}"/>
    <cellStyle name="Comma 3 9 6 2" xfId="19474" xr:uid="{42D78BA0-5C9A-4BF2-975C-ADEE24A36214}"/>
    <cellStyle name="Comma 3 9 7" xfId="13615" xr:uid="{72EF8ADE-3A61-433B-8366-8BD10DE8063D}"/>
    <cellStyle name="Comma 30" xfId="4372" xr:uid="{AD07B168-6BF6-4FD0-A9BF-B14E0EC4A071}"/>
    <cellStyle name="Comma 30 2" xfId="9856" xr:uid="{6D8F5642-033D-4699-9038-AF06E4C53273}"/>
    <cellStyle name="Comma 30 2 2" xfId="21509" xr:uid="{3863DFBE-B45F-4AB3-92F5-5B67EBEF51A9}"/>
    <cellStyle name="Comma 30 3" xfId="16483" xr:uid="{9C4C4ACB-11C7-409A-9F92-6A504799A44A}"/>
    <cellStyle name="Comma 31" xfId="4373" xr:uid="{B923CF56-054F-404D-9BD7-078A684E61FA}"/>
    <cellStyle name="Comma 31 2" xfId="9857" xr:uid="{B55C27AB-E103-4988-8638-5490E702B320}"/>
    <cellStyle name="Comma 31 2 2" xfId="21510" xr:uid="{2E0CE31A-1E36-409C-94A4-764398C7E36A}"/>
    <cellStyle name="Comma 31 3" xfId="16484" xr:uid="{BC319919-9E33-48FD-9D06-4F0F1307CCCE}"/>
    <cellStyle name="Comma 32" xfId="466" xr:uid="{16EBDC77-015F-4745-B7D1-61A0AD315146}"/>
    <cellStyle name="Comma 32 2" xfId="5388" xr:uid="{259B529E-035C-4F24-BA2E-F9DDAA4405F8}"/>
    <cellStyle name="Comma 32 2 2" xfId="9962" xr:uid="{DA83FFE3-B08F-41D8-975C-4DD16B1544D8}"/>
    <cellStyle name="Comma 32 2 2 2" xfId="21602" xr:uid="{C0390706-100E-4A09-AA44-028460F1EB8E}"/>
    <cellStyle name="Comma 32 2 3" xfId="17446" xr:uid="{372B6475-FC71-41E6-AFF6-C6AD9545275F}"/>
    <cellStyle name="Comma 32 3" xfId="5348" xr:uid="{BA5659E5-F868-4C91-A336-E81E3546C8F9}"/>
    <cellStyle name="Comma 32 3 2" xfId="9928" xr:uid="{F563053F-C268-4DDF-9BFC-629DA8818D58}"/>
    <cellStyle name="Comma 32 3 2 2" xfId="21569" xr:uid="{A4806DA9-DC94-4EDF-8856-7BF5530FEEE1}"/>
    <cellStyle name="Comma 32 3 3" xfId="17424" xr:uid="{B9E86F9C-2D7D-478C-A08D-17433B34C054}"/>
    <cellStyle name="Comma 32 4" xfId="7117" xr:uid="{D25E2AA5-EF1C-44B5-9596-1C3C80328CE7}"/>
    <cellStyle name="Comma 32 4 2" xfId="18847" xr:uid="{0494EE6C-01A2-4DD2-B65E-2596F7721E6D}"/>
    <cellStyle name="Comma 32 5" xfId="12794" xr:uid="{09A2AEA3-2A85-457D-AAA5-6579775519A9}"/>
    <cellStyle name="Comma 33" xfId="5365" xr:uid="{57FA818A-2CFD-4829-A074-D1A7CEF3106A}"/>
    <cellStyle name="Comma 33 2" xfId="9942" xr:uid="{7B5BB3D9-0591-48A1-8426-E46A2FC04D7B}"/>
    <cellStyle name="Comma 33 2 2" xfId="21583" xr:uid="{AB3A10F3-E8D5-4638-AD26-02C95DA8B0FD}"/>
    <cellStyle name="Comma 33 3" xfId="17430" xr:uid="{7C86011D-24AC-4958-92FF-1491CB3C8122}"/>
    <cellStyle name="Comma 34" xfId="703" xr:uid="{4082340B-1DCE-4862-B775-88C6192DCE82}"/>
    <cellStyle name="Comma 34 2" xfId="7280" xr:uid="{5089346D-ADCF-49D7-A555-ADB8B52ACDBF}"/>
    <cellStyle name="Comma 34 2 2" xfId="18988" xr:uid="{92DBF257-355F-4B7A-B50C-63CBD702EE72}"/>
    <cellStyle name="Comma 34 3" xfId="12974" xr:uid="{5225E08E-33FA-45E5-99A2-CFBB0314718E}"/>
    <cellStyle name="Comma 35" xfId="456" xr:uid="{F0788063-3C83-4EDF-845A-7ABD534AEE5D}"/>
    <cellStyle name="Comma 35 2" xfId="7109" xr:uid="{B3F9A1DD-C0D0-494D-99F0-7823193C76C4}"/>
    <cellStyle name="Comma 35 2 2" xfId="18840" xr:uid="{862E4162-EE94-4243-989F-8258AF78D379}"/>
    <cellStyle name="Comma 35 3" xfId="12787" xr:uid="{1107B96B-1F79-4D3F-994F-902F55C1C125}"/>
    <cellStyle name="Comma 36" xfId="5554" xr:uid="{BAC8CD13-2E58-42C7-9F18-BB2422C7BE02}"/>
    <cellStyle name="Comma 36 2" xfId="10112" xr:uid="{807A6EC8-A282-4A42-BCC0-40206E9C1535}"/>
    <cellStyle name="Comma 36 2 2" xfId="21736" xr:uid="{EC760F93-89B5-406A-8129-D28FB7212511}"/>
    <cellStyle name="Comma 36 3" xfId="17535" xr:uid="{295A1E73-1C24-4A12-8E19-75BCA5A9D195}"/>
    <cellStyle name="Comma 37" xfId="5692" xr:uid="{F848A067-EA1C-4FA0-9567-3DE63A9C038C}"/>
    <cellStyle name="Comma 37 2" xfId="6440" xr:uid="{0CB56330-0631-44E7-9EA2-83C56128E10A}"/>
    <cellStyle name="Comma 37 2 2" xfId="18244" xr:uid="{445235BA-29AB-4928-A880-FD6A9BB37F74}"/>
    <cellStyle name="Comma 37 3" xfId="6386" xr:uid="{56BC4636-2377-4E54-A57E-E6EB0A7E3CD1}"/>
    <cellStyle name="Comma 37 3 2" xfId="18205" xr:uid="{32C972BE-AD97-45AE-9FB8-802B133002DA}"/>
    <cellStyle name="Comma 37 4" xfId="10184" xr:uid="{750A60D9-972F-4A51-B1CD-2ED17DC7D7E3}"/>
    <cellStyle name="Comma 37 4 2" xfId="21799" xr:uid="{245246A0-5D24-42A9-AE52-309083143C44}"/>
    <cellStyle name="Comma 37 5" xfId="5710" xr:uid="{B0487200-62E2-4E85-B100-1B1AE2C58B97}"/>
    <cellStyle name="Comma 37 5 2" xfId="17642" xr:uid="{73C72B6B-AB2A-4D4B-9F40-05392C00BE5D}"/>
    <cellStyle name="Comma 37 6" xfId="17633" xr:uid="{9A00A6F0-9846-460B-B76F-110D31B587BE}"/>
    <cellStyle name="Comma 38" xfId="6948" xr:uid="{65DFA628-76CD-43EC-8843-2B6D77C40A5C}"/>
    <cellStyle name="Comma 38 2" xfId="6362" xr:uid="{CB22DCD4-3FB4-410C-8197-496A3AE3DB51}"/>
    <cellStyle name="Comma 38 2 2" xfId="6416" xr:uid="{589AB7D2-1FAE-48FA-9157-7D023D878BE3}"/>
    <cellStyle name="Comma 38 2 2 2" xfId="18224" xr:uid="{023747F4-E809-439E-852A-F502B54420AB}"/>
    <cellStyle name="Comma 38 2 3" xfId="18185" xr:uid="{8929D78C-2072-4FFD-9135-E3BE511FF8B8}"/>
    <cellStyle name="Comma 38 3" xfId="18722" xr:uid="{5C99534B-EA70-4F29-B3A2-486944454A28}"/>
    <cellStyle name="Comma 39" xfId="6941" xr:uid="{2D1274EB-A15F-4B1B-9373-D9DD9C8F2F08}"/>
    <cellStyle name="Comma 39 2" xfId="18716" xr:uid="{0C63A4EF-C221-4835-9DFD-582A4E2B36C5}"/>
    <cellStyle name="Comma 4" xfId="85" xr:uid="{DE6E0B4E-4260-4D66-9B75-8A6C017FAF75}"/>
    <cellStyle name="Comma 4 10" xfId="751" xr:uid="{1282606D-BA8B-4837-B299-B88E5DA93D9C}"/>
    <cellStyle name="Comma 4 10 2" xfId="2747" xr:uid="{E622712E-678D-4447-8541-73DD6AE68495}"/>
    <cellStyle name="Comma 4 10 2 2" xfId="8231" xr:uid="{5FCECBFD-4E52-4BAB-94F8-3A70D69E77C1}"/>
    <cellStyle name="Comma 4 10 2 2 2" xfId="19885" xr:uid="{5AFACE22-F12F-4405-8F10-C99BD7AEA657}"/>
    <cellStyle name="Comma 4 10 2 3" xfId="6619" xr:uid="{01124871-348E-43D4-BADC-D27696767B42}"/>
    <cellStyle name="Comma 4 10 2 3 2" xfId="18404" xr:uid="{F65C61CD-23BD-4B71-A448-A3093CC568C5}"/>
    <cellStyle name="Comma 4 10 2 4" xfId="14858" xr:uid="{53394DE6-E9D0-4C6C-8E8A-B3F29EF3DC85}"/>
    <cellStyle name="Comma 4 10 3" xfId="3661" xr:uid="{79A37B71-936B-48CC-9791-E24A2EF67B36}"/>
    <cellStyle name="Comma 4 10 3 2" xfId="9145" xr:uid="{BA2B01F4-39CB-40C1-8D87-C2D6B66C834D}"/>
    <cellStyle name="Comma 4 10 3 2 2" xfId="20799" xr:uid="{8F071171-B582-4128-B11F-75DAC2C4FEF2}"/>
    <cellStyle name="Comma 4 10 3 3" xfId="15772" xr:uid="{0CA4CE73-6498-4BE6-B981-66295FEC7B6F}"/>
    <cellStyle name="Comma 4 10 4" xfId="7319" xr:uid="{651F8944-A552-4E41-A471-FDE97665FA7D}"/>
    <cellStyle name="Comma 4 10 4 2" xfId="19022" xr:uid="{921D8526-9C6D-445E-A90F-2B8B1BC7FE8C}"/>
    <cellStyle name="Comma 4 10 5" xfId="5908" xr:uid="{1CE503B6-B832-4E2D-93DF-2FA5EA613A5F}"/>
    <cellStyle name="Comma 4 10 5 2" xfId="17804" xr:uid="{D5AB71F6-C24B-4C1D-808E-6B06428C34DE}"/>
    <cellStyle name="Comma 4 10 6" xfId="13016" xr:uid="{08DF33EC-6CA9-4DAB-A78F-8D5CF179E534}"/>
    <cellStyle name="Comma 4 11" xfId="3165" xr:uid="{4447F9D7-31D4-4AEA-8E42-9D1332159840}"/>
    <cellStyle name="Comma 4 11 2" xfId="6838" xr:uid="{D5BE9877-AAEC-4B27-9F35-7893B572A83B}"/>
    <cellStyle name="Comma 4 11 2 2" xfId="18621" xr:uid="{70DAD550-E87C-4F45-95D6-70F311D2E395}"/>
    <cellStyle name="Comma 4 11 3" xfId="8649" xr:uid="{32720100-C08B-4962-9C37-F44320C15D21}"/>
    <cellStyle name="Comma 4 11 3 2" xfId="20303" xr:uid="{5E1A21DE-7E02-4650-9482-084986465056}"/>
    <cellStyle name="Comma 4 11 4" xfId="6250" xr:uid="{02CBC08C-E6F2-44FA-9638-3C3BAE2DD7EE}"/>
    <cellStyle name="Comma 4 11 4 2" xfId="18083" xr:uid="{7CA6662E-AEE0-4166-AA82-B3162E4F7137}"/>
    <cellStyle name="Comma 4 11 5" xfId="15276" xr:uid="{56F7F252-9CF4-4B43-A2D9-00901F01344E}"/>
    <cellStyle name="Comma 4 12" xfId="4000" xr:uid="{8B0ABB77-2B4A-43A3-812B-96C69D364FE4}"/>
    <cellStyle name="Comma 4 12 2" xfId="6880" xr:uid="{09AE8B7C-6C13-4E6F-BADA-0FEC104CA57A}"/>
    <cellStyle name="Comma 4 12 2 2" xfId="18663" xr:uid="{EF76DA97-FD55-48F9-B41D-8F2BEC705D86}"/>
    <cellStyle name="Comma 4 12 3" xfId="9484" xr:uid="{58E8FFA9-A148-4063-B23B-7C97495CFBD6}"/>
    <cellStyle name="Comma 4 12 3 2" xfId="21138" xr:uid="{3ECF43E3-3ECA-4FA5-85C5-7E2A6E5C55A3}"/>
    <cellStyle name="Comma 4 12 4" xfId="6299" xr:uid="{23EB4EB8-417B-47CD-98B9-EE3700EDEC24}"/>
    <cellStyle name="Comma 4 12 4 2" xfId="18129" xr:uid="{BA36D897-65A9-4301-A973-209FF97BAADF}"/>
    <cellStyle name="Comma 4 12 5" xfId="16111" xr:uid="{C6D9B099-497E-4CBF-A991-255382B6BF8D}"/>
    <cellStyle name="Comma 4 13" xfId="573" xr:uid="{29045493-1957-4DCA-811F-29F9AEE0347A}"/>
    <cellStyle name="Comma 4 13 2" xfId="6536" xr:uid="{56F719C6-FA36-4B09-8F68-4C60076E42A2}"/>
    <cellStyle name="Comma 4 13 2 2" xfId="18324" xr:uid="{3A62D119-E427-44E1-BA9B-9271B5F682D6}"/>
    <cellStyle name="Comma 4 13 3" xfId="7190" xr:uid="{D6E2B0E3-F349-474D-957F-9421220FE031}"/>
    <cellStyle name="Comma 4 13 3 2" xfId="18907" xr:uid="{E2B7E89C-B044-44BA-AA90-C0B119954CCA}"/>
    <cellStyle name="Comma 4 13 4" xfId="5791" xr:uid="{3C9E060A-21C8-4028-8B3B-2C8465D18CBB}"/>
    <cellStyle name="Comma 4 13 4 2" xfId="17704" xr:uid="{76B02B04-E336-41EE-AF26-59595E218A78}"/>
    <cellStyle name="Comma 4 13 5" xfId="12871" xr:uid="{65B130F1-6979-409F-A544-5D76F4645E44}"/>
    <cellStyle name="Comma 4 14" xfId="5563" xr:uid="{0298B62F-8E01-4802-B91B-67C2D80EB00D}"/>
    <cellStyle name="Comma 4 14 2" xfId="10119" xr:uid="{79B97C1C-2CA3-4762-9387-266FC082684C}"/>
    <cellStyle name="Comma 4 14 2 2" xfId="21743" xr:uid="{390F0451-92CF-4567-862A-810629C318DA}"/>
    <cellStyle name="Comma 4 14 3" xfId="6472" xr:uid="{6C0157F9-0191-488E-B45C-F7165B1A8F0A}"/>
    <cellStyle name="Comma 4 14 3 2" xfId="18266" xr:uid="{F4F57256-2C34-49C3-BFEE-67351C84E62E}"/>
    <cellStyle name="Comma 4 14 4" xfId="17543" xr:uid="{050A78E2-7CFA-40D1-B81F-424230A767C6}"/>
    <cellStyle name="Comma 4 15" xfId="5562" xr:uid="{5FBFB53D-E79B-4CC1-A76A-D5950DEF91DA}"/>
    <cellStyle name="Comma 4 15 10" xfId="5785" xr:uid="{5338B798-E742-41C1-9405-4E1FF1C4F6F6}"/>
    <cellStyle name="Comma 4 15 10 2" xfId="5801" xr:uid="{DB169CC5-1FCE-48B5-A145-5EBC8482C0DB}"/>
    <cellStyle name="Comma 4 15 10 2 2" xfId="5919" xr:uid="{B7D7272C-9D8F-421E-9E0A-7F185EE0F7C6}"/>
    <cellStyle name="Comma 4 15 10 2 2 2" xfId="6629" xr:uid="{782D0954-4308-4891-BFF8-FA38FE47CD6C}"/>
    <cellStyle name="Comma 4 15 10 2 2 2 2" xfId="18414" xr:uid="{0D4E304C-EE12-4DAA-A14A-680E5A39C27A}"/>
    <cellStyle name="Comma 4 15 10 2 2 3" xfId="17815" xr:uid="{77424763-73D2-4602-84BC-089247528CA6}"/>
    <cellStyle name="Comma 4 15 10 2 3" xfId="6544" xr:uid="{743B3584-B260-4B7C-B015-382B3CE5BDA4}"/>
    <cellStyle name="Comma 4 15 10 2 3 2" xfId="18332" xr:uid="{0E65656D-40B9-4503-B2C3-8408B7FE74E0}"/>
    <cellStyle name="Comma 4 15 10 2 4" xfId="17712" xr:uid="{FC704D37-9262-4937-A61D-B5E1200A1C63}"/>
    <cellStyle name="Comma 4 15 10 3" xfId="5816" xr:uid="{C5DCD367-43CD-4F07-963B-C150D9E8CF24}"/>
    <cellStyle name="Comma 4 15 10 3 2" xfId="5932" xr:uid="{44AD6F31-87AB-4149-9FE2-6C39C353DF53}"/>
    <cellStyle name="Comma 4 15 10 3 2 2" xfId="6639" xr:uid="{4786AC04-86A4-427C-8EC8-09C1FA5BC29B}"/>
    <cellStyle name="Comma 4 15 10 3 2 2 2" xfId="18424" xr:uid="{0759F2EE-E40F-45B7-A68C-3A13437965C3}"/>
    <cellStyle name="Comma 4 15 10 3 2 3" xfId="17827" xr:uid="{F62DC315-CE79-49BC-9348-09D1E5CEEC26}"/>
    <cellStyle name="Comma 4 15 10 3 3" xfId="6554" xr:uid="{CB361398-B759-49B1-873C-6C7B1FB8E526}"/>
    <cellStyle name="Comma 4 15 10 3 3 2" xfId="18342" xr:uid="{45DA63A4-7B49-4314-B9FB-ECE034A7AB3C}"/>
    <cellStyle name="Comma 4 15 10 3 4" xfId="17723" xr:uid="{66144A8E-D80E-43E2-B9F9-E681C0937BD7}"/>
    <cellStyle name="Comma 4 15 10 4" xfId="5825" xr:uid="{CE34DFCC-361E-45EB-AA65-C355BBAB399C}"/>
    <cellStyle name="Comma 4 15 10 4 2" xfId="5941" xr:uid="{C0F7FE26-C948-42FE-B098-35E10388F090}"/>
    <cellStyle name="Comma 4 15 10 4 2 2" xfId="6647" xr:uid="{BF3A2814-8AE4-40A3-8DC3-AAFC0A1A8BFB}"/>
    <cellStyle name="Comma 4 15 10 4 2 2 2" xfId="18432" xr:uid="{C5B7BB37-01A2-4128-9EA1-96BCB606D335}"/>
    <cellStyle name="Comma 4 15 10 4 2 3" xfId="17835" xr:uid="{A3FF48A3-DA7E-49F5-B3F0-76CF50F84A03}"/>
    <cellStyle name="Comma 4 15 10 4 3" xfId="6562" xr:uid="{21FEEABE-A6C4-4221-9A47-09C7B3216ACC}"/>
    <cellStyle name="Comma 4 15 10 4 3 2" xfId="18350" xr:uid="{2F67277D-95B9-4B45-A0DF-6CCD8CFF0072}"/>
    <cellStyle name="Comma 4 15 10 4 4" xfId="17732" xr:uid="{24587614-FC00-4AFA-8CF2-B5B68C65C4E0}"/>
    <cellStyle name="Comma 4 15 10 5" xfId="5838" xr:uid="{C47B90FA-3FA4-4CC4-9339-217E4C5346BA}"/>
    <cellStyle name="Comma 4 15 10 5 2" xfId="5954" xr:uid="{F8E9780F-1679-4EDD-887D-4F4561034DF4}"/>
    <cellStyle name="Comma 4 15 10 5 2 2" xfId="6657" xr:uid="{4F814614-1E2F-4477-B4BE-FB33448802FD}"/>
    <cellStyle name="Comma 4 15 10 5 2 2 2" xfId="18442" xr:uid="{5A0E5DFA-035B-4278-8192-369A53AB839F}"/>
    <cellStyle name="Comma 4 15 10 5 2 3" xfId="17847" xr:uid="{929FE3E6-A911-41FE-AF4E-DCF9757D3C7C}"/>
    <cellStyle name="Comma 4 15 10 5 3" xfId="6571" xr:uid="{E387CDCA-4ADA-4CB2-9FFF-C5077155311D}"/>
    <cellStyle name="Comma 4 15 10 5 3 2" xfId="18359" xr:uid="{0A263C82-36E8-416D-8707-39951487AE62}"/>
    <cellStyle name="Comma 4 15 10 5 4" xfId="17742" xr:uid="{478F9A30-EB89-4086-990B-835BB51F6E2A}"/>
    <cellStyle name="Comma 4 15 10 6" xfId="5903" xr:uid="{368D0B0A-D64B-4AB4-82B5-78AADADC9C8B}"/>
    <cellStyle name="Comma 4 15 10 6 2" xfId="6615" xr:uid="{3C8C5AF3-0613-4E42-9248-6BC3799AD010}"/>
    <cellStyle name="Comma 4 15 10 6 2 2" xfId="18400" xr:uid="{112704C5-8905-46A0-A9D2-3CC230BFD690}"/>
    <cellStyle name="Comma 4 15 10 6 3" xfId="17799" xr:uid="{127A6597-1889-4C23-BF8B-880B27E8FD88}"/>
    <cellStyle name="Comma 4 15 10 7" xfId="6532" xr:uid="{DF43E07D-4FF3-4892-98AD-BB214BBFAB23}"/>
    <cellStyle name="Comma 4 15 10 7 2" xfId="18320" xr:uid="{2958025F-79A9-4BA8-9BBA-4498E3DBB46E}"/>
    <cellStyle name="Comma 4 15 10 8" xfId="17699" xr:uid="{17AA4906-5CEF-4CA8-B0A0-ECE2ED5B2C85}"/>
    <cellStyle name="Comma 4 15 2" xfId="10118" xr:uid="{22FBFA8A-7BA9-443F-B899-DB3FAAFA52C0}"/>
    <cellStyle name="Comma 4 15 2 2" xfId="21742" xr:uid="{AA517881-7FA1-47FE-8163-E68E067A13F9}"/>
    <cellStyle name="Comma 4 15 3" xfId="5730" xr:uid="{11A43522-2A14-482C-A4F5-6FF9D037A31D}"/>
    <cellStyle name="Comma 4 15 3 2" xfId="17654" xr:uid="{A638F30F-1FC2-4450-AA3D-4DD891ED8A57}"/>
    <cellStyle name="Comma 4 15 4" xfId="17542" xr:uid="{32B17F58-896F-4041-8E91-0189A0994B55}"/>
    <cellStyle name="Comma 4 16" xfId="123" xr:uid="{7EAFA219-1AC1-49CA-BBDF-7832A3F07D12}"/>
    <cellStyle name="Comma 4 16 2" xfId="170" xr:uid="{9E15B3D6-6E9E-45D1-8D25-D8BE963EB1AE}"/>
    <cellStyle name="Comma 4 16 2 2" xfId="18734" xr:uid="{10A67E6F-45C7-433C-8560-587F01205D25}"/>
    <cellStyle name="Comma 4 16 3" xfId="207" xr:uid="{4EAE4E5C-1766-45AD-95BE-D232DBFACD76}"/>
    <cellStyle name="Comma 4 16 4" xfId="6963" xr:uid="{C85147DD-D3D8-423D-B38B-3148078B0CAC}"/>
    <cellStyle name="Comma 4 17" xfId="12626" xr:uid="{2C2C6ED9-DE41-421F-B6DE-B8A562D95CAF}"/>
    <cellStyle name="Comma 4 2" xfId="112" xr:uid="{DC6C1544-839E-4DA4-AB74-83B541FBB235}"/>
    <cellStyle name="Comma 4 2 10" xfId="584" xr:uid="{C894F3CF-181D-4595-8059-1A1125FB6F95}"/>
    <cellStyle name="Comma 4 2 10 10" xfId="12877" xr:uid="{01E47752-19A4-4E8F-A4F8-BD44A9433D2B}"/>
    <cellStyle name="Comma 4 2 10 2" xfId="1258" xr:uid="{1E9EFA06-556B-45AD-B083-12FBD2E72514}"/>
    <cellStyle name="Comma 4 2 10 2 2" xfId="2027" xr:uid="{87F90381-F9FC-48E2-A408-5C54E9D2184D}"/>
    <cellStyle name="Comma 4 2 10 2 2 2" xfId="3766" xr:uid="{3BA8150C-8BC3-4818-92C4-B0E52699A129}"/>
    <cellStyle name="Comma 4 2 10 2 2 2 2" xfId="9250" xr:uid="{BEA36DF5-A768-4A25-98F6-DFE6426E2BDA}"/>
    <cellStyle name="Comma 4 2 10 2 2 2 2 2" xfId="20904" xr:uid="{0D6DC618-EFAF-48C2-869E-B849E731B6CC}"/>
    <cellStyle name="Comma 4 2 10 2 2 2 3" xfId="15877" xr:uid="{B29EA4DF-63E5-47D9-B50E-86DC334275D2}"/>
    <cellStyle name="Comma 4 2 10 2 2 3" xfId="7966" xr:uid="{4953CBF1-ED94-4851-BA7D-5884748798CF}"/>
    <cellStyle name="Comma 4 2 10 2 2 3 2" xfId="19628" xr:uid="{64739D15-42CD-4097-A7D0-6C0D3A7D97D6}"/>
    <cellStyle name="Comma 4 2 10 2 2 4" xfId="14156" xr:uid="{FDFD492C-EEB7-4065-8EA3-B6336AB1A7EC}"/>
    <cellStyle name="Comma 4 2 10 2 3" xfId="2930" xr:uid="{BA2BE386-928C-4054-AC65-89309E971241}"/>
    <cellStyle name="Comma 4 2 10 2 3 2" xfId="8414" xr:uid="{4B58A4B2-D4E5-4CEF-9926-26A702D6F7BA}"/>
    <cellStyle name="Comma 4 2 10 2 3 2 2" xfId="20068" xr:uid="{0548C965-A0B3-4F65-ABD1-489688808FCC}"/>
    <cellStyle name="Comma 4 2 10 2 3 3" xfId="15041" xr:uid="{1987BD67-375C-4646-80D5-A4ED0DE3DB51}"/>
    <cellStyle name="Comma 4 2 10 2 4" xfId="3351" xr:uid="{D1640F39-046D-4C51-A2EA-1227F615848C}"/>
    <cellStyle name="Comma 4 2 10 2 4 2" xfId="8835" xr:uid="{E55E388D-F9E3-4856-AA20-4E2AF85DD12C}"/>
    <cellStyle name="Comma 4 2 10 2 4 2 2" xfId="20489" xr:uid="{262B7CC4-06C8-4B74-9624-A356B1AA55DD}"/>
    <cellStyle name="Comma 4 2 10 2 4 3" xfId="15462" xr:uid="{F2D1F9BE-BC82-4C42-B61B-780C26340F4A}"/>
    <cellStyle name="Comma 4 2 10 2 5" xfId="4127" xr:uid="{8859259F-B78A-4916-8C04-12DE58BF884D}"/>
    <cellStyle name="Comma 4 2 10 2 5 2" xfId="9611" xr:uid="{855C2F1F-BD2A-476F-BDCB-2E574FD5FB6E}"/>
    <cellStyle name="Comma 4 2 10 2 5 2 2" xfId="21265" xr:uid="{1588C4C2-7090-4EBB-BB01-98D7579FA939}"/>
    <cellStyle name="Comma 4 2 10 2 5 3" xfId="16238" xr:uid="{858AAE6C-31DE-478A-8891-1E8065A65FDF}"/>
    <cellStyle name="Comma 4 2 10 2 6" xfId="7596" xr:uid="{E544A67C-AAF8-4D50-839D-0DD72701AA94}"/>
    <cellStyle name="Comma 4 2 10 2 6 2" xfId="19268" xr:uid="{91336A14-1969-4658-9A24-4B2CE451F5C6}"/>
    <cellStyle name="Comma 4 2 10 2 7" xfId="6781" xr:uid="{4517EC26-1DB6-44A5-B57E-709EF3EA15BD}"/>
    <cellStyle name="Comma 4 2 10 2 7 2" xfId="18564" xr:uid="{1E16D297-B321-4BF7-9684-5CBEC4254DEF}"/>
    <cellStyle name="Comma 4 2 10 2 8" xfId="13408" xr:uid="{2991F773-1B32-4C8C-B636-B94E56515A05}"/>
    <cellStyle name="Comma 4 2 10 3" xfId="1356" xr:uid="{A4EE2DF1-31E1-44E0-97A7-719B0B14A17C}"/>
    <cellStyle name="Comma 4 2 10 3 2" xfId="2127" xr:uid="{81C6DEB4-2520-455C-BF93-C1C4F703A8DC}"/>
    <cellStyle name="Comma 4 2 10 3 2 2" xfId="3865" xr:uid="{6B6EEF56-7D2A-4177-8C81-526FF4B60320}"/>
    <cellStyle name="Comma 4 2 10 3 2 2 2" xfId="9349" xr:uid="{D32EAFBE-379B-4DFB-B2E7-734403221B02}"/>
    <cellStyle name="Comma 4 2 10 3 2 2 2 2" xfId="21003" xr:uid="{72ADE7F4-3B53-4D13-84B6-EEFB33E4E237}"/>
    <cellStyle name="Comma 4 2 10 3 2 2 3" xfId="15976" xr:uid="{80B7856B-BD44-4455-8C56-E6EEF8B1800C}"/>
    <cellStyle name="Comma 4 2 10 3 2 3" xfId="8065" xr:uid="{51D1BEAE-5C28-42A8-9E53-6202DC1FEFE6}"/>
    <cellStyle name="Comma 4 2 10 3 2 3 2" xfId="19727" xr:uid="{2E5BD319-D1E6-4CD6-B770-E7B21468FA35}"/>
    <cellStyle name="Comma 4 2 10 3 2 4" xfId="14256" xr:uid="{8B815BF1-022D-4E9C-BAD5-C63C844DFF40}"/>
    <cellStyle name="Comma 4 2 10 3 3" xfId="3029" xr:uid="{14DF428F-C72A-4733-AE71-C3D62CFE6C11}"/>
    <cellStyle name="Comma 4 2 10 3 3 2" xfId="8513" xr:uid="{9B9C2E95-ADFC-40CD-982D-E21BE8F97CFA}"/>
    <cellStyle name="Comma 4 2 10 3 3 2 2" xfId="20167" xr:uid="{C90298B0-D259-48B4-B383-9E3D63AEB2FD}"/>
    <cellStyle name="Comma 4 2 10 3 3 3" xfId="15140" xr:uid="{6F92F6F4-5CAC-46F6-A13D-2D5B0F055C3C}"/>
    <cellStyle name="Comma 4 2 10 3 4" xfId="3450" xr:uid="{10BBEFB0-1D34-4860-A031-8E552BB711EF}"/>
    <cellStyle name="Comma 4 2 10 3 4 2" xfId="8934" xr:uid="{64EB026A-6D69-469B-A79D-E1B591466D5B}"/>
    <cellStyle name="Comma 4 2 10 3 4 2 2" xfId="20588" xr:uid="{4E6664E4-3B0F-414C-A457-6956C9ABD680}"/>
    <cellStyle name="Comma 4 2 10 3 4 3" xfId="15561" xr:uid="{64AC0FDE-0771-490D-84D0-A57DD944ACE4}"/>
    <cellStyle name="Comma 4 2 10 3 5" xfId="4230" xr:uid="{F812CFF1-ADFE-4510-8E72-37DA76B46654}"/>
    <cellStyle name="Comma 4 2 10 3 5 2" xfId="9714" xr:uid="{3AF42FD4-9EBA-46FB-AB04-443D985A917A}"/>
    <cellStyle name="Comma 4 2 10 3 5 2 2" xfId="21368" xr:uid="{CDDA10C1-D1B4-4EA8-A769-BECF226AD269}"/>
    <cellStyle name="Comma 4 2 10 3 5 3" xfId="16341" xr:uid="{AB98C8F7-F2C0-4A7F-880C-691925F2D877}"/>
    <cellStyle name="Comma 4 2 10 3 6" xfId="7694" xr:uid="{B6A053E1-4F5B-4AFA-A087-4AE5D9F769E5}"/>
    <cellStyle name="Comma 4 2 10 3 6 2" xfId="19366" xr:uid="{08693C40-A55D-41CD-8A04-2499C5E17524}"/>
    <cellStyle name="Comma 4 2 10 3 7" xfId="13507" xr:uid="{5961969B-C48D-46DB-B59E-8D53D87D9892}"/>
    <cellStyle name="Comma 4 2 10 4" xfId="1455" xr:uid="{80AFAA6D-D5A2-431D-B7A1-67CACB888804}"/>
    <cellStyle name="Comma 4 2 10 4 2" xfId="2228" xr:uid="{7A61B034-A25F-4FF9-88F1-FEBDACDCA9B8}"/>
    <cellStyle name="Comma 4 2 10 4 2 2" xfId="3966" xr:uid="{C9479DAC-8FA7-494E-86A2-D65D47F0CF85}"/>
    <cellStyle name="Comma 4 2 10 4 2 2 2" xfId="9450" xr:uid="{4F4AAD72-1F78-4ACD-892C-AD9E1C26026C}"/>
    <cellStyle name="Comma 4 2 10 4 2 2 2 2" xfId="21104" xr:uid="{39510A63-BFF1-420E-9522-AAD444A40137}"/>
    <cellStyle name="Comma 4 2 10 4 2 2 3" xfId="16077" xr:uid="{6FB6A777-9840-450E-B750-80438279DD9C}"/>
    <cellStyle name="Comma 4 2 10 4 2 3" xfId="8166" xr:uid="{A6EBA539-75FC-4384-BCF2-57AD6BBE3420}"/>
    <cellStyle name="Comma 4 2 10 4 2 3 2" xfId="19828" xr:uid="{75955CF6-45BC-4381-827B-EBF5781DFB1C}"/>
    <cellStyle name="Comma 4 2 10 4 2 4" xfId="14357" xr:uid="{235A84A5-0B24-4F90-981B-351993AE8140}"/>
    <cellStyle name="Comma 4 2 10 4 3" xfId="3130" xr:uid="{D899838C-0514-468B-ADA0-D1D01B5C716C}"/>
    <cellStyle name="Comma 4 2 10 4 3 2" xfId="8614" xr:uid="{F6E3CB0E-C907-4350-B60D-1FFFEA3409F4}"/>
    <cellStyle name="Comma 4 2 10 4 3 2 2" xfId="20268" xr:uid="{AA11F491-38FC-4970-B517-D1BD34AF21FE}"/>
    <cellStyle name="Comma 4 2 10 4 3 3" xfId="15241" xr:uid="{7C5B47F7-9CCE-41FE-AF6F-986341231D8E}"/>
    <cellStyle name="Comma 4 2 10 4 4" xfId="3551" xr:uid="{CEFD3347-992D-4C52-AAAD-182892FF1263}"/>
    <cellStyle name="Comma 4 2 10 4 4 2" xfId="9035" xr:uid="{617B604A-15B8-481E-B6D5-2EA68F6CC48E}"/>
    <cellStyle name="Comma 4 2 10 4 4 2 2" xfId="20689" xr:uid="{761BD22B-DA83-4074-9D54-1AA91E2DE02F}"/>
    <cellStyle name="Comma 4 2 10 4 4 3" xfId="15662" xr:uid="{B54C3A63-DDE8-447D-8A8B-AFE506D35957}"/>
    <cellStyle name="Comma 4 2 10 4 5" xfId="4334" xr:uid="{D8A40A8A-1984-4B61-8997-F9A91C356A1C}"/>
    <cellStyle name="Comma 4 2 10 4 5 2" xfId="9818" xr:uid="{2A3AA1AB-FB49-4729-888C-F8A0A5C981AF}"/>
    <cellStyle name="Comma 4 2 10 4 5 2 2" xfId="21472" xr:uid="{6660A08F-8DC6-490D-ADC1-2D04B53112F9}"/>
    <cellStyle name="Comma 4 2 10 4 5 3" xfId="16445" xr:uid="{9B1ECE39-8FDF-4BD5-8EFD-5F90299223D0}"/>
    <cellStyle name="Comma 4 2 10 4 6" xfId="7794" xr:uid="{152D5AB1-2DDF-4209-9381-3B82A679161D}"/>
    <cellStyle name="Comma 4 2 10 4 6 2" xfId="19466" xr:uid="{649CAB61-767C-49D0-A808-EB041D07DAFC}"/>
    <cellStyle name="Comma 4 2 10 4 7" xfId="13607" xr:uid="{0512D164-6FB1-4527-AD69-F3BEEF17290D}"/>
    <cellStyle name="Comma 4 2 10 5" xfId="763" xr:uid="{8020B3C1-5D28-4521-8CEF-2D2A6CA87283}"/>
    <cellStyle name="Comma 4 2 10 5 2" xfId="2758" xr:uid="{42B1A2F9-CB36-42EA-A34E-43C6EB25E9DD}"/>
    <cellStyle name="Comma 4 2 10 5 2 2" xfId="8242" xr:uid="{484CF191-4DBC-4DFC-90D8-9A17788D7D07}"/>
    <cellStyle name="Comma 4 2 10 5 2 2 2" xfId="19896" xr:uid="{884E2DB7-182B-437F-91E7-8E5E81EDBDD8}"/>
    <cellStyle name="Comma 4 2 10 5 2 3" xfId="14869" xr:uid="{1394FCE4-4D19-4C2D-A180-6CE9B7FBFA8C}"/>
    <cellStyle name="Comma 4 2 10 5 3" xfId="3590" xr:uid="{7708D117-AE3F-4B6B-BCE1-BB85B2F171A2}"/>
    <cellStyle name="Comma 4 2 10 5 3 2" xfId="9074" xr:uid="{4E7145D7-352F-4B15-99E0-7A344EB464C6}"/>
    <cellStyle name="Comma 4 2 10 5 3 2 2" xfId="20728" xr:uid="{D7FC637B-9B54-46EC-BD43-E102C33FB1CA}"/>
    <cellStyle name="Comma 4 2 10 5 3 3" xfId="15701" xr:uid="{11656D5E-BF42-4256-A4E5-DA55538C7B48}"/>
    <cellStyle name="Comma 4 2 10 5 4" xfId="7330" xr:uid="{6801EBE4-F7AF-4032-AA2F-5142C84F8A14}"/>
    <cellStyle name="Comma 4 2 10 5 4 2" xfId="19033" xr:uid="{F289481F-5EDC-4FFD-ACB7-760D7630132B}"/>
    <cellStyle name="Comma 4 2 10 5 5" xfId="13028" xr:uid="{52869BE6-1F57-4FEA-81CA-B615709A44FF}"/>
    <cellStyle name="Comma 4 2 10 6" xfId="3176" xr:uid="{88AAA16F-4A3A-49CB-BB6B-8F723A3A9299}"/>
    <cellStyle name="Comma 4 2 10 6 2" xfId="8660" xr:uid="{A3DD9FD0-15A4-4637-A17D-8588863D275F}"/>
    <cellStyle name="Comma 4 2 10 6 2 2" xfId="20314" xr:uid="{8512B709-847B-477A-B22F-D174010428B2}"/>
    <cellStyle name="Comma 4 2 10 6 3" xfId="15287" xr:uid="{1D8F9E66-DD90-47F7-BED9-6E96C329A3E4}"/>
    <cellStyle name="Comma 4 2 10 7" xfId="4008" xr:uid="{D9C983B4-80D8-45B8-A08D-F5DC8F1E310C}"/>
    <cellStyle name="Comma 4 2 10 7 2" xfId="9492" xr:uid="{F4CF9228-5402-4426-9241-4A83028DBFB8}"/>
    <cellStyle name="Comma 4 2 10 7 2 2" xfId="21146" xr:uid="{B6EDF117-6E07-4F49-A98F-832BFE43B9C8}"/>
    <cellStyle name="Comma 4 2 10 7 3" xfId="16119" xr:uid="{EC1986AF-F80F-409B-BC47-4719DC1D15FF}"/>
    <cellStyle name="Comma 4 2 10 8" xfId="7194" xr:uid="{CDBE605C-7F4A-4E83-A062-6E428583A24B}"/>
    <cellStyle name="Comma 4 2 10 8 2" xfId="18910" xr:uid="{5E5E7647-69D5-428F-BE42-B7DA86576A3F}"/>
    <cellStyle name="Comma 4 2 10 9" xfId="6144" xr:uid="{5677BDF8-CE85-471E-95FA-AB1A5271EF64}"/>
    <cellStyle name="Comma 4 2 10 9 2" xfId="18003" xr:uid="{4535D2E9-B2B2-4484-8EE5-D7C56D17B7F6}"/>
    <cellStyle name="Comma 4 2 11" xfId="1270" xr:uid="{A364CD94-C2A8-457D-B660-531B8B6558A9}"/>
    <cellStyle name="Comma 4 2 11 2" xfId="2039" xr:uid="{A1D11DA8-2412-423D-821E-02B124C5009C}"/>
    <cellStyle name="Comma 4 2 11 2 2" xfId="3778" xr:uid="{0BBE522E-C626-4E3A-AA0E-92E493860C66}"/>
    <cellStyle name="Comma 4 2 11 2 2 2" xfId="9262" xr:uid="{04BF0EE0-5B14-477A-BE0A-000007B1E36A}"/>
    <cellStyle name="Comma 4 2 11 2 2 2 2" xfId="20916" xr:uid="{ED1C5DEB-6ECD-44B9-B3F3-90F58549F7B3}"/>
    <cellStyle name="Comma 4 2 11 2 2 3" xfId="15889" xr:uid="{C1C94AD7-3F5D-4141-A60F-B6009BA88BD4}"/>
    <cellStyle name="Comma 4 2 11 2 3" xfId="7978" xr:uid="{648D0C79-39A3-4295-ADAF-12107440DACF}"/>
    <cellStyle name="Comma 4 2 11 2 3 2" xfId="19640" xr:uid="{66AB278F-E54E-447C-90DE-FE3EBCD59FC4}"/>
    <cellStyle name="Comma 4 2 11 2 4" xfId="6702" xr:uid="{674BF27E-79FA-4A84-B82D-1C539ECF2FDC}"/>
    <cellStyle name="Comma 4 2 11 2 4 2" xfId="18487" xr:uid="{2020193F-AF88-4848-A0DB-65EB190F8ABF}"/>
    <cellStyle name="Comma 4 2 11 2 5" xfId="14168" xr:uid="{685F3D56-0B2C-4BF0-A365-D0DE5AB32E3B}"/>
    <cellStyle name="Comma 4 2 11 3" xfId="2942" xr:uid="{429992A9-7E1A-4777-8011-EB105EDE8329}"/>
    <cellStyle name="Comma 4 2 11 3 2" xfId="8426" xr:uid="{450EB350-9DB7-4D0A-8012-59A723DFFAB3}"/>
    <cellStyle name="Comma 4 2 11 3 2 2" xfId="20080" xr:uid="{5F16BBE5-22AE-4666-ADF4-6CAA5135A8A7}"/>
    <cellStyle name="Comma 4 2 11 3 3" xfId="15053" xr:uid="{AE92D151-6C20-414D-9B67-7CB38791A955}"/>
    <cellStyle name="Comma 4 2 11 4" xfId="3363" xr:uid="{A059B2FF-6BAD-4C3B-8643-6E45A415D719}"/>
    <cellStyle name="Comma 4 2 11 4 2" xfId="8847" xr:uid="{290BC377-73CA-4EF5-AA1C-EBDDE71C6EDD}"/>
    <cellStyle name="Comma 4 2 11 4 2 2" xfId="20501" xr:uid="{8045E074-C715-4209-8FE8-4C3ADEB66089}"/>
    <cellStyle name="Comma 4 2 11 4 3" xfId="15474" xr:uid="{E7280D82-BA29-4B5C-8295-7B517F7E278B}"/>
    <cellStyle name="Comma 4 2 11 5" xfId="4140" xr:uid="{BAA08AFF-56A7-4714-98BC-18089595614A}"/>
    <cellStyle name="Comma 4 2 11 5 2" xfId="9624" xr:uid="{32A304ED-E300-4CA2-9E47-9995DA2F7767}"/>
    <cellStyle name="Comma 4 2 11 5 2 2" xfId="21278" xr:uid="{AA02640B-6098-410F-A013-07447DE5A9E1}"/>
    <cellStyle name="Comma 4 2 11 5 3" xfId="16251" xr:uid="{10872FA0-8575-4B31-B310-CFE252F61AA8}"/>
    <cellStyle name="Comma 4 2 11 6" xfId="7608" xr:uid="{AFD4EE75-46D7-4A3F-963A-28E00A7FD3DB}"/>
    <cellStyle name="Comma 4 2 11 6 2" xfId="19280" xr:uid="{2CD66C75-DDD5-476E-8BB5-22615FFEFB49}"/>
    <cellStyle name="Comma 4 2 11 7" xfId="6015" xr:uid="{D60396F0-C3DB-499C-8B8F-EF8B2EB34EFC}"/>
    <cellStyle name="Comma 4 2 11 7 2" xfId="17900" xr:uid="{D07B6289-E928-4A3A-9856-310CC81D4537}"/>
    <cellStyle name="Comma 4 2 11 8" xfId="13420" xr:uid="{3F44C20B-6FAE-443D-9C85-608BDD3E6FA1}"/>
    <cellStyle name="Comma 4 2 12" xfId="1368" xr:uid="{B4391780-BF47-4A06-9EC9-780F5EF00310}"/>
    <cellStyle name="Comma 4 2 12 2" xfId="2139" xr:uid="{125C6058-07D1-444E-A111-306A3DE76B26}"/>
    <cellStyle name="Comma 4 2 12 2 2" xfId="3877" xr:uid="{5255DE3A-7065-4453-800D-A08E5B5F13FC}"/>
    <cellStyle name="Comma 4 2 12 2 2 2" xfId="9361" xr:uid="{75652889-F1CB-4034-8562-27864B28CDE7}"/>
    <cellStyle name="Comma 4 2 12 2 2 2 2" xfId="21015" xr:uid="{589F694F-88E8-4BBE-AE85-0C0E18300C05}"/>
    <cellStyle name="Comma 4 2 12 2 2 3" xfId="15988" xr:uid="{C621096B-E604-4A3A-8D09-28D9975D3CF4}"/>
    <cellStyle name="Comma 4 2 12 2 3" xfId="8077" xr:uid="{6515B49E-B190-4CFD-A54C-1A3087C0D96F}"/>
    <cellStyle name="Comma 4 2 12 2 3 2" xfId="19739" xr:uid="{D9631962-D9D6-4314-966B-BB9CADF1EEC9}"/>
    <cellStyle name="Comma 4 2 12 2 4" xfId="6825" xr:uid="{4FD7F6F2-647F-4973-BEED-7A1F1B5BEF2E}"/>
    <cellStyle name="Comma 4 2 12 2 4 2" xfId="18608" xr:uid="{85D47F93-4A6B-4A15-AD6A-967F8FE4240F}"/>
    <cellStyle name="Comma 4 2 12 2 5" xfId="14268" xr:uid="{A2B0DB13-4752-4A95-A899-FE33D09FEA56}"/>
    <cellStyle name="Comma 4 2 12 3" xfId="3041" xr:uid="{C95CD3F2-B5FB-4FAA-8F32-FB9365912CF4}"/>
    <cellStyle name="Comma 4 2 12 3 2" xfId="8525" xr:uid="{B7D7BFF7-C6CD-4449-972A-DF9F554C1FBE}"/>
    <cellStyle name="Comma 4 2 12 3 2 2" xfId="20179" xr:uid="{1B3D34C4-DD2B-4E2A-A468-7ECFBE21110E}"/>
    <cellStyle name="Comma 4 2 12 3 3" xfId="15152" xr:uid="{50B455A2-4382-45C4-AECA-5BACFD9A9D32}"/>
    <cellStyle name="Comma 4 2 12 4" xfId="3462" xr:uid="{15A4DC4F-5E44-4DD4-B1C9-B079A9335263}"/>
    <cellStyle name="Comma 4 2 12 4 2" xfId="8946" xr:uid="{E77FD45C-2A76-4A0D-AE56-38B9DC8EAC42}"/>
    <cellStyle name="Comma 4 2 12 4 2 2" xfId="20600" xr:uid="{E8B95818-114F-4308-912D-635679B2588D}"/>
    <cellStyle name="Comma 4 2 12 4 3" xfId="15573" xr:uid="{FBA8454D-BF46-42AF-AF54-1E79B4C0C25A}"/>
    <cellStyle name="Comma 4 2 12 5" xfId="4244" xr:uid="{BF58D32C-A572-4873-A543-E288EC99E016}"/>
    <cellStyle name="Comma 4 2 12 5 2" xfId="9728" xr:uid="{FCE2E9C3-451B-4BF9-92E4-43AA8D0A31FD}"/>
    <cellStyle name="Comma 4 2 12 5 2 2" xfId="21382" xr:uid="{4F6C3736-C747-4479-B537-41D643BBA9A1}"/>
    <cellStyle name="Comma 4 2 12 5 3" xfId="16355" xr:uid="{67AECE6F-BEEE-47E2-8D63-2A0ED56F0530}"/>
    <cellStyle name="Comma 4 2 12 6" xfId="7706" xr:uid="{3DB2A262-2FA8-4A36-92B5-D686F0ACDD3A}"/>
    <cellStyle name="Comma 4 2 12 6 2" xfId="19378" xr:uid="{2D33153E-473E-4449-994A-2EAF2BE2CC32}"/>
    <cellStyle name="Comma 4 2 12 7" xfId="6228" xr:uid="{83800E6A-8F76-4F74-97ED-2F12459C158D}"/>
    <cellStyle name="Comma 4 2 12 7 2" xfId="18067" xr:uid="{79D6FEBA-8E00-46FE-942E-32A8C940D509}"/>
    <cellStyle name="Comma 4 2 12 8" xfId="13519" xr:uid="{764F5591-9BDC-4ABF-97F7-344F1A4ADC0C}"/>
    <cellStyle name="Comma 4 2 13" xfId="1483" xr:uid="{94677F39-C29A-42AF-BBA9-B7946FB49C3E}"/>
    <cellStyle name="Comma 4 2 13 2" xfId="2249" xr:uid="{72836CBC-8C6D-4467-B9DA-62451DF18A86}"/>
    <cellStyle name="Comma 4 2 13 2 2" xfId="3984" xr:uid="{2DD6684C-EB58-4976-B6B8-8655E42D8CF3}"/>
    <cellStyle name="Comma 4 2 13 2 2 2" xfId="9468" xr:uid="{BBAF6BEB-273F-4DBA-8FE7-66B498977F95}"/>
    <cellStyle name="Comma 4 2 13 2 2 2 2" xfId="21122" xr:uid="{764AB83D-06EB-4C5E-8269-78D1B62240A3}"/>
    <cellStyle name="Comma 4 2 13 2 2 3" xfId="16095" xr:uid="{7FFECA64-017F-4231-A393-02C44596C04A}"/>
    <cellStyle name="Comma 4 2 13 2 3" xfId="8184" xr:uid="{1CBE21B7-9B0B-4CF5-A90E-E4CEA31550C0}"/>
    <cellStyle name="Comma 4 2 13 2 3 2" xfId="19846" xr:uid="{89D3A6FA-0D8F-41D3-8317-6E685AADC584}"/>
    <cellStyle name="Comma 4 2 13 2 4" xfId="6857" xr:uid="{72916AEE-F11F-45FB-B0B4-AF5778FC74FD}"/>
    <cellStyle name="Comma 4 2 13 2 4 2" xfId="18640" xr:uid="{932AE335-FF9C-4422-B088-050F62875253}"/>
    <cellStyle name="Comma 4 2 13 2 5" xfId="14378" xr:uid="{A6A57819-A5A8-4FEE-971C-A01597E5ECB1}"/>
    <cellStyle name="Comma 4 2 13 3" xfId="3148" xr:uid="{428242BA-5B38-4801-B60F-E1AB51634896}"/>
    <cellStyle name="Comma 4 2 13 3 2" xfId="8632" xr:uid="{30789CA0-8F92-4A8E-95A1-B0F7D3BDD5B7}"/>
    <cellStyle name="Comma 4 2 13 3 2 2" xfId="20286" xr:uid="{6C72DDA7-0226-46C6-A3CA-5AB72DF82A33}"/>
    <cellStyle name="Comma 4 2 13 3 3" xfId="15259" xr:uid="{942C6E1A-B1B8-4C14-B1B2-FF4F356CB399}"/>
    <cellStyle name="Comma 4 2 13 4" xfId="3569" xr:uid="{E5285230-388A-47DE-91D2-51BA892F40D2}"/>
    <cellStyle name="Comma 4 2 13 4 2" xfId="9053" xr:uid="{BCA91E91-AFFA-4D2F-9B49-D3A7C5BFC329}"/>
    <cellStyle name="Comma 4 2 13 4 2 2" xfId="20707" xr:uid="{27D7A175-D4ED-43C2-84B9-F78CECCCC03E}"/>
    <cellStyle name="Comma 4 2 13 4 3" xfId="15680" xr:uid="{DD5A24CD-3146-406D-B673-71E4081662A8}"/>
    <cellStyle name="Comma 4 2 13 5" xfId="4355" xr:uid="{09EC79CF-DDB9-4669-A354-4803E6CA4750}"/>
    <cellStyle name="Comma 4 2 13 5 2" xfId="9839" xr:uid="{E074E6C4-18D2-4D0F-8030-58AB8F9371C6}"/>
    <cellStyle name="Comma 4 2 13 5 2 2" xfId="21493" xr:uid="{6D3E819C-A8C1-4AC7-BD08-F9296B651AFB}"/>
    <cellStyle name="Comma 4 2 13 5 3" xfId="16466" xr:uid="{9898EB4E-3C39-4D9C-92AE-2EAAEF9BCB24}"/>
    <cellStyle name="Comma 4 2 13 6" xfId="7817" xr:uid="{F36C891E-22F3-48E5-8125-80C85F83BEB8}"/>
    <cellStyle name="Comma 4 2 13 6 2" xfId="19489" xr:uid="{29E0F7AE-2068-4B9E-B8DB-559B7AAED6C7}"/>
    <cellStyle name="Comma 4 2 13 7" xfId="6272" xr:uid="{D50EA8A6-9DC4-4357-9763-9B29956957EE}"/>
    <cellStyle name="Comma 4 2 13 7 2" xfId="18104" xr:uid="{4FB92549-0894-44CD-85D1-0ED1F7C997BD}"/>
    <cellStyle name="Comma 4 2 13 8" xfId="13627" xr:uid="{698F86E8-12F2-4391-A89F-B80CAC237AED}"/>
    <cellStyle name="Comma 4 2 14" xfId="1495" xr:uid="{01D23CBC-AD4F-435A-A3C5-E97AF784D8C0}"/>
    <cellStyle name="Comma 4 2 14 2" xfId="2261" xr:uid="{C822EA94-0E3D-4F40-91FD-E84BCB70DA64}"/>
    <cellStyle name="Comma 4 2 14 2 2" xfId="3996" xr:uid="{37DF9DFA-1843-417B-AFA6-0EC442BFE963}"/>
    <cellStyle name="Comma 4 2 14 2 2 2" xfId="9480" xr:uid="{9C5CE778-1C53-4A78-8857-CFAC37939271}"/>
    <cellStyle name="Comma 4 2 14 2 2 2 2" xfId="21134" xr:uid="{0D5CEE39-F720-4505-AE7C-7FA1EC94789F}"/>
    <cellStyle name="Comma 4 2 14 2 2 3" xfId="16107" xr:uid="{02F62CC3-ECB4-4C8C-9728-3EB9914C4C8D}"/>
    <cellStyle name="Comma 4 2 14 2 3" xfId="8196" xr:uid="{6028B418-7A52-4698-843D-6D307DDA06E1}"/>
    <cellStyle name="Comma 4 2 14 2 3 2" xfId="19858" xr:uid="{DAD6AF27-E7D3-47F4-90BD-ABE6C4207710}"/>
    <cellStyle name="Comma 4 2 14 2 4" xfId="6898" xr:uid="{474BA1E0-B3E5-4201-87E3-BC4BE3BEB602}"/>
    <cellStyle name="Comma 4 2 14 2 4 2" xfId="18681" xr:uid="{500BC0D6-2A9C-4F03-8029-5476D3D07885}"/>
    <cellStyle name="Comma 4 2 14 2 5" xfId="14390" xr:uid="{5D394A6D-5319-4BFC-BDD6-EEA350077A93}"/>
    <cellStyle name="Comma 4 2 14 3" xfId="3160" xr:uid="{4F3DC267-3004-4254-B9BB-67A9EED46F73}"/>
    <cellStyle name="Comma 4 2 14 3 2" xfId="8644" xr:uid="{FCDAD51E-30C0-4B22-AB34-D38B46ECAC49}"/>
    <cellStyle name="Comma 4 2 14 3 2 2" xfId="20298" xr:uid="{F29FD6B3-DA27-4603-B900-78D89EB3E916}"/>
    <cellStyle name="Comma 4 2 14 3 3" xfId="15271" xr:uid="{C4977D65-90B3-4866-89F2-E8B3033F8EA2}"/>
    <cellStyle name="Comma 4 2 14 4" xfId="3581" xr:uid="{A76E3DC0-830B-40B3-9094-ACA90CF280BD}"/>
    <cellStyle name="Comma 4 2 14 4 2" xfId="9065" xr:uid="{B864E158-04C7-446E-A02C-D808E0D004E3}"/>
    <cellStyle name="Comma 4 2 14 4 2 2" xfId="20719" xr:uid="{E8ACBF13-5E0D-4A8C-836D-ED1CBFA88ADC}"/>
    <cellStyle name="Comma 4 2 14 4 3" xfId="15692" xr:uid="{A2AD37E7-BC9D-4A29-88EA-770254A0BC46}"/>
    <cellStyle name="Comma 4 2 14 5" xfId="4368" xr:uid="{F16283DD-93A8-4359-AD0E-2821A1134D91}"/>
    <cellStyle name="Comma 4 2 14 5 2" xfId="9852" xr:uid="{19871BC8-8801-4321-B9CD-AB5427665914}"/>
    <cellStyle name="Comma 4 2 14 5 2 2" xfId="21506" xr:uid="{613A9C44-54C9-4F54-82B6-D1337897802D}"/>
    <cellStyle name="Comma 4 2 14 5 3" xfId="16479" xr:uid="{9B09E236-A980-46FD-8113-50E7E11A3F19}"/>
    <cellStyle name="Comma 4 2 14 6" xfId="7829" xr:uid="{0A6A57A0-71B8-4C18-ADD2-2C41ED6B6354}"/>
    <cellStyle name="Comma 4 2 14 6 2" xfId="19501" xr:uid="{B17F8B5A-B0CA-4D93-8ED3-4F6D680A6227}"/>
    <cellStyle name="Comma 4 2 14 7" xfId="6317" xr:uid="{B65C46A9-D1E4-4122-8191-D90EE6E58D3D}"/>
    <cellStyle name="Comma 4 2 14 7 2" xfId="18147" xr:uid="{C50A1F5C-10D2-4142-AD42-929B3C0F48D9}"/>
    <cellStyle name="Comma 4 2 14 8" xfId="13639" xr:uid="{9B4EA8AE-7EA2-4504-9E33-63CF9C923CC8}"/>
    <cellStyle name="Comma 4 2 15" xfId="805" xr:uid="{991411BC-9D1B-4095-90DC-521648B1C9C6}"/>
    <cellStyle name="Comma 4 2 15 2" xfId="2790" xr:uid="{896A9952-3D9D-45F5-8C23-0A3D9BCED5B6}"/>
    <cellStyle name="Comma 4 2 15 2 2" xfId="8274" xr:uid="{AF173CD2-A54E-4B4F-8A33-0CEEF31E4315}"/>
    <cellStyle name="Comma 4 2 15 2 2 2" xfId="19928" xr:uid="{2529485C-ADD1-4420-8135-3EF9F9D6E7C8}"/>
    <cellStyle name="Comma 4 2 15 2 3" xfId="6537" xr:uid="{85FDCBCD-A71E-4C9D-90B7-92D1E5BFF397}"/>
    <cellStyle name="Comma 4 2 15 2 3 2" xfId="18325" xr:uid="{E3A277CA-7C9B-4100-A726-BD753E7B5235}"/>
    <cellStyle name="Comma 4 2 15 2 4" xfId="14901" xr:uid="{4140B6CC-55CD-4ECE-B860-2BD02D92AB3E}"/>
    <cellStyle name="Comma 4 2 15 3" xfId="3676" xr:uid="{B8567CEC-D2DF-4F69-80F3-F4A60EE93440}"/>
    <cellStyle name="Comma 4 2 15 3 2" xfId="9160" xr:uid="{6C294FEA-84F5-42B4-B65A-46B1455452BA}"/>
    <cellStyle name="Comma 4 2 15 3 2 2" xfId="20814" xr:uid="{1C92875D-9C77-4F72-9F2B-C25A7B5A2880}"/>
    <cellStyle name="Comma 4 2 15 3 3" xfId="15787" xr:uid="{48F65FF4-C6B9-4276-8FB1-F52003E51855}"/>
    <cellStyle name="Comma 4 2 15 4" xfId="7362" xr:uid="{3F8A48EC-8456-4FCA-966F-19A05C6B8ADC}"/>
    <cellStyle name="Comma 4 2 15 4 2" xfId="19065" xr:uid="{A36593E0-00E1-4331-8173-A6D7D877EA00}"/>
    <cellStyle name="Comma 4 2 15 5" xfId="5792" xr:uid="{8ED45DB6-D397-4FCC-AA99-AF9B410C5C48}"/>
    <cellStyle name="Comma 4 2 15 5 2" xfId="17705" xr:uid="{0A86A7AE-6DB4-4FFB-ABC9-F2AD5F3B9B36}"/>
    <cellStyle name="Comma 4 2 15 6" xfId="13070" xr:uid="{A8DDDFB3-C915-462E-AAE2-E20B310F4DA7}"/>
    <cellStyle name="Comma 4 2 16" xfId="3208" xr:uid="{9D35DEAF-3517-450A-A72A-B3ECB0EA8BB6}"/>
    <cellStyle name="Comma 4 2 16 2" xfId="8692" xr:uid="{C741ABCA-3A98-4F4E-8D24-7BBFD0AF9BAC}"/>
    <cellStyle name="Comma 4 2 16 2 2" xfId="20346" xr:uid="{D01D8CA4-F5EA-403F-8F99-4F0CB07EF6D1}"/>
    <cellStyle name="Comma 4 2 16 3" xfId="6503" xr:uid="{83DAA7B2-CFEA-49C2-8996-DD062085DE05}"/>
    <cellStyle name="Comma 4 2 16 3 2" xfId="18293" xr:uid="{82A9B9C0-5A9D-40BA-9B46-C790FC406D0C}"/>
    <cellStyle name="Comma 4 2 16 4" xfId="15319" xr:uid="{9AF80A5B-EA35-48B6-B8F5-D52F3210D2E9}"/>
    <cellStyle name="Comma 4 2 17" xfId="4036" xr:uid="{D3A1A6A4-6CCA-4F8E-9F6D-E5B33949C03B}"/>
    <cellStyle name="Comma 4 2 17 2" xfId="9520" xr:uid="{23E1A0FE-2721-4E41-A9C8-A87458632F66}"/>
    <cellStyle name="Comma 4 2 17 2 2" xfId="21174" xr:uid="{86536D87-6451-4759-B1BA-1F4DF8C0CB16}"/>
    <cellStyle name="Comma 4 2 17 3" xfId="16147" xr:uid="{C8484A6F-66D4-4E37-B2E1-4C2699E87B43}"/>
    <cellStyle name="Comma 4 2 18" xfId="614" xr:uid="{2A9636CA-8B0D-4AA0-8ED1-C6892C15D704}"/>
    <cellStyle name="Comma 4 2 18 2" xfId="7214" xr:uid="{8CA17DE4-556C-46B0-B4C5-7047510AB51A}"/>
    <cellStyle name="Comma 4 2 18 2 2" xfId="18928" xr:uid="{B22F90C9-8C57-4E2B-A6CC-20E80B9BF611}"/>
    <cellStyle name="Comma 4 2 18 3" xfId="12903" xr:uid="{21623612-BFCB-4F9F-A3CC-53F4F8318FBA}"/>
    <cellStyle name="Comma 4 2 19" xfId="5607" xr:uid="{A285B866-1B4A-4D5B-B971-34B9F8408482}"/>
    <cellStyle name="Comma 4 2 19 2" xfId="10153" xr:uid="{DB6FCDCF-00A1-414A-A92A-2B1751F39C9C}"/>
    <cellStyle name="Comma 4 2 19 2 2" xfId="21771" xr:uid="{88D73ABF-5063-4A2C-ADD4-9E7FC426043F}"/>
    <cellStyle name="Comma 4 2 19 3" xfId="17572" xr:uid="{199B540E-595F-48C8-9920-219DD262C2B5}"/>
    <cellStyle name="Comma 4 2 2" xfId="165" xr:uid="{5A621F13-C865-4A66-8A67-0A55500FA852}"/>
    <cellStyle name="Comma 4 2 2 10" xfId="12909" xr:uid="{74BF1BBC-7712-4AED-A321-6809B54D8EC1}"/>
    <cellStyle name="Comma 4 2 2 2" xfId="1288" xr:uid="{A66FB22C-8982-4665-B920-80E307DE5692}"/>
    <cellStyle name="Comma 4 2 2 2 2" xfId="2058" xr:uid="{79537299-A373-4644-A2F6-40207AA92861}"/>
    <cellStyle name="Comma 4 2 2 2 2 2" xfId="3797" xr:uid="{DCC3FA39-93F3-473D-A70A-9C495076E317}"/>
    <cellStyle name="Comma 4 2 2 2 2 2 2" xfId="9281" xr:uid="{DBDBA6BA-D163-4801-9B90-7E23677E5076}"/>
    <cellStyle name="Comma 4 2 2 2 2 2 2 2" xfId="20935" xr:uid="{1DC705E5-E0EC-464E-B3C2-8A747E7434BD}"/>
    <cellStyle name="Comma 4 2 2 2 2 2 3" xfId="15908" xr:uid="{DA924224-2C7C-4385-A599-E101CC9A28EB}"/>
    <cellStyle name="Comma 4 2 2 2 2 3" xfId="7997" xr:uid="{378F2E33-05EF-449A-AC7D-460913055662}"/>
    <cellStyle name="Comma 4 2 2 2 2 3 2" xfId="19659" xr:uid="{C45081DC-9CCA-4479-88FD-857489256DAB}"/>
    <cellStyle name="Comma 4 2 2 2 2 4" xfId="6634" xr:uid="{21A30493-A775-4D1E-A362-4D69DA81F793}"/>
    <cellStyle name="Comma 4 2 2 2 2 4 2" xfId="18419" xr:uid="{65657445-09CF-4E34-908D-D02257E76D35}"/>
    <cellStyle name="Comma 4 2 2 2 2 5" xfId="14187" xr:uid="{32D57F92-2005-43F6-81C5-4BB7ABC4CF5A}"/>
    <cellStyle name="Comma 4 2 2 2 3" xfId="2961" xr:uid="{C3065F61-8CC2-460C-B42B-91C6E87D9E1E}"/>
    <cellStyle name="Comma 4 2 2 2 3 2" xfId="8445" xr:uid="{B977D19A-A161-4892-9517-1BC327AEA461}"/>
    <cellStyle name="Comma 4 2 2 2 3 2 2" xfId="20099" xr:uid="{98ED65B2-D93A-4353-B722-B22B5AEA4467}"/>
    <cellStyle name="Comma 4 2 2 2 3 3" xfId="15072" xr:uid="{F67DF409-1B6C-475C-B01F-B093D215898F}"/>
    <cellStyle name="Comma 4 2 2 2 4" xfId="3382" xr:uid="{488ECC67-B654-41D0-BFFB-509E43FB4B16}"/>
    <cellStyle name="Comma 4 2 2 2 4 2" xfId="8866" xr:uid="{4BB97221-A9A4-4C81-9B23-BDD23E99C0C5}"/>
    <cellStyle name="Comma 4 2 2 2 4 2 2" xfId="20520" xr:uid="{F3074269-2190-4922-B6DE-64AC50761C69}"/>
    <cellStyle name="Comma 4 2 2 2 4 3" xfId="15493" xr:uid="{8F72B5A1-5815-4BA0-A3E4-AD56EFFFC62C}"/>
    <cellStyle name="Comma 4 2 2 2 5" xfId="4159" xr:uid="{683E238A-1961-4C2B-B392-E91638F393BA}"/>
    <cellStyle name="Comma 4 2 2 2 5 2" xfId="9643" xr:uid="{F996E630-59F7-4A67-A392-2A85209D49BC}"/>
    <cellStyle name="Comma 4 2 2 2 5 2 2" xfId="21297" xr:uid="{10934413-7CD7-49DB-AC1D-C768ACF7A345}"/>
    <cellStyle name="Comma 4 2 2 2 5 3" xfId="16270" xr:uid="{90FCEA0F-0F19-4E62-A577-4F6DB111E1CC}"/>
    <cellStyle name="Comma 4 2 2 2 6" xfId="7627" xr:uid="{6CB87410-AAFD-4F51-92E6-26DF81F4CF31}"/>
    <cellStyle name="Comma 4 2 2 2 6 2" xfId="19299" xr:uid="{105C6A8D-1054-4B42-9A0F-BBEBCAAB66EB}"/>
    <cellStyle name="Comma 4 2 2 2 7" xfId="5924" xr:uid="{17C69062-066F-4958-86E2-52BD87B2D57B}"/>
    <cellStyle name="Comma 4 2 2 2 7 2" xfId="17820" xr:uid="{A32628BD-7540-4642-AE05-874EC6EC3B86}"/>
    <cellStyle name="Comma 4 2 2 2 8" xfId="13439" xr:uid="{4225BAC2-E3A3-40D2-A913-99822313DC33}"/>
    <cellStyle name="Comma 4 2 2 3" xfId="1386" xr:uid="{D9ECB1C8-1265-4FE1-8477-543FD3529FA3}"/>
    <cellStyle name="Comma 4 2 2 3 2" xfId="2158" xr:uid="{C8736186-F59E-40E4-9943-7CEB3AFE975E}"/>
    <cellStyle name="Comma 4 2 2 3 2 2" xfId="3896" xr:uid="{88A5A464-12D7-4074-AAA8-85EEBBF1EDBE}"/>
    <cellStyle name="Comma 4 2 2 3 2 2 2" xfId="9380" xr:uid="{68997BF4-46B0-43B9-BC7E-491F9EAB27F5}"/>
    <cellStyle name="Comma 4 2 2 3 2 2 2 2" xfId="21034" xr:uid="{35F6C24B-9609-4447-BBE2-BD89C61D4265}"/>
    <cellStyle name="Comma 4 2 2 3 2 2 3" xfId="16007" xr:uid="{FF9E310C-76C9-43E7-8B0B-4FD2E6A1F564}"/>
    <cellStyle name="Comma 4 2 2 3 2 3" xfId="8096" xr:uid="{2AB94BC4-DD5F-477C-B08E-E72E2C2C7FF5}"/>
    <cellStyle name="Comma 4 2 2 3 2 3 2" xfId="19758" xr:uid="{E38FB179-C054-4E57-9765-C8630699D9FA}"/>
    <cellStyle name="Comma 4 2 2 3 2 4" xfId="6720" xr:uid="{DA814140-9568-4628-A8CD-0412E72CE218}"/>
    <cellStyle name="Comma 4 2 2 3 2 4 2" xfId="18503" xr:uid="{654A7073-8455-4B61-9158-5051F4E0908A}"/>
    <cellStyle name="Comma 4 2 2 3 2 5" xfId="14287" xr:uid="{4D7B52FE-CF55-4BC0-88E3-6B043E4A4777}"/>
    <cellStyle name="Comma 4 2 2 3 3" xfId="3060" xr:uid="{9DFBD7F9-E2FE-4B3B-A2C8-62D9B8034C2B}"/>
    <cellStyle name="Comma 4 2 2 3 3 2" xfId="8544" xr:uid="{DBE40E11-FF7A-4B74-B179-AFDAE1759940}"/>
    <cellStyle name="Comma 4 2 2 3 3 2 2" xfId="20198" xr:uid="{B1520FD9-36BA-4FCF-B93F-ECF08E69099F}"/>
    <cellStyle name="Comma 4 2 2 3 3 3" xfId="15171" xr:uid="{9F056B5C-141B-4FC7-ACB7-E73A2319D890}"/>
    <cellStyle name="Comma 4 2 2 3 4" xfId="3481" xr:uid="{DCB19AEB-9E73-47D4-A57A-F317B89CFEEC}"/>
    <cellStyle name="Comma 4 2 2 3 4 2" xfId="8965" xr:uid="{B2773B32-DC7D-4648-AD84-11F854287B33}"/>
    <cellStyle name="Comma 4 2 2 3 4 2 2" xfId="20619" xr:uid="{18538346-9C53-4B4A-8EA7-E56CA422A094}"/>
    <cellStyle name="Comma 4 2 2 3 4 3" xfId="15592" xr:uid="{0262DA80-9A28-4DC8-90E1-0A32818EAC21}"/>
    <cellStyle name="Comma 4 2 2 3 5" xfId="4263" xr:uid="{EDFE0325-E3D6-4821-89B6-E1599914DB81}"/>
    <cellStyle name="Comma 4 2 2 3 5 2" xfId="9747" xr:uid="{E12B15C2-60AC-48E0-AE3F-67A65DA83A81}"/>
    <cellStyle name="Comma 4 2 2 3 5 2 2" xfId="21401" xr:uid="{38D313EC-2808-4BD3-8DE5-B9E2E9F21409}"/>
    <cellStyle name="Comma 4 2 2 3 5 3" xfId="16374" xr:uid="{052118EA-DD5F-496D-B9B8-38E74B6F5976}"/>
    <cellStyle name="Comma 4 2 2 3 6" xfId="7725" xr:uid="{1E25FDC2-3D71-482C-B4AC-ADF87D0056EE}"/>
    <cellStyle name="Comma 4 2 2 3 6 2" xfId="19397" xr:uid="{5109F386-4091-4177-A2FB-1F490D62EC26}"/>
    <cellStyle name="Comma 4 2 2 3 7" xfId="6072" xr:uid="{35267544-E965-418C-B032-6BBB3AA68195}"/>
    <cellStyle name="Comma 4 2 2 3 7 2" xfId="17937" xr:uid="{E634DD4D-AEFB-4F2A-9336-4104D536C2A6}"/>
    <cellStyle name="Comma 4 2 2 3 8" xfId="13538" xr:uid="{509A20F3-0D99-4490-BB93-334DFD7F72D1}"/>
    <cellStyle name="Comma 4 2 2 4" xfId="1067" xr:uid="{F8ED70F9-6188-4C93-861B-816E80170F79}"/>
    <cellStyle name="Comma 4 2 2 4 2" xfId="1808" xr:uid="{20416738-9503-45D7-8CC5-63BD07247826}"/>
    <cellStyle name="Comma 4 2 2 4 2 2" xfId="3628" xr:uid="{C00D406B-A80C-4029-B49A-1693170E794D}"/>
    <cellStyle name="Comma 4 2 2 4 2 2 2" xfId="9112" xr:uid="{ACB0B75C-1CB8-4515-A129-C17718936488}"/>
    <cellStyle name="Comma 4 2 2 4 2 2 2 2" xfId="20766" xr:uid="{807085FD-36BA-44F3-A0E6-CEDD75CC8441}"/>
    <cellStyle name="Comma 4 2 2 4 2 2 3" xfId="15739" xr:uid="{A2861EBC-A823-4167-B618-88DEAA2889A5}"/>
    <cellStyle name="Comma 4 2 2 4 2 3" xfId="7879" xr:uid="{C6718114-9356-4946-9E57-359A578537D1}"/>
    <cellStyle name="Comma 4 2 2 4 2 3 2" xfId="19544" xr:uid="{68027CF3-63F8-41B5-8AD1-BCF0B2FA79C5}"/>
    <cellStyle name="Comma 4 2 2 4 2 4" xfId="13943" xr:uid="{B4F4AEDA-7818-4577-8F1D-0080FBED487F}"/>
    <cellStyle name="Comma 4 2 2 4 3" xfId="2865" xr:uid="{6DF75CF3-A846-47D2-9F8E-B43578106375}"/>
    <cellStyle name="Comma 4 2 2 4 3 2" xfId="8349" xr:uid="{EFF3C27E-9A01-45D1-9B41-B5CA18E8E955}"/>
    <cellStyle name="Comma 4 2 2 4 3 2 2" xfId="20003" xr:uid="{CD8BC411-B848-4030-A70B-7256F0739AB0}"/>
    <cellStyle name="Comma 4 2 2 4 3 3" xfId="14976" xr:uid="{42393206-8993-49F9-904E-F83129EB8964}"/>
    <cellStyle name="Comma 4 2 2 4 4" xfId="3284" xr:uid="{F43C3F4B-F7C8-4FBE-9B65-F1E8849C6789}"/>
    <cellStyle name="Comma 4 2 2 4 4 2" xfId="8768" xr:uid="{EDCE89E5-BD77-4149-B4A0-BD92303ECDAD}"/>
    <cellStyle name="Comma 4 2 2 4 4 2 2" xfId="20422" xr:uid="{F12A1A7D-C1A8-4E27-AFB9-21F83F75FF19}"/>
    <cellStyle name="Comma 4 2 2 4 4 3" xfId="15395" xr:uid="{61D8BA0F-C286-4CA6-91E6-ACA2E22E79AD}"/>
    <cellStyle name="Comma 4 2 2 4 5" xfId="7496" xr:uid="{244917CE-B672-4F92-A921-55F3CB237745}"/>
    <cellStyle name="Comma 4 2 2 4 5 2" xfId="19177" xr:uid="{AE07B870-F659-4B89-9731-F60E637B8E2D}"/>
    <cellStyle name="Comma 4 2 2 4 6" xfId="6549" xr:uid="{68C757F5-4D1E-4776-9E87-86E086F3EB4E}"/>
    <cellStyle name="Comma 4 2 2 4 6 2" xfId="18337" xr:uid="{FF02F79C-1E3C-4E17-8700-E14CFD618B6C}"/>
    <cellStyle name="Comma 4 2 2 4 7" xfId="13271" xr:uid="{4EE4CAD2-089F-4B88-874E-0222BCC35410}"/>
    <cellStyle name="Comma 4 2 2 5" xfId="849" xr:uid="{DB8A3114-2E8D-46B0-93AA-05119F1404EA}"/>
    <cellStyle name="Comma 4 2 2 5 2" xfId="2828" xr:uid="{CD4C19A2-DE95-4949-A509-7E62136DACF6}"/>
    <cellStyle name="Comma 4 2 2 5 2 2" xfId="8312" xr:uid="{754F674F-E7E8-4790-AC25-AA9329B66B3A}"/>
    <cellStyle name="Comma 4 2 2 5 2 2 2" xfId="19966" xr:uid="{0EE6634B-7480-4C28-946F-B810DEFA4C0E}"/>
    <cellStyle name="Comma 4 2 2 5 2 3" xfId="14939" xr:uid="{AB0920CD-6E9C-471A-84D8-8F39A9A19820}"/>
    <cellStyle name="Comma 4 2 2 5 3" xfId="3602" xr:uid="{E755DB51-5D65-42D8-B618-0E241C356C1B}"/>
    <cellStyle name="Comma 4 2 2 5 3 2" xfId="9086" xr:uid="{D945694C-F98F-4C49-8761-BCDC58715B90}"/>
    <cellStyle name="Comma 4 2 2 5 3 2 2" xfId="20740" xr:uid="{51ED6B98-DE23-46D2-B0AD-4CDC95C9B76A}"/>
    <cellStyle name="Comma 4 2 2 5 3 3" xfId="15713" xr:uid="{6409E759-2CD4-4AB6-B0E2-68E58AC1758B}"/>
    <cellStyle name="Comma 4 2 2 5 4" xfId="7400" xr:uid="{65645525-1EA3-4FA4-921D-738FDBBE7197}"/>
    <cellStyle name="Comma 4 2 2 5 4 2" xfId="19103" xr:uid="{3A63E38D-2B84-4352-B4B1-FCB7C51146EF}"/>
    <cellStyle name="Comma 4 2 2 5 5" xfId="13114" xr:uid="{0816217F-2B51-4590-8273-13F3728CAABC}"/>
    <cellStyle name="Comma 4 2 2 6" xfId="3246" xr:uid="{19F2E5E6-04CE-44A5-A625-4D32591B7382}"/>
    <cellStyle name="Comma 4 2 2 6 2" xfId="8730" xr:uid="{3B862642-7492-4528-8D7A-1B82091CBE09}"/>
    <cellStyle name="Comma 4 2 2 6 2 2" xfId="20384" xr:uid="{ABC71139-3E2C-45DF-89B2-D1C4522438C1}"/>
    <cellStyle name="Comma 4 2 2 6 3" xfId="15357" xr:uid="{77CDFB4E-0BB2-4983-9694-17551480BF8E}"/>
    <cellStyle name="Comma 4 2 2 7" xfId="4056" xr:uid="{E0496656-E799-49F9-9F67-47967F0F2D67}"/>
    <cellStyle name="Comma 4 2 2 7 2" xfId="9540" xr:uid="{ED5B7133-4B64-4F49-BFFC-DABF1DF80E87}"/>
    <cellStyle name="Comma 4 2 2 7 2 2" xfId="21194" xr:uid="{7AC1ACFB-6595-4AD9-BD95-1FABECA49CFF}"/>
    <cellStyle name="Comma 4 2 2 7 3" xfId="16167" xr:uid="{993E81E2-E804-457F-863C-BF80DE03612A}"/>
    <cellStyle name="Comma 4 2 2 8" xfId="7222" xr:uid="{D0D3CEFA-939C-47C4-AD3E-5EB57465DE0F}"/>
    <cellStyle name="Comma 4 2 2 8 2" xfId="18935" xr:uid="{242D70D0-6C4A-4459-80FC-0CD17DCC38BF}"/>
    <cellStyle name="Comma 4 2 2 9" xfId="5806" xr:uid="{2BA207B1-5BC3-404A-A8DA-8673ABC58E9F}"/>
    <cellStyle name="Comma 4 2 2 9 2" xfId="17717" xr:uid="{054024BC-0111-43A5-B64B-0017856FAD8F}"/>
    <cellStyle name="Comma 4 2 20" xfId="7014" xr:uid="{FE9B38D0-693C-4625-B93F-384B1678B5EE}"/>
    <cellStyle name="Comma 4 2 20 2" xfId="18774" xr:uid="{6EE0F211-A689-4B30-88B0-18AD74ABB106}"/>
    <cellStyle name="Comma 4 2 21" xfId="5756" xr:uid="{3672F629-B6CA-4C33-A7E1-F197DB4B42EB}"/>
    <cellStyle name="Comma 4 2 21 2" xfId="17675" xr:uid="{7B8A95C8-3B93-4F65-B408-07979E1B9452}"/>
    <cellStyle name="Comma 4 2 22" xfId="12702" xr:uid="{CB0DAD67-69B9-47B1-B1EC-056E81C24AB5}"/>
    <cellStyle name="Comma 4 2 27" xfId="6353" xr:uid="{0C05B89C-55C2-47E4-ADF7-DB5411865472}"/>
    <cellStyle name="Comma 4 2 27 2" xfId="6406" xr:uid="{031E660F-664E-496D-8BEC-437945DD2710}"/>
    <cellStyle name="Comma 4 2 27 2 2" xfId="18218" xr:uid="{0E4086B2-CE4F-40A3-A453-EE54C31BDCD0}"/>
    <cellStyle name="Comma 4 2 27 3" xfId="18179" xr:uid="{B6332C47-0D4F-43A6-A44F-4D825F39AF24}"/>
    <cellStyle name="Comma 4 2 3" xfId="202" xr:uid="{00328F14-1F45-4291-986A-CB147EF3CAE8}"/>
    <cellStyle name="Comma 4 2 3 10" xfId="13332" xr:uid="{5CAEED4A-4866-4137-BC19-A96D1C973202}"/>
    <cellStyle name="Comma 4 2 3 11" xfId="1169" xr:uid="{9B550958-1FF9-4A3D-B595-F29C0A1232BB}"/>
    <cellStyle name="Comma 4 2 3 2" xfId="1293" xr:uid="{9C281FEC-327E-4D92-AEF9-432364CB7C70}"/>
    <cellStyle name="Comma 4 2 3 2 2" xfId="2063" xr:uid="{6C158E9D-B0F7-412D-83B4-D4886D7E8287}"/>
    <cellStyle name="Comma 4 2 3 2 2 2" xfId="3801" xr:uid="{F80E8AA8-C22E-4E99-9348-67D7ABDF100A}"/>
    <cellStyle name="Comma 4 2 3 2 2 2 2" xfId="9285" xr:uid="{4A7A4E64-E900-4425-9FA2-D91A056A7899}"/>
    <cellStyle name="Comma 4 2 3 2 2 2 2 2" xfId="20939" xr:uid="{64A56AE1-514C-42FA-974A-04539908C3AE}"/>
    <cellStyle name="Comma 4 2 3 2 2 2 3" xfId="6833" xr:uid="{61078CE5-6A05-4C9A-BDDE-AACFA71404D4}"/>
    <cellStyle name="Comma 4 2 3 2 2 2 3 2" xfId="18616" xr:uid="{EB896616-3B6F-4FF4-9710-34AE5F45CA3D}"/>
    <cellStyle name="Comma 4 2 3 2 2 2 4" xfId="15912" xr:uid="{6B0AA046-1E16-40BA-9431-93F29AEA9A56}"/>
    <cellStyle name="Comma 4 2 3 2 2 3" xfId="8001" xr:uid="{E3190643-A52D-4724-A936-D4C46CF21F40}"/>
    <cellStyle name="Comma 4 2 3 2 2 3 2" xfId="19663" xr:uid="{294EDD00-7EBF-4530-B632-E91939C50B56}"/>
    <cellStyle name="Comma 4 2 3 2 2 4" xfId="6239" xr:uid="{D952EDE6-33D1-4EC9-9F15-698782AD006F}"/>
    <cellStyle name="Comma 4 2 3 2 2 4 2" xfId="18076" xr:uid="{68727FD3-AE63-4203-BBBF-50E5337CEE26}"/>
    <cellStyle name="Comma 4 2 3 2 2 5" xfId="14192" xr:uid="{DB0FDD60-9DC8-40CB-A04F-4A50A940C9C1}"/>
    <cellStyle name="Comma 4 2 3 2 3" xfId="2965" xr:uid="{4DEA5557-A392-4CD1-9580-DF8E789E639D}"/>
    <cellStyle name="Comma 4 2 3 2 3 2" xfId="8449" xr:uid="{D08A5296-1E3D-44F9-A32A-D102871ACC99}"/>
    <cellStyle name="Comma 4 2 3 2 3 2 2" xfId="20103" xr:uid="{5E97FCDA-A491-4710-8607-4CB3028CE806}"/>
    <cellStyle name="Comma 4 2 3 2 3 3" xfId="6642" xr:uid="{44B9C0F5-AB0A-4502-9E78-3313C309455A}"/>
    <cellStyle name="Comma 4 2 3 2 3 3 2" xfId="18427" xr:uid="{AECDBA29-24CC-47D9-BAB3-B746025D3302}"/>
    <cellStyle name="Comma 4 2 3 2 3 4" xfId="15076" xr:uid="{20ACB18B-CBB8-4F61-A009-0A27206BA8F5}"/>
    <cellStyle name="Comma 4 2 3 2 4" xfId="3386" xr:uid="{E637C79E-33F8-4933-BD73-6AD7DA49C704}"/>
    <cellStyle name="Comma 4 2 3 2 4 2" xfId="8870" xr:uid="{06EDB83D-B55D-40E8-9A16-61AECF661AEC}"/>
    <cellStyle name="Comma 4 2 3 2 4 2 2" xfId="20524" xr:uid="{66B42B75-6B6B-4CC4-8A5C-2D78BD61382E}"/>
    <cellStyle name="Comma 4 2 3 2 4 3" xfId="15497" xr:uid="{D418EC13-6E02-4D10-A63D-B893378FD2A8}"/>
    <cellStyle name="Comma 4 2 3 2 5" xfId="4165" xr:uid="{F3C78885-890B-44F2-AE3A-71E8368C19E4}"/>
    <cellStyle name="Comma 4 2 3 2 5 2" xfId="9649" xr:uid="{EDC8DD04-B7A7-40B1-9104-B08574A06351}"/>
    <cellStyle name="Comma 4 2 3 2 5 2 2" xfId="21303" xr:uid="{DF68089F-3EDB-4970-B8D5-9DEE20A95440}"/>
    <cellStyle name="Comma 4 2 3 2 5 3" xfId="16276" xr:uid="{2AF341F7-563F-4F95-AA37-CD3556C25CE7}"/>
    <cellStyle name="Comma 4 2 3 2 6" xfId="7631" xr:uid="{62A2717D-3C65-4F4D-BF26-4248E5453038}"/>
    <cellStyle name="Comma 4 2 3 2 6 2" xfId="19303" xr:uid="{029AF2B5-9257-45F9-B455-24D1F5504D3F}"/>
    <cellStyle name="Comma 4 2 3 2 7" xfId="5935" xr:uid="{5CD3D72D-77B9-4BB1-8BE5-A98AB7BE605F}"/>
    <cellStyle name="Comma 4 2 3 2 7 2" xfId="17830" xr:uid="{FC82A0A8-A4C5-400F-8A7C-065DC346DD3E}"/>
    <cellStyle name="Comma 4 2 3 2 8" xfId="13444" xr:uid="{FDC4B220-7867-4036-B341-3068A4E5937A}"/>
    <cellStyle name="Comma 4 2 3 3" xfId="1391" xr:uid="{0F916858-FDD8-4F25-8E42-A017DBBD97CE}"/>
    <cellStyle name="Comma 4 2 3 3 2" xfId="2163" xr:uid="{E2AA2203-1FD3-4B13-BD04-6AE0D3A0DDC4}"/>
    <cellStyle name="Comma 4 2 3 3 2 2" xfId="3901" xr:uid="{3B27F638-1A0D-4338-98DC-4F372993A976}"/>
    <cellStyle name="Comma 4 2 3 3 2 2 2" xfId="9385" xr:uid="{A1DA6952-E16C-41EA-BC1C-3EFF0212AC66}"/>
    <cellStyle name="Comma 4 2 3 3 2 2 2 2" xfId="21039" xr:uid="{FEC08557-FB45-4958-9EB2-9918CB833B8D}"/>
    <cellStyle name="Comma 4 2 3 3 2 2 3" xfId="16012" xr:uid="{5A623D5A-AC30-4248-A298-1DD636FA1216}"/>
    <cellStyle name="Comma 4 2 3 3 2 3" xfId="8101" xr:uid="{98E4858F-1266-46A5-A629-6F68F3DAA5A7}"/>
    <cellStyle name="Comma 4 2 3 3 2 3 2" xfId="19763" xr:uid="{8B1CF11D-E2E0-4629-9B8E-8BF8F67A7F05}"/>
    <cellStyle name="Comma 4 2 3 3 2 4" xfId="6724" xr:uid="{63BA5BB4-7930-4376-AC8D-E8B6E1D5B184}"/>
    <cellStyle name="Comma 4 2 3 3 2 4 2" xfId="18507" xr:uid="{EC5D9B11-C4E8-42EB-88E8-66177DFDB2A5}"/>
    <cellStyle name="Comma 4 2 3 3 2 5" xfId="14292" xr:uid="{556A8624-850D-46F8-B93D-7299673183A6}"/>
    <cellStyle name="Comma 4 2 3 3 3" xfId="3065" xr:uid="{1A753DE9-24E7-47AF-A3B6-8E0E4B3E70A8}"/>
    <cellStyle name="Comma 4 2 3 3 3 2" xfId="8549" xr:uid="{41061A87-20BE-4209-879E-7F3B72F50F45}"/>
    <cellStyle name="Comma 4 2 3 3 3 2 2" xfId="20203" xr:uid="{1CF12D9B-A963-4764-9C8D-BB10D369D2AA}"/>
    <cellStyle name="Comma 4 2 3 3 3 3" xfId="15176" xr:uid="{8258708D-CC4F-4ED6-BDE8-C95A36980D84}"/>
    <cellStyle name="Comma 4 2 3 3 4" xfId="3486" xr:uid="{4BEC7C31-62BB-4D43-9907-192546476DD3}"/>
    <cellStyle name="Comma 4 2 3 3 4 2" xfId="8970" xr:uid="{26C65065-A889-461A-B121-D274491299E7}"/>
    <cellStyle name="Comma 4 2 3 3 4 2 2" xfId="20624" xr:uid="{BE6FD091-9B60-4C4D-9B77-47B337876671}"/>
    <cellStyle name="Comma 4 2 3 3 4 3" xfId="15597" xr:uid="{EC4BEE75-95B0-41F0-BEE1-0E42E2C7AA9D}"/>
    <cellStyle name="Comma 4 2 3 3 5" xfId="4269" xr:uid="{D61B6DD1-C189-4512-99F7-952E4AD6BB53}"/>
    <cellStyle name="Comma 4 2 3 3 5 2" xfId="9753" xr:uid="{0770C174-A695-44C3-AB13-B6DA5D929BAD}"/>
    <cellStyle name="Comma 4 2 3 3 5 2 2" xfId="21407" xr:uid="{F072091B-F80E-40A5-81F1-3E5E3FB45445}"/>
    <cellStyle name="Comma 4 2 3 3 5 3" xfId="16380" xr:uid="{3AEC173A-2EB4-4DA6-98E4-8F914F9DCA1F}"/>
    <cellStyle name="Comma 4 2 3 3 6" xfId="7730" xr:uid="{EBEA0E85-D4A9-46EC-B8BE-D8BC13D90F97}"/>
    <cellStyle name="Comma 4 2 3 3 6 2" xfId="19402" xr:uid="{050B8F66-8CBA-4CA3-8991-65F570BF72BF}"/>
    <cellStyle name="Comma 4 2 3 3 7" xfId="6079" xr:uid="{2E64D555-4F7F-4C18-9DCC-DCAA11158C10}"/>
    <cellStyle name="Comma 4 2 3 3 7 2" xfId="17943" xr:uid="{4997F409-5CC7-4331-AAB1-5551891A8DC9}"/>
    <cellStyle name="Comma 4 2 3 3 8" xfId="13543" xr:uid="{6CD47C24-4E0B-4FA6-8C09-7B2C64C148C0}"/>
    <cellStyle name="Comma 4 2 3 4" xfId="1767" xr:uid="{C4E26FBF-9EF5-4CA3-81C0-53E245BC3B01}"/>
    <cellStyle name="Comma 4 2 3 4 2" xfId="3604" xr:uid="{87117230-F50B-410D-8D4A-F92C81D7BEDC}"/>
    <cellStyle name="Comma 4 2 3 4 2 2" xfId="9088" xr:uid="{C0B1BE7B-4112-4B91-AD06-D79FE1810D69}"/>
    <cellStyle name="Comma 4 2 3 4 2 2 2" xfId="20742" xr:uid="{06F311B6-AB54-46A3-96BC-AB851D712F89}"/>
    <cellStyle name="Comma 4 2 3 4 2 3" xfId="15715" xr:uid="{A5B46B57-DE79-4CC5-A0A7-2490E0BAE0C7}"/>
    <cellStyle name="Comma 4 2 3 4 3" xfId="7867" xr:uid="{3404F744-0998-432D-82FD-656400E7A6B4}"/>
    <cellStyle name="Comma 4 2 3 4 3 2" xfId="19533" xr:uid="{19F1DFB1-0866-4BF7-9CB1-6A9A96F5169B}"/>
    <cellStyle name="Comma 4 2 3 4 4" xfId="6557" xr:uid="{6C7AF445-802A-411D-A0ED-9D1C40D9EE28}"/>
    <cellStyle name="Comma 4 2 3 4 4 2" xfId="18345" xr:uid="{65FB5A27-B05F-4362-9206-AA292B48E658}"/>
    <cellStyle name="Comma 4 2 3 4 5" xfId="13902" xr:uid="{E977AC8C-3D0C-4CA5-A0CE-AC9298DDC43C}"/>
    <cellStyle name="Comma 4 2 3 5" xfId="2871" xr:uid="{9444DA0C-5C0A-4C1C-BED5-1BD95E965D7D}"/>
    <cellStyle name="Comma 4 2 3 5 2" xfId="8355" xr:uid="{03C72484-D651-4284-8107-D3FF704C00DF}"/>
    <cellStyle name="Comma 4 2 3 5 2 2" xfId="20009" xr:uid="{D26CDC0C-AD39-42C3-9985-04221A290728}"/>
    <cellStyle name="Comma 4 2 3 5 3" xfId="14982" xr:uid="{926113C5-5269-4CD4-BE27-335D1CDAB9D0}"/>
    <cellStyle name="Comma 4 2 3 6" xfId="3290" xr:uid="{53CD14A8-7988-4C10-8D9E-3FF847F0F72A}"/>
    <cellStyle name="Comma 4 2 3 6 2" xfId="8774" xr:uid="{8A02683C-3917-43D3-A8BB-1E8D224761FC}"/>
    <cellStyle name="Comma 4 2 3 6 2 2" xfId="20428" xr:uid="{92C01FD6-D085-49C0-B49C-937037C1C2F8}"/>
    <cellStyle name="Comma 4 2 3 6 3" xfId="15401" xr:uid="{E3B4F3F9-65EC-4F95-BFD7-512F42BDFC04}"/>
    <cellStyle name="Comma 4 2 3 7" xfId="4062" xr:uid="{A67A1EF2-B68C-4D8E-87C4-EFCF2DA76D7B}"/>
    <cellStyle name="Comma 4 2 3 7 2" xfId="9546" xr:uid="{B47A4D83-A0D8-48F7-955A-996CE7BD9BE2}"/>
    <cellStyle name="Comma 4 2 3 7 2 2" xfId="21200" xr:uid="{59685502-8C9F-4852-BCF9-9C8B03559499}"/>
    <cellStyle name="Comma 4 2 3 7 3" xfId="16173" xr:uid="{DB1A719C-B72F-4A77-A65C-9A6725BE6669}"/>
    <cellStyle name="Comma 4 2 3 8" xfId="7528" xr:uid="{538AB70F-06AF-42C6-8531-3DA83D0FD157}"/>
    <cellStyle name="Comma 4 2 3 8 2" xfId="19202" xr:uid="{91DDAF1A-775D-474A-8CE9-83EFC0CE75A8}"/>
    <cellStyle name="Comma 4 2 3 9" xfId="5819" xr:uid="{6A977AFB-2423-424A-950F-B2D121885980}"/>
    <cellStyle name="Comma 4 2 3 9 2" xfId="17726" xr:uid="{7ACBE2D0-B2A9-4580-A40F-DE1D5911E6D1}"/>
    <cellStyle name="Comma 4 2 4" xfId="1173" xr:uid="{30653EC4-B5E1-4736-B309-A8C46CA06E74}"/>
    <cellStyle name="Comma 4 2 4 10" xfId="13336" xr:uid="{B09F949D-43F8-4270-B182-0EBBFE131B18}"/>
    <cellStyle name="Comma 4 2 4 2" xfId="1298" xr:uid="{E8A371E1-7644-40A9-B908-11694B7B4E2B}"/>
    <cellStyle name="Comma 4 2 4 2 2" xfId="2068" xr:uid="{6D1E5565-09E9-4D98-8868-5324A348CEE5}"/>
    <cellStyle name="Comma 4 2 4 2 2 2" xfId="3806" xr:uid="{08FD6FBF-94E9-4F6B-AA40-B2F9657E1312}"/>
    <cellStyle name="Comma 4 2 4 2 2 2 2" xfId="9290" xr:uid="{85D19301-B5B9-40E1-A1F7-BD70A0004FF4}"/>
    <cellStyle name="Comma 4 2 4 2 2 2 2 2" xfId="20944" xr:uid="{324634E4-FCC4-482A-8981-3AD3B5F92D30}"/>
    <cellStyle name="Comma 4 2 4 2 2 2 3" xfId="15917" xr:uid="{1F7777EB-06AA-4BB3-8E2B-44157FE387DB}"/>
    <cellStyle name="Comma 4 2 4 2 2 3" xfId="8006" xr:uid="{E3E215F8-F406-4DB5-B22A-855FDDD9477D}"/>
    <cellStyle name="Comma 4 2 4 2 2 3 2" xfId="19668" xr:uid="{98401C63-65D1-4DAB-829E-B3309448AE11}"/>
    <cellStyle name="Comma 4 2 4 2 2 4" xfId="6649" xr:uid="{D33E422F-D33C-4E5D-801B-3D320B029B09}"/>
    <cellStyle name="Comma 4 2 4 2 2 4 2" xfId="18434" xr:uid="{A8CB4063-38AE-4CC2-BDF7-DAC54F332E74}"/>
    <cellStyle name="Comma 4 2 4 2 2 5" xfId="14197" xr:uid="{474AE6FB-0F7C-4737-8C4A-501CADDFF344}"/>
    <cellStyle name="Comma 4 2 4 2 3" xfId="2970" xr:uid="{E9AD5817-CE70-48E0-8BEB-B47774D3D224}"/>
    <cellStyle name="Comma 4 2 4 2 3 2" xfId="8454" xr:uid="{C218E31F-756F-4971-B760-EE2D08E453C4}"/>
    <cellStyle name="Comma 4 2 4 2 3 2 2" xfId="20108" xr:uid="{C2B1F09D-EA15-4DFD-9574-F895E53C16FC}"/>
    <cellStyle name="Comma 4 2 4 2 3 3" xfId="15081" xr:uid="{F8AC3F41-CC61-42BD-87B1-4F3D6212F222}"/>
    <cellStyle name="Comma 4 2 4 2 4" xfId="3391" xr:uid="{AC029CE5-F45E-4A30-8228-4F269C7DD720}"/>
    <cellStyle name="Comma 4 2 4 2 4 2" xfId="8875" xr:uid="{DFFDEBDE-E76E-438C-B3C6-183DFF7A889E}"/>
    <cellStyle name="Comma 4 2 4 2 4 2 2" xfId="20529" xr:uid="{22577D8F-2DAF-4AD6-BDEC-E258C1143C6B}"/>
    <cellStyle name="Comma 4 2 4 2 4 3" xfId="15502" xr:uid="{C2BC60EB-2B6F-4C1A-B165-137792192E82}"/>
    <cellStyle name="Comma 4 2 4 2 5" xfId="4170" xr:uid="{DE434578-7251-4E24-B5EB-2612F7B55AB3}"/>
    <cellStyle name="Comma 4 2 4 2 5 2" xfId="9654" xr:uid="{485ED403-3CF1-4C78-A6F7-82A0D1E7DB56}"/>
    <cellStyle name="Comma 4 2 4 2 5 2 2" xfId="21308" xr:uid="{60306DF0-2591-4EDE-A9AC-A94777960824}"/>
    <cellStyle name="Comma 4 2 4 2 5 3" xfId="16281" xr:uid="{C741666D-F8A3-464B-B353-9D59AFB40CAB}"/>
    <cellStyle name="Comma 4 2 4 2 6" xfId="7636" xr:uid="{877E7A7D-3C2F-4E18-9AB9-A18D5211E60F}"/>
    <cellStyle name="Comma 4 2 4 2 6 2" xfId="19308" xr:uid="{BC9C2D08-BEB1-496D-B131-994EDB9DA1CC}"/>
    <cellStyle name="Comma 4 2 4 2 7" xfId="5943" xr:uid="{7DC5DC09-7BF6-4756-9F36-785D2B358E7B}"/>
    <cellStyle name="Comma 4 2 4 2 7 2" xfId="17837" xr:uid="{B64340EA-9D94-497B-8068-A867FB92B3B3}"/>
    <cellStyle name="Comma 4 2 4 2 8" xfId="13449" xr:uid="{C6AB8AA6-7634-4092-9CCC-3A09E10CE68C}"/>
    <cellStyle name="Comma 4 2 4 3" xfId="1396" xr:uid="{09CFD5E4-6A7D-4EF0-9069-FB85FA76E45D}"/>
    <cellStyle name="Comma 4 2 4 3 2" xfId="2168" xr:uid="{2407EDE9-2F06-48D8-95EF-0BCB0EDD498D}"/>
    <cellStyle name="Comma 4 2 4 3 2 2" xfId="3906" xr:uid="{59204F88-D53C-4111-AB3F-484872805021}"/>
    <cellStyle name="Comma 4 2 4 3 2 2 2" xfId="9390" xr:uid="{801F89A0-A0C5-46EA-8408-AE19A1D883D6}"/>
    <cellStyle name="Comma 4 2 4 3 2 2 2 2" xfId="21044" xr:uid="{5F201905-0773-4FC1-9338-02A132BB9DAA}"/>
    <cellStyle name="Comma 4 2 4 3 2 2 3" xfId="16017" xr:uid="{184BA98E-DE82-44D6-BE0F-FE804CE8BE93}"/>
    <cellStyle name="Comma 4 2 4 3 2 3" xfId="8106" xr:uid="{6D6CBBA5-576D-4FC4-90CD-2F7400A8BCA7}"/>
    <cellStyle name="Comma 4 2 4 3 2 3 2" xfId="19768" xr:uid="{2D2F3101-4EA3-4203-8550-F9E6BFAA88FE}"/>
    <cellStyle name="Comma 4 2 4 3 2 4" xfId="6728" xr:uid="{27F86733-0591-4FFA-BA90-FD9763F806DB}"/>
    <cellStyle name="Comma 4 2 4 3 2 4 2" xfId="18511" xr:uid="{8E95ACB1-0882-4502-BE08-4974F8B3D290}"/>
    <cellStyle name="Comma 4 2 4 3 2 5" xfId="14297" xr:uid="{D91A2716-DBFB-4C55-BBAA-ECF655EC6D78}"/>
    <cellStyle name="Comma 4 2 4 3 3" xfId="3070" xr:uid="{C488C2CC-9347-4C9B-8376-AC5430C5B94A}"/>
    <cellStyle name="Comma 4 2 4 3 3 2" xfId="8554" xr:uid="{9FE2EA33-D227-4F45-B4C2-D12247482408}"/>
    <cellStyle name="Comma 4 2 4 3 3 2 2" xfId="20208" xr:uid="{2D9FE367-0C00-4C64-AEAD-593FA732C862}"/>
    <cellStyle name="Comma 4 2 4 3 3 3" xfId="15181" xr:uid="{8E75BB31-2DC5-4DE4-A329-85529888CC2A}"/>
    <cellStyle name="Comma 4 2 4 3 4" xfId="3491" xr:uid="{8B75AD88-2B35-43A4-AECE-82A622947406}"/>
    <cellStyle name="Comma 4 2 4 3 4 2" xfId="8975" xr:uid="{1FD505CE-2C44-41B4-9D8D-53329CA85D0C}"/>
    <cellStyle name="Comma 4 2 4 3 4 2 2" xfId="20629" xr:uid="{5D7274A2-C452-419A-94F7-AD61711D31B7}"/>
    <cellStyle name="Comma 4 2 4 3 4 3" xfId="15602" xr:uid="{07195F9B-70E4-4178-B590-1CA032387D67}"/>
    <cellStyle name="Comma 4 2 4 3 5" xfId="4274" xr:uid="{13A34579-92FF-4B2B-893B-0BE5708217F9}"/>
    <cellStyle name="Comma 4 2 4 3 5 2" xfId="9758" xr:uid="{5FF7937E-2356-4EE4-8C30-93782AA73709}"/>
    <cellStyle name="Comma 4 2 4 3 5 2 2" xfId="21412" xr:uid="{EAA60DB4-AC0B-4ECE-9A52-5918A30C9646}"/>
    <cellStyle name="Comma 4 2 4 3 5 3" xfId="16385" xr:uid="{B1428213-AC48-4036-B963-4718FA26782A}"/>
    <cellStyle name="Comma 4 2 4 3 6" xfId="7735" xr:uid="{605D0ACE-6943-4749-8283-0B8F4CC4A826}"/>
    <cellStyle name="Comma 4 2 4 3 6 2" xfId="19407" xr:uid="{8A20A22A-8940-4066-9757-E6A58C5985D9}"/>
    <cellStyle name="Comma 4 2 4 3 7" xfId="6083" xr:uid="{05D900DB-EE9E-49B7-9B95-5A78AE6D7C5D}"/>
    <cellStyle name="Comma 4 2 4 3 7 2" xfId="17947" xr:uid="{BB182253-FC79-4320-AA6B-AD613DB5BD7B}"/>
    <cellStyle name="Comma 4 2 4 3 8" xfId="13548" xr:uid="{132DA18B-C403-40E9-97D5-285EDD9A7BDC}"/>
    <cellStyle name="Comma 4 2 4 4" xfId="1929" xr:uid="{CD6190B3-F4CA-422D-A331-C4EDE513B43B}"/>
    <cellStyle name="Comma 4 2 4 4 2" xfId="3701" xr:uid="{B36BBE1D-365C-4EC3-87A9-5D76C1FAA413}"/>
    <cellStyle name="Comma 4 2 4 4 2 2" xfId="9185" xr:uid="{5A1AF99C-DB4E-4A70-98B9-20EADAFC21AC}"/>
    <cellStyle name="Comma 4 2 4 4 2 2 2" xfId="20839" xr:uid="{1DA71855-D631-4E36-9311-5B43FC7AC3BA}"/>
    <cellStyle name="Comma 4 2 4 4 2 3" xfId="15812" xr:uid="{68F33B20-44E9-44FC-8CCA-41823758B723}"/>
    <cellStyle name="Comma 4 2 4 4 3" xfId="7923" xr:uid="{8BB2BF5E-6E6E-4641-8041-42132B8248AF}"/>
    <cellStyle name="Comma 4 2 4 4 3 2" xfId="19586" xr:uid="{7D2BEA4C-6460-49EB-B503-CAB9FF8C08F4}"/>
    <cellStyle name="Comma 4 2 4 4 4" xfId="6564" xr:uid="{1B15AF40-7147-4303-96A0-38E1B2F92628}"/>
    <cellStyle name="Comma 4 2 4 4 4 2" xfId="18352" xr:uid="{6610F355-BA0F-4417-B1FF-8440089E25D4}"/>
    <cellStyle name="Comma 4 2 4 4 5" xfId="14063" xr:uid="{AC21FAC8-A9EA-4231-9A02-3E5FEDD687CA}"/>
    <cellStyle name="Comma 4 2 4 5" xfId="2875" xr:uid="{532710A0-9C6E-4825-BD0B-A8C486CEC0B2}"/>
    <cellStyle name="Comma 4 2 4 5 2" xfId="8359" xr:uid="{C1395EA1-FE78-490E-8FE8-0A91AE6A7841}"/>
    <cellStyle name="Comma 4 2 4 5 2 2" xfId="20013" xr:uid="{2CAF2391-E896-4E6B-BF41-40896DFEC14A}"/>
    <cellStyle name="Comma 4 2 4 5 3" xfId="14986" xr:uid="{909D64F3-9B56-4E9C-A4F1-5EF5826264CC}"/>
    <cellStyle name="Comma 4 2 4 6" xfId="3294" xr:uid="{CAC7E971-B0E4-4F51-99CE-B1A6117132C6}"/>
    <cellStyle name="Comma 4 2 4 6 2" xfId="8778" xr:uid="{371EAF73-ED55-47CC-9D22-67079EF42CFE}"/>
    <cellStyle name="Comma 4 2 4 6 2 2" xfId="20432" xr:uid="{3786AE24-E65D-4C01-8A30-7BFE6C31004E}"/>
    <cellStyle name="Comma 4 2 4 6 3" xfId="15405" xr:uid="{EB294C27-7DA7-4F1D-A8F3-FB12768409A7}"/>
    <cellStyle name="Comma 4 2 4 7" xfId="4067" xr:uid="{469DCC61-8943-409D-A0D7-3F0BD7FF9ACB}"/>
    <cellStyle name="Comma 4 2 4 7 2" xfId="9551" xr:uid="{A45D3E93-464E-4686-ABAA-82F421C9BFB1}"/>
    <cellStyle name="Comma 4 2 4 7 2 2" xfId="21205" xr:uid="{DA72DB3D-6BC3-46B7-81EB-4160E4F0C36A}"/>
    <cellStyle name="Comma 4 2 4 7 3" xfId="16178" xr:uid="{93558DAD-5AC5-4062-97DF-4D74EA57CE57}"/>
    <cellStyle name="Comma 4 2 4 8" xfId="7532" xr:uid="{6CD4E1C3-D432-4BD2-A664-3101AAD6A6B6}"/>
    <cellStyle name="Comma 4 2 4 8 2" xfId="19206" xr:uid="{69BD1070-0677-427B-9853-D9C716549F45}"/>
    <cellStyle name="Comma 4 2 4 9" xfId="5827" xr:uid="{535D174D-F86C-4A4A-B81C-A3AA647DAEE8}"/>
    <cellStyle name="Comma 4 2 4 9 2" xfId="17734" xr:uid="{2267C88B-89F0-4ABC-914B-73ACE41AA87E}"/>
    <cellStyle name="Comma 4 2 5" xfId="1220" xr:uid="{0B19BCCF-BD7F-4B1B-9C93-12B9CDAF5A89}"/>
    <cellStyle name="Comma 4 2 5 10" xfId="13373" xr:uid="{A2DE764A-4D6A-4E46-A1D7-FA04B93925A5}"/>
    <cellStyle name="Comma 4 2 5 2" xfId="1322" xr:uid="{DB0D44B2-917A-4AD2-B884-4D6115AA0096}"/>
    <cellStyle name="Comma 4 2 5 2 2" xfId="2093" xr:uid="{9554A237-2D48-4F98-88D5-BDD09994D034}"/>
    <cellStyle name="Comma 4 2 5 2 2 2" xfId="3831" xr:uid="{7B1ED5A2-79AD-4F9B-98D0-F601F8EEAB95}"/>
    <cellStyle name="Comma 4 2 5 2 2 2 2" xfId="9315" xr:uid="{3FBDBCF5-81D1-45D7-B619-AB5BD3B9B0C5}"/>
    <cellStyle name="Comma 4 2 5 2 2 2 2 2" xfId="20969" xr:uid="{67FDEA55-21C1-4E0B-9E14-5B2A5ACC8CD0}"/>
    <cellStyle name="Comma 4 2 5 2 2 2 3" xfId="15942" xr:uid="{CF6B56C1-438A-4CB3-BAE8-BE0C8AD13A2A}"/>
    <cellStyle name="Comma 4 2 5 2 2 3" xfId="8031" xr:uid="{B7F3821B-73C6-49D9-B2B6-612E130FBE02}"/>
    <cellStyle name="Comma 4 2 5 2 2 3 2" xfId="19693" xr:uid="{C131DCFE-C73B-44BB-8FFC-12EF31E5A04D}"/>
    <cellStyle name="Comma 4 2 5 2 2 4" xfId="6660" xr:uid="{29072E51-587A-46F9-8B4A-77123B5567F7}"/>
    <cellStyle name="Comma 4 2 5 2 2 4 2" xfId="18445" xr:uid="{08022681-F2E0-4E70-8013-779C1F816224}"/>
    <cellStyle name="Comma 4 2 5 2 2 5" xfId="14222" xr:uid="{54F9A24F-E6F0-419F-92C8-D111D0F70E76}"/>
    <cellStyle name="Comma 4 2 5 2 3" xfId="2995" xr:uid="{9A48DECA-CE5E-4043-8F05-6162EC33F211}"/>
    <cellStyle name="Comma 4 2 5 2 3 2" xfId="8479" xr:uid="{CC9256A3-4021-4C66-B212-589495B9E1AA}"/>
    <cellStyle name="Comma 4 2 5 2 3 2 2" xfId="20133" xr:uid="{D633BF86-7F17-451F-9F27-67CF3D96D03D}"/>
    <cellStyle name="Comma 4 2 5 2 3 3" xfId="15106" xr:uid="{3770F628-8F27-47CF-9ACB-CBCC48BE8CB5}"/>
    <cellStyle name="Comma 4 2 5 2 4" xfId="3416" xr:uid="{5178A588-F3E1-44F1-8432-7D150E64ED78}"/>
    <cellStyle name="Comma 4 2 5 2 4 2" xfId="8900" xr:uid="{6267FCBA-CA48-4801-975F-EE22C28E9B93}"/>
    <cellStyle name="Comma 4 2 5 2 4 2 2" xfId="20554" xr:uid="{85466DCE-BD5E-495A-AEFA-A340BA5149F9}"/>
    <cellStyle name="Comma 4 2 5 2 4 3" xfId="15527" xr:uid="{17ECBA04-8FC5-4576-BF92-39564D959E75}"/>
    <cellStyle name="Comma 4 2 5 2 5" xfId="4196" xr:uid="{A4F25E97-8339-4D57-92F3-79611CBE177C}"/>
    <cellStyle name="Comma 4 2 5 2 5 2" xfId="9680" xr:uid="{8A6E3DA1-F193-45F4-976B-A08AC5D0D16B}"/>
    <cellStyle name="Comma 4 2 5 2 5 2 2" xfId="21334" xr:uid="{957C9D10-E00C-47EE-AAE3-7FA173C1A196}"/>
    <cellStyle name="Comma 4 2 5 2 5 3" xfId="16307" xr:uid="{197EF3DE-067D-425C-9CE6-D5430DA06380}"/>
    <cellStyle name="Comma 4 2 5 2 6" xfId="7660" xr:uid="{75E00689-29DC-4317-B8A0-C2F97117F6F7}"/>
    <cellStyle name="Comma 4 2 5 2 6 2" xfId="19332" xr:uid="{993314F4-E01A-4843-95F8-D665C0637B9D}"/>
    <cellStyle name="Comma 4 2 5 2 7" xfId="5958" xr:uid="{0224D377-190D-4CC6-BED4-1C5C17E96884}"/>
    <cellStyle name="Comma 4 2 5 2 7 2" xfId="17850" xr:uid="{2C710564-F77E-44A8-9EEB-A7BB0FC7EC18}"/>
    <cellStyle name="Comma 4 2 5 2 8" xfId="13473" xr:uid="{E1CE5C67-990C-434D-AE0C-437A546AE929}"/>
    <cellStyle name="Comma 4 2 5 3" xfId="1421" xr:uid="{4DA92EBC-D2D7-4E5F-B7EB-237909FBFF83}"/>
    <cellStyle name="Comma 4 2 5 3 2" xfId="2194" xr:uid="{C3CCD017-0CA7-4EEB-84E4-1D5429A4A15B}"/>
    <cellStyle name="Comma 4 2 5 3 2 2" xfId="3932" xr:uid="{220B1F5E-CAB7-441A-8D73-83FEC67E703E}"/>
    <cellStyle name="Comma 4 2 5 3 2 2 2" xfId="9416" xr:uid="{CF6C7D72-EF61-49E7-86B5-87C9C9241A32}"/>
    <cellStyle name="Comma 4 2 5 3 2 2 2 2" xfId="21070" xr:uid="{C6EC273E-0C8A-4CAE-8813-639CFEA1D191}"/>
    <cellStyle name="Comma 4 2 5 3 2 2 3" xfId="16043" xr:uid="{D06DE9C8-F9F4-4752-B3D2-73C024DBD6E6}"/>
    <cellStyle name="Comma 4 2 5 3 2 3" xfId="8132" xr:uid="{D1698E5E-1FE5-4020-B287-8F43278578F3}"/>
    <cellStyle name="Comma 4 2 5 3 2 3 2" xfId="19794" xr:uid="{2EDB643D-77C7-4233-ADC9-98709026473C}"/>
    <cellStyle name="Comma 4 2 5 3 2 4" xfId="6750" xr:uid="{01A1F4B0-EE0B-4340-B438-81BB6F86DAF1}"/>
    <cellStyle name="Comma 4 2 5 3 2 4 2" xfId="18533" xr:uid="{F8D545E9-33D5-468E-A559-937DF8F32E8D}"/>
    <cellStyle name="Comma 4 2 5 3 2 5" xfId="14323" xr:uid="{B35D1D69-72F4-4289-BD08-949523CE2012}"/>
    <cellStyle name="Comma 4 2 5 3 3" xfId="3096" xr:uid="{530E18E3-6142-420C-A0DA-55B62D834EF8}"/>
    <cellStyle name="Comma 4 2 5 3 3 2" xfId="8580" xr:uid="{83BCF509-57A1-444D-95C9-E4F37A4C08F7}"/>
    <cellStyle name="Comma 4 2 5 3 3 2 2" xfId="20234" xr:uid="{8304C75F-B93C-4937-A1C6-62CED15EE1A8}"/>
    <cellStyle name="Comma 4 2 5 3 3 3" xfId="15207" xr:uid="{672469B4-3E56-4D3E-958E-044D88F85C7A}"/>
    <cellStyle name="Comma 4 2 5 3 4" xfId="3517" xr:uid="{0538A0F5-B975-45BA-907A-986371149CD9}"/>
    <cellStyle name="Comma 4 2 5 3 4 2" xfId="9001" xr:uid="{37E0CFEF-2486-40D3-8F30-D65A97875163}"/>
    <cellStyle name="Comma 4 2 5 3 4 2 2" xfId="20655" xr:uid="{4432C747-7D98-4C49-8299-CF725C67CC77}"/>
    <cellStyle name="Comma 4 2 5 3 4 3" xfId="15628" xr:uid="{EFB62FDF-E2C6-461B-8815-C3B4F563E844}"/>
    <cellStyle name="Comma 4 2 5 3 5" xfId="4300" xr:uid="{BB3E6E50-A0E4-48F3-BB3D-F45824C23171}"/>
    <cellStyle name="Comma 4 2 5 3 5 2" xfId="9784" xr:uid="{107BF5F7-8E54-4D46-8337-D8E19DFD92FD}"/>
    <cellStyle name="Comma 4 2 5 3 5 2 2" xfId="21438" xr:uid="{91166506-E3F9-4378-949D-3DF490E0D1C3}"/>
    <cellStyle name="Comma 4 2 5 3 5 3" xfId="16411" xr:uid="{901255AF-7481-4814-9C49-BCD216CCDCAF}"/>
    <cellStyle name="Comma 4 2 5 3 6" xfId="7760" xr:uid="{B80567A7-B476-4B8C-B5F8-3F7313E22AE3}"/>
    <cellStyle name="Comma 4 2 5 3 6 2" xfId="19432" xr:uid="{4AC353C6-A307-4C4C-9053-93E93A5CA494}"/>
    <cellStyle name="Comma 4 2 5 3 7" xfId="6111" xr:uid="{50210AB3-D32B-45E5-A851-CB30449159DD}"/>
    <cellStyle name="Comma 4 2 5 3 7 2" xfId="17971" xr:uid="{23C87C1F-22E7-43CE-9359-DC8F8D7873E1}"/>
    <cellStyle name="Comma 4 2 5 3 8" xfId="13573" xr:uid="{484BD8DA-E472-4DD2-8D37-986191323B0A}"/>
    <cellStyle name="Comma 4 2 5 4" xfId="2009" xr:uid="{7D57D37A-62AD-4AAF-AF1E-331A0555467D}"/>
    <cellStyle name="Comma 4 2 5 4 2" xfId="3745" xr:uid="{6DC41E08-BE6B-4A82-B952-7D82B083FD16}"/>
    <cellStyle name="Comma 4 2 5 4 2 2" xfId="9229" xr:uid="{7D0D9288-B91F-473D-ABBB-0D2A9A005BF2}"/>
    <cellStyle name="Comma 4 2 5 4 2 2 2" xfId="20883" xr:uid="{D577251F-C029-4A99-8A27-17F477038C28}"/>
    <cellStyle name="Comma 4 2 5 4 2 3" xfId="15856" xr:uid="{8ED2CBB4-AA9D-4462-9DE5-708F48E31087}"/>
    <cellStyle name="Comma 4 2 5 4 3" xfId="7951" xr:uid="{C30506B2-638F-451E-99F3-AEB689FCEBBB}"/>
    <cellStyle name="Comma 4 2 5 4 3 2" xfId="19613" xr:uid="{08DE5F52-C3D7-4020-9EC0-BF86B69A17B8}"/>
    <cellStyle name="Comma 4 2 5 4 4" xfId="6574" xr:uid="{687D21AA-5ECB-4E43-BA98-BCCD83CFCECA}"/>
    <cellStyle name="Comma 4 2 5 4 4 2" xfId="18362" xr:uid="{F758DDE2-AF13-4E1B-B947-95EFD57937AB}"/>
    <cellStyle name="Comma 4 2 5 4 5" xfId="14138" xr:uid="{0181761A-16A1-4DEA-AADF-FA6BF0C60B1C}"/>
    <cellStyle name="Comma 4 2 5 5" xfId="2897" xr:uid="{CC3D64E3-4945-40C4-A8E5-5C47F094F3AA}"/>
    <cellStyle name="Comma 4 2 5 5 2" xfId="8381" xr:uid="{3A74F269-216A-4DBC-9CE0-CC563FF268AD}"/>
    <cellStyle name="Comma 4 2 5 5 2 2" xfId="20035" xr:uid="{2B173DC5-54BA-4F27-B837-742FD15B0857}"/>
    <cellStyle name="Comma 4 2 5 5 3" xfId="15008" xr:uid="{955E6B3D-7364-478B-8FDD-92850A3AD3DB}"/>
    <cellStyle name="Comma 4 2 5 6" xfId="3318" xr:uid="{632B4DFA-2765-4499-869C-B4CE9098D150}"/>
    <cellStyle name="Comma 4 2 5 6 2" xfId="8802" xr:uid="{DFCAB221-3FB1-422A-A1D3-DA013FC6920F}"/>
    <cellStyle name="Comma 4 2 5 6 2 2" xfId="20456" xr:uid="{DBBA78B6-AC4E-4167-8CEF-9A4F7310B00B}"/>
    <cellStyle name="Comma 4 2 5 6 3" xfId="15429" xr:uid="{3B847FF0-B41C-423C-9550-C4E71B924880}"/>
    <cellStyle name="Comma 4 2 5 7" xfId="4093" xr:uid="{49C73F16-3DFC-436E-854B-933ABDDFE326}"/>
    <cellStyle name="Comma 4 2 5 7 2" xfId="9577" xr:uid="{69980FEB-3CCA-437A-ADE6-A56BBA68E33F}"/>
    <cellStyle name="Comma 4 2 5 7 2 2" xfId="21231" xr:uid="{78CBF42F-7D31-4BC2-B8D9-1EB7078858FB}"/>
    <cellStyle name="Comma 4 2 5 7 3" xfId="16204" xr:uid="{26F39AD3-091C-42E7-A3DD-2D54FC24EE36}"/>
    <cellStyle name="Comma 4 2 5 8" xfId="7561" xr:uid="{AA86DE78-B77E-4FBD-9E95-D858D2013A3A}"/>
    <cellStyle name="Comma 4 2 5 8 2" xfId="19233" xr:uid="{2591757F-D529-4CD6-9365-827DC0C5D3DB}"/>
    <cellStyle name="Comma 4 2 5 9" xfId="5841" xr:uid="{6D42C9C2-52FA-4F21-B0F9-2AA0D778A370}"/>
    <cellStyle name="Comma 4 2 5 9 2" xfId="17745" xr:uid="{4F661D14-F647-4D90-A0A7-AE1648EE1FA4}"/>
    <cellStyle name="Comma 4 2 6" xfId="1229" xr:uid="{7CE18C75-E6EA-45E3-96DA-81CFFED27D99}"/>
    <cellStyle name="Comma 4 2 6 10" xfId="13380" xr:uid="{384204E6-21C4-417B-A7B6-96298B57404D}"/>
    <cellStyle name="Comma 4 2 6 2" xfId="1328" xr:uid="{061F7E41-65F0-42D9-A9CF-8FCD7BE2211E}"/>
    <cellStyle name="Comma 4 2 6 2 2" xfId="2099" xr:uid="{11680408-D090-45BC-9E89-92303A6EB110}"/>
    <cellStyle name="Comma 4 2 6 2 2 2" xfId="3837" xr:uid="{485A1EC2-3332-4795-BD65-6FC18DC642B3}"/>
    <cellStyle name="Comma 4 2 6 2 2 2 2" xfId="9321" xr:uid="{2EA57D35-675F-4451-BF16-296DE7585BBD}"/>
    <cellStyle name="Comma 4 2 6 2 2 2 2 2" xfId="20975" xr:uid="{E18E5F69-5F42-4260-9B0F-B1A02652EEA0}"/>
    <cellStyle name="Comma 4 2 6 2 2 2 3" xfId="15948" xr:uid="{82C1E0F4-ABAC-4E7A-A172-59F24F8030D5}"/>
    <cellStyle name="Comma 4 2 6 2 2 3" xfId="8037" xr:uid="{4FCCA72C-FAAA-43F1-9CBC-0D32ADD2D9BC}"/>
    <cellStyle name="Comma 4 2 6 2 2 3 2" xfId="19699" xr:uid="{BC84B6C5-29D8-487C-AD7E-05628C195709}"/>
    <cellStyle name="Comma 4 2 6 2 2 4" xfId="6661" xr:uid="{15458696-BC69-4F20-A587-A0F04533E1CE}"/>
    <cellStyle name="Comma 4 2 6 2 2 4 2" xfId="18446" xr:uid="{5E20EBD8-A71F-408B-925E-4E54BB3C444D}"/>
    <cellStyle name="Comma 4 2 6 2 2 5" xfId="14228" xr:uid="{5370A7A4-45C3-46A9-8A73-AC042904E512}"/>
    <cellStyle name="Comma 4 2 6 2 3" xfId="3001" xr:uid="{E8D46C90-4A68-4555-B0BC-045AD4E921C8}"/>
    <cellStyle name="Comma 4 2 6 2 3 2" xfId="8485" xr:uid="{EB4FA497-395E-4E6B-813D-50464BE28188}"/>
    <cellStyle name="Comma 4 2 6 2 3 2 2" xfId="20139" xr:uid="{BC529370-33CE-48A2-AC10-2BE4E9FDE0EC}"/>
    <cellStyle name="Comma 4 2 6 2 3 3" xfId="15112" xr:uid="{0D277FF1-47C9-4D59-B37B-0848FCDF1EC3}"/>
    <cellStyle name="Comma 4 2 6 2 4" xfId="3422" xr:uid="{1BC58B11-B0FC-441A-B88F-52FF1851AA02}"/>
    <cellStyle name="Comma 4 2 6 2 4 2" xfId="8906" xr:uid="{6E7398F6-39F1-4A7A-A725-1991A8BF317D}"/>
    <cellStyle name="Comma 4 2 6 2 4 2 2" xfId="20560" xr:uid="{17A48ECA-4E59-47C6-9996-7B2A66A30616}"/>
    <cellStyle name="Comma 4 2 6 2 4 3" xfId="15533" xr:uid="{337C43E0-3760-4E81-AE0B-9C0793C843A8}"/>
    <cellStyle name="Comma 4 2 6 2 5" xfId="4202" xr:uid="{803C41F8-BA54-4436-AD7B-2A17FC979A40}"/>
    <cellStyle name="Comma 4 2 6 2 5 2" xfId="9686" xr:uid="{5117E49E-74CC-4940-A017-7F8C639E0AE1}"/>
    <cellStyle name="Comma 4 2 6 2 5 2 2" xfId="21340" xr:uid="{A90A5DD7-9B73-4178-88A7-EE3AF0D76D4E}"/>
    <cellStyle name="Comma 4 2 6 2 5 3" xfId="16313" xr:uid="{787BAC36-F9B8-4FB2-A112-4A376F12E79F}"/>
    <cellStyle name="Comma 4 2 6 2 6" xfId="7666" xr:uid="{047F101F-BD22-4E0D-B6B4-FE916888E54D}"/>
    <cellStyle name="Comma 4 2 6 2 6 2" xfId="19338" xr:uid="{A76FE80E-1796-481D-99A5-B9E0F697A7F8}"/>
    <cellStyle name="Comma 4 2 6 2 7" xfId="5959" xr:uid="{6C369661-DE7B-412B-838F-E6271BFC78FA}"/>
    <cellStyle name="Comma 4 2 6 2 7 2" xfId="17851" xr:uid="{2259A13A-A177-4B3A-9941-1AF7DA408BBF}"/>
    <cellStyle name="Comma 4 2 6 2 8" xfId="13479" xr:uid="{9D60D24A-3A26-46BC-915A-CEE98C45D70F}"/>
    <cellStyle name="Comma 4 2 6 3" xfId="1427" xr:uid="{1F44D880-FB47-4FFC-8B03-FAB5328D1E5D}"/>
    <cellStyle name="Comma 4 2 6 3 2" xfId="2200" xr:uid="{7BC5978A-E48B-457F-BCE4-485EECE4A183}"/>
    <cellStyle name="Comma 4 2 6 3 2 2" xfId="3938" xr:uid="{2E9E3D9D-DA00-478D-B55A-F8F1EDDC6A3B}"/>
    <cellStyle name="Comma 4 2 6 3 2 2 2" xfId="9422" xr:uid="{5F446DF4-C99D-440F-A242-EE341EDBF4C4}"/>
    <cellStyle name="Comma 4 2 6 3 2 2 2 2" xfId="21076" xr:uid="{D368B5DA-8932-468E-8010-0918EDFCE52A}"/>
    <cellStyle name="Comma 4 2 6 3 2 2 3" xfId="16049" xr:uid="{1B2473C4-83B0-4393-B09B-9347361C51D2}"/>
    <cellStyle name="Comma 4 2 6 3 2 3" xfId="8138" xr:uid="{2C84E71D-19E3-4BCE-8307-7B46EB8D1194}"/>
    <cellStyle name="Comma 4 2 6 3 2 3 2" xfId="19800" xr:uid="{4E849349-2DC9-4B66-AA6F-CFD9EFC82138}"/>
    <cellStyle name="Comma 4 2 6 3 2 4" xfId="6755" xr:uid="{DD95ADE9-A356-4089-849B-B25055705977}"/>
    <cellStyle name="Comma 4 2 6 3 2 4 2" xfId="18538" xr:uid="{958D1D6A-F247-470E-8D87-D6A6A10AC52B}"/>
    <cellStyle name="Comma 4 2 6 3 2 5" xfId="14329" xr:uid="{C8957D57-2ADD-46F0-8D48-755728C28FA2}"/>
    <cellStyle name="Comma 4 2 6 3 3" xfId="3102" xr:uid="{BFD9DE3A-3962-4F3A-BDB1-1D0EBBDD4568}"/>
    <cellStyle name="Comma 4 2 6 3 3 2" xfId="8586" xr:uid="{B3D6B707-A5BD-4B88-B5B8-D39F84664A79}"/>
    <cellStyle name="Comma 4 2 6 3 3 2 2" xfId="20240" xr:uid="{81407013-A5FB-43E8-B38C-52B18878596B}"/>
    <cellStyle name="Comma 4 2 6 3 3 3" xfId="15213" xr:uid="{D989814A-1208-4627-AF65-126410846035}"/>
    <cellStyle name="Comma 4 2 6 3 4" xfId="3523" xr:uid="{1427C057-D4F1-4C29-AB5B-105C4507DC98}"/>
    <cellStyle name="Comma 4 2 6 3 4 2" xfId="9007" xr:uid="{9741DB77-9EED-4C71-BB34-BA62877CB0F4}"/>
    <cellStyle name="Comma 4 2 6 3 4 2 2" xfId="20661" xr:uid="{FA55642A-70C7-4ED8-9B73-24A08FCE8DA8}"/>
    <cellStyle name="Comma 4 2 6 3 4 3" xfId="15634" xr:uid="{129E3B59-F139-4108-A50E-04051E600D8C}"/>
    <cellStyle name="Comma 4 2 6 3 5" xfId="4306" xr:uid="{C56BFFB5-B4F3-4FF3-BAD0-EAF3900600A0}"/>
    <cellStyle name="Comma 4 2 6 3 5 2" xfId="9790" xr:uid="{5D844893-38E6-4724-A3BA-E4FD9C2E104B}"/>
    <cellStyle name="Comma 4 2 6 3 5 2 2" xfId="21444" xr:uid="{FF7A8E0C-00F2-4DFD-B296-9BA5E73A48DF}"/>
    <cellStyle name="Comma 4 2 6 3 5 3" xfId="16417" xr:uid="{81084F4B-875E-4FC7-B2E4-E2F5E479EDE6}"/>
    <cellStyle name="Comma 4 2 6 3 6" xfId="7766" xr:uid="{7184BAA2-CB28-432D-811D-6922F765096A}"/>
    <cellStyle name="Comma 4 2 6 3 6 2" xfId="19438" xr:uid="{32968FB7-FE0A-4CAF-97D8-5B3734A7A6FD}"/>
    <cellStyle name="Comma 4 2 6 3 7" xfId="6118" xr:uid="{99241F6C-5288-4F2B-A0C8-68E9CF3D40E5}"/>
    <cellStyle name="Comma 4 2 6 3 7 2" xfId="17977" xr:uid="{4BCFC3C5-5E49-4745-8CAD-D036943DAB79}"/>
    <cellStyle name="Comma 4 2 6 3 8" xfId="13579" xr:uid="{6A084983-5ED9-4A3D-AFC7-FF2124CD137D}"/>
    <cellStyle name="Comma 4 2 6 4" xfId="1985" xr:uid="{96D3DBA0-4E4F-4506-A27B-FA02A3527ECA}"/>
    <cellStyle name="Comma 4 2 6 4 2" xfId="3730" xr:uid="{90B2C0F8-9522-4752-A5CF-8FE601DA8D48}"/>
    <cellStyle name="Comma 4 2 6 4 2 2" xfId="9214" xr:uid="{9092F9C5-6B1F-477A-8342-8E850AD192AC}"/>
    <cellStyle name="Comma 4 2 6 4 2 2 2" xfId="20868" xr:uid="{3E1C4D85-838C-4EAC-B307-54840F22D086}"/>
    <cellStyle name="Comma 4 2 6 4 2 3" xfId="15841" xr:uid="{22D7BC18-CD80-4579-984E-83AAD74B2FFB}"/>
    <cellStyle name="Comma 4 2 6 4 3" xfId="7943" xr:uid="{9D18373D-ACA9-4D65-B49C-1D4F35B559EC}"/>
    <cellStyle name="Comma 4 2 6 4 3 2" xfId="19606" xr:uid="{B8107B22-6125-47F1-8BBD-ABB0444F4E33}"/>
    <cellStyle name="Comma 4 2 6 4 4" xfId="6575" xr:uid="{5090E664-C221-4DE0-8B26-39A58B16AFCA}"/>
    <cellStyle name="Comma 4 2 6 4 4 2" xfId="18363" xr:uid="{97056651-CDFB-4398-91C9-E09D5AF2847F}"/>
    <cellStyle name="Comma 4 2 6 4 5" xfId="14115" xr:uid="{CFE3B5D0-4937-4F3E-A2C3-F8E347D2B287}"/>
    <cellStyle name="Comma 4 2 6 5" xfId="2903" xr:uid="{C37D7774-739A-46D1-9A5C-43374D74C008}"/>
    <cellStyle name="Comma 4 2 6 5 2" xfId="8387" xr:uid="{2B105BC1-520F-4DB9-A8D1-9DC73461F422}"/>
    <cellStyle name="Comma 4 2 6 5 2 2" xfId="20041" xr:uid="{CA90E91C-05CB-4488-AB07-0924606F5BD9}"/>
    <cellStyle name="Comma 4 2 6 5 3" xfId="15014" xr:uid="{F5034F95-0310-425A-B83A-9B3F0F156FB7}"/>
    <cellStyle name="Comma 4 2 6 6" xfId="3324" xr:uid="{D5381F79-A53B-4567-843D-D0B5041E2D25}"/>
    <cellStyle name="Comma 4 2 6 6 2" xfId="8808" xr:uid="{2C7F48C6-3CED-4882-80D5-FBF95E30D0E4}"/>
    <cellStyle name="Comma 4 2 6 6 2 2" xfId="20462" xr:uid="{B89D93AF-0C7F-4B7A-AC95-67B99F5BAE42}"/>
    <cellStyle name="Comma 4 2 6 6 3" xfId="15435" xr:uid="{09BC1DAE-9A87-46ED-A3CA-B5665CE624E2}"/>
    <cellStyle name="Comma 4 2 6 7" xfId="4099" xr:uid="{E28A9334-468D-453E-87ED-DC374CDB9B06}"/>
    <cellStyle name="Comma 4 2 6 7 2" xfId="9583" xr:uid="{D3F261BC-7EF8-45C1-B3EF-B51EF66F7C35}"/>
    <cellStyle name="Comma 4 2 6 7 2 2" xfId="21237" xr:uid="{355EE56B-56A5-45DE-B849-C5103312B493}"/>
    <cellStyle name="Comma 4 2 6 7 3" xfId="16210" xr:uid="{A48130CD-8DA7-47E9-9A65-3646680C94BB}"/>
    <cellStyle name="Comma 4 2 6 8" xfId="7568" xr:uid="{7E7B7CAC-40BB-4C05-947D-F5649822C5CF}"/>
    <cellStyle name="Comma 4 2 6 8 2" xfId="19240" xr:uid="{95CA98F8-9DB7-41F0-9150-431F64A230E1}"/>
    <cellStyle name="Comma 4 2 6 9" xfId="5843" xr:uid="{56F8DEAE-A4C1-4629-A855-8AF363A84F41}"/>
    <cellStyle name="Comma 4 2 6 9 2" xfId="17747" xr:uid="{FA1AB8A8-0599-4FF8-A4CA-A3FE1AE7E1AC}"/>
    <cellStyle name="Comma 4 2 7" xfId="1231" xr:uid="{B8A7CF98-958F-403C-8C74-6A7A665A3C87}"/>
    <cellStyle name="Comma 4 2 7 10" xfId="13382" xr:uid="{6793F98F-1785-4AB9-ACA4-FA9100C3879E}"/>
    <cellStyle name="Comma 4 2 7 2" xfId="1330" xr:uid="{E4F0DEA8-106B-4A1C-8534-7FEEE1BAC104}"/>
    <cellStyle name="Comma 4 2 7 2 2" xfId="2101" xr:uid="{AF531655-652A-4DE9-9A80-886CA53E1887}"/>
    <cellStyle name="Comma 4 2 7 2 2 2" xfId="3839" xr:uid="{9BA34C77-4C86-41D3-A180-7EDD09DD28FC}"/>
    <cellStyle name="Comma 4 2 7 2 2 2 2" xfId="9323" xr:uid="{43DA6C99-6078-4684-BC93-34C6348B7912}"/>
    <cellStyle name="Comma 4 2 7 2 2 2 2 2" xfId="20977" xr:uid="{98E013E3-C646-4326-8C32-7BAA4F5AA0ED}"/>
    <cellStyle name="Comma 4 2 7 2 2 2 3" xfId="15950" xr:uid="{648C3454-6D84-4823-834C-4361FB982B27}"/>
    <cellStyle name="Comma 4 2 7 2 2 3" xfId="8039" xr:uid="{18AE4D01-BD5A-4827-8B10-93633CE91C2C}"/>
    <cellStyle name="Comma 4 2 7 2 2 3 2" xfId="19701" xr:uid="{C5330A29-3991-4483-84C9-3ACB525B1229}"/>
    <cellStyle name="Comma 4 2 7 2 2 4" xfId="6664" xr:uid="{C022054B-BA40-4FA2-9B69-3F7898E6E5FD}"/>
    <cellStyle name="Comma 4 2 7 2 2 4 2" xfId="18449" xr:uid="{707121FF-C498-4728-AD00-15DF3D7A870C}"/>
    <cellStyle name="Comma 4 2 7 2 2 5" xfId="14230" xr:uid="{87CF3E47-447F-4DA4-B28A-C4B182CC3533}"/>
    <cellStyle name="Comma 4 2 7 2 3" xfId="3003" xr:uid="{6CBA1907-64F7-48C3-BE4A-257D89EEB090}"/>
    <cellStyle name="Comma 4 2 7 2 3 2" xfId="8487" xr:uid="{88C5EFFD-B3A9-4D59-845F-B1519F56852A}"/>
    <cellStyle name="Comma 4 2 7 2 3 2 2" xfId="20141" xr:uid="{F479FE71-331E-4711-A837-6737D9F20B1A}"/>
    <cellStyle name="Comma 4 2 7 2 3 3" xfId="15114" xr:uid="{920FFFAF-6A67-45BB-88DD-F295417011F5}"/>
    <cellStyle name="Comma 4 2 7 2 4" xfId="3424" xr:uid="{EC268E47-E719-4D6D-BEFA-94C04D948262}"/>
    <cellStyle name="Comma 4 2 7 2 4 2" xfId="8908" xr:uid="{F917AE18-11D2-409F-9929-0190A3931E2B}"/>
    <cellStyle name="Comma 4 2 7 2 4 2 2" xfId="20562" xr:uid="{71444389-3137-42C4-913B-37EABC488BD0}"/>
    <cellStyle name="Comma 4 2 7 2 4 3" xfId="15535" xr:uid="{A40AC721-9AD1-42D6-A492-3232B09A344B}"/>
    <cellStyle name="Comma 4 2 7 2 5" xfId="4204" xr:uid="{68F6C1B5-85F3-4FD6-98CB-0B36CED1359C}"/>
    <cellStyle name="Comma 4 2 7 2 5 2" xfId="9688" xr:uid="{CA84DFA0-D86E-4FA7-A82C-0BB3D7F067F5}"/>
    <cellStyle name="Comma 4 2 7 2 5 2 2" xfId="21342" xr:uid="{54B67AAA-F050-431A-8C21-26FDCFA0D699}"/>
    <cellStyle name="Comma 4 2 7 2 5 3" xfId="16315" xr:uid="{25324ECA-2C3D-42F1-901B-8E7E07FEFA59}"/>
    <cellStyle name="Comma 4 2 7 2 6" xfId="7668" xr:uid="{2EFFD214-2EF3-45E5-87BF-67AF6E3B7920}"/>
    <cellStyle name="Comma 4 2 7 2 6 2" xfId="19340" xr:uid="{33B6EE37-8285-4C4E-90C0-16C05B989C40}"/>
    <cellStyle name="Comma 4 2 7 2 7" xfId="5963" xr:uid="{8D573059-0642-4C6A-B32F-2E8E35BDF929}"/>
    <cellStyle name="Comma 4 2 7 2 7 2" xfId="17855" xr:uid="{242F452B-C589-4522-B539-3BE8686B5CAD}"/>
    <cellStyle name="Comma 4 2 7 2 8" xfId="13481" xr:uid="{16EF4C87-0389-4E3C-A5F9-4FA98AE683DB}"/>
    <cellStyle name="Comma 4 2 7 3" xfId="1429" xr:uid="{26A627D6-855D-485E-981D-4B62C5743F49}"/>
    <cellStyle name="Comma 4 2 7 3 2" xfId="2202" xr:uid="{9F8E1D0E-40FC-49DF-84D5-CFF4C099863F}"/>
    <cellStyle name="Comma 4 2 7 3 2 2" xfId="3940" xr:uid="{049F0717-7AE5-4564-A75D-6D3929E273BD}"/>
    <cellStyle name="Comma 4 2 7 3 2 2 2" xfId="9424" xr:uid="{1AD82287-FD40-437E-AA53-673D2F280896}"/>
    <cellStyle name="Comma 4 2 7 3 2 2 2 2" xfId="21078" xr:uid="{8569440C-0B5A-44B3-BA6F-17BE64B35B57}"/>
    <cellStyle name="Comma 4 2 7 3 2 2 3" xfId="16051" xr:uid="{9516B4B1-5792-4043-A11F-51BEDC1D6D57}"/>
    <cellStyle name="Comma 4 2 7 3 2 3" xfId="8140" xr:uid="{AEC39AEF-8076-4B0B-A767-8A51D3EBB164}"/>
    <cellStyle name="Comma 4 2 7 3 2 3 2" xfId="19802" xr:uid="{0F135F5D-1344-4FAB-AD1A-95A519452304}"/>
    <cellStyle name="Comma 4 2 7 3 2 4" xfId="6757" xr:uid="{930D616B-82A2-4CD0-A08A-CC7A0E0BA1AD}"/>
    <cellStyle name="Comma 4 2 7 3 2 4 2" xfId="18540" xr:uid="{AD7BC1B0-0819-4570-AEC4-6178C13618C3}"/>
    <cellStyle name="Comma 4 2 7 3 2 5" xfId="14331" xr:uid="{A22C1DA8-F208-44BE-8CBC-BE2EAD967696}"/>
    <cellStyle name="Comma 4 2 7 3 3" xfId="3104" xr:uid="{2CEAEAA5-CCA6-45B0-AA92-EBA28F1C2825}"/>
    <cellStyle name="Comma 4 2 7 3 3 2" xfId="8588" xr:uid="{C2AF71D2-F49F-4028-9E99-D195912BE2EB}"/>
    <cellStyle name="Comma 4 2 7 3 3 2 2" xfId="20242" xr:uid="{74627E62-B00D-432E-BB5F-6606BEE0C8FA}"/>
    <cellStyle name="Comma 4 2 7 3 3 3" xfId="15215" xr:uid="{2BED703B-8244-4E10-815C-F510E6B062AA}"/>
    <cellStyle name="Comma 4 2 7 3 4" xfId="3525" xr:uid="{6BC78CFC-A102-439F-979C-795A308439F2}"/>
    <cellStyle name="Comma 4 2 7 3 4 2" xfId="9009" xr:uid="{C8C5913C-8A81-4207-8971-8A28DC30A73D}"/>
    <cellStyle name="Comma 4 2 7 3 4 2 2" xfId="20663" xr:uid="{188173A7-DBD9-4681-9312-30F02AFF6C41}"/>
    <cellStyle name="Comma 4 2 7 3 4 3" xfId="15636" xr:uid="{E23BEAA4-22C5-4F98-AC53-BFF9C0BE752F}"/>
    <cellStyle name="Comma 4 2 7 3 5" xfId="4308" xr:uid="{40DD608B-ADA2-4D7F-8A23-C0A4EAFCE6EA}"/>
    <cellStyle name="Comma 4 2 7 3 5 2" xfId="9792" xr:uid="{8F00F555-975B-4E9D-8580-21609E2E00E3}"/>
    <cellStyle name="Comma 4 2 7 3 5 2 2" xfId="21446" xr:uid="{46401BC5-C633-4226-8ACB-E795CAEDC703}"/>
    <cellStyle name="Comma 4 2 7 3 5 3" xfId="16419" xr:uid="{8289537B-F529-49C4-BAAB-D85DB139B940}"/>
    <cellStyle name="Comma 4 2 7 3 6" xfId="7768" xr:uid="{1E2006BE-C62B-4C16-AE01-63B62CF9BAA2}"/>
    <cellStyle name="Comma 4 2 7 3 6 2" xfId="19440" xr:uid="{341873C0-4BA0-4C50-86F1-6DBFA607D0C0}"/>
    <cellStyle name="Comma 4 2 7 3 7" xfId="6120" xr:uid="{3714106D-E9CB-41BE-A17A-6C0820694CFE}"/>
    <cellStyle name="Comma 4 2 7 3 7 2" xfId="17979" xr:uid="{E3F77D4D-D0F6-4F9F-B177-E5FE020C4F12}"/>
    <cellStyle name="Comma 4 2 7 3 8" xfId="13581" xr:uid="{4CA93E43-A39D-47C7-A62A-5753892FDAC7}"/>
    <cellStyle name="Comma 4 2 7 4" xfId="2000" xr:uid="{E92D145E-9DF1-42D7-A770-E28B11D1B1D6}"/>
    <cellStyle name="Comma 4 2 7 4 2" xfId="3735" xr:uid="{52F5EEAA-196F-4242-BE39-2A3A91DFFAB1}"/>
    <cellStyle name="Comma 4 2 7 4 2 2" xfId="9219" xr:uid="{89B05D30-C532-4FF8-9550-565F68E8B67F}"/>
    <cellStyle name="Comma 4 2 7 4 2 2 2" xfId="20873" xr:uid="{3B4E60BD-C8BE-47CB-86EF-D95672830F48}"/>
    <cellStyle name="Comma 4 2 7 4 2 3" xfId="15846" xr:uid="{F17DF60E-5446-406D-A06D-EE039897D8C6}"/>
    <cellStyle name="Comma 4 2 7 4 3" xfId="7946" xr:uid="{552B3624-54ED-4A09-883F-C19A13E7E287}"/>
    <cellStyle name="Comma 4 2 7 4 3 2" xfId="19609" xr:uid="{440990AE-08CF-4F48-92D5-4D566A45DD15}"/>
    <cellStyle name="Comma 4 2 7 4 4" xfId="6578" xr:uid="{9A329ADB-C3C9-40D3-9367-FE2B620113FA}"/>
    <cellStyle name="Comma 4 2 7 4 4 2" xfId="18366" xr:uid="{693BA0B6-FD79-4E22-B500-D2522192C9E3}"/>
    <cellStyle name="Comma 4 2 7 4 5" xfId="14130" xr:uid="{20B71858-8445-45A6-9E04-1D21E211420A}"/>
    <cellStyle name="Comma 4 2 7 5" xfId="2905" xr:uid="{4CA261EB-487F-47FF-ABB7-566530D15DB0}"/>
    <cellStyle name="Comma 4 2 7 5 2" xfId="8389" xr:uid="{C178DD73-53F4-4BDE-9E19-9103ABD972CA}"/>
    <cellStyle name="Comma 4 2 7 5 2 2" xfId="20043" xr:uid="{E2C43BA6-181D-40DE-AEAF-7E57179D5790}"/>
    <cellStyle name="Comma 4 2 7 5 3" xfId="15016" xr:uid="{C2845AA3-C048-41B7-B6D4-65625C2492C7}"/>
    <cellStyle name="Comma 4 2 7 6" xfId="3326" xr:uid="{7D7E6007-E6B1-4C11-ACE5-58DCB15915DB}"/>
    <cellStyle name="Comma 4 2 7 6 2" xfId="8810" xr:uid="{EA529A22-2AED-474D-88A2-B08FB0B69907}"/>
    <cellStyle name="Comma 4 2 7 6 2 2" xfId="20464" xr:uid="{0061A8B2-9996-46EB-A81F-C66410A4E550}"/>
    <cellStyle name="Comma 4 2 7 6 3" xfId="15437" xr:uid="{8E159B5A-ED2C-45E1-96DC-5EAA1273EF1B}"/>
    <cellStyle name="Comma 4 2 7 7" xfId="4101" xr:uid="{AD17BF8C-4439-48AF-9C65-FA891519C267}"/>
    <cellStyle name="Comma 4 2 7 7 2" xfId="9585" xr:uid="{EC05200D-2FA2-4A7B-A48B-173C74A34F39}"/>
    <cellStyle name="Comma 4 2 7 7 2 2" xfId="21239" xr:uid="{B2213BAD-FEAD-4339-A878-E22544FB0E5E}"/>
    <cellStyle name="Comma 4 2 7 7 3" xfId="16212" xr:uid="{B4A9F301-030C-4509-BDEB-5D7FA59C8078}"/>
    <cellStyle name="Comma 4 2 7 8" xfId="7570" xr:uid="{BD9CE6A6-E588-483C-89C0-D31D056113B8}"/>
    <cellStyle name="Comma 4 2 7 8 2" xfId="19242" xr:uid="{8B56770F-2A22-439E-B74F-8898F9AFC8DE}"/>
    <cellStyle name="Comma 4 2 7 9" xfId="5850" xr:uid="{17042AD3-3B07-441F-84F5-2A35E3466E69}"/>
    <cellStyle name="Comma 4 2 7 9 2" xfId="17754" xr:uid="{9E8AF230-EC33-4643-B2DB-17356F75DAF9}"/>
    <cellStyle name="Comma 4 2 8" xfId="656" xr:uid="{0A84ED98-9C01-45EC-894C-4ED7573D757F}"/>
    <cellStyle name="Comma 4 2 8 10" xfId="12937" xr:uid="{C1399A7B-F954-4AFF-9657-F3BA31391B0C}"/>
    <cellStyle name="Comma 4 2 8 2" xfId="1240" xr:uid="{4CF8C9F1-AC20-41EF-B3D3-A76B5DDA47BF}"/>
    <cellStyle name="Comma 4 2 8 2 2" xfId="1879" xr:uid="{450FEA38-EC2E-4D8B-B28E-43CD14E90685}"/>
    <cellStyle name="Comma 4 2 8 2 2 2" xfId="3673" xr:uid="{BF7A840E-5093-41F0-8CDD-884AE12D6CEE}"/>
    <cellStyle name="Comma 4 2 8 2 2 2 2" xfId="9157" xr:uid="{0998BB36-F776-41A2-AEFE-54B784BFC729}"/>
    <cellStyle name="Comma 4 2 8 2 2 2 2 2" xfId="20811" xr:uid="{0C9D7F91-889F-4346-9CEC-83FAA4992C66}"/>
    <cellStyle name="Comma 4 2 8 2 2 2 3" xfId="15784" xr:uid="{46E628E8-72D7-4A04-8818-53F329C625E8}"/>
    <cellStyle name="Comma 4 2 8 2 2 3" xfId="7905" xr:uid="{6242527D-3E3A-4598-84AD-EB7CADA008F2}"/>
    <cellStyle name="Comma 4 2 8 2 2 3 2" xfId="19568" xr:uid="{1DCB02DD-59C9-4196-921D-CB8BEF9320F5}"/>
    <cellStyle name="Comma 4 2 8 2 2 4" xfId="6765" xr:uid="{9DB17321-9052-4084-89F9-C7CDD60B7B05}"/>
    <cellStyle name="Comma 4 2 8 2 2 4 2" xfId="18548" xr:uid="{B91D3532-AD06-4D59-BD71-22D2F9E59A43}"/>
    <cellStyle name="Comma 4 2 8 2 2 5" xfId="14013" xr:uid="{3E41AE79-C30E-4652-82E5-735FCB08C74E}"/>
    <cellStyle name="Comma 4 2 8 2 3" xfId="2913" xr:uid="{7FDF45E2-8192-46B7-A206-DFCB58020D3A}"/>
    <cellStyle name="Comma 4 2 8 2 3 2" xfId="8397" xr:uid="{6217AC9A-73E1-4C3F-8982-F943DCC518E6}"/>
    <cellStyle name="Comma 4 2 8 2 3 2 2" xfId="20051" xr:uid="{CFB0563F-B63D-45A5-A671-E4937DD39BAD}"/>
    <cellStyle name="Comma 4 2 8 2 3 3" xfId="15024" xr:uid="{37ECA57A-96E2-43CE-A53E-ABD85CA4B8F5}"/>
    <cellStyle name="Comma 4 2 8 2 4" xfId="3334" xr:uid="{DE15ACE9-C45B-4A8C-90B7-9BC1B3612FF7}"/>
    <cellStyle name="Comma 4 2 8 2 4 2" xfId="8818" xr:uid="{3944952A-7EC9-4361-B027-0E72604BDEBB}"/>
    <cellStyle name="Comma 4 2 8 2 4 2 2" xfId="20472" xr:uid="{3747E7BD-68BE-4C75-9B2C-64A940D4F51B}"/>
    <cellStyle name="Comma 4 2 8 2 4 3" xfId="15445" xr:uid="{742A8036-665C-42C9-9CB8-691ED91F206A}"/>
    <cellStyle name="Comma 4 2 8 2 5" xfId="4110" xr:uid="{7E8C3ED4-31DD-4B7B-9485-28384A611BC2}"/>
    <cellStyle name="Comma 4 2 8 2 5 2" xfId="9594" xr:uid="{D4E8C39E-7691-41F9-8B65-7D50DD2E7017}"/>
    <cellStyle name="Comma 4 2 8 2 5 2 2" xfId="21248" xr:uid="{9AA1EDA8-4E19-4AD0-BDD0-961F0B9E2823}"/>
    <cellStyle name="Comma 4 2 8 2 5 3" xfId="16221" xr:uid="{617CBF63-632C-410C-A5A8-422B6A5EFD0E}"/>
    <cellStyle name="Comma 4 2 8 2 6" xfId="7578" xr:uid="{49BAA508-ECF7-4BC4-9771-AF57CF353754}"/>
    <cellStyle name="Comma 4 2 8 2 6 2" xfId="19250" xr:uid="{A23F319E-C11A-4238-A11F-D609892BDFF7}"/>
    <cellStyle name="Comma 4 2 8 2 7" xfId="6128" xr:uid="{6F848803-5B37-4EB3-AA17-5AADDAFFFC36}"/>
    <cellStyle name="Comma 4 2 8 2 7 2" xfId="17987" xr:uid="{F2BF42C5-9733-458F-97F6-9696E23761EA}"/>
    <cellStyle name="Comma 4 2 8 2 8" xfId="13391" xr:uid="{D14A250A-04B6-45D0-BCCC-1B4F28424C59}"/>
    <cellStyle name="Comma 4 2 8 3" xfId="1339" xr:uid="{D3ED44DC-C4EE-41D6-ADF1-D7A717A07C33}"/>
    <cellStyle name="Comma 4 2 8 3 2" xfId="2110" xr:uid="{8A23FC65-A1EE-4BDC-9835-F9C04B040296}"/>
    <cellStyle name="Comma 4 2 8 3 2 2" xfId="3848" xr:uid="{03FE8EB7-AD3D-4851-9B8F-6BE294FB9339}"/>
    <cellStyle name="Comma 4 2 8 3 2 2 2" xfId="9332" xr:uid="{91F887A4-D3DA-47C1-86D3-2CE5411B0B12}"/>
    <cellStyle name="Comma 4 2 8 3 2 2 2 2" xfId="20986" xr:uid="{827DCE5B-9F5D-45A0-BAA6-908CF384E4D6}"/>
    <cellStyle name="Comma 4 2 8 3 2 2 3" xfId="15959" xr:uid="{5A80E425-F77E-44FB-B841-C4FBB2215E7B}"/>
    <cellStyle name="Comma 4 2 8 3 2 3" xfId="8048" xr:uid="{19021654-B039-49EE-975A-37ACB9FEF159}"/>
    <cellStyle name="Comma 4 2 8 3 2 3 2" xfId="19710" xr:uid="{19ADAE05-AD3E-4E5D-810F-37E27C53E761}"/>
    <cellStyle name="Comma 4 2 8 3 2 4" xfId="14239" xr:uid="{D206E210-D4A1-428A-9C8E-B900FDBE8B7B}"/>
    <cellStyle name="Comma 4 2 8 3 3" xfId="3012" xr:uid="{6728CB69-9AE8-49C5-BA24-9FC34D0EB51D}"/>
    <cellStyle name="Comma 4 2 8 3 3 2" xfId="8496" xr:uid="{FA60BB35-0493-4409-A223-AFFB854DB3CB}"/>
    <cellStyle name="Comma 4 2 8 3 3 2 2" xfId="20150" xr:uid="{34F9700A-7D69-4DC6-98D8-50EF249A4E9F}"/>
    <cellStyle name="Comma 4 2 8 3 3 3" xfId="15123" xr:uid="{BA49E6B8-F96B-432B-A76D-570847232B92}"/>
    <cellStyle name="Comma 4 2 8 3 4" xfId="3433" xr:uid="{0D2513BA-7E23-4D92-963B-42A9881BF34E}"/>
    <cellStyle name="Comma 4 2 8 3 4 2" xfId="8917" xr:uid="{7F50C5AC-0EB8-47C0-939B-3F963D6497C4}"/>
    <cellStyle name="Comma 4 2 8 3 4 2 2" xfId="20571" xr:uid="{BFB41A30-500D-48E0-ADD8-08902F1ADAF7}"/>
    <cellStyle name="Comma 4 2 8 3 4 3" xfId="15544" xr:uid="{AAF1751F-A1E2-4206-83F5-8088F49A73A0}"/>
    <cellStyle name="Comma 4 2 8 3 5" xfId="4213" xr:uid="{3ABD2097-3AD1-4E33-8EC8-5D9C4AD27E5C}"/>
    <cellStyle name="Comma 4 2 8 3 5 2" xfId="9697" xr:uid="{117AABE6-1694-4919-B7FE-7B2FBEAB4A13}"/>
    <cellStyle name="Comma 4 2 8 3 5 2 2" xfId="21351" xr:uid="{72B0F716-CFCB-46BF-A9AD-F5EDDA474240}"/>
    <cellStyle name="Comma 4 2 8 3 5 3" xfId="16324" xr:uid="{C633DFDB-108D-4DB1-80CA-8B1467970E1B}"/>
    <cellStyle name="Comma 4 2 8 3 6" xfId="7677" xr:uid="{964C31A4-5354-4F66-8AD3-7C4F13555F91}"/>
    <cellStyle name="Comma 4 2 8 3 6 2" xfId="19349" xr:uid="{B9A341BF-F551-4C18-BF49-560D43482FCA}"/>
    <cellStyle name="Comma 4 2 8 3 7" xfId="6620" xr:uid="{231052F4-6AB2-4307-8212-39180CAA7B79}"/>
    <cellStyle name="Comma 4 2 8 3 7 2" xfId="18405" xr:uid="{CBAF0F14-6C76-4556-B52F-04B1C9DBD442}"/>
    <cellStyle name="Comma 4 2 8 3 8" xfId="13490" xr:uid="{523348D4-037A-41C5-AF4F-FD03798C4724}"/>
    <cellStyle name="Comma 4 2 8 4" xfId="1438" xr:uid="{F17EF043-F029-4B62-BFFD-22C9B91DE8D4}"/>
    <cellStyle name="Comma 4 2 8 4 2" xfId="2211" xr:uid="{732A91A4-13E1-4AB5-9DC4-8255E4E9FED3}"/>
    <cellStyle name="Comma 4 2 8 4 2 2" xfId="3949" xr:uid="{EBF21105-7ED8-4885-BD57-75CD85128845}"/>
    <cellStyle name="Comma 4 2 8 4 2 2 2" xfId="9433" xr:uid="{2789C2C0-EA4E-4673-A85A-B4B0B9B66F8E}"/>
    <cellStyle name="Comma 4 2 8 4 2 2 2 2" xfId="21087" xr:uid="{BB6540E6-A3DD-4D18-ABCF-8942618A5851}"/>
    <cellStyle name="Comma 4 2 8 4 2 2 3" xfId="16060" xr:uid="{AAC4D3D3-DE5F-4EB4-A264-14462265F3D8}"/>
    <cellStyle name="Comma 4 2 8 4 2 3" xfId="8149" xr:uid="{DA8709DE-13F0-4572-A415-6FCD4D04FEDC}"/>
    <cellStyle name="Comma 4 2 8 4 2 3 2" xfId="19811" xr:uid="{7F40D7AF-8DE4-4984-A918-8E46B3CAF1EE}"/>
    <cellStyle name="Comma 4 2 8 4 2 4" xfId="14340" xr:uid="{56A38A72-A245-4688-8C5D-096FC402F2D0}"/>
    <cellStyle name="Comma 4 2 8 4 3" xfId="3113" xr:uid="{C34C9BF8-F9AC-4E5D-87B5-A08B08DFCDAC}"/>
    <cellStyle name="Comma 4 2 8 4 3 2" xfId="8597" xr:uid="{ED10871E-D1AA-400B-B432-0D01EE8B5B0C}"/>
    <cellStyle name="Comma 4 2 8 4 3 2 2" xfId="20251" xr:uid="{7D56090F-AA2B-441F-B17F-7E24A1455886}"/>
    <cellStyle name="Comma 4 2 8 4 3 3" xfId="15224" xr:uid="{CC37106E-C96F-4976-8327-7C978D5A88F8}"/>
    <cellStyle name="Comma 4 2 8 4 4" xfId="3534" xr:uid="{C31A1579-35C7-4750-9177-CE6F83A7C95B}"/>
    <cellStyle name="Comma 4 2 8 4 4 2" xfId="9018" xr:uid="{1C28AB3C-C741-48A5-B1A2-3802EB300123}"/>
    <cellStyle name="Comma 4 2 8 4 4 2 2" xfId="20672" xr:uid="{DAEAE77A-4DB3-4434-918B-C07E67D76313}"/>
    <cellStyle name="Comma 4 2 8 4 4 3" xfId="15645" xr:uid="{71D1DE66-04CD-49C4-ACB1-BE233304137A}"/>
    <cellStyle name="Comma 4 2 8 4 5" xfId="4317" xr:uid="{E3AF7DE2-C129-4BFD-8342-117437B210D2}"/>
    <cellStyle name="Comma 4 2 8 4 5 2" xfId="9801" xr:uid="{EA7E6E73-3507-449B-A55C-A0CF8AAFB7C0}"/>
    <cellStyle name="Comma 4 2 8 4 5 2 2" xfId="21455" xr:uid="{E4078439-393F-4238-83FD-8BFD8BB50DD7}"/>
    <cellStyle name="Comma 4 2 8 4 5 3" xfId="16428" xr:uid="{6A1728F7-0408-4E91-98DC-E921129CE293}"/>
    <cellStyle name="Comma 4 2 8 4 6" xfId="7777" xr:uid="{0F88A30A-0E8A-47A1-B65B-F0CA4A040286}"/>
    <cellStyle name="Comma 4 2 8 4 6 2" xfId="19449" xr:uid="{88D5FA56-CC26-4FCB-83AF-FE436CD84ECA}"/>
    <cellStyle name="Comma 4 2 8 4 7" xfId="13590" xr:uid="{719DC74C-BF39-4606-816C-16F73451DF20}"/>
    <cellStyle name="Comma 4 2 8 5" xfId="758" xr:uid="{ABF3C838-BF6D-404D-9096-76DA398A4F63}"/>
    <cellStyle name="Comma 4 2 8 5 2" xfId="2753" xr:uid="{AB73760F-4178-46EF-AE46-54EDB8AB7494}"/>
    <cellStyle name="Comma 4 2 8 5 2 2" xfId="8237" xr:uid="{B8D76FE3-48EA-4128-9596-6049DB0C68FF}"/>
    <cellStyle name="Comma 4 2 8 5 2 2 2" xfId="19891" xr:uid="{11D65BD2-A8CC-4A6A-9A8B-55106B0B01C8}"/>
    <cellStyle name="Comma 4 2 8 5 2 3" xfId="14864" xr:uid="{92FD508D-98FE-4F89-8DEE-30FF92D2A2CB}"/>
    <cellStyle name="Comma 4 2 8 5 3" xfId="3698" xr:uid="{AA8375B7-C36E-4E35-8B5B-A01E1BC60948}"/>
    <cellStyle name="Comma 4 2 8 5 3 2" xfId="9182" xr:uid="{A5DBF3DA-0F52-4756-BEF3-3B28362F1AA4}"/>
    <cellStyle name="Comma 4 2 8 5 3 2 2" xfId="20836" xr:uid="{48483F4C-54AA-4257-AD09-5C4F8F0F1AE6}"/>
    <cellStyle name="Comma 4 2 8 5 3 3" xfId="15809" xr:uid="{158072C8-D70F-4602-AD06-4AF8CEB3839B}"/>
    <cellStyle name="Comma 4 2 8 5 4" xfId="7325" xr:uid="{304DE68D-A1C0-44E8-8183-562D2C12328B}"/>
    <cellStyle name="Comma 4 2 8 5 4 2" xfId="19028" xr:uid="{AE638594-27F0-408E-A1BD-B7BDC9927D15}"/>
    <cellStyle name="Comma 4 2 8 5 5" xfId="13023" xr:uid="{AC9AA635-D752-4A37-AD6A-32EAC06D194F}"/>
    <cellStyle name="Comma 4 2 8 6" xfId="3171" xr:uid="{3C37CD21-FDF7-48E8-9B94-618653F9FD1F}"/>
    <cellStyle name="Comma 4 2 8 6 2" xfId="8655" xr:uid="{905B6FC2-B56D-493E-962D-BD7FEB542FB7}"/>
    <cellStyle name="Comma 4 2 8 6 2 2" xfId="20309" xr:uid="{AD2F5362-915C-4857-B2AE-3C0CFB596E22}"/>
    <cellStyle name="Comma 4 2 8 6 3" xfId="15282" xr:uid="{4D4AA026-6BB4-4D44-BE39-9B068F2E4D46}"/>
    <cellStyle name="Comma 4 2 8 7" xfId="4006" xr:uid="{4AC55CA4-0DED-4F47-8459-5756D9535CA6}"/>
    <cellStyle name="Comma 4 2 8 7 2" xfId="9490" xr:uid="{DBFDD0FB-DD53-414C-AF0B-229BDF7052B3}"/>
    <cellStyle name="Comma 4 2 8 7 2 2" xfId="21144" xr:uid="{D68294C5-2D0B-4A74-952A-D2BC0208B0D6}"/>
    <cellStyle name="Comma 4 2 8 7 3" xfId="16117" xr:uid="{2EA30CEA-8D26-4072-98CA-B5A076C90E98}"/>
    <cellStyle name="Comma 4 2 8 8" xfId="7245" xr:uid="{6E8D199E-A418-41B6-903F-3969316EE5EA}"/>
    <cellStyle name="Comma 4 2 8 8 2" xfId="18958" xr:uid="{09BA4A18-F909-407A-BB24-C17DB4827922}"/>
    <cellStyle name="Comma 4 2 8 9" xfId="5909" xr:uid="{A5129E9B-FAD5-487D-AEC2-690DD0C379E2}"/>
    <cellStyle name="Comma 4 2 8 9 2" xfId="17805" xr:uid="{38468847-0C1D-4CFF-BBC0-05AFC9B047B1}"/>
    <cellStyle name="Comma 4 2 9" xfId="1247" xr:uid="{5F2CDABC-4024-4B06-90C7-007AEC76DEC9}"/>
    <cellStyle name="Comma 4 2 9 10" xfId="13398" xr:uid="{7BA71343-AAA7-4F8C-8561-1500B0FC9D14}"/>
    <cellStyle name="Comma 4 2 9 2" xfId="1346" xr:uid="{CB4A294C-53DF-4144-B809-37C90BC1A741}"/>
    <cellStyle name="Comma 4 2 9 2 2" xfId="2117" xr:uid="{E680D27C-EB72-4057-800B-F4F8453A51E5}"/>
    <cellStyle name="Comma 4 2 9 2 2 2" xfId="3855" xr:uid="{71DF5C6E-B46E-4F99-8DE7-9BDC66B6D5D9}"/>
    <cellStyle name="Comma 4 2 9 2 2 2 2" xfId="9339" xr:uid="{8A8C302C-6D85-4634-AC86-7427FC1D3746}"/>
    <cellStyle name="Comma 4 2 9 2 2 2 2 2" xfId="20993" xr:uid="{375206F3-E5B9-4418-AC05-9391AC06B185}"/>
    <cellStyle name="Comma 4 2 9 2 2 2 3" xfId="15966" xr:uid="{619F5913-7E02-4845-86E7-22F9BE98411D}"/>
    <cellStyle name="Comma 4 2 9 2 2 3" xfId="8055" xr:uid="{E790A94B-499B-4028-BC85-E946B9668E1C}"/>
    <cellStyle name="Comma 4 2 9 2 2 3 2" xfId="19717" xr:uid="{2353FB2C-B3DF-4100-A938-73190D1F97A2}"/>
    <cellStyle name="Comma 4 2 9 2 2 4" xfId="14246" xr:uid="{75ECA050-8218-4A49-BF7D-6E46F31C2EFC}"/>
    <cellStyle name="Comma 4 2 9 2 3" xfId="3019" xr:uid="{50B76E20-A539-49CA-B1EE-BCEF2A6290A4}"/>
    <cellStyle name="Comma 4 2 9 2 3 2" xfId="8503" xr:uid="{FFF53258-C152-4688-906E-5E96ACDFF25B}"/>
    <cellStyle name="Comma 4 2 9 2 3 2 2" xfId="20157" xr:uid="{AB90E3CF-6B44-4AA0-9005-3A4F4C4C48BD}"/>
    <cellStyle name="Comma 4 2 9 2 3 3" xfId="15130" xr:uid="{D573634D-DC32-4E03-9A87-2140FD846F50}"/>
    <cellStyle name="Comma 4 2 9 2 4" xfId="3440" xr:uid="{63EF24E0-4CD6-48AF-BE22-F86B41C0CDFE}"/>
    <cellStyle name="Comma 4 2 9 2 4 2" xfId="8924" xr:uid="{4C0772D6-7966-461B-A480-45B269517B95}"/>
    <cellStyle name="Comma 4 2 9 2 4 2 2" xfId="20578" xr:uid="{1567812F-C11D-4931-BAE8-5BEE4ED0400D}"/>
    <cellStyle name="Comma 4 2 9 2 4 3" xfId="15551" xr:uid="{4443880A-36C8-472E-9753-B6ABCE958EA1}"/>
    <cellStyle name="Comma 4 2 9 2 5" xfId="4220" xr:uid="{80B0F138-E5A5-4222-B991-96D87B3B0749}"/>
    <cellStyle name="Comma 4 2 9 2 5 2" xfId="9704" xr:uid="{657CB886-A544-4A75-B681-914EEE30C796}"/>
    <cellStyle name="Comma 4 2 9 2 5 2 2" xfId="21358" xr:uid="{A350AC20-1064-4A1C-A039-CCF9C4364474}"/>
    <cellStyle name="Comma 4 2 9 2 5 3" xfId="16331" xr:uid="{0864DA82-E831-4D27-9142-1641A9B45A19}"/>
    <cellStyle name="Comma 4 2 9 2 6" xfId="7684" xr:uid="{C85CE14D-C32C-41F0-8FD9-D9FEC643BA9D}"/>
    <cellStyle name="Comma 4 2 9 2 6 2" xfId="19356" xr:uid="{E7C11928-D88F-4155-B0EE-520F72F13BE3}"/>
    <cellStyle name="Comma 4 2 9 2 7" xfId="6771" xr:uid="{1AA56DFF-A41B-4B19-91BA-9F0AACFE3A5E}"/>
    <cellStyle name="Comma 4 2 9 2 7 2" xfId="18554" xr:uid="{638FCA07-428B-403A-B437-2D81D6404A5B}"/>
    <cellStyle name="Comma 4 2 9 2 8" xfId="13497" xr:uid="{044B4C9D-9D9F-4406-BC4E-4815BF07FA30}"/>
    <cellStyle name="Comma 4 2 9 3" xfId="1445" xr:uid="{410CF0FB-D94D-492F-95E1-80AB4EB4BF6E}"/>
    <cellStyle name="Comma 4 2 9 3 2" xfId="2218" xr:uid="{6B8383DC-ADC3-4CA8-BFE5-C38120A626C1}"/>
    <cellStyle name="Comma 4 2 9 3 2 2" xfId="3956" xr:uid="{DEB524F5-8A8F-4872-B181-DA5964107702}"/>
    <cellStyle name="Comma 4 2 9 3 2 2 2" xfId="9440" xr:uid="{B12B49BA-F58C-4EB9-811A-E13E4339FE83}"/>
    <cellStyle name="Comma 4 2 9 3 2 2 2 2" xfId="21094" xr:uid="{B085356C-2AF9-46C6-8CC9-F49FAFE09979}"/>
    <cellStyle name="Comma 4 2 9 3 2 2 3" xfId="16067" xr:uid="{3C4EA73B-E535-4B07-9E08-28CA220A81E4}"/>
    <cellStyle name="Comma 4 2 9 3 2 3" xfId="8156" xr:uid="{C34A0ADE-386F-49F3-BEF7-6ABBBFB7BC09}"/>
    <cellStyle name="Comma 4 2 9 3 2 3 2" xfId="19818" xr:uid="{1A914DC0-3F07-4ACD-8260-389FC3377C15}"/>
    <cellStyle name="Comma 4 2 9 3 2 4" xfId="14347" xr:uid="{92DC68F3-1049-46E1-A289-FD38ADD08A84}"/>
    <cellStyle name="Comma 4 2 9 3 3" xfId="3120" xr:uid="{1536D9EB-E834-4878-B56C-D72A5CB20493}"/>
    <cellStyle name="Comma 4 2 9 3 3 2" xfId="8604" xr:uid="{7597216A-6AF1-42F2-A59D-AC09735C0C22}"/>
    <cellStyle name="Comma 4 2 9 3 3 2 2" xfId="20258" xr:uid="{BE25B715-5D5A-43E0-B4D8-358DC1980FB6}"/>
    <cellStyle name="Comma 4 2 9 3 3 3" xfId="15231" xr:uid="{B7EA9557-DE87-43B2-89C3-2E490C0C1834}"/>
    <cellStyle name="Comma 4 2 9 3 4" xfId="3541" xr:uid="{FBEFC101-C49B-468B-9A69-482A32369EC6}"/>
    <cellStyle name="Comma 4 2 9 3 4 2" xfId="9025" xr:uid="{53F23808-1006-4584-82AD-86D9043CA87B}"/>
    <cellStyle name="Comma 4 2 9 3 4 2 2" xfId="20679" xr:uid="{4A80B33E-EEC0-48A0-9452-140CA0524EF7}"/>
    <cellStyle name="Comma 4 2 9 3 4 3" xfId="15652" xr:uid="{19415043-B0A1-4B2D-8735-C4BB124C3090}"/>
    <cellStyle name="Comma 4 2 9 3 5" xfId="4324" xr:uid="{9F03246C-24D7-4B8A-9DC9-BCBDC9A8FE4D}"/>
    <cellStyle name="Comma 4 2 9 3 5 2" xfId="9808" xr:uid="{F2EF1D5C-BE99-4094-B3B5-40119E0A25EE}"/>
    <cellStyle name="Comma 4 2 9 3 5 2 2" xfId="21462" xr:uid="{C6A810D7-3AA6-43BE-B1AB-CC58F1D03AC8}"/>
    <cellStyle name="Comma 4 2 9 3 5 3" xfId="16435" xr:uid="{0147041A-0001-4BF3-B379-2D67672A22C7}"/>
    <cellStyle name="Comma 4 2 9 3 6" xfId="7784" xr:uid="{5ACD7CD1-0689-499E-B932-CA0CAFBDD1D5}"/>
    <cellStyle name="Comma 4 2 9 3 6 2" xfId="19456" xr:uid="{D29D1161-2B48-468B-A6D7-389CAADDFAC8}"/>
    <cellStyle name="Comma 4 2 9 3 7" xfId="13597" xr:uid="{25312D5E-B148-47D7-93A9-626FF6E59AEC}"/>
    <cellStyle name="Comma 4 2 9 4" xfId="2017" xr:uid="{1C25E25F-8D5B-4777-8413-2A4E70C2104D}"/>
    <cellStyle name="Comma 4 2 9 4 2" xfId="3756" xr:uid="{55EE871B-C1FF-47B1-919B-D8CB8AAAC46B}"/>
    <cellStyle name="Comma 4 2 9 4 2 2" xfId="9240" xr:uid="{F2343928-5994-4D69-A4AB-5A9B6BD0C372}"/>
    <cellStyle name="Comma 4 2 9 4 2 2 2" xfId="20894" xr:uid="{119B3240-31CD-4A73-A8F2-D901F15F1F7C}"/>
    <cellStyle name="Comma 4 2 9 4 2 3" xfId="15867" xr:uid="{2AD95457-567E-4BDC-BC42-07D0DCFEAF0E}"/>
    <cellStyle name="Comma 4 2 9 4 3" xfId="7956" xr:uid="{FDCB28CA-8608-4E24-8CFC-850B9490700C}"/>
    <cellStyle name="Comma 4 2 9 4 3 2" xfId="19618" xr:uid="{A3411AEE-8FA0-4CE1-8BFF-10E208E50FFC}"/>
    <cellStyle name="Comma 4 2 9 4 4" xfId="14146" xr:uid="{44924259-7558-47F7-9794-212F2579FA41}"/>
    <cellStyle name="Comma 4 2 9 5" xfId="2920" xr:uid="{145F80DB-3D77-4FF5-92B0-0E58029D3DB2}"/>
    <cellStyle name="Comma 4 2 9 5 2" xfId="8404" xr:uid="{53416484-17E4-4890-9044-5D53E8F896F7}"/>
    <cellStyle name="Comma 4 2 9 5 2 2" xfId="20058" xr:uid="{DEBB9D48-4350-4855-B4D4-D28ECDC5AD51}"/>
    <cellStyle name="Comma 4 2 9 5 3" xfId="15031" xr:uid="{4B19D8BD-404B-4295-BF91-FE77C4D0CF7F}"/>
    <cellStyle name="Comma 4 2 9 6" xfId="3341" xr:uid="{77A949ED-63E2-471A-9D61-E889910AFF2C}"/>
    <cellStyle name="Comma 4 2 9 6 2" xfId="8825" xr:uid="{B8109E55-28E0-42A7-A9F2-DE7238FC2D3B}"/>
    <cellStyle name="Comma 4 2 9 6 2 2" xfId="20479" xr:uid="{8498633A-F960-40C3-81C8-C870D91261AA}"/>
    <cellStyle name="Comma 4 2 9 6 3" xfId="15452" xr:uid="{4FC94F1F-6A27-4E9C-AF84-DEEB863635DD}"/>
    <cellStyle name="Comma 4 2 9 7" xfId="4117" xr:uid="{297C4BC6-7B5C-4A47-9291-A55C393570C5}"/>
    <cellStyle name="Comma 4 2 9 7 2" xfId="9601" xr:uid="{770F8F29-D3E2-4EDD-9852-847A501E07F2}"/>
    <cellStyle name="Comma 4 2 9 7 2 2" xfId="21255" xr:uid="{62612907-4866-4970-A3C3-5AE81576C7A9}"/>
    <cellStyle name="Comma 4 2 9 7 3" xfId="16228" xr:uid="{8BE156DE-E1D6-45C7-865D-66ADA95D2D4C}"/>
    <cellStyle name="Comma 4 2 9 8" xfId="7585" xr:uid="{295D9434-64FD-4C4C-ACD3-605576ED21A9}"/>
    <cellStyle name="Comma 4 2 9 8 2" xfId="19257" xr:uid="{8512754F-DE5B-4B31-B83C-494A3D4BE65B}"/>
    <cellStyle name="Comma 4 2 9 9" xfId="6134" xr:uid="{86A5CBE7-9434-4481-8815-90513150AB64}"/>
    <cellStyle name="Comma 4 2 9 9 2" xfId="17993" xr:uid="{2FE15633-6EAF-4CD9-9EC6-CA32030576FC}"/>
    <cellStyle name="Comma 4 24" xfId="502" xr:uid="{4AE33928-5BEF-4EFA-AE86-2A278A209BFB}"/>
    <cellStyle name="Comma 4 24 2" xfId="827" xr:uid="{CB0B818B-29EB-4BE5-8E5A-D7248187EAAB}"/>
    <cellStyle name="Comma 4 24 2 2" xfId="2810" xr:uid="{EF716BA1-362F-4B98-A70F-B7963EE9DD0C}"/>
    <cellStyle name="Comma 4 24 2 2 2" xfId="8294" xr:uid="{3E41EDC8-1920-4E7A-A5B4-DD9658C87A16}"/>
    <cellStyle name="Comma 4 24 2 2 2 2" xfId="19948" xr:uid="{C33FD2AF-D234-4E21-B729-FB1E07D0C847}"/>
    <cellStyle name="Comma 4 24 2 2 3" xfId="14921" xr:uid="{13C61B09-D1B1-41BA-BED2-BF50EBED5192}"/>
    <cellStyle name="Comma 4 24 2 3" xfId="3612" xr:uid="{E7B60084-7B39-4834-9817-BA2193060979}"/>
    <cellStyle name="Comma 4 24 2 3 2" xfId="9096" xr:uid="{5AD12E9B-AFD9-4A13-B62C-4182C76FE067}"/>
    <cellStyle name="Comma 4 24 2 3 2 2" xfId="20750" xr:uid="{3642A8E2-1E3D-4CF1-9268-81035596BD31}"/>
    <cellStyle name="Comma 4 24 2 3 3" xfId="15723" xr:uid="{521B5E02-A285-4A31-8D69-F50BD4FBC99B}"/>
    <cellStyle name="Comma 4 24 2 4" xfId="7382" xr:uid="{90660A8B-0E10-45D4-B749-7268DB711C7D}"/>
    <cellStyle name="Comma 4 24 2 4 2" xfId="19085" xr:uid="{E62F3683-8401-4BF2-B714-4A89AD688B14}"/>
    <cellStyle name="Comma 4 24 2 5" xfId="13092" xr:uid="{D884C930-4DD2-4B98-845C-24830858BFC2}"/>
    <cellStyle name="Comma 4 24 3" xfId="3228" xr:uid="{8DAE8474-E66C-4BB0-BB5A-478717D3BA19}"/>
    <cellStyle name="Comma 4 24 3 2" xfId="8712" xr:uid="{3AA3D4EC-FFA5-44B1-A7B7-2542768FC4AC}"/>
    <cellStyle name="Comma 4 24 3 2 2" xfId="20366" xr:uid="{C96B55EC-752C-49BB-A50C-05EEA76D0686}"/>
    <cellStyle name="Comma 4 24 3 3" xfId="15339" xr:uid="{C22C5E91-DB97-45EE-BD25-C73DA47296E4}"/>
    <cellStyle name="Comma 4 24 4" xfId="716" xr:uid="{C7289BD8-DD19-4296-A70E-C90B32C4143A}"/>
    <cellStyle name="Comma 4 24 4 2" xfId="7292" xr:uid="{790210A9-6C2F-411C-9A4D-D3E1E14EA502}"/>
    <cellStyle name="Comma 4 24 4 2 2" xfId="18998" xr:uid="{37D35D2B-36B0-4D16-B947-EFC702BBAE36}"/>
    <cellStyle name="Comma 4 24 4 3" xfId="12986" xr:uid="{23069B94-FEB1-4C87-8DE5-5F46ED0972B0}"/>
    <cellStyle name="Comma 4 24 5" xfId="7142" xr:uid="{FFDB598F-6F4D-4671-9B76-E59246342A73}"/>
    <cellStyle name="Comma 4 24 5 2" xfId="18865" xr:uid="{2E1B5B37-1BEB-414F-B0BB-51ED4C7026BB}"/>
    <cellStyle name="Comma 4 24 6" xfId="12819" xr:uid="{BB92F40C-A9B2-4B26-A2A0-6680E9EF9938}"/>
    <cellStyle name="Comma 4 26" xfId="509" xr:uid="{707BC106-B278-489D-BC02-DC2EF06E871C}"/>
    <cellStyle name="Comma 4 26 2" xfId="829" xr:uid="{8F17A9D3-55E6-448E-9858-C243B04B3AF4}"/>
    <cellStyle name="Comma 4 26 2 2" xfId="2812" xr:uid="{E69B01CA-2A23-4FBB-A5F3-E3C8F3EAE51E}"/>
    <cellStyle name="Comma 4 26 2 2 2" xfId="8296" xr:uid="{A2D7A0E1-60A6-45E2-AC36-96AB3A15D384}"/>
    <cellStyle name="Comma 4 26 2 2 2 2" xfId="19950" xr:uid="{C7BA614F-C7AF-4A20-8496-F72B43E61E1B}"/>
    <cellStyle name="Comma 4 26 2 2 3" xfId="14923" xr:uid="{2C56EF48-DBBA-4AFA-AA3A-322E62E4779E}"/>
    <cellStyle name="Comma 4 26 2 3" xfId="3588" xr:uid="{5653C4F8-FDE6-4664-B7DB-82A170BFB0B4}"/>
    <cellStyle name="Comma 4 26 2 3 2" xfId="9072" xr:uid="{DB45E784-CD21-44ED-B61C-4F004275BAD2}"/>
    <cellStyle name="Comma 4 26 2 3 2 2" xfId="20726" xr:uid="{4C283103-986F-4216-8767-C362CF8841A2}"/>
    <cellStyle name="Comma 4 26 2 3 3" xfId="15699" xr:uid="{E58B0E60-BE66-42A1-9329-00A671751ED6}"/>
    <cellStyle name="Comma 4 26 2 4" xfId="7384" xr:uid="{69FEA7FC-EA72-4245-BE1B-8C82BE1F9396}"/>
    <cellStyle name="Comma 4 26 2 4 2" xfId="19087" xr:uid="{49A7390F-B8A6-4E35-9405-44FADE18C344}"/>
    <cellStyle name="Comma 4 26 2 5" xfId="13094" xr:uid="{C847A6DF-F687-4C84-9BDF-B35732455C26}"/>
    <cellStyle name="Comma 4 26 3" xfId="3230" xr:uid="{CA58BA30-3776-4D4F-AA9F-34DD6D0015A3}"/>
    <cellStyle name="Comma 4 26 3 2" xfId="8714" xr:uid="{3BEB8A8F-06FC-483E-B432-DF1C265B4D36}"/>
    <cellStyle name="Comma 4 26 3 2 2" xfId="20368" xr:uid="{0C3D5B2B-9BDF-4857-9AC4-D8805156A368}"/>
    <cellStyle name="Comma 4 26 3 3" xfId="15341" xr:uid="{B69BF1BC-1225-48DD-BB8A-C43C18176F8F}"/>
    <cellStyle name="Comma 4 26 4" xfId="714" xr:uid="{63869B16-CE7B-4D62-96C6-0758E116BFC1}"/>
    <cellStyle name="Comma 4 26 4 2" xfId="7290" xr:uid="{620402DF-CD9B-42B7-98E0-57B5E93CAC62}"/>
    <cellStyle name="Comma 4 26 4 2 2" xfId="18997" xr:uid="{573CEBEB-2853-450D-9827-B1011F426AD4}"/>
    <cellStyle name="Comma 4 26 4 3" xfId="12984" xr:uid="{C1751EE0-007D-47EF-8E83-D1A588A77EAD}"/>
    <cellStyle name="Comma 4 26 5" xfId="7145" xr:uid="{1F003F09-26CB-4165-A765-37B90591494F}"/>
    <cellStyle name="Comma 4 26 5 2" xfId="18868" xr:uid="{27B738E1-F3D3-4569-9FAB-276EC3340750}"/>
    <cellStyle name="Comma 4 26 6" xfId="12822" xr:uid="{82B5504B-9965-48E9-A7C0-D6AC3133CC89}"/>
    <cellStyle name="Comma 4 3" xfId="125" xr:uid="{83E55C1C-58FC-47FA-8B34-65DE6C094B33}"/>
    <cellStyle name="Comma 4 3 10" xfId="6989" xr:uid="{33AD9C51-DB17-42A7-9DB2-DB7EC7FDF270}"/>
    <cellStyle name="Comma 4 3 10 2" xfId="18754" xr:uid="{2C044CAC-DB71-4A06-9D85-F293B2312B87}"/>
    <cellStyle name="Comma 4 3 11" xfId="5741" xr:uid="{DBAC7BAC-5298-484E-B94F-8F4457DF3F9C}"/>
    <cellStyle name="Comma 4 3 11 2" xfId="17662" xr:uid="{F6F9E2A9-4A05-4094-B6C2-76BE996CB00C}"/>
    <cellStyle name="Comma 4 3 12" xfId="12677" xr:uid="{DB80F2BC-C54F-4035-991E-A331452A249D}"/>
    <cellStyle name="Comma 4 3 13" xfId="296" xr:uid="{D32678F1-9401-4D5F-A4B7-C87C78E34C8A}"/>
    <cellStyle name="Comma 4 3 2" xfId="172" xr:uid="{7485B991-ED6E-454D-BA7A-F6C512B51807}"/>
    <cellStyle name="Comma 4 3 2 2" xfId="1282" xr:uid="{5DB01F5B-67AE-4B7E-9566-29A25FA36CB1}"/>
    <cellStyle name="Comma 4 3 2 2 2" xfId="2052" xr:uid="{6C19553D-8E80-4039-8561-BFB008B83034}"/>
    <cellStyle name="Comma 4 3 2 2 2 2" xfId="3791" xr:uid="{8BB2D9B4-E43C-45C6-BCD7-C675ABA1D8DC}"/>
    <cellStyle name="Comma 4 3 2 2 2 2 2" xfId="9275" xr:uid="{C7FF0B87-E7C4-445C-A737-6A722F1DD9EF}"/>
    <cellStyle name="Comma 4 3 2 2 2 2 2 2" xfId="20929" xr:uid="{9E3588F6-721F-49CA-B103-71EBD10BCA5A}"/>
    <cellStyle name="Comma 4 3 2 2 2 2 3" xfId="15902" xr:uid="{75663072-40B6-4105-BEB5-CCE1C1FD78B5}"/>
    <cellStyle name="Comma 4 3 2 2 2 3" xfId="7991" xr:uid="{C347D5C2-9E07-4CB7-9A1C-EAD705A6B591}"/>
    <cellStyle name="Comma 4 3 2 2 2 3 2" xfId="19653" xr:uid="{BE4EC5AE-DD4C-4D7C-959E-A371467C3052}"/>
    <cellStyle name="Comma 4 3 2 2 2 4" xfId="6627" xr:uid="{13FF66AB-2405-473C-8CE7-AED0FCCE8A62}"/>
    <cellStyle name="Comma 4 3 2 2 2 4 2" xfId="18412" xr:uid="{E37AD0A4-27BB-4E9E-8D36-59BEEE623387}"/>
    <cellStyle name="Comma 4 3 2 2 2 5" xfId="14181" xr:uid="{59C12EA7-C541-4199-8EEE-9EF28033F96A}"/>
    <cellStyle name="Comma 4 3 2 2 3" xfId="2955" xr:uid="{F3A86228-FD36-4E36-A4C8-5976DDAD3B01}"/>
    <cellStyle name="Comma 4 3 2 2 3 2" xfId="8439" xr:uid="{CB6B9F7B-9424-4294-9FBB-C77AE578276A}"/>
    <cellStyle name="Comma 4 3 2 2 3 2 2" xfId="20093" xr:uid="{62C548E4-28CD-4E4D-BBA3-EAEE36440F21}"/>
    <cellStyle name="Comma 4 3 2 2 3 3" xfId="15066" xr:uid="{52A40BA9-29C6-40BB-A697-03C238DF3405}"/>
    <cellStyle name="Comma 4 3 2 2 4" xfId="3376" xr:uid="{ABA80B89-84E0-494A-92D6-DC8D13E4B8F5}"/>
    <cellStyle name="Comma 4 3 2 2 4 2" xfId="8860" xr:uid="{0B9ACC89-31A6-4C71-BBE2-259F137815AF}"/>
    <cellStyle name="Comma 4 3 2 2 4 2 2" xfId="20514" xr:uid="{85CE1A15-6061-4541-9C42-4B964534DA36}"/>
    <cellStyle name="Comma 4 3 2 2 4 3" xfId="15487" xr:uid="{06BD0826-4753-47D0-916B-C3446FED6447}"/>
    <cellStyle name="Comma 4 3 2 2 5" xfId="7621" xr:uid="{53D24C10-EC0B-4955-8380-B9702F935406}"/>
    <cellStyle name="Comma 4 3 2 2 5 2" xfId="19293" xr:uid="{F61622C4-D50C-4CB4-B81B-734BC3F7DBD7}"/>
    <cellStyle name="Comma 4 3 2 2 6" xfId="5917" xr:uid="{BE849163-301B-4546-8709-A9DA30DDCFF0}"/>
    <cellStyle name="Comma 4 3 2 2 6 2" xfId="17813" xr:uid="{52A0BCE1-E9A9-4E4D-96F4-BD72D8651990}"/>
    <cellStyle name="Comma 4 3 2 2 7" xfId="13433" xr:uid="{03675B4E-D9E5-46F5-BC02-A067B85F1DDE}"/>
    <cellStyle name="Comma 4 3 2 3" xfId="859" xr:uid="{574CC230-A395-4C5B-B484-91A48CF9C976}"/>
    <cellStyle name="Comma 4 3 2 3 2" xfId="2834" xr:uid="{B4E0E3F6-5CFD-4CB2-AEFE-709A768C96F9}"/>
    <cellStyle name="Comma 4 3 2 3 2 2" xfId="8318" xr:uid="{B71F1312-0023-4F96-ADD6-8F8D09CE9FBF}"/>
    <cellStyle name="Comma 4 3 2 3 2 2 2" xfId="19972" xr:uid="{D94773C4-EA24-437D-B37B-AD54E7BB9536}"/>
    <cellStyle name="Comma 4 3 2 3 2 3" xfId="14945" xr:uid="{14F30E50-7E54-4B78-99D4-8B48B8CB319E}"/>
    <cellStyle name="Comma 4 3 2 3 3" xfId="3301" xr:uid="{5BA3AAAC-B616-4DE9-B7DF-2EEE2809C42A}"/>
    <cellStyle name="Comma 4 3 2 3 3 2" xfId="8785" xr:uid="{78B9F7C6-BD47-4F75-93D5-E21E6C1C32EC}"/>
    <cellStyle name="Comma 4 3 2 3 3 2 2" xfId="20439" xr:uid="{58745E0A-19FD-4495-8094-EE1D724D5FC4}"/>
    <cellStyle name="Comma 4 3 2 3 3 3" xfId="15412" xr:uid="{635D4018-B8C3-44B7-9F28-049AE4CCD319}"/>
    <cellStyle name="Comma 4 3 2 3 4" xfId="7406" xr:uid="{0D8D6182-4EF6-4CE9-9ADD-CB49D6A927B5}"/>
    <cellStyle name="Comma 4 3 2 3 4 2" xfId="19109" xr:uid="{D6DABF59-3133-4F04-8F1B-02AFEE9342CD}"/>
    <cellStyle name="Comma 4 3 2 3 5" xfId="6542" xr:uid="{AA125453-FFC8-47F8-A231-BA0446A3C1E5}"/>
    <cellStyle name="Comma 4 3 2 3 5 2" xfId="18330" xr:uid="{830A76A1-2F15-4061-9858-028888FE26E6}"/>
    <cellStyle name="Comma 4 3 2 3 6" xfId="13124" xr:uid="{B0570D3A-BBA2-40C8-BF51-59A26DB4AD85}"/>
    <cellStyle name="Comma 4 3 2 4" xfId="3252" xr:uid="{3A448E38-6F62-41A3-B06C-EFB51E8C8225}"/>
    <cellStyle name="Comma 4 3 2 4 2" xfId="8736" xr:uid="{C66A3285-9ECA-4B58-BB47-263C78193D84}"/>
    <cellStyle name="Comma 4 3 2 4 2 2" xfId="20390" xr:uid="{F90C3F3D-6B42-47D7-9F5B-A010C336AD98}"/>
    <cellStyle name="Comma 4 3 2 4 3" xfId="15363" xr:uid="{F26728F8-43DA-444D-82CB-EC72D7C6B706}"/>
    <cellStyle name="Comma 4 3 2 5" xfId="4153" xr:uid="{5EB96074-DE5C-4AC5-964B-483BE491DFCE}"/>
    <cellStyle name="Comma 4 3 2 5 2" xfId="9637" xr:uid="{FD991A0F-6B9B-4274-9ECF-1C8CCB155D89}"/>
    <cellStyle name="Comma 4 3 2 5 2 2" xfId="21291" xr:uid="{9AAFA9CD-6DAB-4219-AE0E-303DFE009AE8}"/>
    <cellStyle name="Comma 4 3 2 5 3" xfId="16264" xr:uid="{BC4A20A0-EC7B-4209-B177-4715276E9617}"/>
    <cellStyle name="Comma 4 3 2 6" xfId="7223" xr:uid="{EC5A1EB7-A85F-47AD-86A8-CF96338911F0}"/>
    <cellStyle name="Comma 4 3 2 6 2" xfId="18936" xr:uid="{1370232A-5DF0-4C43-BE67-5FBEE4AD0258}"/>
    <cellStyle name="Comma 4 3 2 7" xfId="5799" xr:uid="{71B49477-58AA-4D9E-A9E4-B489A3F5F562}"/>
    <cellStyle name="Comma 4 3 2 7 2" xfId="17710" xr:uid="{7E0AD420-EB8F-4A9B-A946-3BFF55F8103C}"/>
    <cellStyle name="Comma 4 3 2 8" xfId="12910" xr:uid="{A979D356-CDD7-42AC-8F96-E5D07147E138}"/>
    <cellStyle name="Comma 4 3 2 9" xfId="623" xr:uid="{B0F0E3D3-CF06-4E06-85E0-187695FF0E2A}"/>
    <cellStyle name="Comma 4 3 3" xfId="209" xr:uid="{F0D388D2-F720-4595-86F7-BF503A919C54}"/>
    <cellStyle name="Comma 4 3 3 2" xfId="2152" xr:uid="{D061ECEE-B810-48AD-A242-62C9BF3D2113}"/>
    <cellStyle name="Comma 4 3 3 2 2" xfId="3890" xr:uid="{A7FA5BDC-F55B-4E8D-95A8-46421CC610C5}"/>
    <cellStyle name="Comma 4 3 3 2 2 2" xfId="9374" xr:uid="{58BAF036-2CDD-4594-B7CB-AF7BDEC8DC0A}"/>
    <cellStyle name="Comma 4 3 3 2 2 2 2" xfId="21028" xr:uid="{D351A121-96B7-4AE7-83E9-01A2C743CB6C}"/>
    <cellStyle name="Comma 4 3 3 2 2 3" xfId="16001" xr:uid="{71A79376-31A9-493A-B78E-D4CD0335BD13}"/>
    <cellStyle name="Comma 4 3 3 2 3" xfId="8090" xr:uid="{DC02F4A6-082E-4F14-9ACB-793C0EB155D1}"/>
    <cellStyle name="Comma 4 3 3 2 3 2" xfId="19752" xr:uid="{6DD92728-8C43-42EB-BDE8-D9ADF8508AD9}"/>
    <cellStyle name="Comma 4 3 3 2 4" xfId="6613" xr:uid="{8CF114FB-FAEC-49C7-9C5D-A265E30DD2FE}"/>
    <cellStyle name="Comma 4 3 3 2 4 2" xfId="18398" xr:uid="{1B693DDF-1425-4248-ADA8-F0366B0C4201}"/>
    <cellStyle name="Comma 4 3 3 2 5" xfId="14281" xr:uid="{64F92AB3-7F80-4B21-9422-94022FFE9CA1}"/>
    <cellStyle name="Comma 4 3 3 3" xfId="3054" xr:uid="{147CC064-731A-44C0-9FC5-921299638B32}"/>
    <cellStyle name="Comma 4 3 3 3 2" xfId="8538" xr:uid="{6B39DDA8-158F-4B0A-92A4-3CBBA09ACC8C}"/>
    <cellStyle name="Comma 4 3 3 3 2 2" xfId="20192" xr:uid="{673D2DDB-C8EC-4318-892E-4C78948AC44C}"/>
    <cellStyle name="Comma 4 3 3 3 3" xfId="15165" xr:uid="{C6E68E6C-3ED9-4171-B297-ADBE01BDE099}"/>
    <cellStyle name="Comma 4 3 3 4" xfId="3475" xr:uid="{CFE3D165-B9EA-4FC1-B696-7B994EFDDB57}"/>
    <cellStyle name="Comma 4 3 3 4 2" xfId="8959" xr:uid="{BBCCA3EF-1E25-4063-8362-325B57351A7B}"/>
    <cellStyle name="Comma 4 3 3 4 2 2" xfId="20613" xr:uid="{59B54C06-4125-4A98-90DC-28E2891217B1}"/>
    <cellStyle name="Comma 4 3 3 4 3" xfId="15586" xr:uid="{ED62EC23-6D7B-498E-8D66-A9220AA2BE86}"/>
    <cellStyle name="Comma 4 3 3 5" xfId="4257" xr:uid="{0C3D8502-3F10-4F8E-8B3D-149EE3B06894}"/>
    <cellStyle name="Comma 4 3 3 5 2" xfId="9741" xr:uid="{A1C6708A-EB48-48AB-BB52-E5BC0C742A61}"/>
    <cellStyle name="Comma 4 3 3 5 2 2" xfId="21395" xr:uid="{973DD37D-BC67-4E96-80EC-B05EEB6FFB0F}"/>
    <cellStyle name="Comma 4 3 3 5 3" xfId="16368" xr:uid="{68D97D7E-7526-4358-A541-31B2A7083C88}"/>
    <cellStyle name="Comma 4 3 3 6" xfId="7719" xr:uid="{D42B7EDE-2130-4838-B8D1-4C8207C5CD30}"/>
    <cellStyle name="Comma 4 3 3 6 2" xfId="19391" xr:uid="{6C693405-DC9B-4A8D-86DA-094B875DCFC9}"/>
    <cellStyle name="Comma 4 3 3 7" xfId="5900" xr:uid="{406E49DA-715E-4A7B-8011-07F308DEB37F}"/>
    <cellStyle name="Comma 4 3 3 7 2" xfId="17796" xr:uid="{E25257A6-4200-4E59-856C-60B3C51A6DEA}"/>
    <cellStyle name="Comma 4 3 3 8" xfId="13532" xr:uid="{EB4AB9E9-9601-4A5F-97EE-3431F796B528}"/>
    <cellStyle name="Comma 4 3 3 9" xfId="1380" xr:uid="{5D4C90CC-97BF-492C-9FD7-2D5E23616810}"/>
    <cellStyle name="Comma 4 3 4" xfId="831" xr:uid="{A822D3BD-AF3E-432A-8A41-DCE2F8D43825}"/>
    <cellStyle name="Comma 4 3 4 2" xfId="2813" xr:uid="{6256DD7F-5EF6-4FA1-BF3B-4CABC07FB5B4}"/>
    <cellStyle name="Comma 4 3 4 2 2" xfId="8297" xr:uid="{841E8318-97CC-4546-BCB0-530A4BA45224}"/>
    <cellStyle name="Comma 4 3 4 2 2 2" xfId="19951" xr:uid="{47736742-2188-4492-8DA1-E85A4C1DE6B8}"/>
    <cellStyle name="Comma 4 3 4 2 3" xfId="6711" xr:uid="{891FAEB7-BBF8-4ECB-9C6F-2EADEF90BEB7}"/>
    <cellStyle name="Comma 4 3 4 2 3 2" xfId="18496" xr:uid="{EC6364E4-F6B4-4B3F-A936-322325FEE268}"/>
    <cellStyle name="Comma 4 3 4 2 4" xfId="14924" xr:uid="{CF5EBA87-3418-45A4-84F6-11A0CA5592BA}"/>
    <cellStyle name="Comma 4 3 4 3" xfId="3729" xr:uid="{24F150F3-2668-4E86-BFA9-65DEA7FB761F}"/>
    <cellStyle name="Comma 4 3 4 3 2" xfId="9213" xr:uid="{D2F1D8D7-EBEC-4094-8597-7A9B4E42FCC7}"/>
    <cellStyle name="Comma 4 3 4 3 2 2" xfId="20867" xr:uid="{EC439B20-B8D7-4525-9411-9B52A5A2D8D8}"/>
    <cellStyle name="Comma 4 3 4 3 3" xfId="15840" xr:uid="{9DFFE56B-C327-4634-AD88-8A047124F2D6}"/>
    <cellStyle name="Comma 4 3 4 4" xfId="7385" xr:uid="{73000B91-1585-45AF-ABFC-D0B95DB5F234}"/>
    <cellStyle name="Comma 4 3 4 4 2" xfId="19088" xr:uid="{89C588D9-5D36-41CE-9522-52F6290D2AB0}"/>
    <cellStyle name="Comma 4 3 4 5" xfId="6028" xr:uid="{D4C83601-B507-45A1-ACA0-E2ECBE77F433}"/>
    <cellStyle name="Comma 4 3 4 5 2" xfId="17913" xr:uid="{A8752083-7834-4982-8010-DCDADECBB83B}"/>
    <cellStyle name="Comma 4 3 4 6" xfId="13096" xr:uid="{E3D9E514-236C-46CA-8993-1220F835E66C}"/>
    <cellStyle name="Comma 4 3 5" xfId="3231" xr:uid="{9A150087-7188-4654-A795-8FE456F285BD}"/>
    <cellStyle name="Comma 4 3 5 2" xfId="6791" xr:uid="{CFC0F300-196E-4F03-89EA-08B4DBCA8220}"/>
    <cellStyle name="Comma 4 3 5 2 2" xfId="18574" xr:uid="{BA1CFDC4-AFB8-4960-9203-6B0ECA37EC67}"/>
    <cellStyle name="Comma 4 3 5 3" xfId="8715" xr:uid="{EFEA6012-CCA7-4CD8-9E5C-34623BAE8BEC}"/>
    <cellStyle name="Comma 4 3 5 3 2" xfId="20369" xr:uid="{5889877B-5DE0-4FB0-BEAB-8BB6E4B41A8D}"/>
    <cellStyle name="Comma 4 3 5 4" xfId="6161" xr:uid="{79362500-9026-4EED-802E-6F66AF64F705}"/>
    <cellStyle name="Comma 4 3 5 4 2" xfId="18018" xr:uid="{4CF33B7A-4136-4361-BF61-9E1C0BE7EF9E}"/>
    <cellStyle name="Comma 4 3 5 5" xfId="15342" xr:uid="{0253D5C0-21F4-4589-9980-4F46F312FA50}"/>
    <cellStyle name="Comma 4 3 6" xfId="4049" xr:uid="{BFFA48E6-5686-4167-8B66-82477575FDD2}"/>
    <cellStyle name="Comma 4 3 6 2" xfId="6821" xr:uid="{250BF7F4-FEE3-4772-A3E2-1302A3D0D1A8}"/>
    <cellStyle name="Comma 4 3 6 2 2" xfId="18604" xr:uid="{7750BEC9-E33D-4A11-8A3F-4DA6DA6589CB}"/>
    <cellStyle name="Comma 4 3 6 3" xfId="9533" xr:uid="{FB31CDA8-C0FF-4FE3-B3FC-E636E24729D1}"/>
    <cellStyle name="Comma 4 3 6 3 2" xfId="21187" xr:uid="{1552FDDF-633D-4BE9-BB0B-6D6D4D9D2430}"/>
    <cellStyle name="Comma 4 3 6 4" xfId="6223" xr:uid="{6A11EACE-9815-4E38-954F-A2F3F2D62CCE}"/>
    <cellStyle name="Comma 4 3 6 4 2" xfId="18062" xr:uid="{0EE6413C-7017-41F1-92CC-409FCAE51225}"/>
    <cellStyle name="Comma 4 3 6 5" xfId="16160" xr:uid="{50319DF3-50C7-4727-ACF0-7347CD7B3BC0}"/>
    <cellStyle name="Comma 4 3 7" xfId="712" xr:uid="{27DB9E09-7747-4A0E-92BB-CC9EBD7573FC}"/>
    <cellStyle name="Comma 4 3 7 2" xfId="6844" xr:uid="{DD3C5A81-7848-4A90-A7CE-5BB4D4EDBA26}"/>
    <cellStyle name="Comma 4 3 7 2 2" xfId="18627" xr:uid="{A2AE097A-01DF-4352-8A80-2A5D3C00B46E}"/>
    <cellStyle name="Comma 4 3 7 3" xfId="7288" xr:uid="{93E0E9C3-FA7C-40E4-9E5D-C5C75CF40F37}"/>
    <cellStyle name="Comma 4 3 7 3 2" xfId="18995" xr:uid="{8680032F-023D-4812-AC42-A503F108849D}"/>
    <cellStyle name="Comma 4 3 7 4" xfId="6259" xr:uid="{FB5E4CE5-DBB1-4BC1-923C-A819FF13C68A}"/>
    <cellStyle name="Comma 4 3 7 4 2" xfId="18091" xr:uid="{934D5DED-1E64-48D8-B5B9-A13A942FD41C}"/>
    <cellStyle name="Comma 4 3 7 5" xfId="12982" xr:uid="{1404769C-9A2A-462E-B552-9A30824A76EE}"/>
    <cellStyle name="Comma 4 3 8" xfId="5587" xr:uid="{A7992487-F049-45C4-BBC3-10B047A472EA}"/>
    <cellStyle name="Comma 4 3 8 2" xfId="6885" xr:uid="{48327B03-2985-405C-A055-DA6528EBB303}"/>
    <cellStyle name="Comma 4 3 8 2 2" xfId="18668" xr:uid="{51DC0698-9D65-434C-9CD3-D634B3F5F4AD}"/>
    <cellStyle name="Comma 4 3 8 3" xfId="10138" xr:uid="{FFB36949-B050-4A11-8E05-00367C674D5D}"/>
    <cellStyle name="Comma 4 3 8 3 2" xfId="21756" xr:uid="{79FD194A-96D2-4C7B-8C4C-AC726E46DD56}"/>
    <cellStyle name="Comma 4 3 8 4" xfId="6304" xr:uid="{84B73715-6657-4B12-9778-4A8133EC944A}"/>
    <cellStyle name="Comma 4 3 8 4 2" xfId="18134" xr:uid="{F7DC013D-2E41-4A91-98A1-43BC7B42421D}"/>
    <cellStyle name="Comma 4 3 8 5" xfId="17556" xr:uid="{FCA9C66E-812C-4DC0-9C49-43CE0EEA4DC0}"/>
    <cellStyle name="Comma 4 3 9" xfId="6485" xr:uid="{E9F84950-1C9E-4244-A308-C8CB5B702B14}"/>
    <cellStyle name="Comma 4 3 9 2" xfId="18277" xr:uid="{CA36B2FC-6DF8-42F0-9213-A420FFFDE593}"/>
    <cellStyle name="Comma 4 4" xfId="153" xr:uid="{CBB289D3-FA44-4334-8CCF-FDE07FBF2BA6}"/>
    <cellStyle name="Comma 4 4 10" xfId="6517" xr:uid="{BE1C6825-0AF4-410F-9497-FE480E10BF4A}"/>
    <cellStyle name="Comma 4 4 10 2" xfId="18306" xr:uid="{8D40DFB6-8F12-4D7D-8AC2-4E5187A06B93}"/>
    <cellStyle name="Comma 4 4 11" xfId="7041" xr:uid="{F5C4E648-54EA-47CA-9434-8B3B4375E156}"/>
    <cellStyle name="Comma 4 4 11 2" xfId="18793" xr:uid="{552AB620-5BDB-4CF7-A484-E139BEAC425C}"/>
    <cellStyle name="Comma 4 4 12" xfId="5767" xr:uid="{F610BF0A-0AE3-48D5-80A3-D1D46A1AE6DE}"/>
    <cellStyle name="Comma 4 4 12 2" xfId="17684" xr:uid="{CFEFAEFE-0F33-4B12-9204-16BAAB168EB2}"/>
    <cellStyle name="Comma 4 4 13" xfId="12734" xr:uid="{7D1D962F-2ABF-43DF-A9ED-3B661E75E7EC}"/>
    <cellStyle name="Comma 4 4 14" xfId="368" xr:uid="{35AAAAC3-0C98-409A-A0E5-EDF36768BB0C}"/>
    <cellStyle name="Comma 4 4 2" xfId="1305" xr:uid="{43E6EE6C-2D0D-45F1-86A3-F4FB9A48282F}"/>
    <cellStyle name="Comma 4 4 2 2" xfId="2076" xr:uid="{F6697247-A084-4960-9532-75274AE7CF47}"/>
    <cellStyle name="Comma 4 4 2 2 2" xfId="3814" xr:uid="{C0A757E2-501C-406D-B95B-C745A05DE1B9}"/>
    <cellStyle name="Comma 4 4 2 2 2 2" xfId="9298" xr:uid="{4DAFC72F-49CD-4A3A-AB8A-8C657FF88119}"/>
    <cellStyle name="Comma 4 4 2 2 2 2 2" xfId="20952" xr:uid="{63C29A78-427A-47B4-AE21-4C4CF45A9542}"/>
    <cellStyle name="Comma 4 4 2 2 2 3" xfId="6683" xr:uid="{63119960-5F07-4C67-B646-C39F738D0792}"/>
    <cellStyle name="Comma 4 4 2 2 2 3 2" xfId="18468" xr:uid="{7DFB6CFD-9B30-4D45-A384-9F7D4C1019FB}"/>
    <cellStyle name="Comma 4 4 2 2 2 4" xfId="15925" xr:uid="{2A5AEEBC-7B49-4100-8BA8-D4A03BB04978}"/>
    <cellStyle name="Comma 4 4 2 2 3" xfId="8014" xr:uid="{4EDE1C28-AC23-47AB-BEF0-050641691C7E}"/>
    <cellStyle name="Comma 4 4 2 2 3 2" xfId="19676" xr:uid="{DDE0A30D-45E8-4E21-AA31-BA691A456930}"/>
    <cellStyle name="Comma 4 4 2 2 4" xfId="5982" xr:uid="{9FEAE5CC-27FD-4E18-BE81-FC419B923B58}"/>
    <cellStyle name="Comma 4 4 2 2 4 2" xfId="17874" xr:uid="{92B57ECC-72CA-49D5-8215-F930FE68B40E}"/>
    <cellStyle name="Comma 4 4 2 2 5" xfId="14205" xr:uid="{4BC3011F-40ED-4865-A210-41A6982B3537}"/>
    <cellStyle name="Comma 4 4 2 3" xfId="2978" xr:uid="{692200BC-E6E2-4A71-B3E0-907B7BCEEA65}"/>
    <cellStyle name="Comma 4 4 2 3 2" xfId="8462" xr:uid="{77724093-C8FD-41E2-A866-70EA0B690592}"/>
    <cellStyle name="Comma 4 4 2 3 2 2" xfId="20116" xr:uid="{DD1F6F3F-4E98-4EB0-826E-530A87EB5213}"/>
    <cellStyle name="Comma 4 4 2 3 3" xfId="6600" xr:uid="{48376EFA-64BD-4636-A22F-97260FDAD744}"/>
    <cellStyle name="Comma 4 4 2 3 3 2" xfId="18385" xr:uid="{6A0B9BA0-2B6D-46BF-9690-D9FA05F73652}"/>
    <cellStyle name="Comma 4 4 2 3 4" xfId="15089" xr:uid="{70EAE819-D22C-43F9-8CCF-A92C9578A82C}"/>
    <cellStyle name="Comma 4 4 2 4" xfId="3399" xr:uid="{D652058C-6618-4E70-B53C-AE8870EAAD8B}"/>
    <cellStyle name="Comma 4 4 2 4 2" xfId="8883" xr:uid="{DBD34204-B976-40D7-A2F5-14312E91EF1D}"/>
    <cellStyle name="Comma 4 4 2 4 2 2" xfId="20537" xr:uid="{5CFD6755-B512-4521-B51C-B13975F01AA3}"/>
    <cellStyle name="Comma 4 4 2 4 3" xfId="15510" xr:uid="{7F37A4CE-36C8-4FD0-8AFA-CAEFED61D0F8}"/>
    <cellStyle name="Comma 4 4 2 5" xfId="4179" xr:uid="{455200DE-DA9D-4AE7-8A61-42BBA645BD2A}"/>
    <cellStyle name="Comma 4 4 2 5 2" xfId="9663" xr:uid="{5DA02DCC-668A-4B3B-B3D9-AC7019B6909C}"/>
    <cellStyle name="Comma 4 4 2 5 2 2" xfId="21317" xr:uid="{83E78A96-B0F0-4D68-BBD4-BB18E72BB3D8}"/>
    <cellStyle name="Comma 4 4 2 5 3" xfId="16290" xr:uid="{88BB163E-36AC-4FC2-A22C-07F8D8B563B4}"/>
    <cellStyle name="Comma 4 4 2 6" xfId="7643" xr:uid="{324C916B-403D-4D6A-B7D2-43136167C2FC}"/>
    <cellStyle name="Comma 4 4 2 6 2" xfId="19315" xr:uid="{BA88A82D-BCAF-42E8-9E84-A8F827A6E401}"/>
    <cellStyle name="Comma 4 4 2 7" xfId="5885" xr:uid="{9E80A31D-7E80-4C15-B1EB-24E08855A10B}"/>
    <cellStyle name="Comma 4 4 2 7 2" xfId="17783" xr:uid="{BF703A5D-EB25-488E-92A8-89F1E12EE7E1}"/>
    <cellStyle name="Comma 4 4 2 8" xfId="13456" xr:uid="{C586CFC7-5372-44C4-8EE8-18E654F7B404}"/>
    <cellStyle name="Comma 4 4 3" xfId="1404" xr:uid="{7FAC0584-97D8-4F84-91F2-F690168CBFC5}"/>
    <cellStyle name="Comma 4 4 3 2" xfId="2177" xr:uid="{540B37CF-6A8F-4A5C-8732-88F5920FA390}"/>
    <cellStyle name="Comma 4 4 3 2 2" xfId="3915" xr:uid="{C3BF7ADD-FD8F-4B5A-9E72-DB7A7C2069CB}"/>
    <cellStyle name="Comma 4 4 3 2 2 2" xfId="9399" xr:uid="{746FF33A-A3C9-42A9-A6B5-A3F306A451B4}"/>
    <cellStyle name="Comma 4 4 3 2 2 2 2" xfId="21053" xr:uid="{838D9644-830D-4F4D-80FA-DC6F5DB6DD33}"/>
    <cellStyle name="Comma 4 4 3 2 2 3" xfId="16026" xr:uid="{307BFFC5-2275-4F8A-A02B-0FE840ACF6D6}"/>
    <cellStyle name="Comma 4 4 3 2 3" xfId="8115" xr:uid="{E8C8985A-C42B-4E23-B30A-7E9C68AB4E1D}"/>
    <cellStyle name="Comma 4 4 3 2 3 2" xfId="19777" xr:uid="{ABE955B9-5A49-450C-A46E-A4649611C846}"/>
    <cellStyle name="Comma 4 4 3 2 4" xfId="6633" xr:uid="{486E72F6-1C98-41EE-97E7-3541174BD729}"/>
    <cellStyle name="Comma 4 4 3 2 4 2" xfId="18418" xr:uid="{BA28047B-D1F2-4C76-ABA9-AE83BD10A259}"/>
    <cellStyle name="Comma 4 4 3 2 5" xfId="14306" xr:uid="{877347C4-DD61-4C74-B8EE-0790B8BBA845}"/>
    <cellStyle name="Comma 4 4 3 3" xfId="3079" xr:uid="{EFBA3923-D622-4620-A985-7BD2802B9AAE}"/>
    <cellStyle name="Comma 4 4 3 3 2" xfId="8563" xr:uid="{BC4A69FB-202C-4525-BDF0-EB66C06B4B32}"/>
    <cellStyle name="Comma 4 4 3 3 2 2" xfId="20217" xr:uid="{FE68A8E2-5B45-41D6-A284-BF450E8C00BF}"/>
    <cellStyle name="Comma 4 4 3 3 3" xfId="15190" xr:uid="{ACFCEB4B-99BC-477F-9C8E-EB93E9A30FA6}"/>
    <cellStyle name="Comma 4 4 3 4" xfId="3500" xr:uid="{67E31457-3225-4CD2-8FA1-43750184D832}"/>
    <cellStyle name="Comma 4 4 3 4 2" xfId="8984" xr:uid="{C9E4CAA2-6146-4740-9048-188724564F19}"/>
    <cellStyle name="Comma 4 4 3 4 2 2" xfId="20638" xr:uid="{A5965E9D-1F09-43FE-A5F3-BAA395682B02}"/>
    <cellStyle name="Comma 4 4 3 4 3" xfId="15611" xr:uid="{01200877-F0A9-47A3-A7BE-572A804B754F}"/>
    <cellStyle name="Comma 4 4 3 5" xfId="4283" xr:uid="{589BACD9-1BF0-4CC0-9D38-8F64E86804C6}"/>
    <cellStyle name="Comma 4 4 3 5 2" xfId="9767" xr:uid="{1F541347-E842-4464-A629-0D384348FFD2}"/>
    <cellStyle name="Comma 4 4 3 5 2 2" xfId="21421" xr:uid="{6B6BE008-0B1D-4F15-AB5E-E53EAE5FC0E5}"/>
    <cellStyle name="Comma 4 4 3 5 3" xfId="16394" xr:uid="{3D32042D-84D7-4A0E-B964-11A722C2991A}"/>
    <cellStyle name="Comma 4 4 3 6" xfId="7743" xr:uid="{A1B909BE-7F89-441B-ACE6-809E68E98A28}"/>
    <cellStyle name="Comma 4 4 3 6 2" xfId="19415" xr:uid="{0694DF45-7DC1-4E84-96F6-1BEF0654DE6F}"/>
    <cellStyle name="Comma 4 4 3 7" xfId="5923" xr:uid="{A1E0BB27-F04B-4F08-9615-D6C49BC19967}"/>
    <cellStyle name="Comma 4 4 3 7 2" xfId="17819" xr:uid="{A45AFB9C-B20F-4AEF-9BF7-2BF9F1DE3A61}"/>
    <cellStyle name="Comma 4 4 3 8" xfId="13556" xr:uid="{B362CAEF-5582-4549-9EA3-2784C87C15F3}"/>
    <cellStyle name="Comma 4 4 4" xfId="1186" xr:uid="{9B1F28A3-303C-45D2-A16F-0F4193809394}"/>
    <cellStyle name="Comma 4 4 4 2" xfId="1804" xr:uid="{A569C4BF-6DAC-486D-831A-0B947952D4E6}"/>
    <cellStyle name="Comma 4 4 4 2 2" xfId="3627" xr:uid="{56C99C73-833C-486D-9BF6-D95DC23AD1B0}"/>
    <cellStyle name="Comma 4 4 4 2 2 2" xfId="9111" xr:uid="{A5DC0945-AB57-4159-B889-DA5599580BD2}"/>
    <cellStyle name="Comma 4 4 4 2 2 2 2" xfId="20765" xr:uid="{799123F4-2302-422F-A14C-863129BC36D0}"/>
    <cellStyle name="Comma 4 4 4 2 2 3" xfId="15738" xr:uid="{4503E666-201D-498C-9A62-CDD2519E0EA6}"/>
    <cellStyle name="Comma 4 4 4 2 3" xfId="7877" xr:uid="{0B20345C-5FD9-4C27-A8D1-6D0D46293921}"/>
    <cellStyle name="Comma 4 4 4 2 3 2" xfId="19543" xr:uid="{6CAF87AF-030B-4DB8-B4E8-9709449B058B}"/>
    <cellStyle name="Comma 4 4 4 2 4" xfId="6734" xr:uid="{8A2050CD-BA10-472E-8B10-A6A2D8A1F247}"/>
    <cellStyle name="Comma 4 4 4 2 4 2" xfId="18517" xr:uid="{3752815D-A297-4D70-8401-00E04C884B08}"/>
    <cellStyle name="Comma 4 4 4 2 5" xfId="13939" xr:uid="{91B376E2-4E38-4771-B512-1915F251C6E1}"/>
    <cellStyle name="Comma 4 4 4 3" xfId="2881" xr:uid="{208185E8-4DAC-4A7F-93E4-DED3A77E918F}"/>
    <cellStyle name="Comma 4 4 4 3 2" xfId="8365" xr:uid="{76B50A60-A502-4272-8FCE-4E48DD9139A5}"/>
    <cellStyle name="Comma 4 4 4 3 2 2" xfId="20019" xr:uid="{BAF186B5-6482-48F1-8F8F-BF369A429A27}"/>
    <cellStyle name="Comma 4 4 4 3 3" xfId="14992" xr:uid="{95765CBD-8459-475F-87DB-4A0EA910BACC}"/>
    <cellStyle name="Comma 4 4 4 4" xfId="3302" xr:uid="{F05B4CF4-9CBD-4511-9BD0-F684D9BB7117}"/>
    <cellStyle name="Comma 4 4 4 4 2" xfId="8786" xr:uid="{95C2AB10-9BD9-4287-BACE-66A073276328}"/>
    <cellStyle name="Comma 4 4 4 4 2 2" xfId="20440" xr:uid="{0E834EF4-734C-4003-A19C-284B9EF2ED24}"/>
    <cellStyle name="Comma 4 4 4 4 3" xfId="15413" xr:uid="{EDE8915C-1D4A-4205-A657-64755015979E}"/>
    <cellStyle name="Comma 4 4 4 5" xfId="7538" xr:uid="{7504544D-A57F-4D05-84AD-F26E4CA125C6}"/>
    <cellStyle name="Comma 4 4 4 5 2" xfId="19212" xr:uid="{00C11726-2D51-41E2-A0F5-58AC5CE78CA1}"/>
    <cellStyle name="Comma 4 4 4 6" xfId="6091" xr:uid="{067CEBC7-D279-4BB8-BEA2-164F7081CB11}"/>
    <cellStyle name="Comma 4 4 4 6 2" xfId="17953" xr:uid="{9B47E497-BA81-4B72-B173-1C51B0EE52EB}"/>
    <cellStyle name="Comma 4 4 4 7" xfId="13348" xr:uid="{26CC3F73-5F7D-4381-B3F2-4DAE2C8340B2}"/>
    <cellStyle name="Comma 4 4 5" xfId="780" xr:uid="{36B0A373-6943-458E-B95F-A9726FC62511}"/>
    <cellStyle name="Comma 4 4 5 2" xfId="2773" xr:uid="{1F9B5D5B-371F-43C3-9F73-568367195484}"/>
    <cellStyle name="Comma 4 4 5 2 2" xfId="8257" xr:uid="{501CF5A8-DD8F-438E-A92E-625F3F651107}"/>
    <cellStyle name="Comma 4 4 5 2 2 2" xfId="19911" xr:uid="{99639C7A-5CF6-4F23-8BE9-38DA9B0127C0}"/>
    <cellStyle name="Comma 4 4 5 2 3" xfId="6817" xr:uid="{F4894A8B-2918-4563-B08D-21BCFF090669}"/>
    <cellStyle name="Comma 4 4 5 2 3 2" xfId="18600" xr:uid="{5A783C58-337E-4AA2-9292-149803D0EC5E}"/>
    <cellStyle name="Comma 4 4 5 2 4" xfId="14884" xr:uid="{629A8F67-2860-4736-943E-587C49321739}"/>
    <cellStyle name="Comma 4 4 5 3" xfId="3657" xr:uid="{7B433949-95C6-40B9-AFA6-BD021043C8DA}"/>
    <cellStyle name="Comma 4 4 5 3 2" xfId="9141" xr:uid="{8EDE447D-FC30-4864-865E-1B03F2376C26}"/>
    <cellStyle name="Comma 4 4 5 3 2 2" xfId="20795" xr:uid="{6232CE79-6849-4338-9B74-4129A120238D}"/>
    <cellStyle name="Comma 4 4 5 3 3" xfId="15768" xr:uid="{2FCE387D-FBA8-4325-8C0C-FC2D7568F0C6}"/>
    <cellStyle name="Comma 4 4 5 4" xfId="7345" xr:uid="{E4128C59-BB1C-4432-9379-EEDC30E72F82}"/>
    <cellStyle name="Comma 4 4 5 4 2" xfId="19048" xr:uid="{D541A760-25F0-4A02-9669-62D2098587D1}"/>
    <cellStyle name="Comma 4 4 5 5" xfId="6208" xr:uid="{F49FFF9B-4687-4728-8680-66D5097F700F}"/>
    <cellStyle name="Comma 4 4 5 5 2" xfId="18054" xr:uid="{81B0743A-9729-44CE-86BF-10C10FB9D163}"/>
    <cellStyle name="Comma 4 4 5 6" xfId="13045" xr:uid="{251CCA0E-2936-4656-9C4D-B877C83A9EEE}"/>
    <cellStyle name="Comma 4 4 6" xfId="3191" xr:uid="{17DE08C8-4471-4E62-9977-5CE6411F6A41}"/>
    <cellStyle name="Comma 4 4 6 2" xfId="6811" xr:uid="{1AE44943-D26E-4DC5-83CD-715885A5BC74}"/>
    <cellStyle name="Comma 4 4 6 2 2" xfId="18594" xr:uid="{06C0D540-1ED4-4381-AE2F-B34E2AD47B51}"/>
    <cellStyle name="Comma 4 4 6 3" xfId="8675" xr:uid="{8387C085-9B54-4CCD-AFFC-E1A07B90FCF8}"/>
    <cellStyle name="Comma 4 4 6 3 2" xfId="20329" xr:uid="{97C63D16-5AE1-425B-B769-C899A3037D86}"/>
    <cellStyle name="Comma 4 4 6 4" xfId="6202" xr:uid="{E1ECF901-A72C-4032-9EBD-8E41D389A03F}"/>
    <cellStyle name="Comma 4 4 6 4 2" xfId="18048" xr:uid="{7600B797-85B4-489E-8299-4FAB8EE69547}"/>
    <cellStyle name="Comma 4 4 6 5" xfId="15302" xr:uid="{7687F527-53DC-4E98-BC04-1FCCAC8B9B28}"/>
    <cellStyle name="Comma 4 4 7" xfId="4076" xr:uid="{7A010206-2E93-48AD-9476-5361A2149732}"/>
    <cellStyle name="Comma 4 4 7 2" xfId="6866" xr:uid="{61D7323E-7BD6-4797-BEC0-A70C04F4D3F0}"/>
    <cellStyle name="Comma 4 4 7 2 2" xfId="18649" xr:uid="{437997ED-F473-418E-9DD0-4774D8EE0C2B}"/>
    <cellStyle name="Comma 4 4 7 3" xfId="9560" xr:uid="{AA976720-2EB2-48F4-88F4-FF1A6864EE06}"/>
    <cellStyle name="Comma 4 4 7 3 2" xfId="21214" xr:uid="{7E75051B-E844-4787-82F4-36B9856B23B4}"/>
    <cellStyle name="Comma 4 4 7 4" xfId="6281" xr:uid="{BBF021CB-4BFD-42C5-A369-55C2D87403EF}"/>
    <cellStyle name="Comma 4 4 7 4 2" xfId="18113" xr:uid="{048D1AA2-6DF2-4D1A-B15E-B43784A173F1}"/>
    <cellStyle name="Comma 4 4 7 5" xfId="16187" xr:uid="{8AFC95F7-7919-4611-8AF4-48216008198B}"/>
    <cellStyle name="Comma 4 4 8" xfId="5630" xr:uid="{946DF787-9F6A-4A1A-ADB7-AFDD6F9B2F77}"/>
    <cellStyle name="Comma 4 4 8 2" xfId="6907" xr:uid="{81EBF3E2-CE10-4688-9BB7-991A8A9F65DD}"/>
    <cellStyle name="Comma 4 4 8 2 2" xfId="18690" xr:uid="{3D51AE2B-7F13-4E58-9C4B-BB0BAB769974}"/>
    <cellStyle name="Comma 4 4 8 3" xfId="10166" xr:uid="{3BADF0E8-337E-40EB-9799-4FB5F2FB9EAE}"/>
    <cellStyle name="Comma 4 4 8 3 2" xfId="21783" xr:uid="{63A8B984-090A-42DC-96AC-12E32B05D4F6}"/>
    <cellStyle name="Comma 4 4 8 4" xfId="6326" xr:uid="{2FD7155F-01A7-48CD-9005-14C6D791E1EE}"/>
    <cellStyle name="Comma 4 4 8 4 2" xfId="18156" xr:uid="{456E3134-721E-4ACC-945B-FA3369B70FAF}"/>
    <cellStyle name="Comma 4 4 8 5" xfId="17590" xr:uid="{4CAEC685-C82D-49DD-8D91-D35B9D40D575}"/>
    <cellStyle name="Comma 4 4 9" xfId="5805" xr:uid="{94AE1BDC-E96D-4B72-B76F-5E4FA7643A48}"/>
    <cellStyle name="Comma 4 4 9 2" xfId="6548" xr:uid="{4D2C1333-0BE3-4C45-B95B-952449476D25}"/>
    <cellStyle name="Comma 4 4 9 2 2" xfId="18336" xr:uid="{F582CB7F-523D-4F96-AC75-1BE605F7C25C}"/>
    <cellStyle name="Comma 4 4 9 3" xfId="17716" xr:uid="{D9251123-F18B-4332-B060-CF92C4C246D3}"/>
    <cellStyle name="Comma 4 5" xfId="190" xr:uid="{0454AFFD-65BC-4FED-96FA-36EC433323B3}"/>
    <cellStyle name="Comma 4 5 10" xfId="7008" xr:uid="{95029F15-22F4-44F7-8A8E-8CCC9B14609D}"/>
    <cellStyle name="Comma 4 5 10 2" xfId="18768" xr:uid="{7B4C94D0-E5C3-4B9E-8A80-9AB1C86DC29E}"/>
    <cellStyle name="Comma 4 5 11" xfId="5751" xr:uid="{8E92E304-281A-491E-B114-BE8A81D41032}"/>
    <cellStyle name="Comma 4 5 11 2" xfId="17670" xr:uid="{07642F1F-D9B4-4D80-B5EF-E36A4B6717FE}"/>
    <cellStyle name="Comma 4 5 12" xfId="12693" xr:uid="{D55B086E-0D54-45B4-8BD6-29A3975DBB9C}"/>
    <cellStyle name="Comma 4 5 13" xfId="320" xr:uid="{7E5D4669-F9C7-4DB1-A82D-ACC6578C8C29}"/>
    <cellStyle name="Comma 4 5 2" xfId="1814" xr:uid="{1170BE04-1C3E-4236-9DFD-B224BA68FF02}"/>
    <cellStyle name="Comma 4 5 2 2" xfId="3634" xr:uid="{DDE7B5AF-3671-44A3-B156-C15BF963BCBA}"/>
    <cellStyle name="Comma 4 5 2 2 2" xfId="6677" xr:uid="{3B209717-4E8E-4E34-9085-D0B527F56B4B}"/>
    <cellStyle name="Comma 4 5 2 2 2 2" xfId="18462" xr:uid="{3177862D-CE65-48B1-8DDF-5F129E80B6B8}"/>
    <cellStyle name="Comma 4 5 2 2 3" xfId="9118" xr:uid="{6BF6FBE9-837F-4462-992B-BBFAFE89890D}"/>
    <cellStyle name="Comma 4 5 2 2 3 2" xfId="20772" xr:uid="{ABE09B7F-3DA2-4C68-AD10-AE5694075757}"/>
    <cellStyle name="Comma 4 5 2 2 4" xfId="5976" xr:uid="{F6DC85F9-A8A3-435D-A363-27472EDA5365}"/>
    <cellStyle name="Comma 4 5 2 2 4 2" xfId="17868" xr:uid="{DA0CAA18-FFB3-4183-AF02-0B9B11481407}"/>
    <cellStyle name="Comma 4 5 2 2 5" xfId="15745" xr:uid="{35937F8F-6E0A-4C4A-BF42-BF068F7A777C}"/>
    <cellStyle name="Comma 4 5 2 3" xfId="6594" xr:uid="{F3384AA9-BD98-4B98-A619-C629A5035765}"/>
    <cellStyle name="Comma 4 5 2 3 2" xfId="18379" xr:uid="{2D6AA8DE-8818-4668-984F-4D396E36BB97}"/>
    <cellStyle name="Comma 4 5 2 4" xfId="7884" xr:uid="{8BAF55C1-D3BE-47C5-977C-6667F44436B8}"/>
    <cellStyle name="Comma 4 5 2 4 2" xfId="19549" xr:uid="{1268542E-0567-4ED4-9B79-6F30B0F21B4F}"/>
    <cellStyle name="Comma 4 5 2 5" xfId="5875" xr:uid="{5F4857D7-C18A-4209-846C-61C0A9040ECE}"/>
    <cellStyle name="Comma 4 5 2 5 2" xfId="17775" xr:uid="{65143B31-A77F-4B21-A9BB-DC782D789D07}"/>
    <cellStyle name="Comma 4 5 2 6" xfId="13949" xr:uid="{5D5EDCBD-2684-4E8F-83C1-652BEDBFF2F9}"/>
    <cellStyle name="Comma 4 5 3" xfId="2840" xr:uid="{538C4DC6-BA03-4656-B69A-81601BBA0C7F}"/>
    <cellStyle name="Comma 4 5 3 2" xfId="6641" xr:uid="{43407D24-3157-48BD-999B-ACC54D4E2FC3}"/>
    <cellStyle name="Comma 4 5 3 2 2" xfId="18426" xr:uid="{452D8BC3-F5A5-4F43-84DB-3E402ABF5AEF}"/>
    <cellStyle name="Comma 4 5 3 3" xfId="8324" xr:uid="{2166D5A7-4E42-4611-B057-A430D48ADF28}"/>
    <cellStyle name="Comma 4 5 3 3 2" xfId="19978" xr:uid="{2A3A63CE-57C2-455D-8FFD-DBD0A5CEC69E}"/>
    <cellStyle name="Comma 4 5 3 4" xfId="5934" xr:uid="{F9158333-3C0E-4FD7-BCC2-FF12273B1FEC}"/>
    <cellStyle name="Comma 4 5 3 4 2" xfId="17829" xr:uid="{CE6FD64B-B8ED-472D-88E2-52739F1F221F}"/>
    <cellStyle name="Comma 4 5 3 5" xfId="14951" xr:uid="{FD19518E-5976-4E4D-85C1-97B3C0AA80D9}"/>
    <cellStyle name="Comma 4 5 4" xfId="3258" xr:uid="{E8E0B677-B972-45DB-81BF-BCC2471ACF9B}"/>
    <cellStyle name="Comma 4 5 4 2" xfId="6699" xr:uid="{39512CA2-FCA6-4735-9D1A-294493ACD9E4}"/>
    <cellStyle name="Comma 4 5 4 2 2" xfId="18484" xr:uid="{5FDF101D-3816-4A04-9371-778A1AB6DECC}"/>
    <cellStyle name="Comma 4 5 4 3" xfId="8742" xr:uid="{429E35FA-2AB7-4D03-A6F5-A627999519EE}"/>
    <cellStyle name="Comma 4 5 4 3 2" xfId="20396" xr:uid="{7C2DCDCA-B54E-49B5-AF60-37E1CA71D08E}"/>
    <cellStyle name="Comma 4 5 4 4" xfId="6009" xr:uid="{B4924A11-E747-4FD8-9277-2CF66EA0B138}"/>
    <cellStyle name="Comma 4 5 4 4 2" xfId="17896" xr:uid="{61514F2C-6C47-4570-991D-2F030DACE934}"/>
    <cellStyle name="Comma 4 5 4 5" xfId="15369" xr:uid="{0A77A602-8AE0-4721-9B70-4115A2745961}"/>
    <cellStyle name="Comma 4 5 5" xfId="4031" xr:uid="{6F96FC22-FAD0-4C71-B82F-680BBE63047B}"/>
    <cellStyle name="Comma 4 5 5 2" xfId="6815" xr:uid="{483535DD-FF5C-4349-AF3B-01BC8357F112}"/>
    <cellStyle name="Comma 4 5 5 2 2" xfId="18598" xr:uid="{769E9DA3-9A72-496F-A565-199468445E6B}"/>
    <cellStyle name="Comma 4 5 5 3" xfId="9515" xr:uid="{9559D871-4E42-4C88-9C3E-92AD956BBF67}"/>
    <cellStyle name="Comma 4 5 5 3 2" xfId="21169" xr:uid="{17704DC9-BBEB-4ED3-9980-495C2FCBBE7D}"/>
    <cellStyle name="Comma 4 5 5 4" xfId="6206" xr:uid="{92F99485-5038-47DF-B437-0981D366039B}"/>
    <cellStyle name="Comma 4 5 5 4 2" xfId="18052" xr:uid="{7FCDB964-9BF1-43C3-8F5B-4842668B2CD7}"/>
    <cellStyle name="Comma 4 5 5 5" xfId="16142" xr:uid="{E0C4DC22-25B1-4F27-8801-D4D19C981BD2}"/>
    <cellStyle name="Comma 4 5 6" xfId="865" xr:uid="{C0521200-2CDE-4ADC-A934-3DCBE82F48BB}"/>
    <cellStyle name="Comma 4 5 6 2" xfId="6852" xr:uid="{1B3B0812-49BB-4E49-8070-42994F71B11D}"/>
    <cellStyle name="Comma 4 5 6 2 2" xfId="18635" xr:uid="{9BCF8EE9-DE61-4E3C-AE7A-043A20E2B6B8}"/>
    <cellStyle name="Comma 4 5 6 3" xfId="7412" xr:uid="{3B435FE4-9997-4667-AA4D-831AA756154E}"/>
    <cellStyle name="Comma 4 5 6 3 2" xfId="19115" xr:uid="{63836D21-1FC0-4FD0-ABAB-CF72EA638F01}"/>
    <cellStyle name="Comma 4 5 6 4" xfId="6267" xr:uid="{B6F86784-3209-4AB2-9B0E-F0402F9130C2}"/>
    <cellStyle name="Comma 4 5 6 4 2" xfId="18099" xr:uid="{9DAD3FEB-3E8D-4CE3-818F-106E0D519FD2}"/>
    <cellStyle name="Comma 4 5 6 5" xfId="13130" xr:uid="{7CC817D0-4669-4B7D-A92F-C235BD278D60}"/>
    <cellStyle name="Comma 4 5 7" xfId="5603" xr:uid="{CC5DED6D-60A2-4301-8CAA-C4344646361C}"/>
    <cellStyle name="Comma 4 5 7 2" xfId="6893" xr:uid="{C761DD11-7C00-4E6A-BA7F-B40DAE43F1BB}"/>
    <cellStyle name="Comma 4 5 7 2 2" xfId="18676" xr:uid="{C22C18BF-2C09-4696-9044-F7F71CEB2658}"/>
    <cellStyle name="Comma 4 5 7 3" xfId="10148" xr:uid="{41EF9FBE-11C0-496F-9D93-ECEA131E1558}"/>
    <cellStyle name="Comma 4 5 7 3 2" xfId="21766" xr:uid="{58472905-A49B-409D-B9E9-ED4C6A1D6629}"/>
    <cellStyle name="Comma 4 5 7 4" xfId="6312" xr:uid="{7A6F9E8A-4618-4307-836D-50A9F8180688}"/>
    <cellStyle name="Comma 4 5 7 4 2" xfId="18142" xr:uid="{A33F7E19-C448-4197-9724-768E31690F03}"/>
    <cellStyle name="Comma 4 5 7 5" xfId="17567" xr:uid="{6CD827D1-3140-4AB5-8923-CBA994CACC2F}"/>
    <cellStyle name="Comma 4 5 8" xfId="5818" xr:uid="{090778B9-B835-4AF8-82E3-07E0EDB6967A}"/>
    <cellStyle name="Comma 4 5 8 2" xfId="6556" xr:uid="{C6032BEA-C8CC-4C72-B864-E59A2ABC3B92}"/>
    <cellStyle name="Comma 4 5 8 2 2" xfId="18344" xr:uid="{AC60526C-CBF2-4EEE-B7A7-7068057336CA}"/>
    <cellStyle name="Comma 4 5 8 3" xfId="17725" xr:uid="{BE3C375B-3987-49DE-BE89-E58D20F496F7}"/>
    <cellStyle name="Comma 4 5 9" xfId="6497" xr:uid="{A23824CC-EBC8-4DDD-A898-9225758E05DE}"/>
    <cellStyle name="Comma 4 5 9 2" xfId="18288" xr:uid="{E5492258-D2D4-4656-A5BC-9FCE4BF65C9A}"/>
    <cellStyle name="Comma 4 6" xfId="544" xr:uid="{5071C343-FC6D-490C-97AD-12B70B7E3B80}"/>
    <cellStyle name="Comma 4 6 2" xfId="2034" xr:uid="{FE8F534A-5E86-409A-BEE4-F560033321AD}"/>
    <cellStyle name="Comma 4 6 2 2" xfId="3773" xr:uid="{0BA7BD2C-7921-43E7-8247-F2759A646FCD}"/>
    <cellStyle name="Comma 4 6 2 2 2" xfId="9257" xr:uid="{6C080364-DAD5-4A12-9010-443AB38F9520}"/>
    <cellStyle name="Comma 4 6 2 2 2 2" xfId="20911" xr:uid="{AE621445-D009-4196-887D-F4B34A245644}"/>
    <cellStyle name="Comma 4 6 2 2 3" xfId="6648" xr:uid="{52E7D5F6-F4D0-45D1-AB6E-A81C380930AD}"/>
    <cellStyle name="Comma 4 6 2 2 3 2" xfId="18433" xr:uid="{2B4C5BA2-409E-4578-9C84-649E0EA65E08}"/>
    <cellStyle name="Comma 4 6 2 2 4" xfId="15884" xr:uid="{FECBCFF7-E442-4E16-9022-1BD72592FCD7}"/>
    <cellStyle name="Comma 4 6 2 3" xfId="7973" xr:uid="{3AE1C511-987F-4ABF-8D46-741A6B5CDD3E}"/>
    <cellStyle name="Comma 4 6 2 3 2" xfId="19635" xr:uid="{F2821561-8124-48F9-9138-F5B226BFBF35}"/>
    <cellStyle name="Comma 4 6 2 4" xfId="5942" xr:uid="{D72D82D8-3D9D-42B7-AF85-09C30623EC6F}"/>
    <cellStyle name="Comma 4 6 2 4 2" xfId="17836" xr:uid="{6E8F06AF-463C-440D-B8A7-DAC0165A556A}"/>
    <cellStyle name="Comma 4 6 2 5" xfId="14163" xr:uid="{2D50E97D-7126-47F2-9A59-BAED5C127FD2}"/>
    <cellStyle name="Comma 4 6 3" xfId="2937" xr:uid="{0508F0C2-51B1-418A-AC5B-B5BDE3C6FC12}"/>
    <cellStyle name="Comma 4 6 3 2" xfId="8421" xr:uid="{DFFABFF2-3400-43AD-A89C-7B68EA097E9D}"/>
    <cellStyle name="Comma 4 6 3 2 2" xfId="20075" xr:uid="{3DE58168-EC87-48FF-AA48-B7DB1A8ABA48}"/>
    <cellStyle name="Comma 4 6 3 3" xfId="6563" xr:uid="{3C26A8A2-5F56-4C26-B96B-C8A806C48262}"/>
    <cellStyle name="Comma 4 6 3 3 2" xfId="18351" xr:uid="{71895505-6DE4-4D92-9B02-B4A9F9B87523}"/>
    <cellStyle name="Comma 4 6 3 4" xfId="15048" xr:uid="{B12CB2AE-E550-4015-9C6C-30CA2C3C1D27}"/>
    <cellStyle name="Comma 4 6 4" xfId="3358" xr:uid="{81FFCEDE-4A89-41E2-BFBD-17BE012195E3}"/>
    <cellStyle name="Comma 4 6 4 2" xfId="8842" xr:uid="{DA5592C9-79BB-4C4A-AD69-1D4BD2878CF7}"/>
    <cellStyle name="Comma 4 6 4 2 2" xfId="20496" xr:uid="{741E546D-7522-402C-8428-2F07A5B5C076}"/>
    <cellStyle name="Comma 4 6 4 3" xfId="15469" xr:uid="{D5C669CA-8D00-44CF-8CA3-235D0C5A6ECD}"/>
    <cellStyle name="Comma 4 6 5" xfId="4135" xr:uid="{B53A8BB3-E5F1-4F69-96F1-6280566303E4}"/>
    <cellStyle name="Comma 4 6 5 2" xfId="9619" xr:uid="{4AF50003-6073-40C2-9AA1-392E83B1655E}"/>
    <cellStyle name="Comma 4 6 5 2 2" xfId="21273" xr:uid="{AD1011BF-605F-4086-A61F-1321F1753F30}"/>
    <cellStyle name="Comma 4 6 5 3" xfId="16246" xr:uid="{473FB785-A810-49B4-8CDB-3E17A8FAA27C}"/>
    <cellStyle name="Comma 4 6 6" xfId="1265" xr:uid="{BFAE8530-71C6-439C-AEF8-7D0B1CB6F02A}"/>
    <cellStyle name="Comma 4 6 6 2" xfId="7603" xr:uid="{54DAAAD8-5696-4AE0-9A3E-0CCE54301575}"/>
    <cellStyle name="Comma 4 6 6 2 2" xfId="19275" xr:uid="{A97256C3-33AC-4154-B635-2EB40BD4C9C6}"/>
    <cellStyle name="Comma 4 6 6 3" xfId="13415" xr:uid="{9C6D9391-6B93-4492-A228-79E50A3BC771}"/>
    <cellStyle name="Comma 4 6 7" xfId="7172" xr:uid="{37368C2D-0F05-4032-BD56-E21ABC20D24E}"/>
    <cellStyle name="Comma 4 6 7 2" xfId="18891" xr:uid="{4B38D7FB-E6E5-4231-BA73-F13D2B4A384B}"/>
    <cellStyle name="Comma 4 6 8" xfId="5826" xr:uid="{ACA57CB5-D798-4C25-9C0C-A46F0DC5E73F}"/>
    <cellStyle name="Comma 4 6 8 2" xfId="17733" xr:uid="{6317DF3C-6B8D-4330-AAE5-238CEFDEE83C}"/>
    <cellStyle name="Comma 4 6 9" xfId="12851" xr:uid="{EA9A9C6B-B339-4189-95C6-5BFB5D82F4A9}"/>
    <cellStyle name="Comma 4 7" xfId="298" xr:uid="{3F45A418-D6CC-46DA-9435-97D21CFEF6D9}"/>
    <cellStyle name="Comma 4 7 10" xfId="6991" xr:uid="{A4F1E300-43DF-4762-B7AE-B1046882823B}"/>
    <cellStyle name="Comma 4 7 10 2" xfId="18755" xr:uid="{77413ACA-686C-4959-8349-5CE58917D769}"/>
    <cellStyle name="Comma 4 7 11" xfId="5742" xr:uid="{26B5DE6D-5443-4408-9CF6-9C8DC8016F19}"/>
    <cellStyle name="Comma 4 7 11 2" xfId="17663" xr:uid="{99000197-5A2F-4EA5-B95A-8B19719FA917}"/>
    <cellStyle name="Comma 4 7 12" xfId="12678" xr:uid="{47F34C15-59D8-4EEF-A818-E5FD4E281AE6}"/>
    <cellStyle name="Comma 4 7 2" xfId="373" xr:uid="{88755F35-90CE-472C-AAAE-27474FF6E922}"/>
    <cellStyle name="Comma 4 7 2 10" xfId="12736" xr:uid="{B11A6F7F-5B7F-4DED-B874-5E5CCFDEE17E}"/>
    <cellStyle name="Comma 4 7 2 2" xfId="3872" xr:uid="{92166F84-228B-4134-8726-2F96A5C933CA}"/>
    <cellStyle name="Comma 4 7 2 2 2" xfId="6684" xr:uid="{53C13028-C981-4A54-891C-94EAB8028CB4}"/>
    <cellStyle name="Comma 4 7 2 2 2 2" xfId="18469" xr:uid="{BD49A156-C001-49D3-AF6A-E7A9639E3C6C}"/>
    <cellStyle name="Comma 4 7 2 2 3" xfId="9356" xr:uid="{49DF7A21-8063-4A48-8970-04181D5B8643}"/>
    <cellStyle name="Comma 4 7 2 2 3 2" xfId="21010" xr:uid="{677FA0CA-FCAF-47A0-9AD0-4BE68E67BA9E}"/>
    <cellStyle name="Comma 4 7 2 2 4" xfId="5983" xr:uid="{1A300F4F-7529-4BAE-B15F-5E4F855448F4}"/>
    <cellStyle name="Comma 4 7 2 2 4 2" xfId="17875" xr:uid="{28181DC1-77AB-4E37-AD17-B2301C226926}"/>
    <cellStyle name="Comma 4 7 2 2 5" xfId="15983" xr:uid="{EAA668A0-F7CF-4B68-B251-2869C7B12554}"/>
    <cellStyle name="Comma 4 7 2 3" xfId="2134" xr:uid="{7425E401-7BE1-4DA8-B463-4F8922BEBCB3}"/>
    <cellStyle name="Comma 4 7 2 3 2" xfId="6827" xr:uid="{F8C33799-0006-4341-BF16-366A8CCF0921}"/>
    <cellStyle name="Comma 4 7 2 3 2 2" xfId="18610" xr:uid="{8F48B8E7-9D80-415E-9163-3265426F7789}"/>
    <cellStyle name="Comma 4 7 2 3 3" xfId="8072" xr:uid="{6D609186-2E90-4E79-B5B1-7469DEFE944B}"/>
    <cellStyle name="Comma 4 7 2 3 3 2" xfId="19734" xr:uid="{67D531B6-932B-4DD6-BDB7-F41EF8E58A74}"/>
    <cellStyle name="Comma 4 7 2 3 4" xfId="6230" xr:uid="{C2F1F814-055A-43A8-82B7-94DD1156ADDF}"/>
    <cellStyle name="Comma 4 7 2 3 4 2" xfId="18069" xr:uid="{634BD36C-9A96-40F5-868A-EC60821405BB}"/>
    <cellStyle name="Comma 4 7 2 3 5" xfId="14263" xr:uid="{00AC04D2-736E-4A91-85C6-B5D85FAAD2EC}"/>
    <cellStyle name="Comma 4 7 2 4" xfId="5635" xr:uid="{664A5BAA-E6D1-4CDB-B21D-4026EB61531C}"/>
    <cellStyle name="Comma 4 7 2 4 2" xfId="6867" xr:uid="{05A9F0D7-ADAE-4612-8F58-EBFF19FA27D3}"/>
    <cellStyle name="Comma 4 7 2 4 2 2" xfId="18650" xr:uid="{7C1C784E-4A3B-41E0-8D42-CBAF41A0CE03}"/>
    <cellStyle name="Comma 4 7 2 4 3" xfId="10167" xr:uid="{6A593449-D2B8-4E63-A357-E106BAF0B1EC}"/>
    <cellStyle name="Comma 4 7 2 4 3 2" xfId="21784" xr:uid="{135F84EE-88C1-48B1-9105-3A40ADF859AA}"/>
    <cellStyle name="Comma 4 7 2 4 4" xfId="6282" xr:uid="{A2DAA1AF-2CE2-4AEA-8243-8ABB8D4B90C2}"/>
    <cellStyle name="Comma 4 7 2 4 4 2" xfId="18114" xr:uid="{46354436-58B4-48F6-9604-5C19C451DD09}"/>
    <cellStyle name="Comma 4 7 2 4 5" xfId="17592" xr:uid="{2BCB33FB-7B6C-4142-ADD0-B44471FC0100}"/>
    <cellStyle name="Comma 4 7 2 5" xfId="6327" xr:uid="{8EA4BEF6-C43C-4DB4-928D-6DECEC5F76D6}"/>
    <cellStyle name="Comma 4 7 2 5 2" xfId="6908" xr:uid="{CF05B5E7-EAE6-4154-850F-A5AD0F2DBBAC}"/>
    <cellStyle name="Comma 4 7 2 5 2 2" xfId="18691" xr:uid="{44AC0831-B293-4FD9-8F4C-CFCA3DE2939B}"/>
    <cellStyle name="Comma 4 7 2 5 3" xfId="18157" xr:uid="{56FA2039-D381-4E3E-BDED-B539884782DB}"/>
    <cellStyle name="Comma 4 7 2 6" xfId="5886" xr:uid="{80053955-2297-4DA7-A441-FF3460FB0051}"/>
    <cellStyle name="Comma 4 7 2 6 2" xfId="6601" xr:uid="{CFECC198-116C-491B-A32F-AA75147CB79E}"/>
    <cellStyle name="Comma 4 7 2 6 2 2" xfId="18386" xr:uid="{D0FA33CE-3320-4A88-A5AD-2593D878C575}"/>
    <cellStyle name="Comma 4 7 2 6 3" xfId="17784" xr:uid="{A3B321C2-24A0-4D0A-BFE9-76A0CE629675}"/>
    <cellStyle name="Comma 4 7 2 7" xfId="6518" xr:uid="{F3DE69C5-6B1F-44B1-A6A1-C435E608BA65}"/>
    <cellStyle name="Comma 4 7 2 7 2" xfId="18307" xr:uid="{DB314666-5A6E-4C36-8331-E4874640C6B5}"/>
    <cellStyle name="Comma 4 7 2 8" xfId="7046" xr:uid="{901FD9F0-B61A-4303-B262-FBF7B23B8559}"/>
    <cellStyle name="Comma 4 7 2 8 2" xfId="18796" xr:uid="{8B2F93FB-E4B1-454B-B732-109713179055}"/>
    <cellStyle name="Comma 4 7 2 9" xfId="5768" xr:uid="{7094480D-1309-4151-B9BA-38AB4B806823}"/>
    <cellStyle name="Comma 4 7 2 9 2" xfId="17685" xr:uid="{B90C9FF1-466A-4AF4-B6EF-1FEA1373ACFD}"/>
    <cellStyle name="Comma 4 7 3" xfId="3036" xr:uid="{322AB4C3-DE78-46B3-A85E-B5EB73BB2BAD}"/>
    <cellStyle name="Comma 4 7 3 2" xfId="5970" xr:uid="{00E88280-751A-4BC1-9719-C5A44D7994D7}"/>
    <cellStyle name="Comma 4 7 3 2 2" xfId="6671" xr:uid="{7B274B78-9CA5-471F-AE64-648A6C0A4ED7}"/>
    <cellStyle name="Comma 4 7 3 2 2 2" xfId="18456" xr:uid="{6EDCA397-612C-486A-B243-49CFDF32F419}"/>
    <cellStyle name="Comma 4 7 3 2 3" xfId="17862" xr:uid="{2F801B55-FDB2-4859-A20F-3D04355DF3EB}"/>
    <cellStyle name="Comma 4 7 3 3" xfId="6587" xr:uid="{ECD15447-FE03-4F74-BAD9-C8DABA6607BD}"/>
    <cellStyle name="Comma 4 7 3 3 2" xfId="18373" xr:uid="{27B5023F-FEF2-4B7A-9744-47CA3FD201F7}"/>
    <cellStyle name="Comma 4 7 3 4" xfId="8520" xr:uid="{C94EC289-99CE-4D76-8DE6-5D913E919752}"/>
    <cellStyle name="Comma 4 7 3 4 2" xfId="20174" xr:uid="{DFEBB67B-E3A7-424E-BDDB-71777ECDE072}"/>
    <cellStyle name="Comma 4 7 3 5" xfId="5867" xr:uid="{33E01914-7896-44BF-8A41-7A8C4EFD242D}"/>
    <cellStyle name="Comma 4 7 3 5 2" xfId="17768" xr:uid="{2B4B34AE-842F-4A79-BA43-D15ED1544276}"/>
    <cellStyle name="Comma 4 7 3 6" xfId="15147" xr:uid="{DCAE7B66-0DBB-4869-ABF7-469FBC8DB6D3}"/>
    <cellStyle name="Comma 4 7 4" xfId="3457" xr:uid="{5DCF2890-2720-4231-8309-F3E8116117E4}"/>
    <cellStyle name="Comma 4 7 4 2" xfId="6651" xr:uid="{F4C6C7AA-948D-48EF-A7DB-88E5845377FF}"/>
    <cellStyle name="Comma 4 7 4 2 2" xfId="18436" xr:uid="{62E45587-874A-4BA4-B7FC-0B6C4AD348FD}"/>
    <cellStyle name="Comma 4 7 4 3" xfId="8941" xr:uid="{2BFCCB3E-47EC-432F-9BFC-0CF8018F27F8}"/>
    <cellStyle name="Comma 4 7 4 3 2" xfId="20595" xr:uid="{5E64E4B1-B9A7-43B1-92AB-D9228885C9AB}"/>
    <cellStyle name="Comma 4 7 4 4" xfId="5946" xr:uid="{EEF7F355-5FEB-4400-8AB8-7A0DB55343CA}"/>
    <cellStyle name="Comma 4 7 4 4 2" xfId="17840" xr:uid="{4A7E19D4-DB75-44F1-BDE1-A4EA13A942AE}"/>
    <cellStyle name="Comma 4 7 4 5" xfId="15568" xr:uid="{ED13901B-8DE6-4089-B700-15EDCF3DD6D6}"/>
    <cellStyle name="Comma 4 7 5" xfId="4239" xr:uid="{45D71073-B341-456C-9C9B-B53BC16AF28F}"/>
    <cellStyle name="Comma 4 7 5 2" xfId="6808" xr:uid="{57E5C3B6-312E-4FD9-A055-D69CA4852ABE}"/>
    <cellStyle name="Comma 4 7 5 2 2" xfId="18591" xr:uid="{3221EDF1-0953-48FB-8583-2031FECCCFB7}"/>
    <cellStyle name="Comma 4 7 5 3" xfId="9723" xr:uid="{BE45CDBC-52BF-4E4C-8281-AF2587F20A41}"/>
    <cellStyle name="Comma 4 7 5 3 2" xfId="21377" xr:uid="{9FC05B28-7355-4617-86AC-4EE622E1941C}"/>
    <cellStyle name="Comma 4 7 5 4" xfId="6182" xr:uid="{1E91971D-D564-49C8-9914-173559946B96}"/>
    <cellStyle name="Comma 4 7 5 4 2" xfId="18038" xr:uid="{79852022-F6B7-497C-8B9D-D4BE06FC4DF9}"/>
    <cellStyle name="Comma 4 7 5 5" xfId="16350" xr:uid="{8BE831AC-3675-4261-9982-1F830F004B2B}"/>
    <cellStyle name="Comma 4 7 6" xfId="1363" xr:uid="{BA019C9B-7FB5-475D-88B5-232767878C10}"/>
    <cellStyle name="Comma 4 7 6 2" xfId="6845" xr:uid="{602A2A8E-AC8A-48F5-A1F4-97680BF8662A}"/>
    <cellStyle name="Comma 4 7 6 2 2" xfId="18628" xr:uid="{7121820F-3676-4DF5-82C1-7DF32B1E679A}"/>
    <cellStyle name="Comma 4 7 6 3" xfId="7701" xr:uid="{EE5EDA11-1987-44FA-8A66-E8B3187AADCE}"/>
    <cellStyle name="Comma 4 7 6 3 2" xfId="19373" xr:uid="{F839C9F2-D2A8-4AB8-9420-596F89CEA95F}"/>
    <cellStyle name="Comma 4 7 6 4" xfId="6260" xr:uid="{8ADB1997-24A2-4BF6-AF2F-B255B8BF1BD8}"/>
    <cellStyle name="Comma 4 7 6 4 2" xfId="18092" xr:uid="{9076FDDF-0929-40F4-9589-38D65432D3B4}"/>
    <cellStyle name="Comma 4 7 6 5" xfId="13514" xr:uid="{817AB44F-C9C4-419E-859F-03301C6339FC}"/>
    <cellStyle name="Comma 4 7 7" xfId="5589" xr:uid="{D75A3357-E149-4E09-A3BE-5C227F1D9A74}"/>
    <cellStyle name="Comma 4 7 7 2" xfId="6886" xr:uid="{55A46D6B-7CB3-469C-98E1-D2A8D3FE459B}"/>
    <cellStyle name="Comma 4 7 7 2 2" xfId="18669" xr:uid="{0B48DB27-E11C-499B-A679-01997B0BE751}"/>
    <cellStyle name="Comma 4 7 7 3" xfId="10139" xr:uid="{521F9468-BACC-4A7B-81BA-B559553BE4F3}"/>
    <cellStyle name="Comma 4 7 7 3 2" xfId="21757" xr:uid="{5D65235E-690E-42F4-89DE-80CACA594A0C}"/>
    <cellStyle name="Comma 4 7 7 4" xfId="6305" xr:uid="{7A2B13FC-3A29-4D45-8FA5-180A5DCAAF6F}"/>
    <cellStyle name="Comma 4 7 7 4 2" xfId="18135" xr:uid="{F764EE0F-98B4-4DC2-B7DE-578F192DC9ED}"/>
    <cellStyle name="Comma 4 7 7 5" xfId="17558" xr:uid="{C1CD8891-010B-4236-A3F5-7F5842967D2E}"/>
    <cellStyle name="Comma 4 7 8" xfId="5830" xr:uid="{C005E75D-1F91-4A32-A2EE-9BA16C1587FD}"/>
    <cellStyle name="Comma 4 7 8 2" xfId="6566" xr:uid="{500661F6-8FD0-45BA-B79A-DFEA165A86AD}"/>
    <cellStyle name="Comma 4 7 8 2 2" xfId="18354" xr:uid="{8A6EAFD1-4272-4327-8F78-2259B172E9E9}"/>
    <cellStyle name="Comma 4 7 8 3" xfId="17736" xr:uid="{DB38845B-237E-45BE-A85C-189EC8A2AD37}"/>
    <cellStyle name="Comma 4 7 9" xfId="6486" xr:uid="{F16E2350-7F67-4A45-B3BA-30CE0166C7B1}"/>
    <cellStyle name="Comma 4 7 9 2" xfId="18278" xr:uid="{2A077EA2-F40D-4C38-ACA3-CF193C0836E7}"/>
    <cellStyle name="Comma 4 8" xfId="1466" xr:uid="{2EAF7367-247C-48D6-9D7E-6BA05F3B13F2}"/>
    <cellStyle name="Comma 4 8 2" xfId="2237" xr:uid="{AF406C12-F727-4164-8C13-6FAC94017C8C}"/>
    <cellStyle name="Comma 4 8 2 2" xfId="3975" xr:uid="{5FB9A9DF-8859-430A-8DC6-9CE00F8A3812}"/>
    <cellStyle name="Comma 4 8 2 2 2" xfId="9459" xr:uid="{CDC37586-5141-47C3-946B-2A202A7A7B98}"/>
    <cellStyle name="Comma 4 8 2 2 2 2" xfId="21113" xr:uid="{9FE21BD7-B2FE-4221-AB96-6F5E070006CD}"/>
    <cellStyle name="Comma 4 8 2 2 3" xfId="6659" xr:uid="{3C3B1767-1B8E-45F4-BFCB-1E6FFC0ED0AA}"/>
    <cellStyle name="Comma 4 8 2 2 3 2" xfId="18444" xr:uid="{C3498ACB-A29F-4B4F-833A-54C6B0E0BC9F}"/>
    <cellStyle name="Comma 4 8 2 2 4" xfId="16086" xr:uid="{40C4B659-AA1D-4CFB-8464-42203BB2C1BD}"/>
    <cellStyle name="Comma 4 8 2 3" xfId="8175" xr:uid="{53EF5DC9-70C9-46C8-8945-36204F5D4FBC}"/>
    <cellStyle name="Comma 4 8 2 3 2" xfId="19837" xr:uid="{82590745-DB73-478D-9C04-1A24AE14CCF0}"/>
    <cellStyle name="Comma 4 8 2 4" xfId="5957" xr:uid="{ACD297DE-325A-4905-9A09-7A5246E4E7B9}"/>
    <cellStyle name="Comma 4 8 2 4 2" xfId="17849" xr:uid="{C93B1147-3990-45AB-BEF3-D6B887DE5167}"/>
    <cellStyle name="Comma 4 8 2 5" xfId="14366" xr:uid="{167F72A2-42F9-490F-B66B-B629DAE719B0}"/>
    <cellStyle name="Comma 4 8 3" xfId="3139" xr:uid="{47B8A611-A10A-40C3-A2F3-47A48C7263E7}"/>
    <cellStyle name="Comma 4 8 3 2" xfId="8623" xr:uid="{4665BBD5-FC19-49C4-97FB-D636B89A0B3F}"/>
    <cellStyle name="Comma 4 8 3 2 2" xfId="20277" xr:uid="{A20A1ED7-A57F-46B4-AA7F-EC4E3980E2B6}"/>
    <cellStyle name="Comma 4 8 3 3" xfId="6573" xr:uid="{54F42040-CCF9-4993-95EE-452CFDB3BBB3}"/>
    <cellStyle name="Comma 4 8 3 3 2" xfId="18361" xr:uid="{85E5D73C-2B5A-4701-B6B2-79A801E7BD93}"/>
    <cellStyle name="Comma 4 8 3 4" xfId="15250" xr:uid="{7AFD50C5-047E-41CE-A618-D046E9892BA0}"/>
    <cellStyle name="Comma 4 8 4" xfId="3560" xr:uid="{A6E15A24-EE99-4AB1-9B02-062AB47EC1CB}"/>
    <cellStyle name="Comma 4 8 4 2" xfId="9044" xr:uid="{84C55CE2-A49E-4931-A593-3A35ACC676D0}"/>
    <cellStyle name="Comma 4 8 4 2 2" xfId="20698" xr:uid="{AF7FFEB9-685D-41C7-BC77-0AE3F3525F9B}"/>
    <cellStyle name="Comma 4 8 4 3" xfId="15671" xr:uid="{B22BC6A0-A32F-40C6-BF1A-A48628323A02}"/>
    <cellStyle name="Comma 4 8 5" xfId="4346" xr:uid="{1B01022D-F97D-4A6A-BFA5-C1023031B774}"/>
    <cellStyle name="Comma 4 8 5 2" xfId="9830" xr:uid="{EEA7E255-4FA2-4333-9356-4379AF35DDB0}"/>
    <cellStyle name="Comma 4 8 5 2 2" xfId="21484" xr:uid="{091AC8B9-8650-4E89-997A-79D06998FC30}"/>
    <cellStyle name="Comma 4 8 5 3" xfId="16457" xr:uid="{5B470FB1-ECE8-4414-BA06-48877BBE60DA}"/>
    <cellStyle name="Comma 4 8 6" xfId="7805" xr:uid="{036D3403-557C-4DBB-8773-6237162A8DF3}"/>
    <cellStyle name="Comma 4 8 6 2" xfId="19477" xr:uid="{F3C66217-9262-460F-9ADC-747680B8A988}"/>
    <cellStyle name="Comma 4 8 7" xfId="5840" xr:uid="{ED327405-0B78-462D-AF77-0547B447656F}"/>
    <cellStyle name="Comma 4 8 7 2" xfId="17744" xr:uid="{40F9B71F-85C8-4C9B-97DA-69A273DC5F89}"/>
    <cellStyle name="Comma 4 8 8" xfId="13616" xr:uid="{6D5A4779-CB35-4E7E-8ABC-C9AC57C116AB}"/>
    <cellStyle name="Comma 4 9" xfId="1486" xr:uid="{59232F61-BD2E-4CBA-8798-3A51E84A8D1C}"/>
    <cellStyle name="Comma 4 9 10" xfId="13630" xr:uid="{19248624-0B10-4847-84CD-23B956AE75B7}"/>
    <cellStyle name="Comma 4 9 2" xfId="2252" xr:uid="{DD0CDAD6-4DC6-492D-A636-4E75300CEB1D}"/>
    <cellStyle name="Comma 4 9 2 2" xfId="3987" xr:uid="{163EE825-E784-4A1F-82A1-4C5D3221B100}"/>
    <cellStyle name="Comma 4 9 2 2 2" xfId="9471" xr:uid="{2C608A30-109C-4177-92E1-2F4B21C6F435}"/>
    <cellStyle name="Comma 4 9 2 2 2 2" xfId="21125" xr:uid="{7C852A9F-1468-43B7-BE41-86E8C8413175}"/>
    <cellStyle name="Comma 4 9 2 2 3" xfId="6666" xr:uid="{C4639D40-450C-4A28-834A-C6D87937BC4B}"/>
    <cellStyle name="Comma 4 9 2 2 3 2" xfId="18451" xr:uid="{215F523C-39C8-497E-AD71-1236BD5776E0}"/>
    <cellStyle name="Comma 4 9 2 2 4" xfId="16098" xr:uid="{4DEC5C2F-EE45-4243-9281-7326F2FEBBEE}"/>
    <cellStyle name="Comma 4 9 2 3" xfId="8187" xr:uid="{18291F6E-C929-4776-9285-68DEB86398E8}"/>
    <cellStyle name="Comma 4 9 2 3 2" xfId="19849" xr:uid="{D3B7019D-F269-4A4A-81FF-4822220526ED}"/>
    <cellStyle name="Comma 4 9 2 4" xfId="5965" xr:uid="{36C13EF6-B741-4252-96D9-35391FDAB1CF}"/>
    <cellStyle name="Comma 4 9 2 4 2" xfId="17857" xr:uid="{804D31A6-8477-45C5-BC88-722F223216EB}"/>
    <cellStyle name="Comma 4 9 2 5" xfId="14381" xr:uid="{A4F411D7-3348-4668-8BD1-28970B66752D}"/>
    <cellStyle name="Comma 4 9 3" xfId="637" xr:uid="{8E000435-7668-4B97-8FD1-17F26DF1B9D6}"/>
    <cellStyle name="Comma 4 9 3 2" xfId="851" xr:uid="{AF051871-4CB8-4E23-8D45-28B2B53DFC62}"/>
    <cellStyle name="Comma 4 9 3 2 2" xfId="2829" xr:uid="{836CF37E-8F76-4753-A5D2-F9DCDBCB97C0}"/>
    <cellStyle name="Comma 4 9 3 2 2 2" xfId="8313" xr:uid="{57558517-1D47-420F-BECF-2610E2966268}"/>
    <cellStyle name="Comma 4 9 3 2 2 2 2" xfId="19967" xr:uid="{9440A5B6-C6F3-4BA0-8E92-1ACEEC5AC332}"/>
    <cellStyle name="Comma 4 9 3 2 2 3" xfId="14940" xr:uid="{189683E4-13CD-4A35-BEBA-66A47483243B}"/>
    <cellStyle name="Comma 4 9 3 2 3" xfId="3587" xr:uid="{751E632B-E6B3-43FA-8D31-3069689F6449}"/>
    <cellStyle name="Comma 4 9 3 2 3 2" xfId="9071" xr:uid="{5795E511-55DF-45F4-A020-CAC8987230E7}"/>
    <cellStyle name="Comma 4 9 3 2 3 2 2" xfId="20725" xr:uid="{2F1CEC0B-1C75-4534-BAE4-993B3FC99F86}"/>
    <cellStyle name="Comma 4 9 3 2 3 3" xfId="15698" xr:uid="{0E8EDBC0-2897-4553-97B1-CB96F324283F}"/>
    <cellStyle name="Comma 4 9 3 2 4" xfId="7401" xr:uid="{CB4E9E24-8070-4FF4-8CA6-6928C0674912}"/>
    <cellStyle name="Comma 4 9 3 2 4 2" xfId="19104" xr:uid="{7205D02F-C14C-499A-92D9-8550E6C106D1}"/>
    <cellStyle name="Comma 4 9 3 2 5" xfId="13116" xr:uid="{C6C24177-4851-41A8-A749-D4DB47148A88}"/>
    <cellStyle name="Comma 4 9 3 3" xfId="3247" xr:uid="{19E2B0AE-C55A-4526-8824-896D2D9DC223}"/>
    <cellStyle name="Comma 4 9 3 3 2" xfId="8731" xr:uid="{C54D630E-8B88-418C-AC45-AD7F90DB223A}"/>
    <cellStyle name="Comma 4 9 3 3 2 2" xfId="20385" xr:uid="{4341587D-8F08-4621-ABEE-19790F16DF3F}"/>
    <cellStyle name="Comma 4 9 3 3 3" xfId="15358" xr:uid="{4BEE8F0D-25FE-4CD2-93A0-017C2EB07883}"/>
    <cellStyle name="Comma 4 9 3 4" xfId="5684" xr:uid="{9ED02CF7-AD47-4FB3-B702-ADA48BEB770E}"/>
    <cellStyle name="Comma 4 9 3 4 2" xfId="10178" xr:uid="{F7109E56-9399-4333-BFF4-DE268AB47917}"/>
    <cellStyle name="Comma 4 9 3 4 2 2" xfId="21794" xr:uid="{F266DE7C-93D3-45D9-A94F-F392EFFB05F0}"/>
    <cellStyle name="Comma 4 9 3 4 3" xfId="17626" xr:uid="{B21814B0-3B3F-4F91-A167-4FD48124D283}"/>
    <cellStyle name="Comma 4 9 3 5" xfId="7230" xr:uid="{44526B70-BC71-4313-BC7F-19A828865714}"/>
    <cellStyle name="Comma 4 9 3 5 2" xfId="18943" xr:uid="{93C0C557-8F62-4AA4-BE67-3C07784D0B45}"/>
    <cellStyle name="Comma 4 9 3 6" xfId="6580" xr:uid="{BF29347A-6535-4D0A-8339-770AE78B98EB}"/>
    <cellStyle name="Comma 4 9 3 6 2" xfId="18368" xr:uid="{BF864B1E-52A1-4402-A4E4-6BB03A9A5407}"/>
    <cellStyle name="Comma 4 9 3 7" xfId="12921" xr:uid="{38B19191-6929-4702-89AA-E49660CF5CE7}"/>
    <cellStyle name="Comma 4 9 4" xfId="630" xr:uid="{748B53DE-6CC5-440E-AE1E-E6CAC9B85CF7}"/>
    <cellStyle name="Comma 4 9 4 2" xfId="853" xr:uid="{F1960002-05BF-43B3-AB25-F432EDF408E1}"/>
    <cellStyle name="Comma 4 9 4 2 2" xfId="2830" xr:uid="{35CB3F08-16FC-4F38-B024-E378A280C16B}"/>
    <cellStyle name="Comma 4 9 4 2 2 2" xfId="8314" xr:uid="{28FC95D5-DDBC-46B0-8D75-C0353649DC14}"/>
    <cellStyle name="Comma 4 9 4 2 2 2 2" xfId="19968" xr:uid="{A1319107-594E-42B6-9972-F6D61138B089}"/>
    <cellStyle name="Comma 4 9 4 2 2 3" xfId="14941" xr:uid="{32ED84E5-3952-43B1-9B3E-BDADDA676B91}"/>
    <cellStyle name="Comma 4 9 4 2 3" xfId="3717" xr:uid="{ED00A7CC-F972-43B2-9BC0-43D48558B07C}"/>
    <cellStyle name="Comma 4 9 4 2 3 2" xfId="9201" xr:uid="{CBBF9199-FD70-44A7-8B0A-FC509B5B9081}"/>
    <cellStyle name="Comma 4 9 4 2 3 2 2" xfId="20855" xr:uid="{E365BA99-37D2-424F-ADA5-B86E36516F97}"/>
    <cellStyle name="Comma 4 9 4 2 3 3" xfId="15828" xr:uid="{DD0141F4-BBDD-49C3-AD76-AC3CADCFB0D0}"/>
    <cellStyle name="Comma 4 9 4 2 4" xfId="7402" xr:uid="{B6C6FEB9-7643-4CB7-910F-1F88C423D35E}"/>
    <cellStyle name="Comma 4 9 4 2 4 2" xfId="19105" xr:uid="{7AE9B0CF-7B3A-4F8A-9F2F-616F96AFBC3C}"/>
    <cellStyle name="Comma 4 9 4 2 5" xfId="13118" xr:uid="{FD8359D4-F921-4CF3-BE2E-7AB6F1A92F15}"/>
    <cellStyle name="Comma 4 9 4 3" xfId="3248" xr:uid="{51D6A47D-88FD-4E42-8CEC-6F9E7F10D595}"/>
    <cellStyle name="Comma 4 9 4 3 2" xfId="8732" xr:uid="{3B2C9C4A-2259-4B22-965E-CD7352F4ABF2}"/>
    <cellStyle name="Comma 4 9 4 3 2 2" xfId="20386" xr:uid="{FAF077E4-C5D1-4B31-8580-39AF101EE009}"/>
    <cellStyle name="Comma 4 9 4 3 3" xfId="15359" xr:uid="{9B952863-52B4-487F-908D-B17695E418EA}"/>
    <cellStyle name="Comma 4 9 4 4" xfId="5689" xr:uid="{C8D87DA0-9641-41C4-8B46-1AF8317B4F89}"/>
    <cellStyle name="Comma 4 9 4 4 2" xfId="10182" xr:uid="{DC98E339-9822-4266-9572-E6E0CBBB4F17}"/>
    <cellStyle name="Comma 4 9 4 4 2 2" xfId="21798" xr:uid="{3984A4EB-99E0-4B4C-A830-8450468CD2AF}"/>
    <cellStyle name="Comma 4 9 4 4 3" xfId="17631" xr:uid="{A6E75975-6CB1-407D-A3CA-812C1585CF7E}"/>
    <cellStyle name="Comma 4 9 4 5" xfId="7227" xr:uid="{BFACB90B-02BD-4ACD-B165-68B31B05E62D}"/>
    <cellStyle name="Comma 4 9 4 5 2" xfId="18940" xr:uid="{30449A08-AD3D-4D57-86FE-F6A10556BD20}"/>
    <cellStyle name="Comma 4 9 4 6" xfId="12916" xr:uid="{E9CA3D8D-0B8E-4D88-AA51-DD2DCC87603D}"/>
    <cellStyle name="Comma 4 9 5" xfId="3151" xr:uid="{7930A209-D36D-4EAF-A82A-C1E80BB9DD82}"/>
    <cellStyle name="Comma 4 9 5 2" xfId="8635" xr:uid="{D9EAC33B-A150-44A3-9721-9B57EF4206B4}"/>
    <cellStyle name="Comma 4 9 5 2 2" xfId="20289" xr:uid="{8BDFE7ED-EAAC-4757-B524-AA5D9EF50E0C}"/>
    <cellStyle name="Comma 4 9 5 3" xfId="15262" xr:uid="{4436E539-E03C-4DAE-804D-707C87A7B0DF}"/>
    <cellStyle name="Comma 4 9 6" xfId="3572" xr:uid="{F61C1CD5-1E13-4185-BC3B-F363794FF8F2}"/>
    <cellStyle name="Comma 4 9 6 2" xfId="9056" xr:uid="{98197060-9419-4DC6-BCA4-84179A10158E}"/>
    <cellStyle name="Comma 4 9 6 2 2" xfId="20710" xr:uid="{AA5EB14A-D86D-46C2-8F27-35295E1B6394}"/>
    <cellStyle name="Comma 4 9 6 3" xfId="15683" xr:uid="{8EB6ACE9-2065-43FC-A396-36AFD6A8ABE0}"/>
    <cellStyle name="Comma 4 9 7" xfId="4359" xr:uid="{4C5DDCF2-80A8-4D93-89B4-74038914DEDC}"/>
    <cellStyle name="Comma 4 9 7 2" xfId="9843" xr:uid="{EED51514-5E4B-4C1B-B0B5-4A8136A9A246}"/>
    <cellStyle name="Comma 4 9 7 2 2" xfId="21497" xr:uid="{C42594CF-5EBE-4686-99A4-6CADB4F4F5C8}"/>
    <cellStyle name="Comma 4 9 7 3" xfId="16470" xr:uid="{2B85775A-CA2A-41C0-8A5B-213FF2A183CA}"/>
    <cellStyle name="Comma 4 9 8" xfId="7820" xr:uid="{E7E3BD46-08DC-4745-98AA-9C46D73C8752}"/>
    <cellStyle name="Comma 4 9 8 2" xfId="19492" xr:uid="{8F9C4D2D-174E-4CAF-BC0D-F345B9B57BA7}"/>
    <cellStyle name="Comma 4 9 9" xfId="5852" xr:uid="{98DAA381-3709-426A-88EC-0C0944C877A4}"/>
    <cellStyle name="Comma 4 9 9 2" xfId="17756" xr:uid="{8D441F63-E1DF-4DC8-873A-8E74540C1E08}"/>
    <cellStyle name="Comma 40" xfId="12580" xr:uid="{42B43093-D003-4484-B0A4-3AE28A4B8984}"/>
    <cellStyle name="Comma 40 2" xfId="24005" xr:uid="{B4C85FEE-F728-43F6-A54B-F8EAC67EC0CE}"/>
    <cellStyle name="Comma 40 3" xfId="12594" xr:uid="{282D7C71-C18D-45F0-9BA7-9FC9B2DD6F88}"/>
    <cellStyle name="Comma 41" xfId="12587" xr:uid="{B20558A0-C2A2-4971-AA45-ED4EBE706603}"/>
    <cellStyle name="Comma 41 2" xfId="24010" xr:uid="{F9B2CC18-D0E9-4017-838B-02D47665A550}"/>
    <cellStyle name="Comma 42" xfId="211" xr:uid="{444AA9DD-1E6D-469E-8976-624B84C2778A}"/>
    <cellStyle name="Comma 43" xfId="6366" xr:uid="{1EB41F99-CFDA-4BFB-A59C-CC2F0AE575AE}"/>
    <cellStyle name="Comma 43 2" xfId="6420" xr:uid="{F8D3769C-4202-4EFF-BD86-F010EBDE26B5}"/>
    <cellStyle name="Comma 43 2 2" xfId="18227" xr:uid="{FEFB34CB-85FE-46FF-A41A-6B91E9302FC6}"/>
    <cellStyle name="Comma 43 3" xfId="18189" xr:uid="{49ED5066-031D-45EA-8176-55F3421BFB72}"/>
    <cellStyle name="Comma 44" xfId="6368" xr:uid="{844018F6-0AF2-45B9-853E-127B2E8378FB}"/>
    <cellStyle name="Comma 44 2" xfId="6422" xr:uid="{28FAF254-A2E0-4861-ABEC-0B7B0D308806}"/>
    <cellStyle name="Comma 44 2 2" xfId="18228" xr:uid="{1B250A8E-D728-41F4-B12D-81B6B80DD8F9}"/>
    <cellStyle name="Comma 44 3" xfId="18191" xr:uid="{2C26BB72-61D5-4911-8D70-B88FF416DDFB}"/>
    <cellStyle name="Comma 45" xfId="6371" xr:uid="{F9DA0706-7F10-4AED-87E7-8EB8F38D9B9E}"/>
    <cellStyle name="Comma 45 2" xfId="6425" xr:uid="{8AA410B9-ACF7-4835-B5EB-997F084FD886}"/>
    <cellStyle name="Comma 45 2 2" xfId="18231" xr:uid="{61DDE8AC-EEBE-4EFA-8594-15F77168083E}"/>
    <cellStyle name="Comma 45 3" xfId="18194" xr:uid="{67361CE7-ED7F-42DA-AF74-D7553B61EC6C}"/>
    <cellStyle name="Comma 46" xfId="6378" xr:uid="{FC9AE656-3473-467C-81AB-7C6EB840E3F1}"/>
    <cellStyle name="Comma 46 2" xfId="6433" xr:uid="{4C1A77D9-5E1B-4B9A-85D2-5A6EA9226573}"/>
    <cellStyle name="Comma 46 2 2" xfId="18238" xr:uid="{2D8807DA-8355-4BE5-843D-E89DA2EE470B}"/>
    <cellStyle name="Comma 46 3" xfId="18200" xr:uid="{8A3713D8-8435-4858-9646-8F0F99E4C535}"/>
    <cellStyle name="Comma 5" xfId="94" xr:uid="{2C00CEE7-2B5C-4F11-A7DC-4CBCBC03E6F0}"/>
    <cellStyle name="Comma 5 10" xfId="752" xr:uid="{8DCE2868-C4C0-451A-A4F6-E6605DA86E9A}"/>
    <cellStyle name="Comma 5 10 2" xfId="2748" xr:uid="{8A7BCF6D-4C3F-462D-9DF0-F74B91471967}"/>
    <cellStyle name="Comma 5 10 2 2" xfId="8232" xr:uid="{5343636C-F3E0-49F5-993F-EE315DC4E42C}"/>
    <cellStyle name="Comma 5 10 2 2 2" xfId="19886" xr:uid="{CC833B2B-1D90-420F-BF60-3BF36523F471}"/>
    <cellStyle name="Comma 5 10 2 3" xfId="6861" xr:uid="{F3AB9C68-E288-4FAF-A91F-FAF601BEA5E8}"/>
    <cellStyle name="Comma 5 10 2 3 2" xfId="18644" xr:uid="{3C404254-0A5B-4770-9B1E-8C29DD8EBF74}"/>
    <cellStyle name="Comma 5 10 2 4" xfId="14859" xr:uid="{E98EB975-7F69-4262-B069-9ABC1A7D72F4}"/>
    <cellStyle name="Comma 5 10 3" xfId="3724" xr:uid="{B190508C-DB18-41FD-A1AD-A4E97D90139A}"/>
    <cellStyle name="Comma 5 10 3 2" xfId="9208" xr:uid="{95CDD0F7-C123-452F-B96D-0129A19BDC07}"/>
    <cellStyle name="Comma 5 10 3 2 2" xfId="20862" xr:uid="{5233828D-1F8B-48BF-B626-A3240680E740}"/>
    <cellStyle name="Comma 5 10 3 3" xfId="15835" xr:uid="{C091666F-62FC-47AE-93D1-FCEE1F443F95}"/>
    <cellStyle name="Comma 5 10 4" xfId="7320" xr:uid="{75B477CF-5DEF-4D03-8544-2277991B1E5C}"/>
    <cellStyle name="Comma 5 10 4 2" xfId="19023" xr:uid="{D41CD01E-1097-41B8-89F0-2033593F51FA}"/>
    <cellStyle name="Comma 5 10 5" xfId="6276" xr:uid="{D1986F17-62E4-4710-A28F-10598CD54D5E}"/>
    <cellStyle name="Comma 5 10 5 2" xfId="18108" xr:uid="{0E28A693-69E9-4DAB-92A9-5B82D9FCE1E9}"/>
    <cellStyle name="Comma 5 10 6" xfId="13017" xr:uid="{5E32366D-02E2-4E51-A3A1-F991FA1F16FD}"/>
    <cellStyle name="Comma 5 11" xfId="3166" xr:uid="{F9C7AD0E-904F-409F-A14C-D6F116408405}"/>
    <cellStyle name="Comma 5 11 2" xfId="6902" xr:uid="{0E53DC4F-B03C-41B2-BD7A-73EED7442A8C}"/>
    <cellStyle name="Comma 5 11 2 2" xfId="18685" xr:uid="{E949E199-F577-427B-8268-4F1FF3418B33}"/>
    <cellStyle name="Comma 5 11 3" xfId="8650" xr:uid="{4E881659-AADC-4A2B-80CA-26687AA60BE8}"/>
    <cellStyle name="Comma 5 11 3 2" xfId="20304" xr:uid="{C231A0FA-4CDA-403B-920B-27662D12B7CD}"/>
    <cellStyle name="Comma 5 11 4" xfId="6321" xr:uid="{409C94FA-090A-432E-828E-F0207F8697C0}"/>
    <cellStyle name="Comma 5 11 4 2" xfId="18151" xr:uid="{0A677302-F00D-40FA-973A-D39B828DA90B}"/>
    <cellStyle name="Comma 5 11 5" xfId="15277" xr:uid="{8E39CBC8-D00E-4900-8C97-9DDA97066880}"/>
    <cellStyle name="Comma 5 12" xfId="4003" xr:uid="{B28EEAE9-B1CD-4CF3-83BB-A6595B837853}"/>
    <cellStyle name="Comma 5 12 2" xfId="6531" xr:uid="{EF7B306A-6916-49FC-9403-F7AA2166C4AC}"/>
    <cellStyle name="Comma 5 12 2 2" xfId="18319" xr:uid="{FFCE4C54-4FE9-4BC3-8D03-91F3D6A9A9C6}"/>
    <cellStyle name="Comma 5 12 3" xfId="9487" xr:uid="{AFFACEDC-D013-4624-8C4D-F11B93114931}"/>
    <cellStyle name="Comma 5 12 3 2" xfId="21141" xr:uid="{A242FF3B-2F14-4E43-B8CA-1DCBC4495041}"/>
    <cellStyle name="Comma 5 12 4" xfId="5783" xr:uid="{799ED77D-EFCF-4318-ABC6-D456D08E46A0}"/>
    <cellStyle name="Comma 5 12 4 2" xfId="17698" xr:uid="{ECEAA8F0-9F25-4226-A6C3-0E3E34748728}"/>
    <cellStyle name="Comma 5 12 5" xfId="16114" xr:uid="{79B69153-71C9-400F-8B1B-5BA8D1E69FE4}"/>
    <cellStyle name="Comma 5 13" xfId="699" xr:uid="{EC8590AA-EBC6-4560-8C49-3A0E1C632497}"/>
    <cellStyle name="Comma 5 13 2" xfId="7277" xr:uid="{0C5BB45B-BFEC-4636-8A53-F491F77AA2F0}"/>
    <cellStyle name="Comma 5 13 2 2" xfId="18986" xr:uid="{D17C85E2-D23E-4841-A5D0-853EFAED593B}"/>
    <cellStyle name="Comma 5 13 3" xfId="6508" xr:uid="{7DEF975D-50B8-434A-908D-4FD8FDC25982}"/>
    <cellStyle name="Comma 5 13 3 2" xfId="18298" xr:uid="{48632F84-E5A2-4847-B233-E7378836B9F6}"/>
    <cellStyle name="Comma 5 13 4" xfId="12971" xr:uid="{DAC333E1-8878-49B7-AB86-EB38788F63E9}"/>
    <cellStyle name="Comma 5 14" xfId="729" xr:uid="{97950530-36E3-4669-AF39-FAA61D9D4887}"/>
    <cellStyle name="Comma 5 14 2" xfId="7302" xr:uid="{1FB32481-AF59-46B7-9CF5-2FCC764CF887}"/>
    <cellStyle name="Comma 5 14 2 2" xfId="19008" xr:uid="{B531B8A7-202B-4559-AB21-283336C95DF4}"/>
    <cellStyle name="Comma 5 14 3" xfId="12997" xr:uid="{794C835D-B4DC-499F-AE50-BD559835773B}"/>
    <cellStyle name="Comma 5 15" xfId="5612" xr:uid="{50BA4E60-59F6-43B8-A910-DEED7957814E}"/>
    <cellStyle name="Comma 5 15 2" xfId="10158" xr:uid="{40F16D06-D8F1-47F4-892B-583253756555}"/>
    <cellStyle name="Comma 5 15 2 2" xfId="21776" xr:uid="{E985C89F-FD78-4D7F-8C4C-41EDAFB3C241}"/>
    <cellStyle name="Comma 5 15 3" xfId="17577" xr:uid="{6E2081CD-8B5E-4694-99C8-6F6511D2EE68}"/>
    <cellStyle name="Comma 5 16" xfId="440" xr:uid="{9735B939-8538-49CD-9AAD-FE07BF58A041}"/>
    <cellStyle name="Comma 5 16 2" xfId="7100" xr:uid="{B361894A-A8B3-4B13-BE00-41AA53F4C514}"/>
    <cellStyle name="Comma 5 16 2 2" xfId="18834" xr:uid="{E3AD9633-E705-46B0-99F3-442B12458C05}"/>
    <cellStyle name="Comma 5 16 3" xfId="12775" xr:uid="{FE562121-AB30-4A77-AFCD-5A93F8725B8D}"/>
    <cellStyle name="Comma 5 17" xfId="7021" xr:uid="{6458536C-FCDC-4F52-9461-3EE3125673AD}"/>
    <cellStyle name="Comma 5 17 2" xfId="18779" xr:uid="{B36A9824-6565-40DB-83E7-20B759182D92}"/>
    <cellStyle name="Comma 5 18" xfId="5760" xr:uid="{8AFD2057-B023-41A4-9D62-0D35AF94DA53}"/>
    <cellStyle name="Comma 5 18 2" xfId="17679" xr:uid="{4255A799-F5E6-4677-BA8F-DABCE26AB408}"/>
    <cellStyle name="Comma 5 19" xfId="12709" xr:uid="{CC9CCBBB-E437-4275-B752-73C8C1A339B5}"/>
    <cellStyle name="Comma 5 2" xfId="158" xr:uid="{75B167C8-6EFF-4E62-9AD6-5751342C7081}"/>
    <cellStyle name="Comma 5 2 10" xfId="1268" xr:uid="{ACA1F5C7-C847-4D5F-A1AA-ABFA02800F48}"/>
    <cellStyle name="Comma 5 2 10 2" xfId="2037" xr:uid="{A55FAD62-5D71-4230-80B8-6E88C84F92F6}"/>
    <cellStyle name="Comma 5 2 10 2 2" xfId="3776" xr:uid="{BFAC1936-0865-40DC-874A-4CA3C0A638E1}"/>
    <cellStyle name="Comma 5 2 10 2 2 2" xfId="9260" xr:uid="{B5C6CBBC-58B9-4C91-B2FA-73C78D3E6A6E}"/>
    <cellStyle name="Comma 5 2 10 2 2 2 2" xfId="20914" xr:uid="{D2E7BC89-A57C-4FBC-86C6-CFD6DD12ED29}"/>
    <cellStyle name="Comma 5 2 10 2 2 3" xfId="15887" xr:uid="{21364C37-DAAE-4AE9-956E-BAF75414E79F}"/>
    <cellStyle name="Comma 5 2 10 2 3" xfId="7976" xr:uid="{14A94891-E83D-49BC-9B48-F13507C86FEB}"/>
    <cellStyle name="Comma 5 2 10 2 3 2" xfId="19638" xr:uid="{25075B77-174B-4B08-92B5-E5E9D4E645DA}"/>
    <cellStyle name="Comma 5 2 10 2 4" xfId="6700" xr:uid="{9BD3F143-A62E-4712-9A33-2D70A90E0F09}"/>
    <cellStyle name="Comma 5 2 10 2 4 2" xfId="18485" xr:uid="{D72EBA6E-5D76-491D-A672-161691D2A50B}"/>
    <cellStyle name="Comma 5 2 10 2 5" xfId="14166" xr:uid="{6709C450-5AC4-4A38-97D0-06B24D809F8B}"/>
    <cellStyle name="Comma 5 2 10 3" xfId="2940" xr:uid="{E2D818F4-7304-4DA8-B169-6C916362B336}"/>
    <cellStyle name="Comma 5 2 10 3 2" xfId="8424" xr:uid="{F25F6616-5677-4D34-8160-896B2EB1B3CD}"/>
    <cellStyle name="Comma 5 2 10 3 2 2" xfId="20078" xr:uid="{9EE6D153-8ADB-4F06-9614-CAA705D44938}"/>
    <cellStyle name="Comma 5 2 10 3 3" xfId="15051" xr:uid="{3C6EEB13-AA8F-4DE0-B17D-62AA612BAEB0}"/>
    <cellStyle name="Comma 5 2 10 4" xfId="3361" xr:uid="{D5B659E2-2DCC-4691-8251-EC382629CCFC}"/>
    <cellStyle name="Comma 5 2 10 4 2" xfId="8845" xr:uid="{C489FDF3-2505-4DFD-B4EE-7BF5FD1CEE51}"/>
    <cellStyle name="Comma 5 2 10 4 2 2" xfId="20499" xr:uid="{C93BEC73-A81B-479D-B1E4-A8382B19483D}"/>
    <cellStyle name="Comma 5 2 10 4 3" xfId="15472" xr:uid="{6C97192B-9AA4-4432-B977-D9D0C7D74654}"/>
    <cellStyle name="Comma 5 2 10 5" xfId="4138" xr:uid="{7DDA28CA-C343-4F93-9DAA-C48B78882898}"/>
    <cellStyle name="Comma 5 2 10 5 2" xfId="9622" xr:uid="{6CB41DDB-EBEC-4BBC-8870-8825D5D3C99F}"/>
    <cellStyle name="Comma 5 2 10 5 2 2" xfId="21276" xr:uid="{C45931B4-C20A-47C1-BBC1-BF09476678DF}"/>
    <cellStyle name="Comma 5 2 10 5 3" xfId="16249" xr:uid="{5BDB6FBB-2C0A-4F87-B7E8-DD652DC4FA92}"/>
    <cellStyle name="Comma 5 2 10 6" xfId="7606" xr:uid="{58B1A9CE-F68E-44EB-8050-868B856ABB09}"/>
    <cellStyle name="Comma 5 2 10 6 2" xfId="19278" xr:uid="{CA5C796B-4422-4030-821A-ECBACA7D78BB}"/>
    <cellStyle name="Comma 5 2 10 7" xfId="6012" xr:uid="{3E2C523E-186E-434C-916C-845C3B72B989}"/>
    <cellStyle name="Comma 5 2 10 7 2" xfId="17898" xr:uid="{A2B39529-DED5-4E45-BC6D-5B9F9B24465C}"/>
    <cellStyle name="Comma 5 2 10 8" xfId="13418" xr:uid="{4FFF9EFE-6C0F-4A33-A831-60486EF8E16D}"/>
    <cellStyle name="Comma 5 2 11" xfId="1366" xr:uid="{F472DF62-F2D7-4BEE-A584-68F6CE3DC489}"/>
    <cellStyle name="Comma 5 2 11 2" xfId="2137" xr:uid="{763C046E-BDDD-4016-B09E-8DB86D19C305}"/>
    <cellStyle name="Comma 5 2 11 2 2" xfId="3875" xr:uid="{D9DB91B6-CD25-4177-A633-770BC9B6FF8A}"/>
    <cellStyle name="Comma 5 2 11 2 2 2" xfId="9359" xr:uid="{2E5E92EF-9C9B-4D5A-9001-E1A98A085BFD}"/>
    <cellStyle name="Comma 5 2 11 2 2 2 2" xfId="21013" xr:uid="{24B651B7-577C-4A4E-A84E-56C11C0728AD}"/>
    <cellStyle name="Comma 5 2 11 2 2 3" xfId="15986" xr:uid="{9C8FC26D-F504-49A9-8463-66A1DC26A1CA}"/>
    <cellStyle name="Comma 5 2 11 2 3" xfId="8075" xr:uid="{C69BCE8A-8A22-4059-BA85-ADE9C96A79E3}"/>
    <cellStyle name="Comma 5 2 11 2 3 2" xfId="19737" xr:uid="{7F761992-4A3C-45D0-AFFF-2CA826EEC1F5}"/>
    <cellStyle name="Comma 5 2 11 2 4" xfId="14266" xr:uid="{BAC10758-4BB4-4253-933C-62B281E61E7C}"/>
    <cellStyle name="Comma 5 2 11 3" xfId="3039" xr:uid="{1A284A0F-2A01-435B-B81E-4EF14C5E5AA2}"/>
    <cellStyle name="Comma 5 2 11 3 2" xfId="8523" xr:uid="{630B022C-DE5D-4E9D-9D6F-2310EC36345A}"/>
    <cellStyle name="Comma 5 2 11 3 2 2" xfId="20177" xr:uid="{8D4DCBFB-21B0-432A-BF2A-8546C729B9A8}"/>
    <cellStyle name="Comma 5 2 11 3 3" xfId="15150" xr:uid="{1DFC7AEE-F3DA-4F5E-8CAC-6F4970FC30DF}"/>
    <cellStyle name="Comma 5 2 11 4" xfId="3460" xr:uid="{51644F14-1E34-43BD-8E2D-505AE65A86FE}"/>
    <cellStyle name="Comma 5 2 11 4 2" xfId="8944" xr:uid="{588C64D0-0E49-42CB-B95D-53398E968991}"/>
    <cellStyle name="Comma 5 2 11 4 2 2" xfId="20598" xr:uid="{6AE3F055-583A-4C4A-B9B7-9F8669A161A3}"/>
    <cellStyle name="Comma 5 2 11 4 3" xfId="15571" xr:uid="{CA14A198-4244-457E-BED7-A22E875AD390}"/>
    <cellStyle name="Comma 5 2 11 5" xfId="4242" xr:uid="{E9BC6469-B859-4495-B725-C136839C9F6E}"/>
    <cellStyle name="Comma 5 2 11 5 2" xfId="9726" xr:uid="{080EC1B9-23C5-452E-A088-10B0D87A7BFC}"/>
    <cellStyle name="Comma 5 2 11 5 2 2" xfId="21380" xr:uid="{C553CB74-7775-464D-91C0-632B72AC47A1}"/>
    <cellStyle name="Comma 5 2 11 5 3" xfId="16353" xr:uid="{06417A5F-075D-42C8-A27F-C20098031B86}"/>
    <cellStyle name="Comma 5 2 11 6" xfId="7704" xr:uid="{D6B7CF22-6281-4D31-9308-4F4B950C666E}"/>
    <cellStyle name="Comma 5 2 11 6 2" xfId="19376" xr:uid="{642259DD-6663-47F1-B27F-E112CABFEF4E}"/>
    <cellStyle name="Comma 5 2 11 7" xfId="6540" xr:uid="{316F1FE5-2923-43C6-9537-6DFBF3007CA4}"/>
    <cellStyle name="Comma 5 2 11 7 2" xfId="18328" xr:uid="{380FCE1C-2C6D-4E2C-A5E2-69B73FD53A27}"/>
    <cellStyle name="Comma 5 2 11 8" xfId="13517" xr:uid="{16B93218-46F9-4ECD-8484-CEFBCE620FD1}"/>
    <cellStyle name="Comma 5 2 12" xfId="807" xr:uid="{780F1DE8-7708-411E-9FCC-D7AB1E2335C9}"/>
    <cellStyle name="Comma 5 2 12 2" xfId="2792" xr:uid="{B6629D83-DBDF-4E66-AE10-4D3572164EBB}"/>
    <cellStyle name="Comma 5 2 12 2 2" xfId="8276" xr:uid="{BD3B96EE-5C19-4B6E-B92B-215BAFB9BE68}"/>
    <cellStyle name="Comma 5 2 12 2 2 2" xfId="19930" xr:uid="{A83AA965-9A70-4357-A74F-071AA621540A}"/>
    <cellStyle name="Comma 5 2 12 2 3" xfId="14903" xr:uid="{80284419-9FE5-4895-8312-032B570EDBC6}"/>
    <cellStyle name="Comma 5 2 12 3" xfId="3672" xr:uid="{CA9990A1-11F9-41B2-989E-C6013E463D0E}"/>
    <cellStyle name="Comma 5 2 12 3 2" xfId="9156" xr:uid="{CB0550F8-E6FA-4133-B0DF-FB5D6068E168}"/>
    <cellStyle name="Comma 5 2 12 3 2 2" xfId="20810" xr:uid="{65B1CA8E-FEA3-4999-8960-3AE34874FF99}"/>
    <cellStyle name="Comma 5 2 12 3 3" xfId="15783" xr:uid="{FD42B99A-8869-4B8A-AF76-B1E47917059B}"/>
    <cellStyle name="Comma 5 2 12 4" xfId="7364" xr:uid="{C41849AE-7F80-41D9-B6CA-CF4839812845}"/>
    <cellStyle name="Comma 5 2 12 4 2" xfId="19067" xr:uid="{2D40BF84-5E0D-442C-93C1-00D3FC108D86}"/>
    <cellStyle name="Comma 5 2 12 5" xfId="13072" xr:uid="{DD2920CD-7432-46C6-9BD0-BB882CE0A87E}"/>
    <cellStyle name="Comma 5 2 13" xfId="3210" xr:uid="{77C14F9F-9AE7-4F0A-9275-389C22DA99A2}"/>
    <cellStyle name="Comma 5 2 13 2" xfId="8694" xr:uid="{389F16F6-E7AA-4290-B534-6058785B65BD}"/>
    <cellStyle name="Comma 5 2 13 2 2" xfId="20348" xr:uid="{2D5ED073-3D89-42AC-BAB7-1FE060980AD3}"/>
    <cellStyle name="Comma 5 2 13 3" xfId="15321" xr:uid="{4AB0D455-ABD7-4123-BEE5-F91FB7D9C8CD}"/>
    <cellStyle name="Comma 5 2 14" xfId="4034" xr:uid="{318B6F98-AC63-4D08-B5FD-08D2237CEE1E}"/>
    <cellStyle name="Comma 5 2 14 2" xfId="9518" xr:uid="{EDD524D4-223C-4EAB-93FD-922AE2CC4506}"/>
    <cellStyle name="Comma 5 2 14 2 2" xfId="21172" xr:uid="{99438966-0FAC-4840-9E28-BA6347386C8C}"/>
    <cellStyle name="Comma 5 2 14 3" xfId="16145" xr:uid="{05AA05B1-227E-4238-AF4A-A930D307E83B}"/>
    <cellStyle name="Comma 5 2 15" xfId="603" xr:uid="{00793D95-A0BE-4C2E-A5C1-3A895AF4536E}"/>
    <cellStyle name="Comma 5 2 15 2" xfId="7206" xr:uid="{14AE4EA9-1374-4E11-B92A-6535F2223826}"/>
    <cellStyle name="Comma 5 2 15 2 2" xfId="18920" xr:uid="{DE67DC89-302E-4C15-AA6C-71E531C4566C}"/>
    <cellStyle name="Comma 5 2 15 3" xfId="12895" xr:uid="{FEDD1948-7145-4177-B514-D88DE0B699DF}"/>
    <cellStyle name="Comma 5 2 16" xfId="7188" xr:uid="{BA50139D-9149-4833-9E41-4BF73B14C5AE}"/>
    <cellStyle name="Comma 5 2 16 2" xfId="18906" xr:uid="{74A360F0-0530-440F-A1FC-1A4E10201A3C}"/>
    <cellStyle name="Comma 5 2 17" xfId="5797" xr:uid="{E67A3053-88A1-4F17-B86C-AF50C7F5431E}"/>
    <cellStyle name="Comma 5 2 17 2" xfId="17708" xr:uid="{4507F3C2-CAA1-4880-A8A5-1935FA5F5762}"/>
    <cellStyle name="Comma 5 2 18" xfId="12869" xr:uid="{1B5F5D31-0BC4-4004-9C2A-38C335E26CF3}"/>
    <cellStyle name="Comma 5 2 19" xfId="570" xr:uid="{8733529A-D60A-4D15-9F9A-FD9D5BB4010B}"/>
    <cellStyle name="Comma 5 2 2" xfId="1170" xr:uid="{7AA4C828-985F-427D-827F-E7FF1DE67293}"/>
    <cellStyle name="Comma 5 2 2 10" xfId="13333" xr:uid="{62D558BA-4437-41A8-9732-4F39A634E646}"/>
    <cellStyle name="Comma 5 2 2 2" xfId="1294" xr:uid="{2E344046-49CA-49F9-BFCF-B88073D434F1}"/>
    <cellStyle name="Comma 5 2 2 2 2" xfId="2064" xr:uid="{B1507828-6CDD-4AC6-B1BE-0D1BCA3F647B}"/>
    <cellStyle name="Comma 5 2 2 2 2 2" xfId="3802" xr:uid="{4B5A7BFE-7132-4B55-9226-784D14D7B6C8}"/>
    <cellStyle name="Comma 5 2 2 2 2 2 2" xfId="9286" xr:uid="{DB2193E8-3DAF-4A5D-B3A8-9FA3BACDE3B1}"/>
    <cellStyle name="Comma 5 2 2 2 2 2 2 2" xfId="20940" xr:uid="{7C041539-07C4-4E5E-A8CB-DEF19925CC90}"/>
    <cellStyle name="Comma 5 2 2 2 2 2 3" xfId="15913" xr:uid="{68813855-C001-4103-8CB0-6285B7777AA2}"/>
    <cellStyle name="Comma 5 2 2 2 2 3" xfId="8002" xr:uid="{F256E3E7-BC7E-49F0-A725-C0049D75F345}"/>
    <cellStyle name="Comma 5 2 2 2 2 3 2" xfId="19664" xr:uid="{8B154D1A-7229-4EF2-BE14-4937E2E78B94}"/>
    <cellStyle name="Comma 5 2 2 2 2 4" xfId="6725" xr:uid="{EFD2F38C-93A6-43C9-9EB7-73108C9B43EC}"/>
    <cellStyle name="Comma 5 2 2 2 2 4 2" xfId="18508" xr:uid="{55D1B8CD-AB16-488F-AADC-CE529CA99D22}"/>
    <cellStyle name="Comma 5 2 2 2 2 5" xfId="14193" xr:uid="{0FFA6D79-CB95-4BFD-9EE3-836684D4D947}"/>
    <cellStyle name="Comma 5 2 2 2 3" xfId="2966" xr:uid="{47F21078-98FD-4161-A7BF-95F56C145EC0}"/>
    <cellStyle name="Comma 5 2 2 2 3 2" xfId="8450" xr:uid="{C42CDC23-1023-49E9-B890-2F13411CFA8C}"/>
    <cellStyle name="Comma 5 2 2 2 3 2 2" xfId="20104" xr:uid="{6ED03CD1-7FDC-4FBB-ADC3-C9194DF21803}"/>
    <cellStyle name="Comma 5 2 2 2 3 3" xfId="15077" xr:uid="{E157BA02-A81B-41E0-8A32-8B176C3118AC}"/>
    <cellStyle name="Comma 5 2 2 2 4" xfId="3387" xr:uid="{B61409A7-7AB9-45E8-8089-3A7446083630}"/>
    <cellStyle name="Comma 5 2 2 2 4 2" xfId="8871" xr:uid="{8023F324-97F9-4BED-89A1-6C5E6D25C952}"/>
    <cellStyle name="Comma 5 2 2 2 4 2 2" xfId="20525" xr:uid="{C8105CBA-B76C-45F5-B8ED-15341F88BFD3}"/>
    <cellStyle name="Comma 5 2 2 2 4 3" xfId="15498" xr:uid="{D2A45DE5-0864-4378-951D-7FC6FEAC4449}"/>
    <cellStyle name="Comma 5 2 2 2 5" xfId="4166" xr:uid="{71C48D81-1982-461C-B4FA-F38DAB14143E}"/>
    <cellStyle name="Comma 5 2 2 2 5 2" xfId="9650" xr:uid="{33C70F25-A2E1-40A5-8DD1-D56F477FFC2D}"/>
    <cellStyle name="Comma 5 2 2 2 5 2 2" xfId="21304" xr:uid="{DF39B80D-982C-42EA-9DDC-0D4EA93B1B52}"/>
    <cellStyle name="Comma 5 2 2 2 5 3" xfId="16277" xr:uid="{33276505-9C22-4BFC-84E1-56B37F04E87A}"/>
    <cellStyle name="Comma 5 2 2 2 6" xfId="7632" xr:uid="{7B6106CB-A235-4541-B6B0-1C5293016021}"/>
    <cellStyle name="Comma 5 2 2 2 6 2" xfId="19304" xr:uid="{27E24DF1-B687-4368-A6AA-03E02323D7C1}"/>
    <cellStyle name="Comma 5 2 2 2 7" xfId="6080" xr:uid="{62493BFA-2E58-4971-BEDF-A6E662AC4D51}"/>
    <cellStyle name="Comma 5 2 2 2 7 2" xfId="17944" xr:uid="{74F82DF3-9C9F-4E0A-9D2F-37208F97EA4C}"/>
    <cellStyle name="Comma 5 2 2 2 8" xfId="13445" xr:uid="{41473F64-F38D-428C-B42B-F70018F6551A}"/>
    <cellStyle name="Comma 5 2 2 3" xfId="1392" xr:uid="{820B0EB1-F919-47B7-AE2E-DF94345BD326}"/>
    <cellStyle name="Comma 5 2 2 3 2" xfId="2164" xr:uid="{2DCB6E4A-ABCD-47C7-9477-B0266B90A618}"/>
    <cellStyle name="Comma 5 2 2 3 2 2" xfId="3902" xr:uid="{58A2B8C5-6296-4D33-BEDE-535E6E316C52}"/>
    <cellStyle name="Comma 5 2 2 3 2 2 2" xfId="9386" xr:uid="{D883E3BC-C34E-4C60-BCB3-9B0DE0E8A59E}"/>
    <cellStyle name="Comma 5 2 2 3 2 2 2 2" xfId="21040" xr:uid="{210108E4-A062-41D8-9C73-A5FE18A755E8}"/>
    <cellStyle name="Comma 5 2 2 3 2 2 3" xfId="16013" xr:uid="{3361391B-B76D-414E-B467-3C71B1F52024}"/>
    <cellStyle name="Comma 5 2 2 3 2 3" xfId="8102" xr:uid="{C68F79D1-3054-4EF1-B2DD-6396441C9402}"/>
    <cellStyle name="Comma 5 2 2 3 2 3 2" xfId="19764" xr:uid="{312F50E7-25BD-4466-B8A9-D5D84DDE1DDF}"/>
    <cellStyle name="Comma 5 2 2 3 2 4" xfId="14293" xr:uid="{2D7AEE03-312F-46D9-8923-A66C389EC785}"/>
    <cellStyle name="Comma 5 2 2 3 3" xfId="3066" xr:uid="{ACA9535C-2649-4CCA-A5A2-D45FFBB9DBF1}"/>
    <cellStyle name="Comma 5 2 2 3 3 2" xfId="8550" xr:uid="{9539BBF9-82D2-4E9C-87BF-04DC9E1ABA64}"/>
    <cellStyle name="Comma 5 2 2 3 3 2 2" xfId="20204" xr:uid="{EC68C5F6-A879-46C6-9C1B-51F45A67DC38}"/>
    <cellStyle name="Comma 5 2 2 3 3 3" xfId="15177" xr:uid="{4CC688E9-6650-494F-82A5-B91C99E2D3FA}"/>
    <cellStyle name="Comma 5 2 2 3 4" xfId="3487" xr:uid="{497D0EEB-876B-4E6A-A70F-28BA49E065B8}"/>
    <cellStyle name="Comma 5 2 2 3 4 2" xfId="8971" xr:uid="{8C05657B-F666-474E-9385-80641C3254D8}"/>
    <cellStyle name="Comma 5 2 2 3 4 2 2" xfId="20625" xr:uid="{6189A1A7-B6E4-42F1-AE3D-25A9C8EE86CF}"/>
    <cellStyle name="Comma 5 2 2 3 4 3" xfId="15598" xr:uid="{8A3E53B5-4FCC-45A9-9B17-48CF84FFBDFF}"/>
    <cellStyle name="Comma 5 2 2 3 5" xfId="4270" xr:uid="{43DC9985-F12B-4028-BFC3-D5CBE82C85AC}"/>
    <cellStyle name="Comma 5 2 2 3 5 2" xfId="9754" xr:uid="{29519866-8DE0-4209-82D7-F6BC162AB668}"/>
    <cellStyle name="Comma 5 2 2 3 5 2 2" xfId="21408" xr:uid="{7BF635EF-8674-4980-9AF3-2161B07B7AF6}"/>
    <cellStyle name="Comma 5 2 2 3 5 3" xfId="16381" xr:uid="{557794E2-0F24-43BE-8DE1-F53A9E8693CC}"/>
    <cellStyle name="Comma 5 2 2 3 6" xfId="7731" xr:uid="{836B3105-BFBC-4B68-9330-CBD5DFE120B0}"/>
    <cellStyle name="Comma 5 2 2 3 6 2" xfId="19403" xr:uid="{60062D1E-0A36-4E1A-81FC-BEA8F73C2FAF}"/>
    <cellStyle name="Comma 5 2 2 3 7" xfId="6625" xr:uid="{9F3FC924-5829-4F82-97D3-B71827882552}"/>
    <cellStyle name="Comma 5 2 2 3 7 2" xfId="18410" xr:uid="{3EAA2D41-FF59-4A8C-9D1F-5901B783D1D5}"/>
    <cellStyle name="Comma 5 2 2 3 8" xfId="13544" xr:uid="{D828B35C-4D1E-4F16-A6FE-E800008C8159}"/>
    <cellStyle name="Comma 5 2 2 4" xfId="1867" xr:uid="{96893916-ACB5-4613-91B2-9F20F2582D21}"/>
    <cellStyle name="Comma 5 2 2 4 2" xfId="3664" xr:uid="{D24EFB0B-7213-42E9-8196-5623FD80C42B}"/>
    <cellStyle name="Comma 5 2 2 4 2 2" xfId="9148" xr:uid="{4A4BE19A-E1C4-41FF-9F02-52E7F09572E7}"/>
    <cellStyle name="Comma 5 2 2 4 2 2 2" xfId="20802" xr:uid="{56D7B194-5E50-4AF8-A99A-4C7135CAB9E2}"/>
    <cellStyle name="Comma 5 2 2 4 2 3" xfId="15775" xr:uid="{1CE685FB-A8C1-4BEC-8D32-B0D6A96C2D9E}"/>
    <cellStyle name="Comma 5 2 2 4 3" xfId="7901" xr:uid="{411B289E-F938-4D06-8B41-0F602519D46C}"/>
    <cellStyle name="Comma 5 2 2 4 3 2" xfId="19564" xr:uid="{24FE1FC5-52A0-4466-97C7-0821DB4FFAA8}"/>
    <cellStyle name="Comma 5 2 2 4 4" xfId="14001" xr:uid="{2C150171-2B15-4EA8-BCC1-0EAE71CD2EE0}"/>
    <cellStyle name="Comma 5 2 2 5" xfId="2872" xr:uid="{B0EA8D37-FB4C-488A-BE38-07BE32C928E8}"/>
    <cellStyle name="Comma 5 2 2 5 2" xfId="8356" xr:uid="{433FF22D-2113-4DA7-A1F0-F2ECBC360148}"/>
    <cellStyle name="Comma 5 2 2 5 2 2" xfId="20010" xr:uid="{82CBA281-C987-443A-99F8-4648A6875504}"/>
    <cellStyle name="Comma 5 2 2 5 3" xfId="14983" xr:uid="{FE9C3541-7D53-45A7-9B0F-3F69B19F0552}"/>
    <cellStyle name="Comma 5 2 2 6" xfId="3291" xr:uid="{93EE7A15-2105-4E8E-AC1F-373C666D6B6A}"/>
    <cellStyle name="Comma 5 2 2 6 2" xfId="8775" xr:uid="{E89B8AFE-4829-447D-A72F-5155D93E3FAD}"/>
    <cellStyle name="Comma 5 2 2 6 2 2" xfId="20429" xr:uid="{0F9412C3-E660-41AA-8A65-6C6D7044DC0F}"/>
    <cellStyle name="Comma 5 2 2 6 3" xfId="15402" xr:uid="{D5FACB6E-FE85-48DD-BF78-BF0291520826}"/>
    <cellStyle name="Comma 5 2 2 7" xfId="4063" xr:uid="{9F0DFC83-45A1-44B2-807F-7FA54E93284E}"/>
    <cellStyle name="Comma 5 2 2 7 2" xfId="9547" xr:uid="{3B5BF161-AB4D-4099-802B-FB3BFA6D8032}"/>
    <cellStyle name="Comma 5 2 2 7 2 2" xfId="21201" xr:uid="{14016C83-D1E0-4E31-8A82-FCBAE5EF8B62}"/>
    <cellStyle name="Comma 5 2 2 7 3" xfId="16174" xr:uid="{0A61C9C0-A529-4505-8450-EE9D217B2D48}"/>
    <cellStyle name="Comma 5 2 2 8" xfId="7529" xr:uid="{0FAC0A1C-47B1-41F5-9F43-9DD43B6B6586}"/>
    <cellStyle name="Comma 5 2 2 8 2" xfId="19203" xr:uid="{9FDB04EF-2AA1-4FC7-AC1F-4980D5C0CD91}"/>
    <cellStyle name="Comma 5 2 2 9" xfId="5915" xr:uid="{EE91CC85-A403-4A40-A705-79A3F0AC9C25}"/>
    <cellStyle name="Comma 5 2 2 9 2" xfId="17811" xr:uid="{CC3BFF17-1FBB-4B53-A388-24175DC2D6F6}"/>
    <cellStyle name="Comma 5 2 3" xfId="1174" xr:uid="{6FE8E901-78DE-4E68-99F4-DD15B738E1E7}"/>
    <cellStyle name="Comma 5 2 3 10" xfId="13337" xr:uid="{B461036A-E70B-4EAB-9700-3B20AC47F5C8}"/>
    <cellStyle name="Comma 5 2 3 2" xfId="1299" xr:uid="{45661B89-20BF-459D-96CF-BC713FF6F4CB}"/>
    <cellStyle name="Comma 5 2 3 2 2" xfId="2069" xr:uid="{A9BB9F47-35C2-4E4E-AC51-E3E606D61D1F}"/>
    <cellStyle name="Comma 5 2 3 2 2 2" xfId="3807" xr:uid="{44CCEC01-B192-465A-81E2-2AB846B7D74F}"/>
    <cellStyle name="Comma 5 2 3 2 2 2 2" xfId="9291" xr:uid="{FB4054FE-75AF-4535-8817-B8838B4E9CAD}"/>
    <cellStyle name="Comma 5 2 3 2 2 2 2 2" xfId="20945" xr:uid="{1DD8186B-F043-4CF3-8927-60FC5AAE3946}"/>
    <cellStyle name="Comma 5 2 3 2 2 2 3" xfId="15918" xr:uid="{E86B77C4-A0F8-41A9-8D54-19EDE54D24D9}"/>
    <cellStyle name="Comma 5 2 3 2 2 3" xfId="8007" xr:uid="{97F48282-1855-4921-9BAE-8B8F8FAF409B}"/>
    <cellStyle name="Comma 5 2 3 2 2 3 2" xfId="19669" xr:uid="{18399816-45DA-46CD-81B0-EB8BDC3B0F91}"/>
    <cellStyle name="Comma 5 2 3 2 2 4" xfId="14198" xr:uid="{B50B2F25-ABA9-4624-A841-6007F60FE93F}"/>
    <cellStyle name="Comma 5 2 3 2 3" xfId="2971" xr:uid="{3101EF42-8F80-4CF5-B51D-124A037B4C37}"/>
    <cellStyle name="Comma 5 2 3 2 3 2" xfId="8455" xr:uid="{DEC2779A-BD87-4F6C-8BB7-044C5800EA2C}"/>
    <cellStyle name="Comma 5 2 3 2 3 2 2" xfId="20109" xr:uid="{5C6440EF-DB28-405A-B088-D81C80EB0A75}"/>
    <cellStyle name="Comma 5 2 3 2 3 3" xfId="15082" xr:uid="{5AB48659-6D82-40E2-BDB8-9A5A3D16579C}"/>
    <cellStyle name="Comma 5 2 3 2 4" xfId="3392" xr:uid="{F352B011-D01D-42D6-BD08-F08E9D240220}"/>
    <cellStyle name="Comma 5 2 3 2 4 2" xfId="8876" xr:uid="{54CC215A-D33A-4452-9A1B-0ED228373846}"/>
    <cellStyle name="Comma 5 2 3 2 4 2 2" xfId="20530" xr:uid="{6910CD1F-200A-4677-87B6-13106E166F6B}"/>
    <cellStyle name="Comma 5 2 3 2 4 3" xfId="15503" xr:uid="{C26EC20C-C701-489B-AD87-7144203890EC}"/>
    <cellStyle name="Comma 5 2 3 2 5" xfId="4171" xr:uid="{AE5A21DF-C815-4D87-B2B7-2F1535D54257}"/>
    <cellStyle name="Comma 5 2 3 2 5 2" xfId="9655" xr:uid="{E8F43E65-1640-425B-8D20-C8DCA47B36FE}"/>
    <cellStyle name="Comma 5 2 3 2 5 2 2" xfId="21309" xr:uid="{B7E63EFB-082D-42FD-8981-AF5DA85C9739}"/>
    <cellStyle name="Comma 5 2 3 2 5 3" xfId="16282" xr:uid="{B6AF158A-458D-433C-BD9F-16A98289EFE8}"/>
    <cellStyle name="Comma 5 2 3 2 6" xfId="7637" xr:uid="{7AA8BF1F-C08B-4BE2-A0F8-45360A681083}"/>
    <cellStyle name="Comma 5 2 3 2 6 2" xfId="19309" xr:uid="{C41D093D-8457-4A14-AA85-7991D3109CBD}"/>
    <cellStyle name="Comma 5 2 3 2 7" xfId="6729" xr:uid="{2B3FC4DD-111F-46D0-A1A9-9667F354CCDE}"/>
    <cellStyle name="Comma 5 2 3 2 7 2" xfId="18512" xr:uid="{453C7A24-C345-4E37-97B6-6DBC64D40AFF}"/>
    <cellStyle name="Comma 5 2 3 2 8" xfId="13450" xr:uid="{1AE88664-6697-4157-B283-054314733759}"/>
    <cellStyle name="Comma 5 2 3 3" xfId="1397" xr:uid="{3081C10B-6077-4548-8EF8-67C6EE41546A}"/>
    <cellStyle name="Comma 5 2 3 3 2" xfId="2169" xr:uid="{ACE341F5-0054-4D71-B3BA-B211D04D3980}"/>
    <cellStyle name="Comma 5 2 3 3 2 2" xfId="3907" xr:uid="{A036BDCC-914E-45A0-B174-6BE9E6318E88}"/>
    <cellStyle name="Comma 5 2 3 3 2 2 2" xfId="9391" xr:uid="{3B9C7D84-DB7D-42CB-A815-DCCC30C5520F}"/>
    <cellStyle name="Comma 5 2 3 3 2 2 2 2" xfId="21045" xr:uid="{371617E2-1702-49C3-A010-B17B4670A3C9}"/>
    <cellStyle name="Comma 5 2 3 3 2 2 3" xfId="16018" xr:uid="{5135A734-9270-4E0B-98BC-2C2F285086C4}"/>
    <cellStyle name="Comma 5 2 3 3 2 3" xfId="8107" xr:uid="{27736B26-10A0-4A1B-82D0-A557B20BB184}"/>
    <cellStyle name="Comma 5 2 3 3 2 3 2" xfId="19769" xr:uid="{9D3AED2B-762C-466C-A05B-3D846F9CA304}"/>
    <cellStyle name="Comma 5 2 3 3 2 4" xfId="14298" xr:uid="{A34B9916-8B3F-4BA0-B6CB-8CBBF35136DE}"/>
    <cellStyle name="Comma 5 2 3 3 3" xfId="3071" xr:uid="{563E90BA-4D02-4D64-BE61-781B88148974}"/>
    <cellStyle name="Comma 5 2 3 3 3 2" xfId="8555" xr:uid="{00F15C0D-664A-4FEA-8540-B75FCF6B28F1}"/>
    <cellStyle name="Comma 5 2 3 3 3 2 2" xfId="20209" xr:uid="{EC3152B7-DC4D-40FD-90C0-AAE07F40B466}"/>
    <cellStyle name="Comma 5 2 3 3 3 3" xfId="15182" xr:uid="{27F579AD-FB1B-448F-A081-8A7F69B86369}"/>
    <cellStyle name="Comma 5 2 3 3 4" xfId="3492" xr:uid="{65E3775C-48A0-4802-A29F-30B562CFB02C}"/>
    <cellStyle name="Comma 5 2 3 3 4 2" xfId="8976" xr:uid="{506DF0DA-67DC-4B10-82B9-E32C55003BF5}"/>
    <cellStyle name="Comma 5 2 3 3 4 2 2" xfId="20630" xr:uid="{27B890CC-F574-4BEC-8965-4E6AD7023DE2}"/>
    <cellStyle name="Comma 5 2 3 3 4 3" xfId="15603" xr:uid="{29EFDB7A-6545-4C98-9B37-78BA44DFED19}"/>
    <cellStyle name="Comma 5 2 3 3 5" xfId="4275" xr:uid="{B8FA78E4-EE3D-4028-B1AD-9ED1A517601B}"/>
    <cellStyle name="Comma 5 2 3 3 5 2" xfId="9759" xr:uid="{5EEFEFBE-8A80-4658-AA26-85928CC5B1F4}"/>
    <cellStyle name="Comma 5 2 3 3 5 2 2" xfId="21413" xr:uid="{15AC04C0-1793-4239-AFFC-3A27ECD6E9A8}"/>
    <cellStyle name="Comma 5 2 3 3 5 3" xfId="16386" xr:uid="{04497301-3FD2-48BA-8272-5B52350EA45C}"/>
    <cellStyle name="Comma 5 2 3 3 6" xfId="7736" xr:uid="{37442F31-1EBA-42A7-836E-0BEEA2C86D05}"/>
    <cellStyle name="Comma 5 2 3 3 6 2" xfId="19408" xr:uid="{6B83F145-6295-4EC6-AAA3-A66CD82E81C7}"/>
    <cellStyle name="Comma 5 2 3 3 7" xfId="13549" xr:uid="{44CE2BE1-0C73-4F48-AEE5-4A552B03853B}"/>
    <cellStyle name="Comma 5 2 3 4" xfId="1810" xr:uid="{855F1721-770B-4BE5-8ADC-C58072B07201}"/>
    <cellStyle name="Comma 5 2 3 4 2" xfId="3631" xr:uid="{8BA1BEEA-7B39-45DB-95D4-A0BB1A28C47D}"/>
    <cellStyle name="Comma 5 2 3 4 2 2" xfId="9115" xr:uid="{E1CFC78F-E5B8-4080-B5DB-AC4A92E3D7D0}"/>
    <cellStyle name="Comma 5 2 3 4 2 2 2" xfId="20769" xr:uid="{1D825F64-DBB9-4FC4-B609-1D35B936091F}"/>
    <cellStyle name="Comma 5 2 3 4 2 3" xfId="15742" xr:uid="{157DA3D6-03F7-4D75-9299-17E7768D0569}"/>
    <cellStyle name="Comma 5 2 3 4 3" xfId="7881" xr:uid="{77274BF9-E5B1-4D7D-813A-C398FE7EFB65}"/>
    <cellStyle name="Comma 5 2 3 4 3 2" xfId="19546" xr:uid="{8C763F9E-3406-4E92-A16B-676DA472DAAE}"/>
    <cellStyle name="Comma 5 2 3 4 4" xfId="13945" xr:uid="{2F1D49D1-F262-4E63-B6F7-4669D40FB0EE}"/>
    <cellStyle name="Comma 5 2 3 5" xfId="2876" xr:uid="{3FAF5161-3063-4DB5-B508-D502A41E0386}"/>
    <cellStyle name="Comma 5 2 3 5 2" xfId="8360" xr:uid="{3FC48076-2DE1-4FAB-A78E-32A7B7859CBA}"/>
    <cellStyle name="Comma 5 2 3 5 2 2" xfId="20014" xr:uid="{247A31B2-CFEB-47CB-964E-9E460C813A1A}"/>
    <cellStyle name="Comma 5 2 3 5 3" xfId="14987" xr:uid="{FCBC029A-0CEE-4948-835B-9E2843D91255}"/>
    <cellStyle name="Comma 5 2 3 6" xfId="3295" xr:uid="{36B5890C-1DF8-4397-9141-558CA91E8B6E}"/>
    <cellStyle name="Comma 5 2 3 6 2" xfId="8779" xr:uid="{EC47E65A-D36C-41F4-A13D-5ECBEBB2A627}"/>
    <cellStyle name="Comma 5 2 3 6 2 2" xfId="20433" xr:uid="{D2B045A3-C848-4277-9748-171D63E66F45}"/>
    <cellStyle name="Comma 5 2 3 6 3" xfId="15406" xr:uid="{DCFA4206-F0FF-4EDE-AA0A-1CB6508E9432}"/>
    <cellStyle name="Comma 5 2 3 7" xfId="4068" xr:uid="{C9D1F21E-69A8-4D6F-BFD1-027A2AD39F20}"/>
    <cellStyle name="Comma 5 2 3 7 2" xfId="9552" xr:uid="{4A66C74B-2FE5-46A6-91F2-E12EF112672A}"/>
    <cellStyle name="Comma 5 2 3 7 2 2" xfId="21206" xr:uid="{F0089D29-40CE-4026-84E6-46C84872BE17}"/>
    <cellStyle name="Comma 5 2 3 7 3" xfId="16179" xr:uid="{82C6DF42-04C8-41AC-8D5A-CA30D7F1BD2F}"/>
    <cellStyle name="Comma 5 2 3 8" xfId="7533" xr:uid="{4DBDC4D6-4711-499D-BCAB-5DF474132C34}"/>
    <cellStyle name="Comma 5 2 3 8 2" xfId="19207" xr:uid="{657646FB-D340-43B9-8481-A080A07A1DAE}"/>
    <cellStyle name="Comma 5 2 3 9" xfId="6084" xr:uid="{50E9AE54-870E-4DB8-9079-F7A2663BA951}"/>
    <cellStyle name="Comma 5 2 3 9 2" xfId="17948" xr:uid="{CE7AEEFF-6D1D-4DE3-8CC9-691982477FA8}"/>
    <cellStyle name="Comma 5 2 4" xfId="1210" xr:uid="{B95A6C68-8368-4BC1-96F4-C4F65472A037}"/>
    <cellStyle name="Comma 5 2 4 10" xfId="13366" xr:uid="{7CB737DC-D0AB-4B5F-81BD-7CF79C536D99}"/>
    <cellStyle name="Comma 5 2 4 2" xfId="1319" xr:uid="{3D4E8D3F-65D3-474A-B5FA-83536CB4C8DD}"/>
    <cellStyle name="Comma 5 2 4 2 2" xfId="2090" xr:uid="{19754A79-C88E-463C-9A52-E6448BEF6D8D}"/>
    <cellStyle name="Comma 5 2 4 2 2 2" xfId="3828" xr:uid="{0E7AC702-F4E7-4658-8960-0AAF71F2FE5F}"/>
    <cellStyle name="Comma 5 2 4 2 2 2 2" xfId="9312" xr:uid="{FF082700-0EF5-48E0-AF94-0BE3ECF931C4}"/>
    <cellStyle name="Comma 5 2 4 2 2 2 2 2" xfId="20966" xr:uid="{AEBBFCE3-2140-4909-BA3E-C490C7CBBBB8}"/>
    <cellStyle name="Comma 5 2 4 2 2 2 3" xfId="15939" xr:uid="{1120461A-BA09-4C80-9AB0-4507B8627AEA}"/>
    <cellStyle name="Comma 5 2 4 2 2 3" xfId="8028" xr:uid="{C02B6877-1275-42AB-8850-34095BC90002}"/>
    <cellStyle name="Comma 5 2 4 2 2 3 2" xfId="19690" xr:uid="{5DEE5E87-A863-4AD9-BD7B-1FA30CB044E8}"/>
    <cellStyle name="Comma 5 2 4 2 2 4" xfId="14219" xr:uid="{B165B52C-231C-45CE-821D-3494A28695E1}"/>
    <cellStyle name="Comma 5 2 4 2 3" xfId="2992" xr:uid="{76814F89-D321-4D5F-BEA5-ACCB51B5F55B}"/>
    <cellStyle name="Comma 5 2 4 2 3 2" xfId="8476" xr:uid="{68665419-2C92-4D78-890F-7EACBDD406BB}"/>
    <cellStyle name="Comma 5 2 4 2 3 2 2" xfId="20130" xr:uid="{D4A1CE3A-7857-4D0F-80F1-C76C53B43E48}"/>
    <cellStyle name="Comma 5 2 4 2 3 3" xfId="15103" xr:uid="{3D6CE527-3152-4E3A-BC1D-EB6984A0A50B}"/>
    <cellStyle name="Comma 5 2 4 2 4" xfId="3413" xr:uid="{8C35A11A-C580-4704-B5A8-EBD5B7778C5B}"/>
    <cellStyle name="Comma 5 2 4 2 4 2" xfId="8897" xr:uid="{8F286F1B-B902-48E1-A56E-ADD4AB2B5544}"/>
    <cellStyle name="Comma 5 2 4 2 4 2 2" xfId="20551" xr:uid="{BC62EDF6-72D5-4041-91D6-033AABA73EFA}"/>
    <cellStyle name="Comma 5 2 4 2 4 3" xfId="15524" xr:uid="{EAA4BB69-8C2D-4AD9-BC07-57D4C043B74A}"/>
    <cellStyle name="Comma 5 2 4 2 5" xfId="4193" xr:uid="{3D172037-6F7E-4CC5-B5A2-9C4BFA275195}"/>
    <cellStyle name="Comma 5 2 4 2 5 2" xfId="9677" xr:uid="{A88E3DDD-0349-4D07-A106-326A1F0E4EB4}"/>
    <cellStyle name="Comma 5 2 4 2 5 2 2" xfId="21331" xr:uid="{70AD3BE6-CE54-428E-825D-18EB771BD136}"/>
    <cellStyle name="Comma 5 2 4 2 5 3" xfId="16304" xr:uid="{AB6A2BE4-BC96-4545-BD4A-B69263C9E0D8}"/>
    <cellStyle name="Comma 5 2 4 2 6" xfId="7657" xr:uid="{F1CD3301-0C01-40D1-9224-B0706CB5F8BC}"/>
    <cellStyle name="Comma 5 2 4 2 6 2" xfId="19329" xr:uid="{A0E2C7C1-C44D-461E-BD6E-7DF958E2BD6C}"/>
    <cellStyle name="Comma 5 2 4 2 7" xfId="6747" xr:uid="{FB9A115A-B36E-40D4-B2A2-22D2F6B4BEB3}"/>
    <cellStyle name="Comma 5 2 4 2 7 2" xfId="18530" xr:uid="{767DDAFB-AB7A-432E-8ECC-C81184C38C07}"/>
    <cellStyle name="Comma 5 2 4 2 8" xfId="13470" xr:uid="{C3B47181-C29B-4229-A70F-5B5EF30DFFA7}"/>
    <cellStyle name="Comma 5 2 4 3" xfId="1418" xr:uid="{6ADB0158-C1D8-4B3B-85FC-9E5F53BF335F}"/>
    <cellStyle name="Comma 5 2 4 3 2" xfId="2191" xr:uid="{395178F1-7C1E-4A89-BA40-152C06610DA0}"/>
    <cellStyle name="Comma 5 2 4 3 2 2" xfId="3929" xr:uid="{7ECF3849-1619-44C0-87DC-B42DEF4616DC}"/>
    <cellStyle name="Comma 5 2 4 3 2 2 2" xfId="9413" xr:uid="{508D9FAB-B799-4965-86B2-A5B82F9BAB95}"/>
    <cellStyle name="Comma 5 2 4 3 2 2 2 2" xfId="21067" xr:uid="{55F867FC-065F-4156-B0DD-FB788399336F}"/>
    <cellStyle name="Comma 5 2 4 3 2 2 3" xfId="16040" xr:uid="{E9892178-13A7-487B-AF3F-561268005B74}"/>
    <cellStyle name="Comma 5 2 4 3 2 3" xfId="8129" xr:uid="{6FFEC9D5-89F9-44A6-8DBE-B3F08E9BEEB9}"/>
    <cellStyle name="Comma 5 2 4 3 2 3 2" xfId="19791" xr:uid="{C71296A4-BC09-4F4E-9CDF-76194B37819E}"/>
    <cellStyle name="Comma 5 2 4 3 2 4" xfId="14320" xr:uid="{D98D3701-70EB-4FF2-AEDF-3B07FB5493CC}"/>
    <cellStyle name="Comma 5 2 4 3 3" xfId="3093" xr:uid="{BC551E9D-C37B-4F52-B773-7D5368F53AD6}"/>
    <cellStyle name="Comma 5 2 4 3 3 2" xfId="8577" xr:uid="{6E39896A-B137-4060-BCD7-A1DE2615A02F}"/>
    <cellStyle name="Comma 5 2 4 3 3 2 2" xfId="20231" xr:uid="{9E1521FC-9458-4ADC-9139-37A00CA27C58}"/>
    <cellStyle name="Comma 5 2 4 3 3 3" xfId="15204" xr:uid="{6E63B3E2-0D4C-4C35-8B61-896B62CABF1C}"/>
    <cellStyle name="Comma 5 2 4 3 4" xfId="3514" xr:uid="{10C8BB0A-8DFA-4040-88C7-F3E02D59A9AE}"/>
    <cellStyle name="Comma 5 2 4 3 4 2" xfId="8998" xr:uid="{A35548F2-92C5-4D54-A4CB-9009A96BF9E7}"/>
    <cellStyle name="Comma 5 2 4 3 4 2 2" xfId="20652" xr:uid="{340F3AEF-F2EB-453E-B929-A897B8D2BA41}"/>
    <cellStyle name="Comma 5 2 4 3 4 3" xfId="15625" xr:uid="{FA51AEA7-9FA0-42E5-95C9-EDC2EDF3ECA2}"/>
    <cellStyle name="Comma 5 2 4 3 5" xfId="4297" xr:uid="{BFB73BC4-71DF-4DEA-A6C7-0D0B4025B5A1}"/>
    <cellStyle name="Comma 5 2 4 3 5 2" xfId="9781" xr:uid="{68DC4C80-3A31-4447-B3C8-B7E7EEC84A14}"/>
    <cellStyle name="Comma 5 2 4 3 5 2 2" xfId="21435" xr:uid="{0E7459D9-C99E-41E4-8616-73A9E3360EDA}"/>
    <cellStyle name="Comma 5 2 4 3 5 3" xfId="16408" xr:uid="{15E49DBA-0E88-4DEB-A067-B6CD641E2064}"/>
    <cellStyle name="Comma 5 2 4 3 6" xfId="7757" xr:uid="{862F5FDD-9EC0-4573-B869-25CCF98E18A3}"/>
    <cellStyle name="Comma 5 2 4 3 6 2" xfId="19429" xr:uid="{4A7BA1FB-825B-49A7-9D3B-C0480A2F22A1}"/>
    <cellStyle name="Comma 5 2 4 3 7" xfId="13570" xr:uid="{27A3DD2A-566B-409F-9539-660826F9F7E2}"/>
    <cellStyle name="Comma 5 2 4 4" xfId="1771" xr:uid="{A3B88B01-984D-4EF5-AAC4-840C3BD4FE95}"/>
    <cellStyle name="Comma 5 2 4 4 2" xfId="3606" xr:uid="{EB3D1593-7209-4487-B990-C1F7AA30F537}"/>
    <cellStyle name="Comma 5 2 4 4 2 2" xfId="9090" xr:uid="{1DAE80C4-EE84-4C3C-8730-2E61F107FC5D}"/>
    <cellStyle name="Comma 5 2 4 4 2 2 2" xfId="20744" xr:uid="{D64F42BC-3E6B-42E6-BEB3-290E513C4E27}"/>
    <cellStyle name="Comma 5 2 4 4 2 3" xfId="15717" xr:uid="{4FDBD471-C8B2-4184-9AB7-6C7C6A7E3616}"/>
    <cellStyle name="Comma 5 2 4 4 3" xfId="7869" xr:uid="{C67A47C5-A9B0-43C9-8B99-DFF19A867366}"/>
    <cellStyle name="Comma 5 2 4 4 3 2" xfId="19535" xr:uid="{6E130B5B-64CD-4954-8B45-C0FF740F746B}"/>
    <cellStyle name="Comma 5 2 4 4 4" xfId="13906" xr:uid="{751656D8-0DE0-478B-83D9-7610CB362C28}"/>
    <cellStyle name="Comma 5 2 4 5" xfId="2894" xr:uid="{6AA84F2B-8979-4F75-B996-36F1F4F590BE}"/>
    <cellStyle name="Comma 5 2 4 5 2" xfId="8378" xr:uid="{9B0DFC23-0137-436A-941E-9A974085069E}"/>
    <cellStyle name="Comma 5 2 4 5 2 2" xfId="20032" xr:uid="{E99BBCCB-7274-4299-9BF8-718732AE0439}"/>
    <cellStyle name="Comma 5 2 4 5 3" xfId="15005" xr:uid="{2248598B-BB65-44E9-A968-35409331DA35}"/>
    <cellStyle name="Comma 5 2 4 6" xfId="3315" xr:uid="{E9557F35-4691-440B-A1A8-4D58EFCD8DCA}"/>
    <cellStyle name="Comma 5 2 4 6 2" xfId="8799" xr:uid="{BBE263C7-C157-462C-A29D-0C5E9F9432B1}"/>
    <cellStyle name="Comma 5 2 4 6 2 2" xfId="20453" xr:uid="{34B7B0C3-7A32-4191-A668-01AA04A3281B}"/>
    <cellStyle name="Comma 5 2 4 6 3" xfId="15426" xr:uid="{75CD59E8-B6E8-41B8-8970-05DFB66409ED}"/>
    <cellStyle name="Comma 5 2 4 7" xfId="4090" xr:uid="{4995C9FB-EB8E-4AF1-8EAC-1AFA95B8C9FA}"/>
    <cellStyle name="Comma 5 2 4 7 2" xfId="9574" xr:uid="{95B08111-162A-40A8-9E3A-E631F434A094}"/>
    <cellStyle name="Comma 5 2 4 7 2 2" xfId="21228" xr:uid="{90B613C8-3DAA-4A59-ADE3-FA0E37548208}"/>
    <cellStyle name="Comma 5 2 4 7 3" xfId="16201" xr:uid="{988BA0BC-52E2-44AE-B59D-269E17BDB706}"/>
    <cellStyle name="Comma 5 2 4 8" xfId="7556" xr:uid="{F5F2FDCB-8762-438A-934A-646D67E21101}"/>
    <cellStyle name="Comma 5 2 4 8 2" xfId="19228" xr:uid="{AEBA2A9A-9016-42FE-A4AC-474E662AF666}"/>
    <cellStyle name="Comma 5 2 4 9" xfId="6106" xr:uid="{E2BF2AA6-2E21-47FC-80B2-968AE495B4A8}"/>
    <cellStyle name="Comma 5 2 4 9 2" xfId="17966" xr:uid="{845AB1BD-98C7-4B02-B474-2963948095B1}"/>
    <cellStyle name="Comma 5 2 5" xfId="1227" xr:uid="{DFFE31D2-56F2-4320-8747-27CDAF0C7DC6}"/>
    <cellStyle name="Comma 5 2 5 10" xfId="13378" xr:uid="{2DD56200-42F2-4E50-B553-FC069E50EE35}"/>
    <cellStyle name="Comma 5 2 5 2" xfId="1326" xr:uid="{CA78281B-CFAA-45D5-8010-69B0390B3BE3}"/>
    <cellStyle name="Comma 5 2 5 2 2" xfId="2097" xr:uid="{9C848B2B-2EB6-4884-A1E6-A62AAB4BF384}"/>
    <cellStyle name="Comma 5 2 5 2 2 2" xfId="3835" xr:uid="{93B70707-0D8E-4603-BBC3-E87F4D55492E}"/>
    <cellStyle name="Comma 5 2 5 2 2 2 2" xfId="9319" xr:uid="{B88036A5-A6F3-47D9-A172-F4B636585D21}"/>
    <cellStyle name="Comma 5 2 5 2 2 2 2 2" xfId="20973" xr:uid="{F2B5BB60-E0C8-4922-B6A9-9223B8E29F3F}"/>
    <cellStyle name="Comma 5 2 5 2 2 2 3" xfId="15946" xr:uid="{B9F35ED8-DFBE-44EA-875A-08252AE18BF5}"/>
    <cellStyle name="Comma 5 2 5 2 2 3" xfId="8035" xr:uid="{DE4F0825-D7DE-4E59-AD1A-77EFF0AB88B2}"/>
    <cellStyle name="Comma 5 2 5 2 2 3 2" xfId="19697" xr:uid="{BA2A72EB-648D-44D7-B031-B3CBF73D27A0}"/>
    <cellStyle name="Comma 5 2 5 2 2 4" xfId="14226" xr:uid="{99347701-2C54-4838-8BDC-BA82B12740CD}"/>
    <cellStyle name="Comma 5 2 5 2 3" xfId="2999" xr:uid="{77E4751A-547D-4550-973A-19C89F6A313A}"/>
    <cellStyle name="Comma 5 2 5 2 3 2" xfId="8483" xr:uid="{B38CE166-56AD-4A2B-89FD-A76609DBB506}"/>
    <cellStyle name="Comma 5 2 5 2 3 2 2" xfId="20137" xr:uid="{DBD5D287-3DEC-4093-8FB3-EEFE55643DCE}"/>
    <cellStyle name="Comma 5 2 5 2 3 3" xfId="15110" xr:uid="{0458AA1A-DBBF-4305-AA1C-29C3D8590C6D}"/>
    <cellStyle name="Comma 5 2 5 2 4" xfId="3420" xr:uid="{C75F9EA3-5510-4D72-8811-88FC989F813C}"/>
    <cellStyle name="Comma 5 2 5 2 4 2" xfId="8904" xr:uid="{D912BA11-5BDC-4070-9ACA-E4814E24A5EB}"/>
    <cellStyle name="Comma 5 2 5 2 4 2 2" xfId="20558" xr:uid="{322194E3-6EF9-40D4-BFC7-62F784632F5B}"/>
    <cellStyle name="Comma 5 2 5 2 4 3" xfId="15531" xr:uid="{6E71DF25-9E33-4F2B-8A77-F2248C62E90A}"/>
    <cellStyle name="Comma 5 2 5 2 5" xfId="4200" xr:uid="{62626198-A11D-4DE9-9DB5-7CF511512D7C}"/>
    <cellStyle name="Comma 5 2 5 2 5 2" xfId="9684" xr:uid="{3B57A6C7-83D0-4A53-951A-BEFED5EBDC0F}"/>
    <cellStyle name="Comma 5 2 5 2 5 2 2" xfId="21338" xr:uid="{1F6BF037-C6A9-46DE-BD41-68389A3272F4}"/>
    <cellStyle name="Comma 5 2 5 2 5 3" xfId="16311" xr:uid="{BC3D8564-A875-444D-A9EE-6DC2C7742227}"/>
    <cellStyle name="Comma 5 2 5 2 6" xfId="7664" xr:uid="{84BCB9D5-4AF9-4D3A-927C-08588918C0F5}"/>
    <cellStyle name="Comma 5 2 5 2 6 2" xfId="19336" xr:uid="{5416BE3A-ADAB-49ED-9030-0EC884B92374}"/>
    <cellStyle name="Comma 5 2 5 2 7" xfId="6753" xr:uid="{125F683B-1C51-4D4B-8A3A-AF36C50FC5DD}"/>
    <cellStyle name="Comma 5 2 5 2 7 2" xfId="18536" xr:uid="{FA3A02EE-5928-47DF-A92B-B21EA181062F}"/>
    <cellStyle name="Comma 5 2 5 2 8" xfId="13477" xr:uid="{58394F98-4E77-44AE-A984-D01E415BFD8E}"/>
    <cellStyle name="Comma 5 2 5 3" xfId="1425" xr:uid="{8F33055A-2D66-4902-8A24-A574843CF843}"/>
    <cellStyle name="Comma 5 2 5 3 2" xfId="2198" xr:uid="{46B0DFD3-791A-44D7-97D6-04602FA6ACAB}"/>
    <cellStyle name="Comma 5 2 5 3 2 2" xfId="3936" xr:uid="{C004C22F-709B-4768-8757-35656AAF0C50}"/>
    <cellStyle name="Comma 5 2 5 3 2 2 2" xfId="9420" xr:uid="{13A2163F-EFD8-44A8-9DBF-E42C2618A704}"/>
    <cellStyle name="Comma 5 2 5 3 2 2 2 2" xfId="21074" xr:uid="{E9D025B6-26D7-4E97-8F01-2C392B004D8F}"/>
    <cellStyle name="Comma 5 2 5 3 2 2 3" xfId="16047" xr:uid="{D020CB28-2313-4DA3-9D32-7A755C54FEB2}"/>
    <cellStyle name="Comma 5 2 5 3 2 3" xfId="8136" xr:uid="{96594E05-9139-4F66-BF26-463522E5E9C2}"/>
    <cellStyle name="Comma 5 2 5 3 2 3 2" xfId="19798" xr:uid="{9E5268AB-565A-467A-9075-628B87701B5D}"/>
    <cellStyle name="Comma 5 2 5 3 2 4" xfId="14327" xr:uid="{ADA2BC4C-DFDB-427A-BBAC-1837BC25240C}"/>
    <cellStyle name="Comma 5 2 5 3 3" xfId="3100" xr:uid="{E7F5A241-25A2-40F0-AACB-4CEE0F6F80C7}"/>
    <cellStyle name="Comma 5 2 5 3 3 2" xfId="8584" xr:uid="{612C5D51-4619-41B4-A506-C551D714D9FC}"/>
    <cellStyle name="Comma 5 2 5 3 3 2 2" xfId="20238" xr:uid="{392E1FA0-2BEC-493C-91BF-908A4AD6A7A7}"/>
    <cellStyle name="Comma 5 2 5 3 3 3" xfId="15211" xr:uid="{66FB1491-2CC4-43FE-A74E-9C09CF8FD57C}"/>
    <cellStyle name="Comma 5 2 5 3 4" xfId="3521" xr:uid="{499F19BB-3560-4582-B5BD-302157B9D68B}"/>
    <cellStyle name="Comma 5 2 5 3 4 2" xfId="9005" xr:uid="{4834C8A7-7AA2-4110-821D-94CFCD1461F5}"/>
    <cellStyle name="Comma 5 2 5 3 4 2 2" xfId="20659" xr:uid="{1975CE5C-5EB1-4D1B-8E87-8E1A47B3D825}"/>
    <cellStyle name="Comma 5 2 5 3 4 3" xfId="15632" xr:uid="{80FDD886-2E9D-446D-8EDE-8A09702CE2DF}"/>
    <cellStyle name="Comma 5 2 5 3 5" xfId="4304" xr:uid="{E48973AD-DEA7-498A-9870-60B6A3383400}"/>
    <cellStyle name="Comma 5 2 5 3 5 2" xfId="9788" xr:uid="{DEC48CAE-6DA9-43D8-9E4F-630CA71C8D6E}"/>
    <cellStyle name="Comma 5 2 5 3 5 2 2" xfId="21442" xr:uid="{99F614B0-575C-451D-B8BA-DFC9E932429C}"/>
    <cellStyle name="Comma 5 2 5 3 5 3" xfId="16415" xr:uid="{54900B5F-EF74-4283-A7D1-B3128781E2C5}"/>
    <cellStyle name="Comma 5 2 5 3 6" xfId="7764" xr:uid="{2B59CAD2-E8F8-4F6C-9BE6-7AE8A4F3D4E6}"/>
    <cellStyle name="Comma 5 2 5 3 6 2" xfId="19436" xr:uid="{BEE43655-1F5C-4BB2-B7F1-A8CE339CE77B}"/>
    <cellStyle name="Comma 5 2 5 3 7" xfId="13577" xr:uid="{5A96A32A-425A-4B25-8A03-1DF2E356D7C6}"/>
    <cellStyle name="Comma 5 2 5 4" xfId="1798" xr:uid="{3B888F99-E945-4ED1-80CD-91A5F8198F08}"/>
    <cellStyle name="Comma 5 2 5 4 2" xfId="3622" xr:uid="{F5BD9F14-97A8-4C5F-9E69-E535FDBB410D}"/>
    <cellStyle name="Comma 5 2 5 4 2 2" xfId="9106" xr:uid="{398173A7-E18C-4B7D-9394-1E7E75134E92}"/>
    <cellStyle name="Comma 5 2 5 4 2 2 2" xfId="20760" xr:uid="{8EBBE212-BBD5-43F9-9989-35859F1978B2}"/>
    <cellStyle name="Comma 5 2 5 4 2 3" xfId="15733" xr:uid="{F06F22FD-FF9E-416F-A9DC-87A4540BC0F1}"/>
    <cellStyle name="Comma 5 2 5 4 3" xfId="7874" xr:uid="{5FEC7318-C492-4730-ABCF-EC678C5653C3}"/>
    <cellStyle name="Comma 5 2 5 4 3 2" xfId="19540" xr:uid="{B33F7524-88A7-43F2-876C-604D5E0096B2}"/>
    <cellStyle name="Comma 5 2 5 4 4" xfId="13933" xr:uid="{C08DFCAD-DAD5-415D-9B48-08B1FF980756}"/>
    <cellStyle name="Comma 5 2 5 5" xfId="2901" xr:uid="{4876C785-AC35-464A-AF6E-D0285D8123EF}"/>
    <cellStyle name="Comma 5 2 5 5 2" xfId="8385" xr:uid="{AF863080-7F6C-4048-8DFD-0BB203A8CFF3}"/>
    <cellStyle name="Comma 5 2 5 5 2 2" xfId="20039" xr:uid="{AD3DEB5E-D085-40FC-974B-CD937A756AC2}"/>
    <cellStyle name="Comma 5 2 5 5 3" xfId="15012" xr:uid="{C4C16B07-F206-424B-B245-9FB04B88DF40}"/>
    <cellStyle name="Comma 5 2 5 6" xfId="3322" xr:uid="{685EDF9A-08CC-4E25-A587-DE32D69619D6}"/>
    <cellStyle name="Comma 5 2 5 6 2" xfId="8806" xr:uid="{8E02CBE1-5BD6-4A98-B67C-45BF3D626E9A}"/>
    <cellStyle name="Comma 5 2 5 6 2 2" xfId="20460" xr:uid="{A408880E-79A5-44C8-AE56-4ABB433D44BD}"/>
    <cellStyle name="Comma 5 2 5 6 3" xfId="15433" xr:uid="{E22E5061-C9E1-4A6B-8718-80ED6F92A616}"/>
    <cellStyle name="Comma 5 2 5 7" xfId="4097" xr:uid="{81A2E14A-2202-4B16-9218-038CE807D2A1}"/>
    <cellStyle name="Comma 5 2 5 7 2" xfId="9581" xr:uid="{3D33267E-90B1-4D77-93DE-61F2D94B7153}"/>
    <cellStyle name="Comma 5 2 5 7 2 2" xfId="21235" xr:uid="{4AE94B3A-B39C-4624-89A4-E75DBEA31E43}"/>
    <cellStyle name="Comma 5 2 5 7 3" xfId="16208" xr:uid="{D1714376-AF6B-49F3-B7E8-A5534AB0980F}"/>
    <cellStyle name="Comma 5 2 5 8" xfId="7566" xr:uid="{FBDE61AA-F36D-473E-98FE-2B26C379A8EC}"/>
    <cellStyle name="Comma 5 2 5 8 2" xfId="19238" xr:uid="{FD877BAC-F833-47F4-9669-8F416F257A97}"/>
    <cellStyle name="Comma 5 2 5 9" xfId="6116" xr:uid="{A6723B07-586A-45B1-99DA-4C7B38D451BB}"/>
    <cellStyle name="Comma 5 2 5 9 2" xfId="17975" xr:uid="{8DB51D22-F5AF-4D80-90DF-66C3689F5FA3}"/>
    <cellStyle name="Comma 5 2 6" xfId="728" xr:uid="{5769984E-EBAF-4D59-B3A4-FBB9E4EDF7F1}"/>
    <cellStyle name="Comma 5 2 6 10" xfId="12996" xr:uid="{E3DE0878-852E-463D-A183-5F480AFCB227}"/>
    <cellStyle name="Comma 5 2 6 2" xfId="1232" xr:uid="{009C1FBB-55A9-4138-91D3-B8864E4F0F94}"/>
    <cellStyle name="Comma 5 2 6 2 2" xfId="1903" xr:uid="{48414686-ACCC-4ED1-A1D6-CDB727A5DD02}"/>
    <cellStyle name="Comma 5 2 6 2 2 2" xfId="3687" xr:uid="{3E87610B-2009-4861-B5D0-0794263EB7EA}"/>
    <cellStyle name="Comma 5 2 6 2 2 2 2" xfId="9171" xr:uid="{90D371E7-B8D8-404A-8CA6-B9EAC16F8DDC}"/>
    <cellStyle name="Comma 5 2 6 2 2 2 2 2" xfId="20825" xr:uid="{7C994FB4-DBAA-4F2B-ACC5-30AC3277E60A}"/>
    <cellStyle name="Comma 5 2 6 2 2 2 3" xfId="15798" xr:uid="{E279BE1A-01C4-4A4C-8BCF-F6007337C61B}"/>
    <cellStyle name="Comma 5 2 6 2 2 3" xfId="7914" xr:uid="{4D0F0CE0-609F-4106-A02C-F5A6F1C9D7E0}"/>
    <cellStyle name="Comma 5 2 6 2 2 3 2" xfId="19577" xr:uid="{5A71F894-E15F-416D-8CFB-428665E163C8}"/>
    <cellStyle name="Comma 5 2 6 2 2 4" xfId="14037" xr:uid="{741CA3CD-7D7F-4181-AFCD-87E8B029986C}"/>
    <cellStyle name="Comma 5 2 6 2 3" xfId="2906" xr:uid="{DD77D1A5-FC3F-4D80-BB88-458B04FF7224}"/>
    <cellStyle name="Comma 5 2 6 2 3 2" xfId="8390" xr:uid="{658B4792-3EA2-48CD-A119-227CDEA9994D}"/>
    <cellStyle name="Comma 5 2 6 2 3 2 2" xfId="20044" xr:uid="{FF6852E7-37CD-4AA6-8D03-CA3BD580E49A}"/>
    <cellStyle name="Comma 5 2 6 2 3 3" xfId="15017" xr:uid="{6183C6B0-813F-4AD7-8BFA-8C4A4AD01259}"/>
    <cellStyle name="Comma 5 2 6 2 4" xfId="3327" xr:uid="{F8DE7107-16D2-4FD8-A5C4-14BB2C57662C}"/>
    <cellStyle name="Comma 5 2 6 2 4 2" xfId="8811" xr:uid="{50A4C702-A77A-4C1D-8CB7-8B2D0A27F0BF}"/>
    <cellStyle name="Comma 5 2 6 2 4 2 2" xfId="20465" xr:uid="{1111AADD-1ACC-46EE-844E-2CF79EA72046}"/>
    <cellStyle name="Comma 5 2 6 2 4 3" xfId="15438" xr:uid="{E93A749C-A2B4-4126-A4CD-9B89F6759296}"/>
    <cellStyle name="Comma 5 2 6 2 5" xfId="4102" xr:uid="{E05C915D-0F3E-4674-8267-EFD179C0FBB7}"/>
    <cellStyle name="Comma 5 2 6 2 5 2" xfId="9586" xr:uid="{A95CC32E-8750-4F42-BABF-B9F167337AB8}"/>
    <cellStyle name="Comma 5 2 6 2 5 2 2" xfId="21240" xr:uid="{38355DD9-1B21-4010-8027-C114A953E0BA}"/>
    <cellStyle name="Comma 5 2 6 2 5 3" xfId="16213" xr:uid="{04398D99-094F-4E52-B803-7BBA896D9346}"/>
    <cellStyle name="Comma 5 2 6 2 6" xfId="7571" xr:uid="{CF545752-CCAF-47DB-A3B2-EBC5F5B96CCF}"/>
    <cellStyle name="Comma 5 2 6 2 6 2" xfId="19243" xr:uid="{42010531-35B3-4CDA-88EB-96A413C341FE}"/>
    <cellStyle name="Comma 5 2 6 2 7" xfId="6758" xr:uid="{F7F07603-C68E-4865-8E16-9EF0F2DF6DA5}"/>
    <cellStyle name="Comma 5 2 6 2 7 2" xfId="18541" xr:uid="{4378AC82-4B11-4CED-95C4-562F6537A999}"/>
    <cellStyle name="Comma 5 2 6 2 8" xfId="13383" xr:uid="{75618B55-1594-47D1-BA19-BC67977C7FF9}"/>
    <cellStyle name="Comma 5 2 6 3" xfId="1331" xr:uid="{BE43F99F-C930-4FC3-B345-CB4CE0829718}"/>
    <cellStyle name="Comma 5 2 6 3 2" xfId="2102" xr:uid="{07474327-54A1-4B3A-AB67-C5391AAA318D}"/>
    <cellStyle name="Comma 5 2 6 3 2 2" xfId="3840" xr:uid="{FD873CDD-ADA4-4CCF-AFDC-3246412037D3}"/>
    <cellStyle name="Comma 5 2 6 3 2 2 2" xfId="9324" xr:uid="{9FE3087C-43C9-433D-BF6C-E4A4B612C64A}"/>
    <cellStyle name="Comma 5 2 6 3 2 2 2 2" xfId="20978" xr:uid="{3AF6EFC6-4CBF-4348-AEDD-F8BD95F3CE79}"/>
    <cellStyle name="Comma 5 2 6 3 2 2 3" xfId="15951" xr:uid="{1BB67231-AF1B-4F91-8A0C-E8F25AED792F}"/>
    <cellStyle name="Comma 5 2 6 3 2 3" xfId="8040" xr:uid="{04097DE3-7C8C-4771-8932-BE583CD45014}"/>
    <cellStyle name="Comma 5 2 6 3 2 3 2" xfId="19702" xr:uid="{752B31D4-13CE-4544-8642-EE98C2B23DC7}"/>
    <cellStyle name="Comma 5 2 6 3 2 4" xfId="14231" xr:uid="{B2295F68-669B-4A63-84C2-181CD20E74CB}"/>
    <cellStyle name="Comma 5 2 6 3 3" xfId="3004" xr:uid="{A1CECCD4-80FF-474D-BE9B-AC0DA803F11C}"/>
    <cellStyle name="Comma 5 2 6 3 3 2" xfId="8488" xr:uid="{90B6A1C2-72C5-4D89-839E-41DC3DE1AFDA}"/>
    <cellStyle name="Comma 5 2 6 3 3 2 2" xfId="20142" xr:uid="{777E79BF-387D-4C4B-B84A-A08C6288C479}"/>
    <cellStyle name="Comma 5 2 6 3 3 3" xfId="15115" xr:uid="{F72F4403-A8B1-4D23-8B54-F640EA7F76C4}"/>
    <cellStyle name="Comma 5 2 6 3 4" xfId="3425" xr:uid="{CDD81705-123B-40E4-8782-9ECCF82B6BCA}"/>
    <cellStyle name="Comma 5 2 6 3 4 2" xfId="8909" xr:uid="{D141F340-BFD0-4C58-9CB9-3B0BA4D98877}"/>
    <cellStyle name="Comma 5 2 6 3 4 2 2" xfId="20563" xr:uid="{084F3737-C1D9-427A-88E7-9C9BA09C2521}"/>
    <cellStyle name="Comma 5 2 6 3 4 3" xfId="15536" xr:uid="{8D4648C6-4098-4A9B-8568-E87718DC4D54}"/>
    <cellStyle name="Comma 5 2 6 3 5" xfId="4205" xr:uid="{2FF12DE0-A554-48FC-A9D6-40587003A7DE}"/>
    <cellStyle name="Comma 5 2 6 3 5 2" xfId="9689" xr:uid="{8009ADA0-CE30-416B-B82E-003DD53B484C}"/>
    <cellStyle name="Comma 5 2 6 3 5 2 2" xfId="21343" xr:uid="{D3F7D4CD-405B-4A50-BCBE-C5244537B4BF}"/>
    <cellStyle name="Comma 5 2 6 3 5 3" xfId="16316" xr:uid="{C8D65393-1FF7-4C69-A9A8-BB51C620D3E7}"/>
    <cellStyle name="Comma 5 2 6 3 6" xfId="7669" xr:uid="{FD9A52D6-205F-4968-883C-A1A8C0215D54}"/>
    <cellStyle name="Comma 5 2 6 3 6 2" xfId="19341" xr:uid="{08651028-F5D2-4696-86F6-F2E5B0EF8B8A}"/>
    <cellStyle name="Comma 5 2 6 3 7" xfId="13482" xr:uid="{3E02016C-7EED-43F5-8A88-C4278A6B4488}"/>
    <cellStyle name="Comma 5 2 6 4" xfId="1430" xr:uid="{4C2BAF4E-B93B-42D8-89F7-09A399315A97}"/>
    <cellStyle name="Comma 5 2 6 4 2" xfId="2203" xr:uid="{E09B040B-C8C3-441B-ABA6-8AA5869DFB56}"/>
    <cellStyle name="Comma 5 2 6 4 2 2" xfId="3941" xr:uid="{28119459-58E9-48C9-9346-C0FE9A98401F}"/>
    <cellStyle name="Comma 5 2 6 4 2 2 2" xfId="9425" xr:uid="{C66FBC99-059C-4632-A3A9-9AA7905403CA}"/>
    <cellStyle name="Comma 5 2 6 4 2 2 2 2" xfId="21079" xr:uid="{DE88D202-911E-4B89-BFDE-83492BE602D9}"/>
    <cellStyle name="Comma 5 2 6 4 2 2 3" xfId="16052" xr:uid="{AB63A72A-4060-48A6-971B-567E4062F5B3}"/>
    <cellStyle name="Comma 5 2 6 4 2 3" xfId="8141" xr:uid="{B14E0CEE-C2CA-40B1-8821-D0E38010B5E8}"/>
    <cellStyle name="Comma 5 2 6 4 2 3 2" xfId="19803" xr:uid="{A5BB908F-E721-4A85-B9F5-A6F8A0A96D17}"/>
    <cellStyle name="Comma 5 2 6 4 2 4" xfId="14332" xr:uid="{354C6278-CF4A-4193-8497-46F7837CF0BD}"/>
    <cellStyle name="Comma 5 2 6 4 3" xfId="3105" xr:uid="{92D13246-F6B5-4326-86B9-334C81EA85A5}"/>
    <cellStyle name="Comma 5 2 6 4 3 2" xfId="8589" xr:uid="{6525548B-2481-40BB-85F9-87BD95BB66F6}"/>
    <cellStyle name="Comma 5 2 6 4 3 2 2" xfId="20243" xr:uid="{4F5AC23B-355B-4D7C-A7BF-996083AE4A67}"/>
    <cellStyle name="Comma 5 2 6 4 3 3" xfId="15216" xr:uid="{47CF7778-1CD7-4212-A75E-A9796D132E9E}"/>
    <cellStyle name="Comma 5 2 6 4 4" xfId="3526" xr:uid="{FF7FDB79-6F42-42D1-AF04-E50411AB5283}"/>
    <cellStyle name="Comma 5 2 6 4 4 2" xfId="9010" xr:uid="{E9859FBE-130B-40E1-9236-A87499D749A2}"/>
    <cellStyle name="Comma 5 2 6 4 4 2 2" xfId="20664" xr:uid="{41B651DB-BA5D-441C-83E3-F43A1A636BD6}"/>
    <cellStyle name="Comma 5 2 6 4 4 3" xfId="15637" xr:uid="{168AE551-7388-4AFF-840B-84E80A461BBD}"/>
    <cellStyle name="Comma 5 2 6 4 5" xfId="4309" xr:uid="{C9485E32-9B47-4E7B-851B-E766FFE70968}"/>
    <cellStyle name="Comma 5 2 6 4 5 2" xfId="9793" xr:uid="{A8B2155F-D2BC-4510-9322-2687A37F3748}"/>
    <cellStyle name="Comma 5 2 6 4 5 2 2" xfId="21447" xr:uid="{D50A95F1-46A3-463B-9CBA-284B74B68CB4}"/>
    <cellStyle name="Comma 5 2 6 4 5 3" xfId="16420" xr:uid="{924F6F77-1535-4FC2-BA36-93E4406B5F0F}"/>
    <cellStyle name="Comma 5 2 6 4 6" xfId="7769" xr:uid="{40823199-1126-448F-866D-24699BCC9933}"/>
    <cellStyle name="Comma 5 2 6 4 6 2" xfId="19441" xr:uid="{809666C9-27D4-4985-BFF8-3D8C7AAD710B}"/>
    <cellStyle name="Comma 5 2 6 4 7" xfId="13582" xr:uid="{193FB746-8CA5-495A-BC14-0579E35BDFA9}"/>
    <cellStyle name="Comma 5 2 6 5" xfId="771" xr:uid="{5724FF4E-0F83-41D8-BE3D-8BB054028B78}"/>
    <cellStyle name="Comma 5 2 6 5 2" xfId="2764" xr:uid="{37871D62-92AB-43EA-8659-E74ED35FF128}"/>
    <cellStyle name="Comma 5 2 6 5 2 2" xfId="8248" xr:uid="{F413C852-72D8-4307-B0C5-B2E30A89C477}"/>
    <cellStyle name="Comma 5 2 6 5 2 2 2" xfId="19902" xr:uid="{CAA262DF-2863-46FB-A1C1-08A0DC5333CD}"/>
    <cellStyle name="Comma 5 2 6 5 2 3" xfId="14875" xr:uid="{67863FA0-5C09-44EA-97FC-CF05800E49C0}"/>
    <cellStyle name="Comma 5 2 6 5 3" xfId="3740" xr:uid="{76D2D5CC-CE69-45FE-9671-F62E546BD35E}"/>
    <cellStyle name="Comma 5 2 6 5 3 2" xfId="9224" xr:uid="{9FAEAF6D-313F-4D10-A9F4-D15989F1E68F}"/>
    <cellStyle name="Comma 5 2 6 5 3 2 2" xfId="20878" xr:uid="{EE2D88CA-CB19-4EA9-8FAF-E694044398C1}"/>
    <cellStyle name="Comma 5 2 6 5 3 3" xfId="15851" xr:uid="{5D6787B7-0D4D-4925-847D-B7E29D6D689C}"/>
    <cellStyle name="Comma 5 2 6 5 4" xfId="7336" xr:uid="{438E5A7E-9310-4DBA-A13B-44288058072D}"/>
    <cellStyle name="Comma 5 2 6 5 4 2" xfId="19039" xr:uid="{03601227-7107-47CE-878A-2E284798947C}"/>
    <cellStyle name="Comma 5 2 6 5 5" xfId="13036" xr:uid="{559A1E04-2DA1-4EC6-8578-D41FE3AD2CBF}"/>
    <cellStyle name="Comma 5 2 6 6" xfId="3182" xr:uid="{71B095ED-5E1B-49B1-B40B-E34B2E8D9A0A}"/>
    <cellStyle name="Comma 5 2 6 6 2" xfId="8666" xr:uid="{EDD1ECCD-1A28-498D-85D4-36C437C449DD}"/>
    <cellStyle name="Comma 5 2 6 6 2 2" xfId="20320" xr:uid="{754C29F8-0915-4C7C-9B0E-1021FFDFBB18}"/>
    <cellStyle name="Comma 5 2 6 6 3" xfId="15293" xr:uid="{BFA22548-FD12-41D5-963B-8A2EB241A834}"/>
    <cellStyle name="Comma 5 2 6 7" xfId="4015" xr:uid="{C2D64432-EBA8-4F1E-AF6B-A1F7B96E442E}"/>
    <cellStyle name="Comma 5 2 6 7 2" xfId="9499" xr:uid="{B292658A-7723-46A2-86AD-3BA853E74608}"/>
    <cellStyle name="Comma 5 2 6 7 2 2" xfId="21153" xr:uid="{F645584E-92FC-4159-B15A-9432CE1244FB}"/>
    <cellStyle name="Comma 5 2 6 7 3" xfId="16126" xr:uid="{DFA8D0B1-8E40-4E02-A0A8-44184B5EB61E}"/>
    <cellStyle name="Comma 5 2 6 8" xfId="7301" xr:uid="{B3FCCD52-18AE-49D8-88B4-10F9BFE402EF}"/>
    <cellStyle name="Comma 5 2 6 8 2" xfId="19007" xr:uid="{A56EECC3-166F-40D8-861F-3FD903BEC447}"/>
    <cellStyle name="Comma 5 2 6 9" xfId="6121" xr:uid="{201D9636-1220-4F16-B72B-4501701653C2}"/>
    <cellStyle name="Comma 5 2 6 9 2" xfId="17980" xr:uid="{1C9DA6C4-7F2F-4220-8723-EEC574D2B17F}"/>
    <cellStyle name="Comma 5 2 7" xfId="1241" xr:uid="{12D3D4C7-C92B-4DE4-981C-9D1CB2C50F97}"/>
    <cellStyle name="Comma 5 2 7 10" xfId="13392" xr:uid="{8F0CC928-E780-4302-83ED-6884231DA035}"/>
    <cellStyle name="Comma 5 2 7 2" xfId="1340" xr:uid="{4220AE19-9CF9-416C-B8EA-098574AAFF7D}"/>
    <cellStyle name="Comma 5 2 7 2 2" xfId="2111" xr:uid="{FA8D8981-D679-49AD-9D97-820DBAC42A8D}"/>
    <cellStyle name="Comma 5 2 7 2 2 2" xfId="3849" xr:uid="{E5933E98-17E5-4316-978F-4ABBFE221585}"/>
    <cellStyle name="Comma 5 2 7 2 2 2 2" xfId="9333" xr:uid="{58276DB2-CAE4-406C-BBB2-C6329649CA3D}"/>
    <cellStyle name="Comma 5 2 7 2 2 2 2 2" xfId="20987" xr:uid="{C98CB429-0D1A-43DA-8EBC-A998ED5225BB}"/>
    <cellStyle name="Comma 5 2 7 2 2 2 3" xfId="15960" xr:uid="{218220F7-42B4-4672-ABE4-AFBB0C0D7BFF}"/>
    <cellStyle name="Comma 5 2 7 2 2 3" xfId="8049" xr:uid="{8B2E6D1E-4406-489A-8BCD-DF0461C3B8AF}"/>
    <cellStyle name="Comma 5 2 7 2 2 3 2" xfId="19711" xr:uid="{009DF89B-11FA-48C4-B9C1-812D8316632C}"/>
    <cellStyle name="Comma 5 2 7 2 2 4" xfId="14240" xr:uid="{28936512-699F-4586-AC25-BB830B029507}"/>
    <cellStyle name="Comma 5 2 7 2 3" xfId="3013" xr:uid="{30CFC42B-1511-4C8C-ACE8-E5E134F7F30C}"/>
    <cellStyle name="Comma 5 2 7 2 3 2" xfId="8497" xr:uid="{2BAFAA65-FC1E-408D-ADFB-310E2C8CEEE8}"/>
    <cellStyle name="Comma 5 2 7 2 3 2 2" xfId="20151" xr:uid="{92236576-D577-4E03-A841-285834F7C2C6}"/>
    <cellStyle name="Comma 5 2 7 2 3 3" xfId="15124" xr:uid="{DB7E16B9-6E68-4C5B-9DEE-5F3D441F9C53}"/>
    <cellStyle name="Comma 5 2 7 2 4" xfId="3434" xr:uid="{42574E2C-1BCF-4DE7-88F1-4AC383B3CC73}"/>
    <cellStyle name="Comma 5 2 7 2 4 2" xfId="8918" xr:uid="{D9713104-AF74-40B9-9944-C1B56C003514}"/>
    <cellStyle name="Comma 5 2 7 2 4 2 2" xfId="20572" xr:uid="{A51E57D8-B2D4-4561-B70F-9CCBA86D43F9}"/>
    <cellStyle name="Comma 5 2 7 2 4 3" xfId="15545" xr:uid="{CB18AF78-5D15-42E7-A205-625C1F311438}"/>
    <cellStyle name="Comma 5 2 7 2 5" xfId="4214" xr:uid="{14C90DF3-9B27-48BB-AA5D-E33FC834A01A}"/>
    <cellStyle name="Comma 5 2 7 2 5 2" xfId="9698" xr:uid="{7723A1F3-5A36-44EE-BE6E-A715553ED43F}"/>
    <cellStyle name="Comma 5 2 7 2 5 2 2" xfId="21352" xr:uid="{3314BBD6-3B49-4140-AA97-C88052BE4E48}"/>
    <cellStyle name="Comma 5 2 7 2 5 3" xfId="16325" xr:uid="{83946464-CF54-4D94-BD9D-16C8218D18EE}"/>
    <cellStyle name="Comma 5 2 7 2 6" xfId="7678" xr:uid="{DAC1E363-BBD0-407C-9207-E4BD4C4BF51B}"/>
    <cellStyle name="Comma 5 2 7 2 6 2" xfId="19350" xr:uid="{14DA30EC-EA75-442A-97AC-F47A89AAE534}"/>
    <cellStyle name="Comma 5 2 7 2 7" xfId="6766" xr:uid="{0F3395A3-5928-4AB2-BD67-CD398FBF7262}"/>
    <cellStyle name="Comma 5 2 7 2 7 2" xfId="18549" xr:uid="{D8C2AFA1-0725-42D7-BC57-8A3864DFE8EE}"/>
    <cellStyle name="Comma 5 2 7 2 8" xfId="13491" xr:uid="{5275CF53-E1D0-4494-AB4E-045EAAAFB01C}"/>
    <cellStyle name="Comma 5 2 7 3" xfId="1439" xr:uid="{4CFFFD69-7E2C-4A0D-B751-E4F6C9CEA5E9}"/>
    <cellStyle name="Comma 5 2 7 3 2" xfId="2212" xr:uid="{E8B3E704-E4EF-4AC4-8461-12ED54455E61}"/>
    <cellStyle name="Comma 5 2 7 3 2 2" xfId="3950" xr:uid="{238BD94E-54A3-4561-A9E9-D6D0FCB833AA}"/>
    <cellStyle name="Comma 5 2 7 3 2 2 2" xfId="9434" xr:uid="{1B525B85-B457-43EB-A6D4-FAE3A3579F57}"/>
    <cellStyle name="Comma 5 2 7 3 2 2 2 2" xfId="21088" xr:uid="{217683C6-BC68-40F1-8171-CB2E4DE960DB}"/>
    <cellStyle name="Comma 5 2 7 3 2 2 3" xfId="16061" xr:uid="{3B0932D4-8E99-420D-B4D3-99B4B400093A}"/>
    <cellStyle name="Comma 5 2 7 3 2 3" xfId="8150" xr:uid="{5EF284E1-CD84-474E-81E3-3970611C27EB}"/>
    <cellStyle name="Comma 5 2 7 3 2 3 2" xfId="19812" xr:uid="{5887E580-BFB4-46F4-9D66-3E5B6318AA6E}"/>
    <cellStyle name="Comma 5 2 7 3 2 4" xfId="14341" xr:uid="{CD279BCA-F2E2-4F88-8E69-BF2FDFE7E299}"/>
    <cellStyle name="Comma 5 2 7 3 3" xfId="3114" xr:uid="{8D7286EE-BEDF-4862-98EB-83A3EB1CF75C}"/>
    <cellStyle name="Comma 5 2 7 3 3 2" xfId="8598" xr:uid="{E4D9F623-0436-4CB9-8D23-2AC70B2AF23E}"/>
    <cellStyle name="Comma 5 2 7 3 3 2 2" xfId="20252" xr:uid="{11ECBC18-95FB-45F3-A178-D303A0CB9C14}"/>
    <cellStyle name="Comma 5 2 7 3 3 3" xfId="15225" xr:uid="{82863495-B13C-4BD3-B52E-69BEC5A9BD15}"/>
    <cellStyle name="Comma 5 2 7 3 4" xfId="3535" xr:uid="{09481E79-54D5-481A-A561-02F560241050}"/>
    <cellStyle name="Comma 5 2 7 3 4 2" xfId="9019" xr:uid="{6716C0CE-40A4-4819-B7B5-272524B54D3F}"/>
    <cellStyle name="Comma 5 2 7 3 4 2 2" xfId="20673" xr:uid="{C1D3F61A-C851-4D29-8F3C-F47B89E4BF1D}"/>
    <cellStyle name="Comma 5 2 7 3 4 3" xfId="15646" xr:uid="{B4AC6266-3344-4751-8C90-3001D3F427B0}"/>
    <cellStyle name="Comma 5 2 7 3 5" xfId="4318" xr:uid="{D53C948A-9667-4151-B503-02853939B2A3}"/>
    <cellStyle name="Comma 5 2 7 3 5 2" xfId="9802" xr:uid="{D1B00549-26D7-4B63-A5C7-ECE47318183A}"/>
    <cellStyle name="Comma 5 2 7 3 5 2 2" xfId="21456" xr:uid="{FD99E044-E89C-4002-BC85-B56F194FFAF4}"/>
    <cellStyle name="Comma 5 2 7 3 5 3" xfId="16429" xr:uid="{471162CB-D1B9-4577-8F97-87835EAD65BE}"/>
    <cellStyle name="Comma 5 2 7 3 6" xfId="7778" xr:uid="{D5322803-B8F8-4F35-8889-FB5E7A0A420E}"/>
    <cellStyle name="Comma 5 2 7 3 6 2" xfId="19450" xr:uid="{79C90A6F-5187-4177-A992-3DB1ABF9BBDF}"/>
    <cellStyle name="Comma 5 2 7 3 7" xfId="13591" xr:uid="{F28935C7-8C5C-4429-892F-F022437EEA4D}"/>
    <cellStyle name="Comma 5 2 7 4" xfId="1821" xr:uid="{3BA9BBC6-6B5F-471C-B948-026741B25E3C}"/>
    <cellStyle name="Comma 5 2 7 4 2" xfId="3640" xr:uid="{FDB8CE23-7EBF-4598-91FB-D6E5DE3BE168}"/>
    <cellStyle name="Comma 5 2 7 4 2 2" xfId="9124" xr:uid="{B0D9B748-D5C6-4BA0-98B3-2F51B5575020}"/>
    <cellStyle name="Comma 5 2 7 4 2 2 2" xfId="20778" xr:uid="{78C5FF3E-3858-478D-829A-0FF4CC448A71}"/>
    <cellStyle name="Comma 5 2 7 4 2 3" xfId="15751" xr:uid="{22AA1535-2B16-47D1-B94B-457B76563552}"/>
    <cellStyle name="Comma 5 2 7 4 3" xfId="7887" xr:uid="{702F8DAE-D9C9-41B4-A258-B4C10BFB4768}"/>
    <cellStyle name="Comma 5 2 7 4 3 2" xfId="19552" xr:uid="{97657DF1-C21F-47D7-81EE-91885AF0A931}"/>
    <cellStyle name="Comma 5 2 7 4 4" xfId="13956" xr:uid="{A3267C35-C8E3-464B-86C7-734B35BBD97D}"/>
    <cellStyle name="Comma 5 2 7 5" xfId="2914" xr:uid="{F32D6B18-F489-4A95-9A6D-F5E9DE44B27D}"/>
    <cellStyle name="Comma 5 2 7 5 2" xfId="8398" xr:uid="{0CFDD7E8-4369-46B4-9F12-F1595D6FB322}"/>
    <cellStyle name="Comma 5 2 7 5 2 2" xfId="20052" xr:uid="{4470E2E8-98DD-49FF-8883-F595D7E80DAA}"/>
    <cellStyle name="Comma 5 2 7 5 3" xfId="15025" xr:uid="{0114328E-A196-4D68-B201-A2AB2EC12A77}"/>
    <cellStyle name="Comma 5 2 7 6" xfId="3335" xr:uid="{A514CF5A-668B-4092-A1FA-0F54B49E6918}"/>
    <cellStyle name="Comma 5 2 7 6 2" xfId="8819" xr:uid="{566A65C2-02D7-41DB-90AA-052421BA4ED4}"/>
    <cellStyle name="Comma 5 2 7 6 2 2" xfId="20473" xr:uid="{B9C90640-70A3-4074-97E2-D68ABF342747}"/>
    <cellStyle name="Comma 5 2 7 6 3" xfId="15446" xr:uid="{3589D4DD-B046-46E8-812B-CEDBB0C2BC9E}"/>
    <cellStyle name="Comma 5 2 7 7" xfId="4111" xr:uid="{1125B849-0B35-433C-B524-7F088CDE4181}"/>
    <cellStyle name="Comma 5 2 7 7 2" xfId="9595" xr:uid="{E4123EB1-71B3-41DA-A39C-0D2384A119AE}"/>
    <cellStyle name="Comma 5 2 7 7 2 2" xfId="21249" xr:uid="{A4A01CCB-8BC2-4F60-A71A-B818F7559C3F}"/>
    <cellStyle name="Comma 5 2 7 7 3" xfId="16222" xr:uid="{1678A5C9-8D96-4D62-BE94-9D06A05AFC46}"/>
    <cellStyle name="Comma 5 2 7 8" xfId="7579" xr:uid="{D5E227F0-4910-4B8E-8FE7-1561F6936E4C}"/>
    <cellStyle name="Comma 5 2 7 8 2" xfId="19251" xr:uid="{D00D7A7A-A4CF-4B24-AD4C-96965413F0B9}"/>
    <cellStyle name="Comma 5 2 7 9" xfId="6129" xr:uid="{E63D79BD-F36A-4FEB-BCD3-27B898539752}"/>
    <cellStyle name="Comma 5 2 7 9 2" xfId="17988" xr:uid="{25406193-8FE9-4DB7-9389-5FACAA9D1BC4}"/>
    <cellStyle name="Comma 5 2 8" xfId="672" xr:uid="{9B7E4C87-BFC3-4B70-83F9-14046FF13440}"/>
    <cellStyle name="Comma 5 2 8 10" xfId="12949" xr:uid="{9FE925EC-3960-4F6A-9398-322C739D046C}"/>
    <cellStyle name="Comma 5 2 8 2" xfId="1248" xr:uid="{1D3E06CC-B8E4-467E-9A0C-FB9BBE8D7605}"/>
    <cellStyle name="Comma 5 2 8 2 2" xfId="2018" xr:uid="{255D1334-834C-42E2-83F8-415404E59025}"/>
    <cellStyle name="Comma 5 2 8 2 2 2" xfId="3757" xr:uid="{18183ABD-2934-4B2F-88E7-7D3DDF39692C}"/>
    <cellStyle name="Comma 5 2 8 2 2 2 2" xfId="9241" xr:uid="{A8FD7011-6060-436A-9FC4-30E029E88C25}"/>
    <cellStyle name="Comma 5 2 8 2 2 2 2 2" xfId="20895" xr:uid="{1DBDC48F-BA3F-424A-A64E-C4789FD00647}"/>
    <cellStyle name="Comma 5 2 8 2 2 2 3" xfId="15868" xr:uid="{F3D6EBE1-0E15-4364-88FA-13D862ED7F5A}"/>
    <cellStyle name="Comma 5 2 8 2 2 3" xfId="7957" xr:uid="{06594001-8096-4732-9DDB-D1CBE638343A}"/>
    <cellStyle name="Comma 5 2 8 2 2 3 2" xfId="19619" xr:uid="{3D8E2EE5-6966-4B31-AA7A-E32C06498E09}"/>
    <cellStyle name="Comma 5 2 8 2 2 4" xfId="14147" xr:uid="{E6AFFFDC-4290-4E2C-A537-D74B3DF3E2CD}"/>
    <cellStyle name="Comma 5 2 8 2 3" xfId="2921" xr:uid="{6CAA2E55-994E-4FD2-A857-CDC61FC773DF}"/>
    <cellStyle name="Comma 5 2 8 2 3 2" xfId="8405" xr:uid="{88B63DA6-CE87-4715-8967-F6E8ACC0D163}"/>
    <cellStyle name="Comma 5 2 8 2 3 2 2" xfId="20059" xr:uid="{8FF3F5FB-30A3-482A-A661-4420FF78EAA4}"/>
    <cellStyle name="Comma 5 2 8 2 3 3" xfId="15032" xr:uid="{E78F8BEE-A930-4516-87D3-63B0266E74CD}"/>
    <cellStyle name="Comma 5 2 8 2 4" xfId="3342" xr:uid="{F4921B2A-D6D0-42D9-892C-C5E7AC1F9644}"/>
    <cellStyle name="Comma 5 2 8 2 4 2" xfId="8826" xr:uid="{EEC75F7E-6C2A-441B-BA8C-53FBB5605952}"/>
    <cellStyle name="Comma 5 2 8 2 4 2 2" xfId="20480" xr:uid="{238816A8-857D-46D8-AC70-46DED41331F1}"/>
    <cellStyle name="Comma 5 2 8 2 4 3" xfId="15453" xr:uid="{F18FA832-5577-47D2-B7DC-879AB4086499}"/>
    <cellStyle name="Comma 5 2 8 2 5" xfId="4118" xr:uid="{CAE40BFF-6F62-4616-BC57-996135889D16}"/>
    <cellStyle name="Comma 5 2 8 2 5 2" xfId="9602" xr:uid="{C8B36EF3-2A89-47C2-B5ED-DC4679389BAD}"/>
    <cellStyle name="Comma 5 2 8 2 5 2 2" xfId="21256" xr:uid="{B311F394-4E0B-46CA-9EEE-3E8420EEE078}"/>
    <cellStyle name="Comma 5 2 8 2 5 3" xfId="16229" xr:uid="{BECEE4F4-D594-42B7-9650-12269723A41B}"/>
    <cellStyle name="Comma 5 2 8 2 6" xfId="7586" xr:uid="{B3700B4C-67F5-4029-ADD8-DE178788C76D}"/>
    <cellStyle name="Comma 5 2 8 2 6 2" xfId="19258" xr:uid="{D8DDAFA4-0AA1-4983-969A-8AE9C3ADE59C}"/>
    <cellStyle name="Comma 5 2 8 2 7" xfId="6772" xr:uid="{716BE5C0-F14F-46B3-8186-6C7516E75F96}"/>
    <cellStyle name="Comma 5 2 8 2 7 2" xfId="18555" xr:uid="{33D4E2EC-A68A-4A08-AE7C-794915A73B56}"/>
    <cellStyle name="Comma 5 2 8 2 8" xfId="13399" xr:uid="{0E509EBB-620B-45F2-AC0C-76941A984EFC}"/>
    <cellStyle name="Comma 5 2 8 3" xfId="1347" xr:uid="{5C006E36-C6D5-4A9E-B80C-3D99F6B9CEAE}"/>
    <cellStyle name="Comma 5 2 8 3 2" xfId="2118" xr:uid="{6986171D-D302-48B0-85BF-242802DA9C65}"/>
    <cellStyle name="Comma 5 2 8 3 2 2" xfId="3856" xr:uid="{EC5E93C9-37A6-490A-B161-313E02C3AA0D}"/>
    <cellStyle name="Comma 5 2 8 3 2 2 2" xfId="9340" xr:uid="{85F95DB9-30A7-46E9-B2E2-2CF61A19AA5A}"/>
    <cellStyle name="Comma 5 2 8 3 2 2 2 2" xfId="20994" xr:uid="{11517261-3B03-439C-9236-E992765E3A50}"/>
    <cellStyle name="Comma 5 2 8 3 2 2 3" xfId="15967" xr:uid="{D4DCB992-5842-4D28-8F3F-04DBFB723AB6}"/>
    <cellStyle name="Comma 5 2 8 3 2 3" xfId="8056" xr:uid="{5A5C1C67-8C5A-4D04-9256-D1A573EC334A}"/>
    <cellStyle name="Comma 5 2 8 3 2 3 2" xfId="19718" xr:uid="{AD0E7C98-0CCD-4B2E-8E26-91790DA38DE0}"/>
    <cellStyle name="Comma 5 2 8 3 2 4" xfId="14247" xr:uid="{55251ACD-8A61-4E97-BBA9-D48F9A08760F}"/>
    <cellStyle name="Comma 5 2 8 3 3" xfId="3020" xr:uid="{DA8EB81F-AED6-4382-8FA4-B1EB7B09D9E4}"/>
    <cellStyle name="Comma 5 2 8 3 3 2" xfId="8504" xr:uid="{257982F3-304F-4CC5-9904-08A90BD56C1D}"/>
    <cellStyle name="Comma 5 2 8 3 3 2 2" xfId="20158" xr:uid="{A7E68A49-4FBA-4E01-A1AA-FF64517AEB91}"/>
    <cellStyle name="Comma 5 2 8 3 3 3" xfId="15131" xr:uid="{A1BAD0ED-D964-4464-91E3-8023C675B26D}"/>
    <cellStyle name="Comma 5 2 8 3 4" xfId="3441" xr:uid="{FF92CB35-50C5-4DA2-8D1A-9FBCD3ABDEE8}"/>
    <cellStyle name="Comma 5 2 8 3 4 2" xfId="8925" xr:uid="{4A2DFC7E-9F30-4C77-B2EB-A329FA66E129}"/>
    <cellStyle name="Comma 5 2 8 3 4 2 2" xfId="20579" xr:uid="{8D2FF144-2D7C-4938-8B72-819D011202A2}"/>
    <cellStyle name="Comma 5 2 8 3 4 3" xfId="15552" xr:uid="{49DB702A-EE67-4996-9014-B3D4A4E0C6BE}"/>
    <cellStyle name="Comma 5 2 8 3 5" xfId="4221" xr:uid="{2B38E944-9E21-4D29-89F0-A77018B91162}"/>
    <cellStyle name="Comma 5 2 8 3 5 2" xfId="9705" xr:uid="{BEC52CA2-A641-4DAE-A8C4-C5FBBF8261A7}"/>
    <cellStyle name="Comma 5 2 8 3 5 2 2" xfId="21359" xr:uid="{2259644B-AE38-4A4E-B502-3460BAEC72AE}"/>
    <cellStyle name="Comma 5 2 8 3 5 3" xfId="16332" xr:uid="{7B494993-AC96-44F7-9960-DC1BF1652171}"/>
    <cellStyle name="Comma 5 2 8 3 6" xfId="7685" xr:uid="{85D44B26-6DFE-4C2B-B4F0-3A85459AB616}"/>
    <cellStyle name="Comma 5 2 8 3 6 2" xfId="19357" xr:uid="{4E0D24B0-493F-40E7-AEA8-A62FDD18B4BA}"/>
    <cellStyle name="Comma 5 2 8 3 7" xfId="13498" xr:uid="{BCAFE273-7DC9-4C97-8F61-DB42D109CB3B}"/>
    <cellStyle name="Comma 5 2 8 4" xfId="1446" xr:uid="{0C618F4C-B211-4FD9-9E58-02BF881E0A44}"/>
    <cellStyle name="Comma 5 2 8 4 2" xfId="2219" xr:uid="{19718DC0-AFEE-4175-B329-043FA187B656}"/>
    <cellStyle name="Comma 5 2 8 4 2 2" xfId="3957" xr:uid="{63A8AB7C-7582-4970-AE25-8C816D0A9347}"/>
    <cellStyle name="Comma 5 2 8 4 2 2 2" xfId="9441" xr:uid="{BBB046DA-6669-4CE6-9858-44D303BEB483}"/>
    <cellStyle name="Comma 5 2 8 4 2 2 2 2" xfId="21095" xr:uid="{B80FA2AF-DEF9-4489-911D-BDAF40E538D0}"/>
    <cellStyle name="Comma 5 2 8 4 2 2 3" xfId="16068" xr:uid="{2AF692A7-F1C0-4E83-8B2D-8598899C8A4A}"/>
    <cellStyle name="Comma 5 2 8 4 2 3" xfId="8157" xr:uid="{6A94146A-B8E3-4457-8F6E-E81C9A647D2D}"/>
    <cellStyle name="Comma 5 2 8 4 2 3 2" xfId="19819" xr:uid="{C0FA5312-D4C1-4A8B-BBDA-F939307C9D6D}"/>
    <cellStyle name="Comma 5 2 8 4 2 4" xfId="14348" xr:uid="{ACAF429C-76D3-47B7-A2BA-A58EDFAD988E}"/>
    <cellStyle name="Comma 5 2 8 4 3" xfId="3121" xr:uid="{2A69727D-C17C-4185-9EDC-AF596A69071C}"/>
    <cellStyle name="Comma 5 2 8 4 3 2" xfId="8605" xr:uid="{31D8D91F-7B36-4AFD-AEF2-7EEFE47D9E40}"/>
    <cellStyle name="Comma 5 2 8 4 3 2 2" xfId="20259" xr:uid="{934DFDED-4A0A-45BE-8A13-64E3BE010273}"/>
    <cellStyle name="Comma 5 2 8 4 3 3" xfId="15232" xr:uid="{EB49B99D-D438-401A-B96F-4D12A2A91D13}"/>
    <cellStyle name="Comma 5 2 8 4 4" xfId="3542" xr:uid="{F9EFBA21-CBE0-46B3-B57D-0791CACCE3AB}"/>
    <cellStyle name="Comma 5 2 8 4 4 2" xfId="9026" xr:uid="{33453F35-AFC9-433E-A4D1-271660773220}"/>
    <cellStyle name="Comma 5 2 8 4 4 2 2" xfId="20680" xr:uid="{C6D51266-70E6-40BA-A4C1-9E70599EF3E5}"/>
    <cellStyle name="Comma 5 2 8 4 4 3" xfId="15653" xr:uid="{B1190D6C-FF50-424D-B14A-BB034DA05CB6}"/>
    <cellStyle name="Comma 5 2 8 4 5" xfId="4325" xr:uid="{612FF7AE-D815-4AD3-A3F1-844CBAD15EA6}"/>
    <cellStyle name="Comma 5 2 8 4 5 2" xfId="9809" xr:uid="{D043D052-1CDF-4AC2-8352-9D3287B07817}"/>
    <cellStyle name="Comma 5 2 8 4 5 2 2" xfId="21463" xr:uid="{BC8426F3-9CED-4259-BC58-CF48C8851963}"/>
    <cellStyle name="Comma 5 2 8 4 5 3" xfId="16436" xr:uid="{2AA08F4D-FA9E-4FBA-9B2F-FACA22BCD325}"/>
    <cellStyle name="Comma 5 2 8 4 6" xfId="7785" xr:uid="{0DAF03B5-8866-4D36-80A6-1DBBCA2A7530}"/>
    <cellStyle name="Comma 5 2 8 4 6 2" xfId="19457" xr:uid="{0B14DD26-9CE1-4294-A986-51AF1AB4CCA6}"/>
    <cellStyle name="Comma 5 2 8 4 7" xfId="13598" xr:uid="{21E50E7F-A3F9-44D1-B44C-2317D7A54306}"/>
    <cellStyle name="Comma 5 2 8 5" xfId="772" xr:uid="{CA606038-46A3-417F-ABE1-0D141AF0F5AB}"/>
    <cellStyle name="Comma 5 2 8 5 2" xfId="2765" xr:uid="{C4FAA90D-B1F1-4293-9ACE-8D3CA9F3493B}"/>
    <cellStyle name="Comma 5 2 8 5 2 2" xfId="8249" xr:uid="{D2EE7B51-6253-4643-9150-3209F1D9777A}"/>
    <cellStyle name="Comma 5 2 8 5 2 2 2" xfId="19903" xr:uid="{F3E52C4E-F7B7-48CF-A786-D4CB5AD17268}"/>
    <cellStyle name="Comma 5 2 8 5 2 3" xfId="14876" xr:uid="{1097E9D0-BD53-4E6D-95F8-A9A0FF8451E8}"/>
    <cellStyle name="Comma 5 2 8 5 3" xfId="3619" xr:uid="{FFF33CEE-A054-4208-BC95-AA6343569E71}"/>
    <cellStyle name="Comma 5 2 8 5 3 2" xfId="9103" xr:uid="{68CC6025-2F48-4B75-9F7C-80CA11C30FA0}"/>
    <cellStyle name="Comma 5 2 8 5 3 2 2" xfId="20757" xr:uid="{7E59C075-8042-498E-ABEB-072E7C5C64FD}"/>
    <cellStyle name="Comma 5 2 8 5 3 3" xfId="15730" xr:uid="{A7A9BCED-F889-4302-93A0-ED5178F6C34A}"/>
    <cellStyle name="Comma 5 2 8 5 4" xfId="7337" xr:uid="{D13534AD-A839-4F09-B9A5-E8ED3BBD1BC3}"/>
    <cellStyle name="Comma 5 2 8 5 4 2" xfId="19040" xr:uid="{36478F84-C843-464D-B264-B98BA66BBB57}"/>
    <cellStyle name="Comma 5 2 8 5 5" xfId="13037" xr:uid="{12038D3A-3F5D-4304-8911-8679C076CBC8}"/>
    <cellStyle name="Comma 5 2 8 6" xfId="3183" xr:uid="{EA5459E0-41F4-49A4-AC8F-52EF0F61F29D}"/>
    <cellStyle name="Comma 5 2 8 6 2" xfId="8667" xr:uid="{8D01C98B-8A32-4D4A-8B0A-62B1CE360E5C}"/>
    <cellStyle name="Comma 5 2 8 6 2 2" xfId="20321" xr:uid="{408AD710-D9F3-4634-B57A-D3E42111540E}"/>
    <cellStyle name="Comma 5 2 8 6 3" xfId="15294" xr:uid="{8798D256-E544-46A6-90B3-9A2E30B7EA1F}"/>
    <cellStyle name="Comma 5 2 8 7" xfId="4016" xr:uid="{65F0D16C-6A97-461B-8B78-393743EE6561}"/>
    <cellStyle name="Comma 5 2 8 7 2" xfId="9500" xr:uid="{167C950A-0B53-4C66-8614-137F92D248E8}"/>
    <cellStyle name="Comma 5 2 8 7 2 2" xfId="21154" xr:uid="{9B02A0F1-E166-4F8D-8A1B-5B2DE045EA58}"/>
    <cellStyle name="Comma 5 2 8 7 3" xfId="16127" xr:uid="{0C60AB62-7296-43B6-8FD6-2BB45CE2E860}"/>
    <cellStyle name="Comma 5 2 8 8" xfId="7256" xr:uid="{7A66D921-BEE9-4B0B-83A9-522EB7162AE4}"/>
    <cellStyle name="Comma 5 2 8 8 2" xfId="18967" xr:uid="{5D1F6855-89B4-4A75-B869-620A8783AEB7}"/>
    <cellStyle name="Comma 5 2 8 9" xfId="6135" xr:uid="{942F2E93-0067-4151-9FA5-4B97097D2238}"/>
    <cellStyle name="Comma 5 2 8 9 2" xfId="17994" xr:uid="{D2BCCD52-FFC4-46DA-AA54-930892AFA01B}"/>
    <cellStyle name="Comma 5 2 9" xfId="1259" xr:uid="{704FDAA5-C29C-473E-AEBA-88449CFF81A5}"/>
    <cellStyle name="Comma 5 2 9 10" xfId="13409" xr:uid="{6868242D-67B8-4519-B058-DE48BF394F02}"/>
    <cellStyle name="Comma 5 2 9 2" xfId="1357" xr:uid="{9AFFC6FA-A94D-4ECC-9FAF-F5FC972FE808}"/>
    <cellStyle name="Comma 5 2 9 2 2" xfId="2128" xr:uid="{7D94733A-108E-40C6-89BA-46874E5A299C}"/>
    <cellStyle name="Comma 5 2 9 2 2 2" xfId="3866" xr:uid="{83F4BDDB-61E9-4C1C-82ED-99984332C20B}"/>
    <cellStyle name="Comma 5 2 9 2 2 2 2" xfId="9350" xr:uid="{9B926C2A-3767-42EE-BDAE-C256FEDF2D32}"/>
    <cellStyle name="Comma 5 2 9 2 2 2 2 2" xfId="21004" xr:uid="{2923FBEB-DBCF-4650-8426-88229CBC0A6A}"/>
    <cellStyle name="Comma 5 2 9 2 2 2 3" xfId="15977" xr:uid="{8D515EA7-9F58-4CFC-80BA-84E2EE8D1DF0}"/>
    <cellStyle name="Comma 5 2 9 2 2 3" xfId="8066" xr:uid="{32891CAE-8A1C-477D-AFCF-352DAD08D652}"/>
    <cellStyle name="Comma 5 2 9 2 2 3 2" xfId="19728" xr:uid="{D31E5F90-0AD9-4DC7-B993-2629A2B771DB}"/>
    <cellStyle name="Comma 5 2 9 2 2 4" xfId="14257" xr:uid="{70D1B4E0-ED05-49B8-8A64-FEC1F66DC574}"/>
    <cellStyle name="Comma 5 2 9 2 3" xfId="3030" xr:uid="{5A33108A-20C0-4E1A-B45B-B3F39FF8C7C5}"/>
    <cellStyle name="Comma 5 2 9 2 3 2" xfId="8514" xr:uid="{CCE5A8C6-9839-4CC1-99C6-7171AAB4693C}"/>
    <cellStyle name="Comma 5 2 9 2 3 2 2" xfId="20168" xr:uid="{0BFE92E2-A99E-4167-B706-02FB4E69E60F}"/>
    <cellStyle name="Comma 5 2 9 2 3 3" xfId="15141" xr:uid="{2B8E0121-8127-4BD6-AB7B-22C8B430E2F7}"/>
    <cellStyle name="Comma 5 2 9 2 4" xfId="3451" xr:uid="{BB37AEDD-821F-48CB-9400-562FB7D1CBF2}"/>
    <cellStyle name="Comma 5 2 9 2 4 2" xfId="8935" xr:uid="{CD928456-4504-42E3-8A61-E51614FFEB65}"/>
    <cellStyle name="Comma 5 2 9 2 4 2 2" xfId="20589" xr:uid="{79C086A8-48EE-40FF-8537-F2823AB5F791}"/>
    <cellStyle name="Comma 5 2 9 2 4 3" xfId="15562" xr:uid="{B73419D8-6D85-443A-B52D-2D7D33D51741}"/>
    <cellStyle name="Comma 5 2 9 2 5" xfId="4231" xr:uid="{689FE655-68EC-42B7-AC94-F48E316FDC46}"/>
    <cellStyle name="Comma 5 2 9 2 5 2" xfId="9715" xr:uid="{9129AA3E-B613-4BE3-B033-306A83CF7DCD}"/>
    <cellStyle name="Comma 5 2 9 2 5 2 2" xfId="21369" xr:uid="{B0F28D50-1F3B-4331-B57D-7D32442F4C1D}"/>
    <cellStyle name="Comma 5 2 9 2 5 3" xfId="16342" xr:uid="{850680A5-A265-47CA-A619-0E54C0A65D6C}"/>
    <cellStyle name="Comma 5 2 9 2 6" xfId="7695" xr:uid="{004D4203-92A2-4B5A-8B26-98EF35BF6C83}"/>
    <cellStyle name="Comma 5 2 9 2 6 2" xfId="19367" xr:uid="{00FAD2F6-0F59-422D-8A33-B0D18F36085A}"/>
    <cellStyle name="Comma 5 2 9 2 7" xfId="6782" xr:uid="{B441F53E-9E6D-4FC0-A983-C87C00352819}"/>
    <cellStyle name="Comma 5 2 9 2 7 2" xfId="18565" xr:uid="{BC0B959A-B3D0-4E85-9C8E-F359749785D6}"/>
    <cellStyle name="Comma 5 2 9 2 8" xfId="13508" xr:uid="{722B38AC-F8B3-432C-9538-E5D271CCE4AA}"/>
    <cellStyle name="Comma 5 2 9 3" xfId="1456" xr:uid="{3FD834FB-DE68-4809-AD30-57A2A8F61470}"/>
    <cellStyle name="Comma 5 2 9 3 2" xfId="2229" xr:uid="{643B6C61-789E-4294-A89B-FA4F7B0B17CC}"/>
    <cellStyle name="Comma 5 2 9 3 2 2" xfId="3967" xr:uid="{1B88CAC5-CAFF-4A5E-8C51-85427D90E772}"/>
    <cellStyle name="Comma 5 2 9 3 2 2 2" xfId="9451" xr:uid="{82BD2E6D-23E3-4197-A1FB-4CAE13110E9A}"/>
    <cellStyle name="Comma 5 2 9 3 2 2 2 2" xfId="21105" xr:uid="{46E449DC-A504-4CCA-AB74-CDB0D74A4F23}"/>
    <cellStyle name="Comma 5 2 9 3 2 2 3" xfId="16078" xr:uid="{4A82A639-5A81-47C9-8728-151DD8690A3D}"/>
    <cellStyle name="Comma 5 2 9 3 2 3" xfId="8167" xr:uid="{4CAD4C02-1F23-4141-BA94-8D8668A82B66}"/>
    <cellStyle name="Comma 5 2 9 3 2 3 2" xfId="19829" xr:uid="{D5B7ABA0-037F-4EC0-BF30-03464054BB1A}"/>
    <cellStyle name="Comma 5 2 9 3 2 4" xfId="14358" xr:uid="{91474EAB-8A5A-4C24-AC3F-9A27E4FE3423}"/>
    <cellStyle name="Comma 5 2 9 3 3" xfId="3131" xr:uid="{A3D86586-86EC-48D1-B9A7-2C0951D1BB45}"/>
    <cellStyle name="Comma 5 2 9 3 3 2" xfId="8615" xr:uid="{D6E7CC0A-7851-46E4-BE2E-416E8FDA1699}"/>
    <cellStyle name="Comma 5 2 9 3 3 2 2" xfId="20269" xr:uid="{75A7F5E4-6868-47EC-8D73-72ECE6FE3471}"/>
    <cellStyle name="Comma 5 2 9 3 3 3" xfId="15242" xr:uid="{1A7315B2-9CB3-4F49-A2E3-6868A2F7C3D7}"/>
    <cellStyle name="Comma 5 2 9 3 4" xfId="3552" xr:uid="{C731A993-6368-440F-8BE6-33D0A6E37D69}"/>
    <cellStyle name="Comma 5 2 9 3 4 2" xfId="9036" xr:uid="{D4AD5642-2ED3-435F-9282-F510B361AC91}"/>
    <cellStyle name="Comma 5 2 9 3 4 2 2" xfId="20690" xr:uid="{19FE12C5-D783-477C-9388-66E6E0201ADB}"/>
    <cellStyle name="Comma 5 2 9 3 4 3" xfId="15663" xr:uid="{C863F43B-E7F5-436F-A533-664457943214}"/>
    <cellStyle name="Comma 5 2 9 3 5" xfId="4335" xr:uid="{157F2F7E-F3FB-4EEB-98CF-1DBEA38192BE}"/>
    <cellStyle name="Comma 5 2 9 3 5 2" xfId="9819" xr:uid="{B3BF49A6-B948-4920-BBC9-1B0283096237}"/>
    <cellStyle name="Comma 5 2 9 3 5 2 2" xfId="21473" xr:uid="{BDEB60AC-0CEC-463B-8066-F192100B0F26}"/>
    <cellStyle name="Comma 5 2 9 3 5 3" xfId="16446" xr:uid="{0612E6ED-3337-4B6B-A72B-21CCDE0FD419}"/>
    <cellStyle name="Comma 5 2 9 3 6" xfId="7795" xr:uid="{0AA3090D-A410-4FF3-BF67-B16BA07E5E16}"/>
    <cellStyle name="Comma 5 2 9 3 6 2" xfId="19467" xr:uid="{AD7F7087-039F-43E5-85F2-51B842482D01}"/>
    <cellStyle name="Comma 5 2 9 3 7" xfId="13608" xr:uid="{3194FF66-DF80-4004-8CFB-FD901C7AF03A}"/>
    <cellStyle name="Comma 5 2 9 4" xfId="2028" xr:uid="{5CB379D8-FFFB-49ED-A809-AD5D1511EC51}"/>
    <cellStyle name="Comma 5 2 9 4 2" xfId="3767" xr:uid="{643BAC12-FA09-47FA-A33E-87C473DCC93F}"/>
    <cellStyle name="Comma 5 2 9 4 2 2" xfId="9251" xr:uid="{61A512DE-1FDD-4D6D-AD86-F25E7A828EBF}"/>
    <cellStyle name="Comma 5 2 9 4 2 2 2" xfId="20905" xr:uid="{431C5F24-B467-46ED-BEC6-CAB018AB00AE}"/>
    <cellStyle name="Comma 5 2 9 4 2 3" xfId="15878" xr:uid="{8D5A53C1-7619-4D11-BF10-107CEE26AF5B}"/>
    <cellStyle name="Comma 5 2 9 4 3" xfId="7967" xr:uid="{0C0C920B-0123-4F2F-8515-A2038CF8FCC5}"/>
    <cellStyle name="Comma 5 2 9 4 3 2" xfId="19629" xr:uid="{CA3D8CC6-0A66-4D4A-BFB5-531CD7767142}"/>
    <cellStyle name="Comma 5 2 9 4 4" xfId="14157" xr:uid="{E7E00C08-1095-48B0-9677-6F65DBA3B72C}"/>
    <cellStyle name="Comma 5 2 9 5" xfId="2931" xr:uid="{D3D81105-C992-481F-92E2-A0B5F22D9A9F}"/>
    <cellStyle name="Comma 5 2 9 5 2" xfId="8415" xr:uid="{EE80459B-6346-49E2-B087-EB0F436AA5C3}"/>
    <cellStyle name="Comma 5 2 9 5 2 2" xfId="20069" xr:uid="{DDE87FDC-F51C-4CE2-9FBF-E0E0B056F2CE}"/>
    <cellStyle name="Comma 5 2 9 5 3" xfId="15042" xr:uid="{142F1407-A1D4-4EBD-B614-869ED52A0D81}"/>
    <cellStyle name="Comma 5 2 9 6" xfId="3352" xr:uid="{638FD6EA-9D45-49B2-BC0B-95C8916F354C}"/>
    <cellStyle name="Comma 5 2 9 6 2" xfId="8836" xr:uid="{D75AA3BA-D44F-4F58-84A1-12FC1BD98574}"/>
    <cellStyle name="Comma 5 2 9 6 2 2" xfId="20490" xr:uid="{0CDB2EA6-2C89-4458-9629-CD43CD9DCE24}"/>
    <cellStyle name="Comma 5 2 9 6 3" xfId="15463" xr:uid="{D9B3B320-A64A-4692-8164-60F7FAF6A02A}"/>
    <cellStyle name="Comma 5 2 9 7" xfId="4128" xr:uid="{38133309-F4FB-439B-8E81-DBC993446C4B}"/>
    <cellStyle name="Comma 5 2 9 7 2" xfId="9612" xr:uid="{EA1D1F4C-EBAB-434C-8417-36D7B905B147}"/>
    <cellStyle name="Comma 5 2 9 7 2 2" xfId="21266" xr:uid="{2A1D55C4-2063-41D6-A1BA-7E98854BA76F}"/>
    <cellStyle name="Comma 5 2 9 7 3" xfId="16239" xr:uid="{7450FC4F-AE6B-44A8-B549-224F3BB7CDDD}"/>
    <cellStyle name="Comma 5 2 9 8" xfId="7597" xr:uid="{47DBCED3-DCC9-452E-A837-F6C37884C89B}"/>
    <cellStyle name="Comma 5 2 9 8 2" xfId="19269" xr:uid="{2BB69C92-D6C8-4425-85B2-277E7324FA21}"/>
    <cellStyle name="Comma 5 2 9 9" xfId="6145" xr:uid="{CB602E05-8783-4BB3-B107-7D366F5FC20B}"/>
    <cellStyle name="Comma 5 2 9 9 2" xfId="18004" xr:uid="{22E827A8-562A-42EC-B983-084D2DEBA76A}"/>
    <cellStyle name="Comma 5 20" xfId="327" xr:uid="{979DCF6D-2AFC-4FD6-83E9-29C0B831A5E2}"/>
    <cellStyle name="Comma 5 3" xfId="195" xr:uid="{DA980D1B-263E-4340-8A61-6EE9880B463D}"/>
    <cellStyle name="Comma 5 3 10" xfId="12952" xr:uid="{A2BA469B-E409-4A92-9EE8-916E4E97C2F5}"/>
    <cellStyle name="Comma 5 3 11" xfId="675" xr:uid="{243CF8EF-1C3B-4E1A-882A-901A1BA3EB29}"/>
    <cellStyle name="Comma 5 3 2" xfId="1283" xr:uid="{89C59610-A852-41A4-852F-1FABFBD99100}"/>
    <cellStyle name="Comma 5 3 2 2" xfId="2053" xr:uid="{5F1812D1-A918-42E1-A5D5-48C9DB02A45E}"/>
    <cellStyle name="Comma 5 3 2 2 2" xfId="3792" xr:uid="{7CC4F558-D808-4B56-8EA8-66135663115C}"/>
    <cellStyle name="Comma 5 3 2 2 2 2" xfId="9276" xr:uid="{7051BBF7-0E8B-41FA-BD3B-73205FE659D6}"/>
    <cellStyle name="Comma 5 3 2 2 2 2 2" xfId="20930" xr:uid="{020C0949-BCD0-4E45-BBCB-A37E99B2DAB3}"/>
    <cellStyle name="Comma 5 3 2 2 2 3" xfId="15903" xr:uid="{8ACE1F1A-80EE-4568-89B7-8AF095C1B2F4}"/>
    <cellStyle name="Comma 5 3 2 2 3" xfId="7992" xr:uid="{BC011B59-B0BC-4DB1-A712-EFF9B216FCE6}"/>
    <cellStyle name="Comma 5 3 2 2 3 2" xfId="19654" xr:uid="{4E55472A-7C56-489B-93AB-D154990A32C1}"/>
    <cellStyle name="Comma 5 3 2 2 4" xfId="6638" xr:uid="{03E3BE66-2BE6-4179-8EE5-FB70B39C4520}"/>
    <cellStyle name="Comma 5 3 2 2 4 2" xfId="18423" xr:uid="{380BFBA3-B641-421E-80B7-A35EFC86C4A3}"/>
    <cellStyle name="Comma 5 3 2 2 5" xfId="14182" xr:uid="{5291BFF3-EB95-4443-9287-1D4D09718364}"/>
    <cellStyle name="Comma 5 3 2 3" xfId="2956" xr:uid="{54278277-B19C-4F3D-8BC2-CC2B5027F9FB}"/>
    <cellStyle name="Comma 5 3 2 3 2" xfId="8440" xr:uid="{DC6E30B1-EE22-4B29-AD34-2CDF317FA158}"/>
    <cellStyle name="Comma 5 3 2 3 2 2" xfId="20094" xr:uid="{FE2D99F9-24E5-4351-9FE1-501168DF9292}"/>
    <cellStyle name="Comma 5 3 2 3 3" xfId="15067" xr:uid="{9E92D56B-560E-4DDF-8CCD-7298AED15606}"/>
    <cellStyle name="Comma 5 3 2 4" xfId="3377" xr:uid="{FD97D102-481D-4828-812A-CFA1034EAB99}"/>
    <cellStyle name="Comma 5 3 2 4 2" xfId="8861" xr:uid="{23231CA4-9932-454C-B50A-C5CAB4F21488}"/>
    <cellStyle name="Comma 5 3 2 4 2 2" xfId="20515" xr:uid="{E7F76696-C197-43B7-A7BC-F0AA9DACE05A}"/>
    <cellStyle name="Comma 5 3 2 4 3" xfId="15488" xr:uid="{141B1E2F-F111-4952-B473-E576D47E4F4F}"/>
    <cellStyle name="Comma 5 3 2 5" xfId="4154" xr:uid="{F252B599-5C5E-403B-8B48-FD0F80B7E6B3}"/>
    <cellStyle name="Comma 5 3 2 5 2" xfId="9638" xr:uid="{B84D29AD-D7C2-46B6-9797-A4C90AE57E7C}"/>
    <cellStyle name="Comma 5 3 2 5 2 2" xfId="21292" xr:uid="{4BFDA620-C1C7-49F0-8359-9984C41CE155}"/>
    <cellStyle name="Comma 5 3 2 5 3" xfId="16265" xr:uid="{43CE42F3-202E-4EB3-B2C9-8255E7EFF62C}"/>
    <cellStyle name="Comma 5 3 2 6" xfId="7622" xr:uid="{8712BDDC-F5F7-4559-B545-BFD382716DE9}"/>
    <cellStyle name="Comma 5 3 2 6 2" xfId="19294" xr:uid="{08071F12-B654-4FEA-82D6-30631D443AD3}"/>
    <cellStyle name="Comma 5 3 2 7" xfId="5929" xr:uid="{F12E8FFB-066F-4387-A9DD-D35C13C2C090}"/>
    <cellStyle name="Comma 5 3 2 7 2" xfId="17825" xr:uid="{5D0696CF-B031-4ABF-9323-39F7CAB7B366}"/>
    <cellStyle name="Comma 5 3 2 8" xfId="13434" xr:uid="{8352540C-40FE-43A6-AE83-F488A5AD0B21}"/>
    <cellStyle name="Comma 5 3 3" xfId="1381" xr:uid="{D2F27714-CF47-46FE-93E1-C2E90DF9137E}"/>
    <cellStyle name="Comma 5 3 3 2" xfId="2153" xr:uid="{048E662E-7957-4AF3-A37A-81AE87FA2B0F}"/>
    <cellStyle name="Comma 5 3 3 2 2" xfId="3891" xr:uid="{19D790AE-416C-4EA2-8A07-89EF1A034548}"/>
    <cellStyle name="Comma 5 3 3 2 2 2" xfId="9375" xr:uid="{12008779-CD2F-4505-A8BD-7D7113615DF8}"/>
    <cellStyle name="Comma 5 3 3 2 2 2 2" xfId="21029" xr:uid="{15DCB21F-4DE4-41AF-9564-B30538EB042A}"/>
    <cellStyle name="Comma 5 3 3 2 2 3" xfId="16002" xr:uid="{C51AC592-CC47-4665-827D-2A5306048B82}"/>
    <cellStyle name="Comma 5 3 3 2 3" xfId="8091" xr:uid="{3E51F24E-9A72-4DFF-A447-605C67B407A1}"/>
    <cellStyle name="Comma 5 3 3 2 3 2" xfId="19753" xr:uid="{5C99E881-ED06-424D-A9D0-F020B0B3080E}"/>
    <cellStyle name="Comma 5 3 3 2 4" xfId="14282" xr:uid="{EF07BC59-65CF-48F1-9955-5B4A886CCBF0}"/>
    <cellStyle name="Comma 5 3 3 3" xfId="3055" xr:uid="{65BCD7C7-5BD0-4770-A869-E171E5BAC3DC}"/>
    <cellStyle name="Comma 5 3 3 3 2" xfId="8539" xr:uid="{6233586F-956D-4BBE-A592-67F8320FC345}"/>
    <cellStyle name="Comma 5 3 3 3 2 2" xfId="20193" xr:uid="{CA6D4560-2529-4B52-A4CB-ED7B89CD09CA}"/>
    <cellStyle name="Comma 5 3 3 3 3" xfId="15166" xr:uid="{5D82B79F-880F-4541-94FE-370EEE8B33A2}"/>
    <cellStyle name="Comma 5 3 3 4" xfId="3476" xr:uid="{C758EBF0-07CA-490C-8EE5-3E677DB744B9}"/>
    <cellStyle name="Comma 5 3 3 4 2" xfId="8960" xr:uid="{E5D8F05B-2551-4992-96D8-376BE70CAB76}"/>
    <cellStyle name="Comma 5 3 3 4 2 2" xfId="20614" xr:uid="{719E994A-58F8-4067-B94C-0A4F60E68352}"/>
    <cellStyle name="Comma 5 3 3 4 3" xfId="15587" xr:uid="{80E8F802-FEDF-455E-81D4-652CFA23FEA4}"/>
    <cellStyle name="Comma 5 3 3 5" xfId="4258" xr:uid="{6665BEC6-E6AC-4F5B-BB69-B273372A9398}"/>
    <cellStyle name="Comma 5 3 3 5 2" xfId="9742" xr:uid="{C059E8AC-FCAF-4123-B6EB-6EAB07EAABED}"/>
    <cellStyle name="Comma 5 3 3 5 2 2" xfId="21396" xr:uid="{6492E11F-A98D-4F6A-83F0-2B1D19648D4A}"/>
    <cellStyle name="Comma 5 3 3 5 3" xfId="16369" xr:uid="{71FF44AF-0984-46EA-9388-1490F60B01A0}"/>
    <cellStyle name="Comma 5 3 3 6" xfId="7720" xr:uid="{AE257ACE-755D-4E56-9787-ADAF062EA1EF}"/>
    <cellStyle name="Comma 5 3 3 6 2" xfId="19392" xr:uid="{D25C8FF4-C568-4264-B3B9-105D4563778F}"/>
    <cellStyle name="Comma 5 3 3 7" xfId="6553" xr:uid="{F7F1E247-A3BF-4D24-AC16-0C00640613C7}"/>
    <cellStyle name="Comma 5 3 3 7 2" xfId="18341" xr:uid="{F50B74BE-5727-4CA7-B502-6AAB3172E451}"/>
    <cellStyle name="Comma 5 3 3 8" xfId="13533" xr:uid="{DBF9CC16-924E-4F46-9816-1DF65D0402D0}"/>
    <cellStyle name="Comma 5 3 4" xfId="1002" xr:uid="{1AD9B9AA-F7C5-4D91-A3F2-44B211851DC0}"/>
    <cellStyle name="Comma 5 3 4 2" xfId="1901" xr:uid="{B4A21900-CB6C-40A3-A6CF-23A8168EA230}"/>
    <cellStyle name="Comma 5 3 4 2 2" xfId="3685" xr:uid="{04FC81FD-48C7-4438-94DF-B98FD7FF8A22}"/>
    <cellStyle name="Comma 5 3 4 2 2 2" xfId="9169" xr:uid="{17F4E9F5-04DB-400B-83C6-5047C2E38C2C}"/>
    <cellStyle name="Comma 5 3 4 2 2 2 2" xfId="20823" xr:uid="{E26B4626-3D96-4997-9E5B-2BD03CA2B7EE}"/>
    <cellStyle name="Comma 5 3 4 2 2 3" xfId="15796" xr:uid="{5E313105-7759-46B6-8811-1634766E191F}"/>
    <cellStyle name="Comma 5 3 4 2 3" xfId="7912" xr:uid="{7671A142-174F-47F8-B71E-2494F8A2023D}"/>
    <cellStyle name="Comma 5 3 4 2 3 2" xfId="19575" xr:uid="{E0E5DA34-5C4C-4B4F-AAA9-F369751D7CD3}"/>
    <cellStyle name="Comma 5 3 4 2 4" xfId="14035" xr:uid="{6F3471E5-FCC1-4552-9EC5-6143F8305011}"/>
    <cellStyle name="Comma 5 3 4 3" xfId="2860" xr:uid="{EFC14A1D-34A9-460B-9FC8-D08D7D865FAF}"/>
    <cellStyle name="Comma 5 3 4 3 2" xfId="8344" xr:uid="{7726B1A8-7424-4D09-9614-7CF17F9EB0D5}"/>
    <cellStyle name="Comma 5 3 4 3 2 2" xfId="19998" xr:uid="{B4935671-5E9E-4023-BEA5-1B9E954E7971}"/>
    <cellStyle name="Comma 5 3 4 3 3" xfId="14971" xr:uid="{C2434F1C-7CC5-4DF9-8CEE-843C6ACF1088}"/>
    <cellStyle name="Comma 5 3 4 4" xfId="3279" xr:uid="{E52582E9-DB51-471C-9632-3515DF6E6FCD}"/>
    <cellStyle name="Comma 5 3 4 4 2" xfId="8763" xr:uid="{BD0067B4-E383-4288-B67B-61229FE5D30A}"/>
    <cellStyle name="Comma 5 3 4 4 2 2" xfId="20417" xr:uid="{D8AA0600-C8FF-4A76-9951-D6761DA868E6}"/>
    <cellStyle name="Comma 5 3 4 4 3" xfId="15390" xr:uid="{6E7E593A-CC8D-428F-8CDC-2FDEBAC23464}"/>
    <cellStyle name="Comma 5 3 4 5" xfId="7476" xr:uid="{CDF5C2B7-8ECC-49DC-B445-FEF75D658A40}"/>
    <cellStyle name="Comma 5 3 4 5 2" xfId="19163" xr:uid="{F83F5A44-560F-4AF3-B4BD-A67B1A87702C}"/>
    <cellStyle name="Comma 5 3 4 6" xfId="13228" xr:uid="{2F6B9685-1B0F-491D-8AB7-D0AE5B2D34A2}"/>
    <cellStyle name="Comma 5 3 5" xfId="782" xr:uid="{F6CF5723-F81C-4187-AB98-1E5A42E855CC}"/>
    <cellStyle name="Comma 5 3 5 2" xfId="2775" xr:uid="{69DA7E50-CF78-4E2F-9055-A8B13504A157}"/>
    <cellStyle name="Comma 5 3 5 2 2" xfId="8259" xr:uid="{FB12E309-B2F5-4897-A6B0-6AFC75AE0BD2}"/>
    <cellStyle name="Comma 5 3 5 2 2 2" xfId="19913" xr:uid="{E31F98D1-E074-4B15-9E8D-5B06797ACD21}"/>
    <cellStyle name="Comma 5 3 5 2 3" xfId="14886" xr:uid="{0840E702-A40B-41F5-AD74-E4BFB7D3E168}"/>
    <cellStyle name="Comma 5 3 5 3" xfId="3635" xr:uid="{AFB27146-1E24-4A31-8308-C195B8E2BE6E}"/>
    <cellStyle name="Comma 5 3 5 3 2" xfId="9119" xr:uid="{EA29E3E4-76DB-4C73-8100-AC6A31B77C23}"/>
    <cellStyle name="Comma 5 3 5 3 2 2" xfId="20773" xr:uid="{1F39A5DC-E797-43D3-80F5-44884C206387}"/>
    <cellStyle name="Comma 5 3 5 3 3" xfId="15746" xr:uid="{06A49129-8730-466F-A894-8A56C3D7AD49}"/>
    <cellStyle name="Comma 5 3 5 4" xfId="7347" xr:uid="{B63C8BC2-0BCA-418D-B12C-FE3D9E06C18C}"/>
    <cellStyle name="Comma 5 3 5 4 2" xfId="19050" xr:uid="{4833DD91-86AC-4866-B5B5-5D03C130AEDF}"/>
    <cellStyle name="Comma 5 3 5 5" xfId="13047" xr:uid="{5F45E22E-D05C-4113-B2F1-531DF9CA657D}"/>
    <cellStyle name="Comma 5 3 6" xfId="3193" xr:uid="{C13B0517-5D06-46B3-9FD4-143F0BFE96FE}"/>
    <cellStyle name="Comma 5 3 6 2" xfId="8677" xr:uid="{D82170F5-C903-40A8-B164-22202C04264F}"/>
    <cellStyle name="Comma 5 3 6 2 2" xfId="20331" xr:uid="{46075B71-93A0-4529-8606-49D0B08C1C7B}"/>
    <cellStyle name="Comma 5 3 6 3" xfId="15304" xr:uid="{0B4C309A-CBB7-4CAF-84E1-6988C1CD851A}"/>
    <cellStyle name="Comma 5 3 7" xfId="4050" xr:uid="{3451305B-788D-4FC7-A99E-97B7113A352B}"/>
    <cellStyle name="Comma 5 3 7 2" xfId="9534" xr:uid="{E8174221-8212-4D67-BAD4-9A0AB0EA9C52}"/>
    <cellStyle name="Comma 5 3 7 2 2" xfId="21188" xr:uid="{3379B26B-1A2C-4EBC-B969-22B4A80219ED}"/>
    <cellStyle name="Comma 5 3 7 3" xfId="16161" xr:uid="{E690DBAF-DA8C-4FD8-B4A0-04302433B6E7}"/>
    <cellStyle name="Comma 5 3 8" xfId="7259" xr:uid="{31A3C0F4-4C74-4E40-8C22-3D76E03770E8}"/>
    <cellStyle name="Comma 5 3 8 2" xfId="18970" xr:uid="{36CB8BF1-B3BF-4D3E-B6D4-BC099C4AD009}"/>
    <cellStyle name="Comma 5 3 9" xfId="5812" xr:uid="{37221C4A-6098-4485-96E2-46B009FC8BAC}"/>
    <cellStyle name="Comma 5 3 9 2" xfId="17722" xr:uid="{97AD52D1-41C7-45E0-AA22-0205E6C3AE50}"/>
    <cellStyle name="Comma 5 4" xfId="1181" xr:uid="{58685765-29D8-4F99-9201-BB6F484F7180}"/>
    <cellStyle name="Comma 5 4 2" xfId="5940" xr:uid="{10509300-D8FD-4873-91EA-4438D675D1AA}"/>
    <cellStyle name="Comma 5 4 2 2" xfId="6646" xr:uid="{6A6DDF4A-D952-42F2-A26C-6D9123CCCFC9}"/>
    <cellStyle name="Comma 5 4 2 2 2" xfId="18431" xr:uid="{9043674F-AC04-41D5-9849-C7D64FC957E2}"/>
    <cellStyle name="Comma 5 4 2 3" xfId="17834" xr:uid="{F2640B3F-4B2F-49F3-AB5E-C66A12AB8346}"/>
    <cellStyle name="Comma 5 4 3" xfId="6087" xr:uid="{570F8D30-F75B-4652-9BB3-BC9503AEC6B9}"/>
    <cellStyle name="Comma 5 4 4" xfId="6561" xr:uid="{8EAC58B1-6A5D-4E3D-AC03-D8585F616845}"/>
    <cellStyle name="Comma 5 4 4 2" xfId="18349" xr:uid="{B9AB9A54-5F25-48B1-ACCE-7B9E91E7C6FE}"/>
    <cellStyle name="Comma 5 4 5" xfId="5824" xr:uid="{C4275D58-ED58-44AE-8A69-1EB3CFC14139}"/>
    <cellStyle name="Comma 5 4 5 2" xfId="17731" xr:uid="{E372DCDF-F90C-46CC-AFE1-2F5DE785A76A}"/>
    <cellStyle name="Comma 5 5" xfId="877" xr:uid="{C96F1B3D-D051-4A9B-8AD9-769FA63FF096}"/>
    <cellStyle name="Comma 5 5 2" xfId="1801" xr:uid="{1F46CA7E-6790-47D3-BDD8-72B9AD66D862}"/>
    <cellStyle name="Comma 5 5 2 2" xfId="3625" xr:uid="{5102F644-9442-455C-8F74-92C9E6F9A3EC}"/>
    <cellStyle name="Comma 5 5 2 2 2" xfId="9109" xr:uid="{D5BADC8B-DA57-4D32-94EB-EF6A07521FC1}"/>
    <cellStyle name="Comma 5 5 2 2 2 2" xfId="20763" xr:uid="{F083FE12-7AAF-44C6-9836-324BB2931E88}"/>
    <cellStyle name="Comma 5 5 2 2 3" xfId="6656" xr:uid="{9DE5250D-25F5-41C4-878B-610988E76001}"/>
    <cellStyle name="Comma 5 5 2 2 3 2" xfId="18441" xr:uid="{C5C38BF1-840B-4E58-AAC3-63980FEF6403}"/>
    <cellStyle name="Comma 5 5 2 2 4" xfId="15736" xr:uid="{4E66E2DE-AA32-4730-98BB-8AE0270F02C0}"/>
    <cellStyle name="Comma 5 5 2 3" xfId="7875" xr:uid="{8002E913-DBB7-4CEA-B1B3-C39E89D7C05C}"/>
    <cellStyle name="Comma 5 5 2 3 2" xfId="19541" xr:uid="{CBD11B4F-A23D-4CDA-902A-A8CD49086C3B}"/>
    <cellStyle name="Comma 5 5 2 4" xfId="5953" xr:uid="{884C1E70-BA65-4D58-A587-4FE5221ADCD9}"/>
    <cellStyle name="Comma 5 5 2 4 2" xfId="17846" xr:uid="{EF91A488-1974-4E5C-919C-AF3593956B2D}"/>
    <cellStyle name="Comma 5 5 2 5" xfId="13936" xr:uid="{DEC5AA7C-4D9E-4C03-9C54-A6960952B4E8}"/>
    <cellStyle name="Comma 5 5 3" xfId="2842" xr:uid="{7494A4EE-8308-43F5-AC0C-FEE9B8669382}"/>
    <cellStyle name="Comma 5 5 3 2" xfId="8326" xr:uid="{AF768370-9A2F-4940-AEE4-968108EC1864}"/>
    <cellStyle name="Comma 5 5 3 2 2" xfId="19980" xr:uid="{FD276282-82A2-4C2E-8A01-CAD4AB87547A}"/>
    <cellStyle name="Comma 5 5 3 3" xfId="6570" xr:uid="{D5B5DA86-93A3-470B-89B8-B4627A61E086}"/>
    <cellStyle name="Comma 5 5 3 3 2" xfId="18358" xr:uid="{40D3AF5A-1A4F-484D-B3BC-2F0A32077938}"/>
    <cellStyle name="Comma 5 5 3 4" xfId="14953" xr:uid="{9A34D8CC-0A73-48C7-A96B-BFE45DE2C78C}"/>
    <cellStyle name="Comma 5 5 4" xfId="3260" xr:uid="{2A9B6632-711A-47A6-8811-A4F964920110}"/>
    <cellStyle name="Comma 5 5 4 2" xfId="8744" xr:uid="{60D016D2-0B73-45E7-8232-BA6A2E43BC5C}"/>
    <cellStyle name="Comma 5 5 4 2 2" xfId="20398" xr:uid="{5CA5FAEB-9FAD-4CB7-82E7-2F5A5C243AC5}"/>
    <cellStyle name="Comma 5 5 4 3" xfId="15371" xr:uid="{41522E96-B5F1-445F-87B5-978F00477ECD}"/>
    <cellStyle name="Comma 5 5 5" xfId="4033" xr:uid="{20680833-AEDD-45CF-9834-3BC3DCEDC2C1}"/>
    <cellStyle name="Comma 5 5 5 2" xfId="9517" xr:uid="{9B4092FD-2B57-4FC3-B590-874E4AFB9963}"/>
    <cellStyle name="Comma 5 5 5 2 2" xfId="21171" xr:uid="{4214AE7D-67CF-4D70-9568-1F1AA269A03D}"/>
    <cellStyle name="Comma 5 5 5 3" xfId="16144" xr:uid="{4403A246-236F-4D76-A213-584E01472905}"/>
    <cellStyle name="Comma 5 5 6" xfId="7416" xr:uid="{9C3EE4A4-B0AD-4908-9DA6-C7F513C3CC71}"/>
    <cellStyle name="Comma 5 5 6 2" xfId="19118" xr:uid="{AFE74F69-4FF6-48EA-AB4E-045435718B16}"/>
    <cellStyle name="Comma 5 5 7" xfId="5836" xr:uid="{EE632407-99F9-4807-A8D6-8F387E95F7BF}"/>
    <cellStyle name="Comma 5 5 7 2" xfId="17741" xr:uid="{12EB1E2A-9541-401F-A483-4B9980AD39BD}"/>
    <cellStyle name="Comma 5 5 8" xfId="13139" xr:uid="{6EE0B950-D92F-4BE3-A1E2-31D02CCC3806}"/>
    <cellStyle name="Comma 5 6" xfId="1267" xr:uid="{3F85320E-19AD-4404-B51A-875045AE93E0}"/>
    <cellStyle name="Comma 5 6 2" xfId="2036" xr:uid="{F0A84DBC-B33D-4A24-A8C5-F727922BB635}"/>
    <cellStyle name="Comma 5 6 2 2" xfId="3775" xr:uid="{C8E3C7AC-15E9-421F-84C7-E0AE535673D0}"/>
    <cellStyle name="Comma 5 6 2 2 2" xfId="9259" xr:uid="{31048163-7F7A-4204-A858-0602922406F7}"/>
    <cellStyle name="Comma 5 6 2 2 2 2" xfId="20913" xr:uid="{D4D8A7AA-7E29-4186-B6D9-C0CCC00E2EDC}"/>
    <cellStyle name="Comma 5 6 2 2 3" xfId="6667" xr:uid="{5542B5F7-7A48-4899-A895-D132B7EF7272}"/>
    <cellStyle name="Comma 5 6 2 2 3 2" xfId="18452" xr:uid="{9D043420-5EC8-48A3-ACD6-59BBED4B91AA}"/>
    <cellStyle name="Comma 5 6 2 2 4" xfId="15886" xr:uid="{5361A651-829A-4C2E-98A1-F6F817264FD7}"/>
    <cellStyle name="Comma 5 6 2 3" xfId="7975" xr:uid="{7956F241-8690-4959-B749-04D0AA33B927}"/>
    <cellStyle name="Comma 5 6 2 3 2" xfId="19637" xr:uid="{7E236C6F-4C99-47CB-B00C-3D05FE05000E}"/>
    <cellStyle name="Comma 5 6 2 4" xfId="5966" xr:uid="{CB07FA08-CD4F-4975-970B-8B357690A1CD}"/>
    <cellStyle name="Comma 5 6 2 4 2" xfId="17858" xr:uid="{B572E996-2747-4F84-80C6-1ACED9C3FA3A}"/>
    <cellStyle name="Comma 5 6 2 5" xfId="14165" xr:uid="{FFABBF72-9F25-427E-B7B8-D2693D84087A}"/>
    <cellStyle name="Comma 5 6 3" xfId="2939" xr:uid="{9CB66D86-D775-4ECC-A9FF-D26A9088DEF9}"/>
    <cellStyle name="Comma 5 6 3 2" xfId="8423" xr:uid="{E0D1328F-1CAA-4A0F-BFC5-4B4372D447AD}"/>
    <cellStyle name="Comma 5 6 3 2 2" xfId="20077" xr:uid="{4981A5F9-E72C-4ABB-A8C1-3D33F7475708}"/>
    <cellStyle name="Comma 5 6 3 3" xfId="6581" xr:uid="{EDA9A465-2F41-47D1-AC63-E8D7E5AAEC8B}"/>
    <cellStyle name="Comma 5 6 3 3 2" xfId="18369" xr:uid="{68707DFA-B81A-432C-994F-CE2BAACAFF51}"/>
    <cellStyle name="Comma 5 6 3 4" xfId="15050" xr:uid="{0D8A4045-F7A4-48B2-80BD-3942B2C4CBE9}"/>
    <cellStyle name="Comma 5 6 4" xfId="3360" xr:uid="{22268F0B-9F38-42E6-892A-31928B6ECC54}"/>
    <cellStyle name="Comma 5 6 4 2" xfId="8844" xr:uid="{6B558FF3-43E9-4D8D-A713-1F1CEE99C56D}"/>
    <cellStyle name="Comma 5 6 4 2 2" xfId="20498" xr:uid="{9FF1722A-A214-43A7-A673-15BD45EBA4E5}"/>
    <cellStyle name="Comma 5 6 4 3" xfId="15471" xr:uid="{67AC5EAB-AEC0-4722-A6FA-C88A357B40AB}"/>
    <cellStyle name="Comma 5 6 5" xfId="4137" xr:uid="{09911CE0-ED87-40B2-B13A-4F72018DF6DF}"/>
    <cellStyle name="Comma 5 6 5 2" xfId="9621" xr:uid="{6C3DAADD-866D-46A6-990A-1D4D63CEC679}"/>
    <cellStyle name="Comma 5 6 5 2 2" xfId="21275" xr:uid="{CCBBE358-5F91-40DB-85CF-8115E25F7507}"/>
    <cellStyle name="Comma 5 6 5 3" xfId="16248" xr:uid="{89FC639A-D6D6-4669-946F-E908DF7AC736}"/>
    <cellStyle name="Comma 5 6 6" xfId="7605" xr:uid="{9F15FD20-4DA2-45F7-9507-B8FBA536200D}"/>
    <cellStyle name="Comma 5 6 6 2" xfId="19277" xr:uid="{6E4387E4-27B8-4E3A-9713-B4A170A61254}"/>
    <cellStyle name="Comma 5 6 7" xfId="5855" xr:uid="{C1E8ED9C-D658-4D8C-9C66-6B87CE422488}"/>
    <cellStyle name="Comma 5 6 7 2" xfId="17759" xr:uid="{FF6DC0FE-7477-4FFC-80C1-9DAC067235F5}"/>
    <cellStyle name="Comma 5 6 8" xfId="13417" xr:uid="{01642D12-D7B5-4A64-93E7-11C25D71E230}"/>
    <cellStyle name="Comma 5 7" xfId="1365" xr:uid="{002FF08B-2FF3-4C23-A089-46A2380AB1C1}"/>
    <cellStyle name="Comma 5 7 2" xfId="2136" xr:uid="{CC624C2F-0A94-4B6C-94E5-2774A8E98E2C}"/>
    <cellStyle name="Comma 5 7 2 2" xfId="3874" xr:uid="{6073B894-0F01-4B18-A3E9-50B0EB17638C}"/>
    <cellStyle name="Comma 5 7 2 2 2" xfId="9358" xr:uid="{5EA61CCC-2742-41E9-843B-7459EFA020ED}"/>
    <cellStyle name="Comma 5 7 2 2 2 2" xfId="21012" xr:uid="{4C880D4B-430B-4D57-B840-0CBEDFE8F12D}"/>
    <cellStyle name="Comma 5 7 2 2 3" xfId="15985" xr:uid="{91EABB39-F0B8-47BA-828E-D21701E11BB6}"/>
    <cellStyle name="Comma 5 7 2 3" xfId="8074" xr:uid="{6CC034E8-C691-46D3-9A0F-50A07A964A7A}"/>
    <cellStyle name="Comma 5 7 2 3 2" xfId="19736" xr:uid="{4E4B4FCC-1FC2-42FD-842A-90873C93A59D}"/>
    <cellStyle name="Comma 5 7 2 4" xfId="6611" xr:uid="{BAC99277-71DB-4978-87C7-075A21711404}"/>
    <cellStyle name="Comma 5 7 2 4 2" xfId="18396" xr:uid="{BFFB5DC2-9DDA-42B9-9F65-A6952FE00AB3}"/>
    <cellStyle name="Comma 5 7 2 5" xfId="14265" xr:uid="{A2EA24F4-0DA1-4A93-BB26-9B1ECDB804CF}"/>
    <cellStyle name="Comma 5 7 3" xfId="3038" xr:uid="{8EA009D6-EED0-42DC-99F1-9D47A6339FF4}"/>
    <cellStyle name="Comma 5 7 3 2" xfId="8522" xr:uid="{FDAFF276-DB15-4089-AC12-97380055B373}"/>
    <cellStyle name="Comma 5 7 3 2 2" xfId="20176" xr:uid="{BF5CDA8A-0BE8-4146-BE7C-ED9AEFE6C9A4}"/>
    <cellStyle name="Comma 5 7 3 3" xfId="15149" xr:uid="{9980EB8C-3C49-4B5B-A6F7-51B6F05D5ECA}"/>
    <cellStyle name="Comma 5 7 4" xfId="3459" xr:uid="{ABB6FCE7-422A-48C0-B085-85BA2392E0D3}"/>
    <cellStyle name="Comma 5 7 4 2" xfId="8943" xr:uid="{BE60E566-B503-4B7D-A233-D2908E7DC8B6}"/>
    <cellStyle name="Comma 5 7 4 2 2" xfId="20597" xr:uid="{E9447E28-27EC-45B8-9482-59EDF82380FF}"/>
    <cellStyle name="Comma 5 7 4 3" xfId="15570" xr:uid="{AF950CD8-6C74-4357-81E9-1AE07ECC08F1}"/>
    <cellStyle name="Comma 5 7 5" xfId="4241" xr:uid="{F40D19E0-2AA7-4534-B10C-3AD18763F8D3}"/>
    <cellStyle name="Comma 5 7 5 2" xfId="9725" xr:uid="{F450DBDF-FDBA-4EA5-9D73-583B73EDB426}"/>
    <cellStyle name="Comma 5 7 5 2 2" xfId="21379" xr:uid="{DEDD9C21-65B1-4EFB-B3E3-60723886F122}"/>
    <cellStyle name="Comma 5 7 5 3" xfId="16352" xr:uid="{E776E086-BF4C-41F4-8545-C621DC857E8F}"/>
    <cellStyle name="Comma 5 7 6" xfId="7703" xr:uid="{F0678F9B-9B74-401B-AFD4-0FA83B07FC52}"/>
    <cellStyle name="Comma 5 7 6 2" xfId="19375" xr:uid="{693FCCEC-2444-41D3-8DDF-22973C1A0CCB}"/>
    <cellStyle name="Comma 5 7 7" xfId="5898" xr:uid="{36605DC9-8379-4C70-93E2-B8A6480DEF2D}"/>
    <cellStyle name="Comma 5 7 7 2" xfId="17794" xr:uid="{CCFF949C-FACF-4647-A813-CCDEF9E5E573}"/>
    <cellStyle name="Comma 5 7 8" xfId="13516" xr:uid="{9B9D8BEE-4639-4303-9FD4-9A36F1B3DC60}"/>
    <cellStyle name="Comma 5 8" xfId="1470" xr:uid="{F5D22F88-C1AD-4E21-BBDE-15BC96F330E4}"/>
    <cellStyle name="Comma 5 8 2" xfId="2240" xr:uid="{3AD3B238-B3F9-4324-AB1B-70FB7DBF08C5}"/>
    <cellStyle name="Comma 5 8 2 2" xfId="3978" xr:uid="{9540EEBF-F77E-41DB-A543-FA2B252B5088}"/>
    <cellStyle name="Comma 5 8 2 2 2" xfId="9462" xr:uid="{4395F351-6CEF-4D8A-BD30-77B2CCFF0E74}"/>
    <cellStyle name="Comma 5 8 2 2 2 2" xfId="21116" xr:uid="{2B55DB74-13C5-4112-93FD-CB55613471D2}"/>
    <cellStyle name="Comma 5 8 2 2 3" xfId="16089" xr:uid="{4C52BBAA-F8C7-4AD2-B9C2-E52078CE9B41}"/>
    <cellStyle name="Comma 5 8 2 3" xfId="8178" xr:uid="{10E6D491-A583-4FAA-BA8D-3DF9465D53B8}"/>
    <cellStyle name="Comma 5 8 2 3 2" xfId="19840" xr:uid="{CFDA7ADB-985F-4803-B1DA-DED7E830A0A1}"/>
    <cellStyle name="Comma 5 8 2 4" xfId="6695" xr:uid="{888A1358-B218-40BF-9E2D-154067051F2D}"/>
    <cellStyle name="Comma 5 8 2 4 2" xfId="18480" xr:uid="{7177230C-119F-43C7-BBAF-7C4E8511ABAB}"/>
    <cellStyle name="Comma 5 8 2 5" xfId="14369" xr:uid="{38FB0797-BDCD-4F10-83E3-E89A1F6B7DC5}"/>
    <cellStyle name="Comma 5 8 3" xfId="3142" xr:uid="{15B83D87-536B-44CB-B96D-2F749D23FB3B}"/>
    <cellStyle name="Comma 5 8 3 2" xfId="8626" xr:uid="{8B426B33-0F67-44AF-9F13-E985121A298A}"/>
    <cellStyle name="Comma 5 8 3 2 2" xfId="20280" xr:uid="{06817B9C-9EB2-4AE7-A8A7-A45CE47AC5CA}"/>
    <cellStyle name="Comma 5 8 3 3" xfId="15253" xr:uid="{42D0AE5C-CBF6-41E8-A6A1-5A785ED7C3A2}"/>
    <cellStyle name="Comma 5 8 4" xfId="3563" xr:uid="{72CD5744-30F8-4A64-A767-1BAE924C10B2}"/>
    <cellStyle name="Comma 5 8 4 2" xfId="9047" xr:uid="{DA8429BC-25B0-4F3D-B062-5808E908BEB2}"/>
    <cellStyle name="Comma 5 8 4 2 2" xfId="20701" xr:uid="{7E88BCED-4C71-43EB-8336-CEA1EB00E858}"/>
    <cellStyle name="Comma 5 8 4 3" xfId="15674" xr:uid="{B5E9483A-56C2-4063-9B7D-B13855CF7C8C}"/>
    <cellStyle name="Comma 5 8 5" xfId="4349" xr:uid="{BC1FD9FE-3571-4124-AE2B-C412313BD2CB}"/>
    <cellStyle name="Comma 5 8 5 2" xfId="9833" xr:uid="{97D9ED37-FB45-43E2-9568-CEEF31DD2C29}"/>
    <cellStyle name="Comma 5 8 5 2 2" xfId="21487" xr:uid="{94EAD887-C965-41E1-A270-0FB0D74B56B6}"/>
    <cellStyle name="Comma 5 8 5 3" xfId="16460" xr:uid="{A4ABCF0E-1C07-48E4-AEE0-0AF5538E0720}"/>
    <cellStyle name="Comma 5 8 6" xfId="7808" xr:uid="{EA90669A-B48C-42E7-BFA0-16FB6BADED6C}"/>
    <cellStyle name="Comma 5 8 6 2" xfId="19480" xr:uid="{0C51D78D-B466-44A4-9AA2-F0CDBAE648A5}"/>
    <cellStyle name="Comma 5 8 7" xfId="5995" xr:uid="{2F32CCF0-C0C4-4EE8-8B1F-9870A395C874}"/>
    <cellStyle name="Comma 5 8 7 2" xfId="17887" xr:uid="{4069BA1D-329A-4D6C-8B86-13CC7F129463}"/>
    <cellStyle name="Comma 5 8 8" xfId="13619" xr:uid="{978B2E7B-A02A-4662-8945-7BBC77DB1045}"/>
    <cellStyle name="Comma 5 9" xfId="1489" xr:uid="{C91C4352-C483-4D09-8740-CFE7C66257A0}"/>
    <cellStyle name="Comma 5 9 2" xfId="2255" xr:uid="{D78BBB3B-32D9-40BD-8CBA-445AE8CB0711}"/>
    <cellStyle name="Comma 5 9 2 2" xfId="3990" xr:uid="{D9FD7877-F566-438A-A2A5-39C1B0022CB5}"/>
    <cellStyle name="Comma 5 9 2 2 2" xfId="9474" xr:uid="{A4CEAC35-55E5-4FF2-BE77-410678AE2A8A}"/>
    <cellStyle name="Comma 5 9 2 2 2 2" xfId="21128" xr:uid="{23CB8527-1B0A-454A-913F-C19A3693FB2E}"/>
    <cellStyle name="Comma 5 9 2 2 3" xfId="16101" xr:uid="{9AF365D2-B61D-4F7D-8F22-DE57F7BE43D4}"/>
    <cellStyle name="Comma 5 9 2 3" xfId="8190" xr:uid="{804D1561-1B69-4DCE-B719-AEE1F5F58F8A}"/>
    <cellStyle name="Comma 5 9 2 3 2" xfId="19852" xr:uid="{9C8FC070-55B7-4518-9BD0-EB05C00633D8}"/>
    <cellStyle name="Comma 5 9 2 4" xfId="6824" xr:uid="{28C0F1AD-CA00-4692-B731-AD2F41D32E01}"/>
    <cellStyle name="Comma 5 9 2 4 2" xfId="18607" xr:uid="{E276A742-AB59-4CF5-9D11-BEDCCFA18548}"/>
    <cellStyle name="Comma 5 9 2 5" xfId="14384" xr:uid="{23461AE8-0825-4DA5-96E0-AD3D9F2A2D67}"/>
    <cellStyle name="Comma 5 9 3" xfId="3154" xr:uid="{22D133F3-1552-4834-9F6B-958E2FD5E290}"/>
    <cellStyle name="Comma 5 9 3 2" xfId="8638" xr:uid="{C0CF3BC2-072E-4A00-B4E1-3664DA7E68F7}"/>
    <cellStyle name="Comma 5 9 3 2 2" xfId="20292" xr:uid="{7864C3A8-75BA-48CC-AE92-A7D32160AECA}"/>
    <cellStyle name="Comma 5 9 3 3" xfId="15265" xr:uid="{27CC2314-C485-414C-9EC4-C24DF12D2892}"/>
    <cellStyle name="Comma 5 9 4" xfId="3575" xr:uid="{307664E9-99F5-48A8-BC0F-4CB70B59E30A}"/>
    <cellStyle name="Comma 5 9 4 2" xfId="9059" xr:uid="{05F3A9CB-45B3-4E8F-8F6C-B6E8387C74A2}"/>
    <cellStyle name="Comma 5 9 4 2 2" xfId="20713" xr:uid="{82EABF7B-A971-488B-B54F-D553DA9E62CA}"/>
    <cellStyle name="Comma 5 9 4 3" xfId="15686" xr:uid="{4723EC42-E671-4CBF-A4B1-3A980F5905F2}"/>
    <cellStyle name="Comma 5 9 5" xfId="4362" xr:uid="{93ED54B3-2AEF-40A5-B0F9-DF47EC7213E3}"/>
    <cellStyle name="Comma 5 9 5 2" xfId="9846" xr:uid="{675C0D51-AECD-4188-8567-E2F39C8C9A87}"/>
    <cellStyle name="Comma 5 9 5 2 2" xfId="21500" xr:uid="{D3185074-236B-4EAE-B28F-E67FF40006A5}"/>
    <cellStyle name="Comma 5 9 5 3" xfId="16473" xr:uid="{1509CFB8-39A2-4481-8641-DD03C910E555}"/>
    <cellStyle name="Comma 5 9 6" xfId="7823" xr:uid="{D67FA860-30D5-4028-BAC2-936EFAB7AFDD}"/>
    <cellStyle name="Comma 5 9 6 2" xfId="19495" xr:uid="{95DE2560-705B-4EF7-80F8-62B2C1B4CB77}"/>
    <cellStyle name="Comma 5 9 7" xfId="6227" xr:uid="{2DEE6403-1A6F-4D8D-AF99-96AD6AD344BA}"/>
    <cellStyle name="Comma 5 9 7 2" xfId="18066" xr:uid="{2520588B-E00D-4AEA-BBB7-2D4BC3FA5D79}"/>
    <cellStyle name="Comma 5 9 8" xfId="13633" xr:uid="{57B5C4FC-B81E-430B-9006-2675B3C4A724}"/>
    <cellStyle name="Comma 50" xfId="6361" xr:uid="{061C5C10-9E45-4E1A-BB9B-0AFAF99DE11F}"/>
    <cellStyle name="Comma 50 2" xfId="6414" xr:uid="{49ACB42D-583E-4588-ADA9-6109B5A4C3AD}"/>
    <cellStyle name="Comma 50 2 2" xfId="18223" xr:uid="{FCBF383F-76D6-415B-BE84-81C07CB3D9ED}"/>
    <cellStyle name="Comma 50 3" xfId="18184" xr:uid="{CD21A913-D971-4D67-B8DA-7050AB272FFB}"/>
    <cellStyle name="Comma 51" xfId="6355" xr:uid="{5CB4118B-1E96-42DC-A17C-9C081DB817DB}"/>
    <cellStyle name="Comma 51 2" xfId="6409" xr:uid="{0088B3AE-EFFE-4286-9C06-A232163886A4}"/>
    <cellStyle name="Comma 51 2 2" xfId="18220" xr:uid="{5CC5E3B4-DB3F-4D17-BA61-40B210A31022}"/>
    <cellStyle name="Comma 51 3" xfId="18180" xr:uid="{732C83CC-0437-485B-A050-23E327A41EE2}"/>
    <cellStyle name="Comma 52" xfId="6364" xr:uid="{8F8218A8-95F1-460C-95E1-4510534AD5E3}"/>
    <cellStyle name="Comma 52 2" xfId="6418" xr:uid="{62AB5545-EDBD-45D5-8EA1-5A95E959A96E}"/>
    <cellStyle name="Comma 52 2 2" xfId="18226" xr:uid="{7623F975-43D2-4516-AFA5-D1E611C01F5B}"/>
    <cellStyle name="Comma 52 3" xfId="18187" xr:uid="{EE9787FE-6134-4646-AF62-204400AB96D5}"/>
    <cellStyle name="Comma 53 2 2 4 4 3 5" xfId="596" xr:uid="{0B8872C3-B73E-43A2-9F6D-0B6A34DB88F1}"/>
    <cellStyle name="Comma 53 2 2 4 4 3 5 2" xfId="719" xr:uid="{276F2EA4-8EF2-4BC9-9D1D-69758265AA50}"/>
    <cellStyle name="Comma 53 2 2 4 4 3 5 2 2" xfId="843" xr:uid="{E11E0BC2-8436-4900-8F09-970D22536375}"/>
    <cellStyle name="Comma 53 2 2 4 4 3 5 2 2 2" xfId="2824" xr:uid="{325F991E-4D04-43FC-AD4F-E71B9E5C3B8E}"/>
    <cellStyle name="Comma 53 2 2 4 4 3 5 2 2 2 2" xfId="8308" xr:uid="{1D5B6EB7-A315-4557-B357-DECE0C9E03B5}"/>
    <cellStyle name="Comma 53 2 2 4 4 3 5 2 2 2 2 2" xfId="19962" xr:uid="{C66012E8-4B71-489E-AEF9-E65FDF3534B8}"/>
    <cellStyle name="Comma 53 2 2 4 4 3 5 2 2 2 3" xfId="14935" xr:uid="{0DC85AAE-9F20-4196-A53D-F0C8D9394987}"/>
    <cellStyle name="Comma 53 2 2 4 4 3 5 2 2 3" xfId="3670" xr:uid="{36FE612D-140F-4BF3-A685-96D911E284A9}"/>
    <cellStyle name="Comma 53 2 2 4 4 3 5 2 2 3 2" xfId="9154" xr:uid="{3AABA074-C7D2-477D-865D-EB78F08AADAC}"/>
    <cellStyle name="Comma 53 2 2 4 4 3 5 2 2 3 2 2" xfId="20808" xr:uid="{0C3827CA-3A6C-48B6-8C30-F8D40A24809C}"/>
    <cellStyle name="Comma 53 2 2 4 4 3 5 2 2 3 3" xfId="15781" xr:uid="{00750A19-AE32-4F9D-AC20-65A6E34FD987}"/>
    <cellStyle name="Comma 53 2 2 4 4 3 5 2 2 4" xfId="7396" xr:uid="{97F3B772-D540-4F41-B634-5AD6ED500501}"/>
    <cellStyle name="Comma 53 2 2 4 4 3 5 2 2 4 2" xfId="19099" xr:uid="{63DBD543-2C2E-4BCB-AAB0-14A48E0C934F}"/>
    <cellStyle name="Comma 53 2 2 4 4 3 5 2 2 5" xfId="13108" xr:uid="{6C91103F-C5D5-4B25-BC77-2A19B432A4AE}"/>
    <cellStyle name="Comma 53 2 2 4 4 3 5 2 3" xfId="3242" xr:uid="{B9AFF184-5E53-4F64-94C2-26A04CD1F570}"/>
    <cellStyle name="Comma 53 2 2 4 4 3 5 2 3 2" xfId="8726" xr:uid="{19520E80-9CEC-450D-8F46-901CB2BCE6B7}"/>
    <cellStyle name="Comma 53 2 2 4 4 3 5 2 3 2 2" xfId="20380" xr:uid="{01547D71-7F00-48AC-AD84-C48498E3A548}"/>
    <cellStyle name="Comma 53 2 2 4 4 3 5 2 3 3" xfId="15353" xr:uid="{E86741E2-7DCD-450E-B135-D4805732CD0E}"/>
    <cellStyle name="Comma 53 2 2 4 4 3 5 2 4" xfId="7295" xr:uid="{0AED16D1-2D03-4CD2-8F54-E32DA4C12491}"/>
    <cellStyle name="Comma 53 2 2 4 4 3 5 2 4 2" xfId="19001" xr:uid="{AEEF6CF9-8413-4056-A8D2-BF428D2FA832}"/>
    <cellStyle name="Comma 53 2 2 4 4 3 5 2 5" xfId="12989" xr:uid="{E056B76A-513C-4B45-BA89-28E059637643}"/>
    <cellStyle name="Comma 53 2 2 4 4 3 5 3" xfId="836" xr:uid="{E780D13A-9902-4B64-9DF5-F02CEF534364}"/>
    <cellStyle name="Comma 53 2 2 4 4 3 5 3 2" xfId="2818" xr:uid="{B3315986-B34F-4EAF-8A87-487ECC415168}"/>
    <cellStyle name="Comma 53 2 2 4 4 3 5 3 2 2" xfId="8302" xr:uid="{CC26312C-A76D-4E08-A1BC-4A510D9BC360}"/>
    <cellStyle name="Comma 53 2 2 4 4 3 5 3 2 2 2" xfId="19956" xr:uid="{FE79D8CD-917F-4535-BB14-04836BBADB33}"/>
    <cellStyle name="Comma 53 2 2 4 4 3 5 3 2 3" xfId="14929" xr:uid="{E7D0966C-EC72-44AC-AE58-9326E736A48D}"/>
    <cellStyle name="Comma 53 2 2 4 4 3 5 3 3" xfId="3629" xr:uid="{332CADF0-F048-4F14-B8EB-EA98BCA1CB36}"/>
    <cellStyle name="Comma 53 2 2 4 4 3 5 3 3 2" xfId="9113" xr:uid="{0D4FDB40-2324-4804-8801-D028EEF30509}"/>
    <cellStyle name="Comma 53 2 2 4 4 3 5 3 3 2 2" xfId="20767" xr:uid="{D238D9F3-699D-4341-BACD-B01040BBABDC}"/>
    <cellStyle name="Comma 53 2 2 4 4 3 5 3 3 3" xfId="15740" xr:uid="{6F7BE938-BA44-4D88-8B2F-84110BBA81A8}"/>
    <cellStyle name="Comma 53 2 2 4 4 3 5 3 4" xfId="7390" xr:uid="{A0BA7D72-8126-453A-8F92-35AF7855F4E6}"/>
    <cellStyle name="Comma 53 2 2 4 4 3 5 3 4 2" xfId="19093" xr:uid="{9762503E-2E28-4DDA-8120-64836BF38A18}"/>
    <cellStyle name="Comma 53 2 2 4 4 3 5 3 5" xfId="13101" xr:uid="{FEC18125-D77D-4EFD-BB54-4E0A93FFC5DB}"/>
    <cellStyle name="Comma 53 2 2 4 4 3 5 4" xfId="3236" xr:uid="{39343C61-59F8-4480-8F6A-BA61B9BB34CD}"/>
    <cellStyle name="Comma 53 2 2 4 4 3 5 4 2" xfId="8720" xr:uid="{37AFC7F8-D42C-4BE7-BBFC-1D26ACF3D9BB}"/>
    <cellStyle name="Comma 53 2 2 4 4 3 5 4 2 2" xfId="20374" xr:uid="{96E6ED50-76F3-4548-9ADB-CDABEAEB22C0}"/>
    <cellStyle name="Comma 53 2 2 4 4 3 5 4 3" xfId="15347" xr:uid="{8943264D-0BA0-466F-AA09-24AFD870C633}"/>
    <cellStyle name="Comma 53 2 2 4 4 3 5 5" xfId="7200" xr:uid="{729410B6-55FE-401E-B006-45D0A222562E}"/>
    <cellStyle name="Comma 53 2 2 4 4 3 5 5 2" xfId="18914" xr:uid="{5F15EFCE-96D7-4BE7-B5B8-21D7098204C8}"/>
    <cellStyle name="Comma 53 2 2 4 4 3 5 6" xfId="12889" xr:uid="{7D7FAD08-A15E-4DB1-ACFF-C0831D58D5EC}"/>
    <cellStyle name="Comma 53 2 2 4 4 4" xfId="718" xr:uid="{C75DC109-DF34-4C15-95FF-BD3EF9067D46}"/>
    <cellStyle name="Comma 53 2 2 4 4 4 2" xfId="862" xr:uid="{08124E0F-9D02-473D-8E5D-92887AD8A841}"/>
    <cellStyle name="Comma 53 2 2 4 4 4 2 2" xfId="2837" xr:uid="{E1919388-BA06-4230-9EE1-A921EF473C51}"/>
    <cellStyle name="Comma 53 2 2 4 4 4 2 2 2" xfId="8321" xr:uid="{8A85C755-0913-4696-8246-11E361C2514C}"/>
    <cellStyle name="Comma 53 2 2 4 4 4 2 2 2 2" xfId="19975" xr:uid="{0A67C496-5DC8-4034-BFAE-F5FD17EBBF53}"/>
    <cellStyle name="Comma 53 2 2 4 4 4 2 2 3" xfId="14948" xr:uid="{30C6CB96-86D6-4DEB-B2AF-CF6648B4C647}"/>
    <cellStyle name="Comma 53 2 2 4 4 4 2 3" xfId="3613" xr:uid="{F9C8FFAA-6E60-4456-9B91-C2338A8C8415}"/>
    <cellStyle name="Comma 53 2 2 4 4 4 2 3 2" xfId="9097" xr:uid="{FD8E3CEF-9304-406E-9FF8-CAA08989860C}"/>
    <cellStyle name="Comma 53 2 2 4 4 4 2 3 2 2" xfId="20751" xr:uid="{CE5CC25D-2FA4-4B55-BE01-5324654369FC}"/>
    <cellStyle name="Comma 53 2 2 4 4 4 2 3 3" xfId="15724" xr:uid="{C7FA5370-8959-47E2-9B1C-CB234A7F7435}"/>
    <cellStyle name="Comma 53 2 2 4 4 4 2 4" xfId="7409" xr:uid="{97216759-F8FA-40E5-9A4D-A5F14C480341}"/>
    <cellStyle name="Comma 53 2 2 4 4 4 2 4 2" xfId="19112" xr:uid="{7166584C-EF2B-490A-A5C6-A8DEC863AC80}"/>
    <cellStyle name="Comma 53 2 2 4 4 4 2 5" xfId="13127" xr:uid="{F1E21F68-01C3-4201-95A9-BB8E9A9BED13}"/>
    <cellStyle name="Comma 53 2 2 4 4 4 3" xfId="3255" xr:uid="{A7FBBEAA-A8A7-4360-8101-EA871B66BA9C}"/>
    <cellStyle name="Comma 53 2 2 4 4 4 3 2" xfId="8739" xr:uid="{6E1F25F3-B0CB-404B-8DDE-9F1AA5CAD49B}"/>
    <cellStyle name="Comma 53 2 2 4 4 4 3 2 2" xfId="20393" xr:uid="{88418520-EF5A-4144-877D-B2004D881527}"/>
    <cellStyle name="Comma 53 2 2 4 4 4 3 3" xfId="15366" xr:uid="{92445D7F-957F-42D6-8AC1-D7B6E3BB3763}"/>
    <cellStyle name="Comma 53 2 2 4 4 4 4" xfId="739" xr:uid="{97672180-50EE-42E3-8273-F34892254A29}"/>
    <cellStyle name="Comma 53 2 2 4 4 4 4 2" xfId="7311" xr:uid="{DF1158F1-787D-4A8D-823B-29FBC1F85013}"/>
    <cellStyle name="Comma 53 2 2 4 4 4 4 2 2" xfId="19017" xr:uid="{47AC941A-61FC-4BFA-878D-4E63DD1C377D}"/>
    <cellStyle name="Comma 53 2 2 4 4 4 4 3" xfId="13007" xr:uid="{B17951F9-F7C6-42E5-BF57-583BCDBA0A4D}"/>
    <cellStyle name="Comma 53 2 2 4 4 4 5" xfId="738" xr:uid="{2BA7D4F6-E39B-4566-AA0C-6D711D3F6752}"/>
    <cellStyle name="Comma 53 2 2 4 4 4 5 2" xfId="861" xr:uid="{CBD00467-C273-40E7-BE4A-88F23C611D23}"/>
    <cellStyle name="Comma 53 2 2 4 4 4 5 2 2" xfId="2836" xr:uid="{80BE98A4-E4FF-48E2-87A4-1908F1379AC3}"/>
    <cellStyle name="Comma 53 2 2 4 4 4 5 2 2 2" xfId="8320" xr:uid="{BF1FD004-EE9A-40AC-A656-1309B37AE08B}"/>
    <cellStyle name="Comma 53 2 2 4 4 4 5 2 2 2 2" xfId="19974" xr:uid="{303F4134-DA83-488B-8B2C-A237C280DE14}"/>
    <cellStyle name="Comma 53 2 2 4 4 4 5 2 2 3" xfId="14947" xr:uid="{5E83296E-43FA-49A9-8B89-72F374864883}"/>
    <cellStyle name="Comma 53 2 2 4 4 4 5 2 3" xfId="3589" xr:uid="{A0491D0D-BB8C-460D-BB28-7C51F5522DEB}"/>
    <cellStyle name="Comma 53 2 2 4 4 4 5 2 3 2" xfId="9073" xr:uid="{1868927E-ECAF-4235-BFE4-AEE70B1481AB}"/>
    <cellStyle name="Comma 53 2 2 4 4 4 5 2 3 2 2" xfId="20727" xr:uid="{1C98C2D7-FFAA-42AC-AE54-AEECB374CC59}"/>
    <cellStyle name="Comma 53 2 2 4 4 4 5 2 3 3" xfId="15700" xr:uid="{18CAC23A-E48C-4FF5-A627-7361EE38AFA6}"/>
    <cellStyle name="Comma 53 2 2 4 4 4 5 2 4" xfId="7408" xr:uid="{A1A2E7A0-5FD8-4F27-A376-CD2E4825E267}"/>
    <cellStyle name="Comma 53 2 2 4 4 4 5 2 4 2" xfId="19111" xr:uid="{7E4CB68C-F1B8-4A95-8DCE-7DE1CBFAA32B}"/>
    <cellStyle name="Comma 53 2 2 4 4 4 5 2 5" xfId="13126" xr:uid="{DD89A231-EC17-4F82-87D1-F5C532C1B2B2}"/>
    <cellStyle name="Comma 53 2 2 4 4 4 5 3" xfId="3254" xr:uid="{B9BBE0D1-EE62-42B8-B91F-D613407F7759}"/>
    <cellStyle name="Comma 53 2 2 4 4 4 5 3 2" xfId="8738" xr:uid="{78DBD9AA-DBD1-47FF-B79E-4B9B84930157}"/>
    <cellStyle name="Comma 53 2 2 4 4 4 5 3 2 2" xfId="20392" xr:uid="{B155A80C-F296-442B-8F69-AD39079A8939}"/>
    <cellStyle name="Comma 53 2 2 4 4 4 5 3 3" xfId="15365" xr:uid="{5CAA83FE-BF84-41D8-BD71-838F2195F50E}"/>
    <cellStyle name="Comma 53 2 2 4 4 4 5 4" xfId="7310" xr:uid="{F34AC750-5D85-47F0-B0AB-ADB82A9D4F9E}"/>
    <cellStyle name="Comma 53 2 2 4 4 4 5 4 2" xfId="19016" xr:uid="{CB22C6F0-065A-40B9-A3D9-DCBA88CA8E2D}"/>
    <cellStyle name="Comma 53 2 2 4 4 4 5 5" xfId="13006" xr:uid="{00E627A2-FF3A-4863-9999-012A8A38745E}"/>
    <cellStyle name="Comma 53 2 2 4 4 4 6" xfId="7294" xr:uid="{58DB6189-1517-4F6E-BAE0-14DEA15D1FF7}"/>
    <cellStyle name="Comma 53 2 2 4 4 4 6 2" xfId="19000" xr:uid="{6AC6296C-9B5D-44FF-8051-769CB151021C}"/>
    <cellStyle name="Comma 53 2 2 4 4 4 7" xfId="12988" xr:uid="{4F13AF72-F7F4-4013-ADC0-B8459F0DEBE0}"/>
    <cellStyle name="Comma 58" xfId="124" xr:uid="{A0587E1A-0D5C-44DC-8E9E-1FA45C4F96A3}"/>
    <cellStyle name="Comma 58 2" xfId="171" xr:uid="{831792E6-C1FB-491E-BEDF-A5AB45ECADC1}"/>
    <cellStyle name="Comma 58 3" xfId="208" xr:uid="{FC83A176-62CA-4948-B97E-8CCA4255C6ED}"/>
    <cellStyle name="Comma 59 2" xfId="113" xr:uid="{FFE506A3-C03B-498E-A9F8-8690B27C9635}"/>
    <cellStyle name="Comma 59 2 10" xfId="12703" xr:uid="{470CABB1-AF56-4F73-9A04-C2123A33411B}"/>
    <cellStyle name="Comma 59 2 2" xfId="166" xr:uid="{891D54A8-F499-4DFF-BD0D-5FF8CB7D685E}"/>
    <cellStyle name="Comma 59 2 2 2" xfId="6665" xr:uid="{61BF56C9-F23E-4E99-893C-31B70E550622}"/>
    <cellStyle name="Comma 59 2 2 2 2" xfId="18450" xr:uid="{27EAC73B-D118-48AD-BBD1-0BBCCE4A3660}"/>
    <cellStyle name="Comma 59 2 2 3" xfId="10154" xr:uid="{B4FFA583-1352-4C9A-A92A-0BF7BD88A34E}"/>
    <cellStyle name="Comma 59 2 2 3 2" xfId="21772" xr:uid="{F8942987-4BEF-4A31-AA99-48C14A6E20DC}"/>
    <cellStyle name="Comma 59 2 2 4" xfId="5964" xr:uid="{49BACDFE-17B5-4F2A-833C-8DE593A75C0C}"/>
    <cellStyle name="Comma 59 2 2 4 2" xfId="17856" xr:uid="{1D210B8C-ADEC-4C48-AEEC-4DA4DCA92267}"/>
    <cellStyle name="Comma 59 2 2 5" xfId="17573" xr:uid="{BDF28253-4207-4B24-8E11-FEE294759954}"/>
    <cellStyle name="Comma 59 2 3" xfId="203" xr:uid="{85EDD062-D8CD-4E46-BE26-8EC98AFE63CA}"/>
    <cellStyle name="Comma 59 2 3 2" xfId="6803" xr:uid="{3F2B2FA8-B206-407B-A7F2-6755742CAD97}"/>
    <cellStyle name="Comma 59 2 3 2 2" xfId="18586" xr:uid="{A190DCD4-E2B9-43CD-9549-B5A5C493A131}"/>
    <cellStyle name="Comma 59 2 3 3" xfId="18032" xr:uid="{91CC1CA5-2F7B-4152-AD84-D1DD9CC8B364}"/>
    <cellStyle name="Comma 59 2 4" xfId="6273" xr:uid="{BD1694C5-EA5E-47BE-95BD-95C516476E3A}"/>
    <cellStyle name="Comma 59 2 4 2" xfId="6858" xr:uid="{DFD01BAC-7CC2-4137-A62F-1C6ADD45FFF1}"/>
    <cellStyle name="Comma 59 2 4 2 2" xfId="18641" xr:uid="{021709CC-838D-4AC9-BB59-74A7267F0727}"/>
    <cellStyle name="Comma 59 2 4 3" xfId="18105" xr:uid="{E7E9A050-B32E-4C3C-83B5-90B10A7C7AE1}"/>
    <cellStyle name="Comma 59 2 5" xfId="6318" xr:uid="{0ADB7C04-1FC8-41F3-9590-2C1DF1ADE072}"/>
    <cellStyle name="Comma 59 2 5 2" xfId="6899" xr:uid="{CA236A1A-DDB0-45F3-A42A-1148AF859B30}"/>
    <cellStyle name="Comma 59 2 5 2 2" xfId="18682" xr:uid="{CFBDFD1E-42AD-4C53-B6FD-99372D8DF6B5}"/>
    <cellStyle name="Comma 59 2 5 3" xfId="18148" xr:uid="{C80F8FB9-0B9F-46C5-98C0-508924E02E11}"/>
    <cellStyle name="Comma 59 2 6" xfId="5851" xr:uid="{01AB61EB-4F2D-4538-A677-E33664A82F26}"/>
    <cellStyle name="Comma 59 2 6 2" xfId="6579" xr:uid="{76C37548-86E7-405F-A04C-784FB607189D}"/>
    <cellStyle name="Comma 59 2 6 2 2" xfId="18367" xr:uid="{01B20783-AE43-4559-B521-D34F4B0043AD}"/>
    <cellStyle name="Comma 59 2 6 3" xfId="17755" xr:uid="{10C201BC-0F05-488A-8212-8DE37F0B5933}"/>
    <cellStyle name="Comma 59 2 7" xfId="6504" xr:uid="{0BB6ED21-4788-475B-91EF-60FD1D8D9305}"/>
    <cellStyle name="Comma 59 2 7 2" xfId="18294" xr:uid="{84320D8C-EA52-4ED1-A364-91F2985E2DC4}"/>
    <cellStyle name="Comma 59 2 8" xfId="7015" xr:uid="{8371D367-EE97-4E8D-AD11-6C3525EF642F}"/>
    <cellStyle name="Comma 59 2 8 2" xfId="18775" xr:uid="{8FB91A51-C9A1-4FE8-9A30-59D704A46DBB}"/>
    <cellStyle name="Comma 59 2 9" xfId="5757" xr:uid="{8124849D-7A52-4B20-834A-1F4DAB545FC2}"/>
    <cellStyle name="Comma 59 2 9 2" xfId="17676" xr:uid="{3CF5132E-6D3E-4D36-BED3-8707EABDAD2F}"/>
    <cellStyle name="Comma 6" xfId="106" xr:uid="{E8C36E72-F1FD-4927-8C01-BD05DD95D3C2}"/>
    <cellStyle name="Comma 6 10" xfId="1260" xr:uid="{7E3AF89F-31EF-4144-A284-B7E746196C8F}"/>
    <cellStyle name="Comma 6 10 10" xfId="13410" xr:uid="{6ECD591B-DDBE-49B0-9708-2F3BF6CDB1F1}"/>
    <cellStyle name="Comma 6 10 2" xfId="1358" xr:uid="{E7C7A8B9-8F6D-4F2D-B103-57FBACD644AF}"/>
    <cellStyle name="Comma 6 10 2 2" xfId="2129" xr:uid="{A4C99414-A450-47F9-ACE1-BDAD5A435C48}"/>
    <cellStyle name="Comma 6 10 2 2 2" xfId="3867" xr:uid="{DC10D7A7-C7AB-45F9-8E0C-7F976ADF86CF}"/>
    <cellStyle name="Comma 6 10 2 2 2 2" xfId="9351" xr:uid="{DFA3C9B1-9BF3-441E-A650-970AEF59F3AA}"/>
    <cellStyle name="Comma 6 10 2 2 2 2 2" xfId="21005" xr:uid="{B2FA25AA-11AC-476E-A75A-89D96D66BD24}"/>
    <cellStyle name="Comma 6 10 2 2 2 3" xfId="15978" xr:uid="{5C098F1A-2370-4CBC-8D47-937F0629126E}"/>
    <cellStyle name="Comma 6 10 2 2 3" xfId="8067" xr:uid="{F19F72B0-E7BA-40FB-84AF-3A6836DAD0DC}"/>
    <cellStyle name="Comma 6 10 2 2 3 2" xfId="19729" xr:uid="{2345E87D-070C-4154-867A-E0A9FB9E1806}"/>
    <cellStyle name="Comma 6 10 2 2 4" xfId="14258" xr:uid="{2303E7D4-EA07-4B57-B5A8-B5E1E73612AE}"/>
    <cellStyle name="Comma 6 10 2 3" xfId="3031" xr:uid="{CCE74434-CAFE-430A-9322-841BEE2A8075}"/>
    <cellStyle name="Comma 6 10 2 3 2" xfId="8515" xr:uid="{61D64FA3-A00A-46BC-AE91-5467691F1CEC}"/>
    <cellStyle name="Comma 6 10 2 3 2 2" xfId="20169" xr:uid="{8D3EC8A1-023D-4F39-8602-94C8D196B1BE}"/>
    <cellStyle name="Comma 6 10 2 3 3" xfId="15142" xr:uid="{2367E873-C79F-4D30-81EC-251A1FFE9F67}"/>
    <cellStyle name="Comma 6 10 2 4" xfId="3452" xr:uid="{A5FCBEB8-500A-4DAD-B14E-7987C48D4872}"/>
    <cellStyle name="Comma 6 10 2 4 2" xfId="8936" xr:uid="{C8919330-DBDC-46BA-B7AB-4563915E126B}"/>
    <cellStyle name="Comma 6 10 2 4 2 2" xfId="20590" xr:uid="{5D4B2F94-8DC2-4494-BAAD-506538B40D4B}"/>
    <cellStyle name="Comma 6 10 2 4 3" xfId="15563" xr:uid="{3321F329-CE33-47AC-8E89-251E0D9ABFCE}"/>
    <cellStyle name="Comma 6 10 2 5" xfId="4232" xr:uid="{4EDF468D-CA81-4370-B28C-F80FF984D9B4}"/>
    <cellStyle name="Comma 6 10 2 5 2" xfId="9716" xr:uid="{A1D8BC63-5D3C-4258-AE2B-3FFB6D169236}"/>
    <cellStyle name="Comma 6 10 2 5 2 2" xfId="21370" xr:uid="{B23B4653-7582-41E6-9BFA-214AC225B37C}"/>
    <cellStyle name="Comma 6 10 2 5 3" xfId="16343" xr:uid="{406CD8B2-29A5-4B22-AE0F-C2DA8C9306C2}"/>
    <cellStyle name="Comma 6 10 2 6" xfId="7696" xr:uid="{55305C45-D09C-4F41-BE82-40FE23D14255}"/>
    <cellStyle name="Comma 6 10 2 6 2" xfId="19368" xr:uid="{88B38FE3-0AF9-491C-9897-1071AED2052F}"/>
    <cellStyle name="Comma 6 10 2 7" xfId="6783" xr:uid="{41012F03-F6E6-4383-8EFA-7E68EC7481D1}"/>
    <cellStyle name="Comma 6 10 2 7 2" xfId="18566" xr:uid="{70D3EBA8-89BE-46E4-884F-9C394FDA837A}"/>
    <cellStyle name="Comma 6 10 2 8" xfId="13509" xr:uid="{DA57CEEB-9F5E-4C38-8370-C167F25BDC8F}"/>
    <cellStyle name="Comma 6 10 3" xfId="1457" xr:uid="{EC0884FC-5177-4782-AB31-09EA1D9CD79D}"/>
    <cellStyle name="Comma 6 10 3 2" xfId="2230" xr:uid="{CF4BE0B8-07AA-4F7C-BBD3-2C836D1D9E91}"/>
    <cellStyle name="Comma 6 10 3 2 2" xfId="3968" xr:uid="{6D851A4D-8E6D-4AF3-8126-D5AF573EF4AE}"/>
    <cellStyle name="Comma 6 10 3 2 2 2" xfId="9452" xr:uid="{B45D4715-56A4-49BA-ACF3-28870CE32C04}"/>
    <cellStyle name="Comma 6 10 3 2 2 2 2" xfId="21106" xr:uid="{752D86AD-1DF3-473E-B687-2AADA78F47FD}"/>
    <cellStyle name="Comma 6 10 3 2 2 3" xfId="16079" xr:uid="{DD09EBD2-5A18-40DA-84B1-04D15BA72C21}"/>
    <cellStyle name="Comma 6 10 3 2 3" xfId="8168" xr:uid="{74BF3AF2-9FBD-422C-92F7-E4B8C387CE56}"/>
    <cellStyle name="Comma 6 10 3 2 3 2" xfId="19830" xr:uid="{4515DDEA-54FC-44F7-B76F-B8F68EC671C8}"/>
    <cellStyle name="Comma 6 10 3 2 4" xfId="14359" xr:uid="{20F44DFC-4C76-40CF-9545-1F6FDC0C98ED}"/>
    <cellStyle name="Comma 6 10 3 3" xfId="3132" xr:uid="{B1D6A3FA-D338-493D-B2CC-E12FD3A0BFD1}"/>
    <cellStyle name="Comma 6 10 3 3 2" xfId="8616" xr:uid="{02AF0DE0-5F88-4246-9057-319BBAA5C5CA}"/>
    <cellStyle name="Comma 6 10 3 3 2 2" xfId="20270" xr:uid="{1605391E-71F2-4B9C-A817-79E181392EC4}"/>
    <cellStyle name="Comma 6 10 3 3 3" xfId="15243" xr:uid="{28AA16E7-9C2F-45BF-83C1-D2380A4BBE7F}"/>
    <cellStyle name="Comma 6 10 3 4" xfId="3553" xr:uid="{4747ACFA-1322-44E1-B25E-249982707B9A}"/>
    <cellStyle name="Comma 6 10 3 4 2" xfId="9037" xr:uid="{0993F80B-A762-4681-9690-1110A469732D}"/>
    <cellStyle name="Comma 6 10 3 4 2 2" xfId="20691" xr:uid="{94749DAC-2FDA-43F0-8D5D-8D27FA67A1F0}"/>
    <cellStyle name="Comma 6 10 3 4 3" xfId="15664" xr:uid="{7C85B2E7-D7B3-4C02-A936-D598861EB8CD}"/>
    <cellStyle name="Comma 6 10 3 5" xfId="4336" xr:uid="{65658F40-DE68-41B2-BECD-C3B09152EA9B}"/>
    <cellStyle name="Comma 6 10 3 5 2" xfId="9820" xr:uid="{E0CC672D-20BE-4DBD-9739-8E5AFF3CEAF7}"/>
    <cellStyle name="Comma 6 10 3 5 2 2" xfId="21474" xr:uid="{1ACC678E-1D95-4485-B0E0-D4A52FC1AF6D}"/>
    <cellStyle name="Comma 6 10 3 5 3" xfId="16447" xr:uid="{2EB11A0B-FA97-4880-ACEF-A2FDA2ECD328}"/>
    <cellStyle name="Comma 6 10 3 6" xfId="7796" xr:uid="{B73DB264-E68E-4F68-B73B-0F471D38EA99}"/>
    <cellStyle name="Comma 6 10 3 6 2" xfId="19468" xr:uid="{EC15ADBB-CD1C-4E73-B5C2-8D6C13C8913B}"/>
    <cellStyle name="Comma 6 10 3 7" xfId="13609" xr:uid="{D09B5DF0-DEBE-4C2E-945E-C9CE7EDED00F}"/>
    <cellStyle name="Comma 6 10 4" xfId="2029" xr:uid="{B98A0A0F-08F4-40FA-8FC8-3E734846DF64}"/>
    <cellStyle name="Comma 6 10 4 2" xfId="3768" xr:uid="{521D964A-FC4B-415C-91C3-5C47F2F583EB}"/>
    <cellStyle name="Comma 6 10 4 2 2" xfId="9252" xr:uid="{9B66FFDF-185B-49B3-9DC5-EA447475B8CE}"/>
    <cellStyle name="Comma 6 10 4 2 2 2" xfId="20906" xr:uid="{1A66E914-8F3C-4DAB-A5BC-14ECAB467907}"/>
    <cellStyle name="Comma 6 10 4 2 3" xfId="15879" xr:uid="{B158E677-E8BA-45BB-92BA-FD8B5D4EE31C}"/>
    <cellStyle name="Comma 6 10 4 3" xfId="7968" xr:uid="{959561BF-A83A-4332-BB41-592B89644093}"/>
    <cellStyle name="Comma 6 10 4 3 2" xfId="19630" xr:uid="{5936E609-AACF-4435-9ED1-1972ED828525}"/>
    <cellStyle name="Comma 6 10 4 4" xfId="14158" xr:uid="{1448F144-4147-4BC7-9E28-946DBF5BB80C}"/>
    <cellStyle name="Comma 6 10 5" xfId="2932" xr:uid="{9D5E7F6A-766F-44EC-81AE-96D0912CC230}"/>
    <cellStyle name="Comma 6 10 5 2" xfId="8416" xr:uid="{127E4A09-A282-4E09-93CE-1E586AC59B8D}"/>
    <cellStyle name="Comma 6 10 5 2 2" xfId="20070" xr:uid="{3A44C882-E194-4D30-9483-F8E714337F9B}"/>
    <cellStyle name="Comma 6 10 5 3" xfId="15043" xr:uid="{ECB2A0C6-38F8-4646-9CF0-23CC4B423076}"/>
    <cellStyle name="Comma 6 10 6" xfId="3353" xr:uid="{DE0720C8-7E9A-46A9-91F4-AF38842E71FF}"/>
    <cellStyle name="Comma 6 10 6 2" xfId="8837" xr:uid="{22D7F91D-E1C0-427F-A99A-EA0F28AC9D8A}"/>
    <cellStyle name="Comma 6 10 6 2 2" xfId="20491" xr:uid="{B47EB26F-5DE3-403F-9C00-AD2AEEFEDB4A}"/>
    <cellStyle name="Comma 6 10 6 3" xfId="15464" xr:uid="{8BCFEA12-7ECC-458A-9B4D-BD4EFA76F371}"/>
    <cellStyle name="Comma 6 10 7" xfId="4129" xr:uid="{28397740-08B5-4E19-B55C-8F11B6E5696B}"/>
    <cellStyle name="Comma 6 10 7 2" xfId="9613" xr:uid="{79849241-210F-487E-9A68-1F670FF84B61}"/>
    <cellStyle name="Comma 6 10 7 2 2" xfId="21267" xr:uid="{630EB496-C7AE-4DBA-8D65-008F9C3D8293}"/>
    <cellStyle name="Comma 6 10 7 3" xfId="16240" xr:uid="{82A7478A-AF3E-44BF-B8A7-BAFF970A7B09}"/>
    <cellStyle name="Comma 6 10 8" xfId="7598" xr:uid="{1FBA989E-0405-4C50-8B99-D721937CA1F8}"/>
    <cellStyle name="Comma 6 10 8 2" xfId="19270" xr:uid="{4478AF8D-2CB6-45EB-90A3-32BDD4620E7C}"/>
    <cellStyle name="Comma 6 10 9" xfId="6146" xr:uid="{39D93007-10D6-4E1E-93C6-79D0D211DBA2}"/>
    <cellStyle name="Comma 6 10 9 2" xfId="18005" xr:uid="{B77980F3-01E0-4636-AB2E-D2A3049674F9}"/>
    <cellStyle name="Comma 6 11" xfId="941" xr:uid="{CB095E76-0A8F-4CE2-9ED5-7ED399202477}"/>
    <cellStyle name="Comma 6 11 2" xfId="1908" xr:uid="{B88FD3BC-31B9-4F70-AB89-2104898874F0}"/>
    <cellStyle name="Comma 6 11 2 2" xfId="3689" xr:uid="{2A18A999-D690-4B7A-8C29-E6E870D15BCD}"/>
    <cellStyle name="Comma 6 11 2 2 2" xfId="9173" xr:uid="{860CBE85-B224-4247-9E83-B1CA0C1F356D}"/>
    <cellStyle name="Comma 6 11 2 2 2 2" xfId="20827" xr:uid="{6DC894CC-CA9A-457A-ACA9-288D2D93A8CE}"/>
    <cellStyle name="Comma 6 11 2 2 3" xfId="15800" xr:uid="{E5B4CC01-D0F6-4175-A8D2-AD1EB4AFFE7B}"/>
    <cellStyle name="Comma 6 11 2 3" xfId="7917" xr:uid="{1C1DF435-0707-41BF-A877-CE897E7A8293}"/>
    <cellStyle name="Comma 6 11 2 3 2" xfId="19580" xr:uid="{1CE3875B-4B6F-4B01-B776-E62501163EBB}"/>
    <cellStyle name="Comma 6 11 2 4" xfId="6818" xr:uid="{92192362-034A-458E-8E46-127A567495B2}"/>
    <cellStyle name="Comma 6 11 2 4 2" xfId="18601" xr:uid="{CCBAEBE4-89BF-47D2-ACF3-95FB4509E118}"/>
    <cellStyle name="Comma 6 11 2 5" xfId="14042" xr:uid="{ABB56B9D-5D12-4491-AAEE-5D8EC6ACF885}"/>
    <cellStyle name="Comma 6 11 3" xfId="2852" xr:uid="{ED5B126C-2F77-48F4-96F6-33B25DEA0E40}"/>
    <cellStyle name="Comma 6 11 3 2" xfId="8336" xr:uid="{A554790B-B297-47BA-A2AF-11301963895F}"/>
    <cellStyle name="Comma 6 11 3 2 2" xfId="19990" xr:uid="{BC2227AF-9B18-4BA6-9848-AF65CF231417}"/>
    <cellStyle name="Comma 6 11 3 3" xfId="14963" xr:uid="{59E10DF0-BBA2-4DAA-B91B-64ECADFF7880}"/>
    <cellStyle name="Comma 6 11 4" xfId="3271" xr:uid="{811DDBD2-F8CD-4C3A-827A-B197FFA2E3EA}"/>
    <cellStyle name="Comma 6 11 4 2" xfId="8755" xr:uid="{21470BFF-65F1-4327-87BA-68C414E7169E}"/>
    <cellStyle name="Comma 6 11 4 2 2" xfId="20409" xr:uid="{9C89554B-76A2-4863-B247-C047181F913C}"/>
    <cellStyle name="Comma 6 11 4 3" xfId="15382" xr:uid="{8B61F266-3610-4992-8C49-1BDA541F577D}"/>
    <cellStyle name="Comma 6 11 5" xfId="4038" xr:uid="{348D6A08-23DF-4930-8277-1C68EB748304}"/>
    <cellStyle name="Comma 6 11 5 2" xfId="9522" xr:uid="{19685730-6717-47A2-BCC6-2919844296AF}"/>
    <cellStyle name="Comma 6 11 5 2 2" xfId="21176" xr:uid="{96274622-8BA3-4017-BB90-CD6C238357BA}"/>
    <cellStyle name="Comma 6 11 5 3" xfId="16149" xr:uid="{5141F971-3B2A-43C5-A73D-662672341D05}"/>
    <cellStyle name="Comma 6 11 6" xfId="7445" xr:uid="{D12107C1-198D-45BF-A2D4-A3D695D7143B}"/>
    <cellStyle name="Comma 6 11 6 2" xfId="19141" xr:uid="{6BFAAF40-1207-4D61-8B54-5FA655645D9C}"/>
    <cellStyle name="Comma 6 11 7" xfId="6214" xr:uid="{83F5086D-784D-4E18-9BED-D5538D683586}"/>
    <cellStyle name="Comma 6 11 7 2" xfId="18056" xr:uid="{2D90B136-7B82-4D15-9820-63B97ECDCC7F}"/>
    <cellStyle name="Comma 6 11 8" xfId="13187" xr:uid="{21FC05DE-51BA-47E7-A035-6840B5EF062F}"/>
    <cellStyle name="Comma 6 12" xfId="1272" xr:uid="{AEA09516-E553-46E1-AE08-0AFA778F8F0B}"/>
    <cellStyle name="Comma 6 12 2" xfId="2041" xr:uid="{0E7B1C85-3C5A-46BC-9BE4-D3BF821C7429}"/>
    <cellStyle name="Comma 6 12 2 2" xfId="3780" xr:uid="{E08DFACA-AF02-457F-87F7-9E7E89C01172}"/>
    <cellStyle name="Comma 6 12 2 2 2" xfId="9264" xr:uid="{2A93CE86-0DE0-470F-BC1C-B178CC874532}"/>
    <cellStyle name="Comma 6 12 2 2 2 2" xfId="20918" xr:uid="{17A2A22D-009C-4C2F-BF52-A7AFBD94ED94}"/>
    <cellStyle name="Comma 6 12 2 2 3" xfId="15891" xr:uid="{F6755AB6-A4DB-498F-AC7D-C8D0F7ED3E5D}"/>
    <cellStyle name="Comma 6 12 2 3" xfId="7980" xr:uid="{9EF23EE8-3749-4C3D-B45D-A5A890448905}"/>
    <cellStyle name="Comma 6 12 2 3 2" xfId="19642" xr:uid="{8991BC98-805E-4F3C-B4E9-398635A46807}"/>
    <cellStyle name="Comma 6 12 2 4" xfId="6843" xr:uid="{586AF9D6-4158-400C-B42C-C0CCD6CDDB0C}"/>
    <cellStyle name="Comma 6 12 2 4 2" xfId="18626" xr:uid="{8B07F2B2-D201-40B2-B4A6-D115A4633945}"/>
    <cellStyle name="Comma 6 12 2 5" xfId="14170" xr:uid="{B9E4FA73-D833-4F05-B01A-EE3CB1A66139}"/>
    <cellStyle name="Comma 6 12 3" xfId="2944" xr:uid="{CD21162A-B896-45C7-BD51-B140AE3A1513}"/>
    <cellStyle name="Comma 6 12 3 2" xfId="8428" xr:uid="{32715DFD-1470-4DDC-93AA-6E761ABEDA4B}"/>
    <cellStyle name="Comma 6 12 3 2 2" xfId="20082" xr:uid="{EF18C60C-6970-422E-8F41-ED15AE2E9CCE}"/>
    <cellStyle name="Comma 6 12 3 3" xfId="15055" xr:uid="{E497B2E2-484A-482E-A2EE-175A02988445}"/>
    <cellStyle name="Comma 6 12 4" xfId="3365" xr:uid="{DD542BF5-ACE7-48E1-AD09-0F21703CF61F}"/>
    <cellStyle name="Comma 6 12 4 2" xfId="8849" xr:uid="{97435848-EE73-4A16-9DDB-1FDEB6595341}"/>
    <cellStyle name="Comma 6 12 4 2 2" xfId="20503" xr:uid="{52209A09-45E8-4E0C-8865-9F4009FC21AC}"/>
    <cellStyle name="Comma 6 12 4 3" xfId="15476" xr:uid="{8A635988-C7B9-4A90-8F1A-87EA04B1C110}"/>
    <cellStyle name="Comma 6 12 5" xfId="4142" xr:uid="{97106F3A-E113-4E6F-8DEA-B0070BE00C5A}"/>
    <cellStyle name="Comma 6 12 5 2" xfId="9626" xr:uid="{BC467403-B880-41FC-A84E-3A775DF695AA}"/>
    <cellStyle name="Comma 6 12 5 2 2" xfId="21280" xr:uid="{FCFCDACF-0420-4F10-85A6-EE15B24B4FD5}"/>
    <cellStyle name="Comma 6 12 5 3" xfId="16253" xr:uid="{5B65B14B-0758-4011-AB70-CDB0E0C9C0A9}"/>
    <cellStyle name="Comma 6 12 6" xfId="7610" xr:uid="{10D0ADB9-F388-4B8C-B34A-7F67E9166A1A}"/>
    <cellStyle name="Comma 6 12 6 2" xfId="19282" xr:uid="{E4C4E5CB-5EB8-4DD4-9A76-E5CC2B06D3C4}"/>
    <cellStyle name="Comma 6 12 7" xfId="6258" xr:uid="{2F944413-E4AE-414C-9C26-0339C5E34C55}"/>
    <cellStyle name="Comma 6 12 7 2" xfId="18090" xr:uid="{2A7AB89C-00FB-4925-A145-F56672BACB38}"/>
    <cellStyle name="Comma 6 12 8" xfId="13422" xr:uid="{1ACF362B-3B2E-4022-B5F4-E5DC8B573BB0}"/>
    <cellStyle name="Comma 6 13" xfId="1370" xr:uid="{0C989874-173B-40D8-9A40-5C0AE8B00885}"/>
    <cellStyle name="Comma 6 13 2" xfId="2141" xr:uid="{2B96E4B4-4270-41F2-AEA2-EDFC0E53A96C}"/>
    <cellStyle name="Comma 6 13 2 2" xfId="3879" xr:uid="{4CED6C8D-B736-47B3-931A-345962FDAC8D}"/>
    <cellStyle name="Comma 6 13 2 2 2" xfId="9363" xr:uid="{90E57F46-123E-406E-A013-8C7278A3C096}"/>
    <cellStyle name="Comma 6 13 2 2 2 2" xfId="21017" xr:uid="{9D9225C6-186B-41CE-A909-AD9520066596}"/>
    <cellStyle name="Comma 6 13 2 2 3" xfId="15990" xr:uid="{A5126B41-7452-4D6F-91FC-DF592F12B891}"/>
    <cellStyle name="Comma 6 13 2 3" xfId="8079" xr:uid="{F43977C3-2A2E-41FA-B7EB-6C43E3AFA1F2}"/>
    <cellStyle name="Comma 6 13 2 3 2" xfId="19741" xr:uid="{3CF01288-4BA3-442E-934B-925CF6A9EB3F}"/>
    <cellStyle name="Comma 6 13 2 4" xfId="6836" xr:uid="{4415398C-6490-4365-9CCB-92509DE2317C}"/>
    <cellStyle name="Comma 6 13 2 4 2" xfId="18619" xr:uid="{E7AF673A-D633-4B23-8A01-7F7236DB6124}"/>
    <cellStyle name="Comma 6 13 2 5" xfId="14270" xr:uid="{9C5585BF-7CB1-486E-AEAB-539E8C2CF438}"/>
    <cellStyle name="Comma 6 13 3" xfId="3043" xr:uid="{21E3A619-7562-44E6-856B-8B455D6C9D2F}"/>
    <cellStyle name="Comma 6 13 3 2" xfId="8527" xr:uid="{EE32FC08-9CB8-43FD-AD70-FA50D6441D8D}"/>
    <cellStyle name="Comma 6 13 3 2 2" xfId="20181" xr:uid="{8A45D045-CFE2-4831-B076-2BC426FA5A08}"/>
    <cellStyle name="Comma 6 13 3 3" xfId="15154" xr:uid="{78A37ABF-3BA3-45D4-8D31-0664A68644D7}"/>
    <cellStyle name="Comma 6 13 4" xfId="3464" xr:uid="{811B71FA-4A1F-4BBE-9E54-4C01A5619433}"/>
    <cellStyle name="Comma 6 13 4 2" xfId="8948" xr:uid="{3A4CE228-500D-49C8-9822-22581B4384C1}"/>
    <cellStyle name="Comma 6 13 4 2 2" xfId="20602" xr:uid="{A8684E22-F721-456A-B7A5-62806D56A994}"/>
    <cellStyle name="Comma 6 13 4 3" xfId="15575" xr:uid="{A202D5E0-5911-476C-88C9-19CE1EBA960D}"/>
    <cellStyle name="Comma 6 13 5" xfId="4246" xr:uid="{15478248-3AF3-4C8F-8775-8D430C95EE79}"/>
    <cellStyle name="Comma 6 13 5 2" xfId="9730" xr:uid="{B801A445-E4A8-4114-81C4-7716B255D3E1}"/>
    <cellStyle name="Comma 6 13 5 2 2" xfId="21384" xr:uid="{32A12B37-00E4-4482-9B9E-98174A25E500}"/>
    <cellStyle name="Comma 6 13 5 3" xfId="16357" xr:uid="{E0E5D610-6AA7-46EE-860B-5F37591D822A}"/>
    <cellStyle name="Comma 6 13 6" xfId="7708" xr:uid="{69643D7F-A3B2-42C0-B1E0-277952D86576}"/>
    <cellStyle name="Comma 6 13 6 2" xfId="19380" xr:uid="{96C9011A-DFD0-432C-A2D9-543FE2EE74FB}"/>
    <cellStyle name="Comma 6 13 7" xfId="6246" xr:uid="{A7BF0706-25F1-44D1-8A08-42468E7201D1}"/>
    <cellStyle name="Comma 6 13 7 2" xfId="18081" xr:uid="{03C2FAD7-7D00-47D1-83D7-2B8FB0FA9FD4}"/>
    <cellStyle name="Comma 6 13 8" xfId="13521" xr:uid="{9A6D1922-FB80-417E-A35A-38B6B234814F}"/>
    <cellStyle name="Comma 6 14" xfId="1469" xr:uid="{503CC2CD-F10C-481C-B2EB-A8F106AF6838}"/>
    <cellStyle name="Comma 6 14 2" xfId="2239" xr:uid="{47A6E779-265A-47DE-90EB-8CA17A7867CF}"/>
    <cellStyle name="Comma 6 14 2 2" xfId="3977" xr:uid="{68D64918-5B35-4E2A-BC89-A5E594103127}"/>
    <cellStyle name="Comma 6 14 2 2 2" xfId="9461" xr:uid="{B3EA81D4-44D0-4831-B581-35A4D2FB72B5}"/>
    <cellStyle name="Comma 6 14 2 2 2 2" xfId="21115" xr:uid="{C1741A30-02B1-416E-ABA4-6239A483935B}"/>
    <cellStyle name="Comma 6 14 2 2 3" xfId="16088" xr:uid="{2F613592-25C6-4E0C-92E5-C505BA7C6FEA}"/>
    <cellStyle name="Comma 6 14 2 3" xfId="8177" xr:uid="{48C16301-8279-4E5E-B8DD-7240FF09A8AA}"/>
    <cellStyle name="Comma 6 14 2 3 2" xfId="19839" xr:uid="{40C39C08-21A0-4ED0-B1D6-BBA988A4B975}"/>
    <cellStyle name="Comma 6 14 2 4" xfId="6884" xr:uid="{759B152F-9B7D-43C3-AF3F-A276BBB2432A}"/>
    <cellStyle name="Comma 6 14 2 4 2" xfId="18667" xr:uid="{5E2546DF-E743-488C-82DB-6771B82BCC8D}"/>
    <cellStyle name="Comma 6 14 2 5" xfId="14368" xr:uid="{AAC5C7AF-341F-4E5B-B398-6C10D642F4C9}"/>
    <cellStyle name="Comma 6 14 3" xfId="3141" xr:uid="{B6F2E384-7515-4A5C-B583-83F4EAD99717}"/>
    <cellStyle name="Comma 6 14 3 2" xfId="8625" xr:uid="{7D3E7391-2A42-4129-B069-00B5CB5CB706}"/>
    <cellStyle name="Comma 6 14 3 2 2" xfId="20279" xr:uid="{6D21F494-0849-4063-8FB9-070AAD5C3E71}"/>
    <cellStyle name="Comma 6 14 3 3" xfId="15252" xr:uid="{FDF46549-F2A0-4154-BD6B-B01691080FB7}"/>
    <cellStyle name="Comma 6 14 4" xfId="3562" xr:uid="{93902DBD-BCB0-403D-97DF-926A0C8D711A}"/>
    <cellStyle name="Comma 6 14 4 2" xfId="9046" xr:uid="{B42D0ABE-5436-4868-82C1-47BE53F38016}"/>
    <cellStyle name="Comma 6 14 4 2 2" xfId="20700" xr:uid="{33BEE4BD-23CC-4434-88F4-523BE47B1C8E}"/>
    <cellStyle name="Comma 6 14 4 3" xfId="15673" xr:uid="{E23259D7-A234-4B7A-8425-0A2069564CC3}"/>
    <cellStyle name="Comma 6 14 5" xfId="4348" xr:uid="{18542B94-B8B8-4150-B4BC-FB742265E6B5}"/>
    <cellStyle name="Comma 6 14 5 2" xfId="9832" xr:uid="{466B30CE-6270-4B77-9EB3-70DC15097FC7}"/>
    <cellStyle name="Comma 6 14 5 2 2" xfId="21486" xr:uid="{3B5D6AA2-E4D0-4E99-92D4-DD82A4C7D4B1}"/>
    <cellStyle name="Comma 6 14 5 3" xfId="16459" xr:uid="{E5C1B468-E9A0-4A5A-B352-9C856D3C219B}"/>
    <cellStyle name="Comma 6 14 6" xfId="7807" xr:uid="{BF62F554-871A-46F6-90CE-74CCFF339EE4}"/>
    <cellStyle name="Comma 6 14 6 2" xfId="19479" xr:uid="{0D490215-63AC-493D-A158-07FD478AA605}"/>
    <cellStyle name="Comma 6 14 7" xfId="6303" xr:uid="{B3E46B3F-9D87-4E02-B6F8-FAAEC0F36B5C}"/>
    <cellStyle name="Comma 6 14 7 2" xfId="18133" xr:uid="{FCBE94E9-93C9-4F51-A2B5-F3110DC57758}"/>
    <cellStyle name="Comma 6 14 8" xfId="13618" xr:uid="{C763E944-0703-45BB-A71E-5491E79F7D83}"/>
    <cellStyle name="Comma 6 15" xfId="1488" xr:uid="{B70467AE-300C-45F6-A89D-44C852371C9E}"/>
    <cellStyle name="Comma 6 15 2" xfId="2254" xr:uid="{2539E604-A6AE-49CA-B650-7E4FD69700A5}"/>
    <cellStyle name="Comma 6 15 2 2" xfId="3989" xr:uid="{44003EBD-635C-481A-BD13-A9D090E452AE}"/>
    <cellStyle name="Comma 6 15 2 2 2" xfId="9473" xr:uid="{633DF0C5-AC9C-4A18-9DBA-7B9256BE93C1}"/>
    <cellStyle name="Comma 6 15 2 2 2 2" xfId="21127" xr:uid="{D471A236-3168-4354-8302-C28FFF4855F0}"/>
    <cellStyle name="Comma 6 15 2 2 3" xfId="16100" xr:uid="{CBD71DD7-2943-446C-8570-C859A3D2ACCA}"/>
    <cellStyle name="Comma 6 15 2 3" xfId="8189" xr:uid="{D06A986C-5D57-4FBF-B511-E3D173B1C1B0}"/>
    <cellStyle name="Comma 6 15 2 3 2" xfId="19851" xr:uid="{5890911E-63B8-42E3-B97B-3CAB219FB44A}"/>
    <cellStyle name="Comma 6 15 2 4" xfId="6535" xr:uid="{9F4A3881-6450-401C-9230-62759085783C}"/>
    <cellStyle name="Comma 6 15 2 4 2" xfId="18323" xr:uid="{A4AC4667-84A9-4176-BCBA-F2352CDB648C}"/>
    <cellStyle name="Comma 6 15 2 5" xfId="14383" xr:uid="{9410EF7A-B6F0-4AA2-B2E9-B602C2031EF6}"/>
    <cellStyle name="Comma 6 15 3" xfId="3153" xr:uid="{9E9C8CE3-8799-46CF-8A15-E8AA75057404}"/>
    <cellStyle name="Comma 6 15 3 2" xfId="8637" xr:uid="{DC11785A-B7DF-4244-A377-60BEDA29A9B6}"/>
    <cellStyle name="Comma 6 15 3 2 2" xfId="20291" xr:uid="{A18197CD-4A25-4D42-89EE-C86A763C6F61}"/>
    <cellStyle name="Comma 6 15 3 3" xfId="15264" xr:uid="{8848E918-A3BE-4A29-ADE8-B0AB96C5C4A9}"/>
    <cellStyle name="Comma 6 15 4" xfId="3574" xr:uid="{52616770-DB2F-462A-8615-7F0595A2BB35}"/>
    <cellStyle name="Comma 6 15 4 2" xfId="9058" xr:uid="{D43ED4B6-7424-46F0-81AD-1716EBF357A9}"/>
    <cellStyle name="Comma 6 15 4 2 2" xfId="20712" xr:uid="{AADE4371-3C4E-4036-8B0C-1BE8F2FD020B}"/>
    <cellStyle name="Comma 6 15 4 3" xfId="15685" xr:uid="{668F14C3-62DB-4B85-BA45-036EB4D4EB62}"/>
    <cellStyle name="Comma 6 15 5" xfId="4361" xr:uid="{EE85A7A8-442E-4920-926E-551594242AB3}"/>
    <cellStyle name="Comma 6 15 5 2" xfId="9845" xr:uid="{C45C6B9B-D2C8-4B7B-B673-A4C248CFEE90}"/>
    <cellStyle name="Comma 6 15 5 2 2" xfId="21499" xr:uid="{1B24F1A1-AB10-4506-8B0A-EE0C377B17CE}"/>
    <cellStyle name="Comma 6 15 5 3" xfId="16472" xr:uid="{B778A63F-C481-4E64-B065-AEB2E3FEB8F8}"/>
    <cellStyle name="Comma 6 15 6" xfId="7822" xr:uid="{9ABE0F44-DA15-42DB-9EAE-3F2364925A56}"/>
    <cellStyle name="Comma 6 15 6 2" xfId="19494" xr:uid="{1847DDE9-BB2B-45F2-B986-438B51E283F7}"/>
    <cellStyle name="Comma 6 15 7" xfId="5790" xr:uid="{358177DA-11F2-4D04-B9C9-E306C03F5319}"/>
    <cellStyle name="Comma 6 15 7 2" xfId="17703" xr:uid="{8726CA35-29AE-4947-AD17-A40BD27048F7}"/>
    <cellStyle name="Comma 6 15 8" xfId="13632" xr:uid="{62AD4CDA-BADD-4FF1-A988-77461E4019C6}"/>
    <cellStyle name="Comma 6 16" xfId="756" xr:uid="{D8792268-FBC0-4A07-A59F-162D4C020845}"/>
    <cellStyle name="Comma 6 16 2" xfId="2751" xr:uid="{DD7D995D-FA68-4F17-8F7C-03979287AF1C}"/>
    <cellStyle name="Comma 6 16 2 2" xfId="8235" xr:uid="{3A345E01-B2A7-4122-B86D-E7388F9D7694}"/>
    <cellStyle name="Comma 6 16 2 2 2" xfId="19889" xr:uid="{573423B6-D05D-4829-A56F-D906F85FCBA2}"/>
    <cellStyle name="Comma 6 16 2 3" xfId="14862" xr:uid="{84FC0CF5-94E9-4F97-A5CF-C431750B16F5}"/>
    <cellStyle name="Comma 6 16 3" xfId="3596" xr:uid="{BCAAAE9B-65E4-48BC-BC49-BB071ECDFDA0}"/>
    <cellStyle name="Comma 6 16 3 2" xfId="9080" xr:uid="{DDDD5CE0-DE28-4AAD-89FC-36EF05946045}"/>
    <cellStyle name="Comma 6 16 3 2 2" xfId="20734" xr:uid="{036BFAE5-E0B1-483C-8D53-FD02C8D6183F}"/>
    <cellStyle name="Comma 6 16 3 3" xfId="15707" xr:uid="{34C1DA5E-7946-4A7D-BE73-113177BEAA9C}"/>
    <cellStyle name="Comma 6 16 4" xfId="7323" xr:uid="{30628DDC-BB18-42E5-9527-C2C5D3D17CAC}"/>
    <cellStyle name="Comma 6 16 4 2" xfId="19026" xr:uid="{64562AED-4825-48A0-84B9-895AE0E31FED}"/>
    <cellStyle name="Comma 6 16 5" xfId="6484" xr:uid="{BB81CB57-B65F-409E-9BEC-9D9A96AF26A6}"/>
    <cellStyle name="Comma 6 16 5 2" xfId="18276" xr:uid="{D01E7A1F-3F63-4EBC-884F-1741FA6C2CE7}"/>
    <cellStyle name="Comma 6 16 6" xfId="13021" xr:uid="{825D93D3-8466-4CC3-B206-E550570D6215}"/>
    <cellStyle name="Comma 6 17" xfId="3169" xr:uid="{D16B218C-A0FD-40D3-898E-E7A7A9EB5998}"/>
    <cellStyle name="Comma 6 17 2" xfId="8653" xr:uid="{A743F925-BBD4-46A0-8098-83C71F13DA04}"/>
    <cellStyle name="Comma 6 17 2 2" xfId="20307" xr:uid="{9DEC8766-6641-40B0-A6B6-F7ECB58B5291}"/>
    <cellStyle name="Comma 6 17 3" xfId="6447" xr:uid="{4A93AEE5-B2F9-44FC-9F58-76E98F12E758}"/>
    <cellStyle name="Comma 6 17 3 2" xfId="18249" xr:uid="{0D9E2CC1-B70B-4685-8929-348CA5CE29A1}"/>
    <cellStyle name="Comma 6 17 4" xfId="15280" xr:uid="{31890528-44A6-4F3F-AB00-9227A6F4EEE5}"/>
    <cellStyle name="Comma 6 18" xfId="4009" xr:uid="{6331EC0D-7037-4DC6-B2A4-CB6A001F5562}"/>
    <cellStyle name="Comma 6 18 2" xfId="9493" xr:uid="{479242AF-E8AA-4DAA-B972-4CCD48273DDE}"/>
    <cellStyle name="Comma 6 18 2 2" xfId="21147" xr:uid="{828EB894-9FAA-47DA-B277-023AFA0FA16D}"/>
    <cellStyle name="Comma 6 18 3" xfId="5740" xr:uid="{01589799-7FF4-44C9-AD97-3D64CBC3093D}"/>
    <cellStyle name="Comma 6 18 3 2" xfId="17661" xr:uid="{A378B6E6-C82D-4B06-9D19-00E18D20A61D}"/>
    <cellStyle name="Comma 6 18 4" xfId="16120" xr:uid="{3E90BF90-A23D-4492-9D3A-ADE31E6563A1}"/>
    <cellStyle name="Comma 6 19" xfId="685" xr:uid="{F17E71F3-B1AB-43EB-9170-1FEE4E310646}"/>
    <cellStyle name="Comma 6 19 2" xfId="7267" xr:uid="{D2C066B9-3DC7-430E-975B-1F3CF257444D}"/>
    <cellStyle name="Comma 6 19 2 2" xfId="18976" xr:uid="{7776ADC5-6880-48B1-9394-2819D6CEFA05}"/>
    <cellStyle name="Comma 6 19 3" xfId="12959" xr:uid="{E2FAAFF3-3D1A-4E71-9B0C-79BAEE0C27C8}"/>
    <cellStyle name="Comma 6 2" xfId="162" xr:uid="{870F9E8E-AD0F-4463-9729-9994452125B4}"/>
    <cellStyle name="Comma 6 2 10" xfId="5804" xr:uid="{8C107701-A3B1-4922-8FEE-AB6B751B5E30}"/>
    <cellStyle name="Comma 6 2 10 2" xfId="17715" xr:uid="{81C79A56-F479-4E8D-BD1C-B3538B860897}"/>
    <cellStyle name="Comma 6 2 11" xfId="12816" xr:uid="{3D6C8DB0-B13D-4B53-B336-C2467E4D7B34}"/>
    <cellStyle name="Comma 6 2 12" xfId="496" xr:uid="{9E3AC344-91E6-4D28-B802-B26E98501AE1}"/>
    <cellStyle name="Comma 6 2 2" xfId="1287" xr:uid="{E5BD2E3A-9B9F-4765-9100-0870AAF3DD16}"/>
    <cellStyle name="Comma 6 2 2 2" xfId="2057" xr:uid="{AA00B468-48AF-4EE5-9400-BAF6581B9BBC}"/>
    <cellStyle name="Comma 6 2 2 2 2" xfId="3796" xr:uid="{24C7F64D-42BA-4D4E-940D-384ED8BDD0C7}"/>
    <cellStyle name="Comma 6 2 2 2 2 2" xfId="9280" xr:uid="{2DA0218D-A059-4335-8174-605A667EE3D7}"/>
    <cellStyle name="Comma 6 2 2 2 2 2 2" xfId="20934" xr:uid="{7BBC0ED8-5BCA-4E35-AC6D-816829151AE7}"/>
    <cellStyle name="Comma 6 2 2 2 2 3" xfId="6670" xr:uid="{9C47A73E-0A92-48E0-8469-0B5CD40591D0}"/>
    <cellStyle name="Comma 6 2 2 2 2 3 2" xfId="18455" xr:uid="{11334FDA-10A3-4CB5-AF2A-B04332426AA9}"/>
    <cellStyle name="Comma 6 2 2 2 2 4" xfId="15907" xr:uid="{D885559F-3468-442C-BA5A-797810FD57CD}"/>
    <cellStyle name="Comma 6 2 2 2 3" xfId="7996" xr:uid="{827402BE-FB8F-4A24-AF99-633FCA0534D8}"/>
    <cellStyle name="Comma 6 2 2 2 3 2" xfId="19658" xr:uid="{CC9008D6-B6F7-45FD-BCAC-E4B7FC0C625F}"/>
    <cellStyle name="Comma 6 2 2 2 4" xfId="5969" xr:uid="{AC8D808D-0268-4DF5-B576-3CCF7A32D9BA}"/>
    <cellStyle name="Comma 6 2 2 2 4 2" xfId="17861" xr:uid="{12D4A37C-9C88-4F6D-A0AD-BBDB5D8AFE26}"/>
    <cellStyle name="Comma 6 2 2 2 5" xfId="14186" xr:uid="{DECE505C-C5A5-4EEC-8909-BEAB78FB0D5A}"/>
    <cellStyle name="Comma 6 2 2 3" xfId="2960" xr:uid="{FB6C46E6-CB22-43E2-84B6-7F9975BDB18A}"/>
    <cellStyle name="Comma 6 2 2 3 2" xfId="8444" xr:uid="{DE91E451-BCFF-4E0F-AD9A-1E0C77BD72C1}"/>
    <cellStyle name="Comma 6 2 2 3 2 2" xfId="20098" xr:uid="{6EC47BC8-DAEC-432E-99A9-2C78DAAD81FB}"/>
    <cellStyle name="Comma 6 2 2 3 3" xfId="6586" xr:uid="{71543598-D89C-4301-89ED-518FBBF8DD11}"/>
    <cellStyle name="Comma 6 2 2 3 3 2" xfId="18372" xr:uid="{04169466-7A44-4340-9954-6476FE9DAFA1}"/>
    <cellStyle name="Comma 6 2 2 3 4" xfId="15071" xr:uid="{35FA9621-5FEB-407F-AB71-EF8F097B5D6E}"/>
    <cellStyle name="Comma 6 2 2 4" xfId="3381" xr:uid="{B36992BE-BEE8-483A-998F-E9B8D0B8928D}"/>
    <cellStyle name="Comma 6 2 2 4 2" xfId="8865" xr:uid="{53E16504-2609-4DA5-9645-51ED48E84553}"/>
    <cellStyle name="Comma 6 2 2 4 2 2" xfId="20519" xr:uid="{98F360FE-4AA1-4B43-A4A8-0CC2B500927B}"/>
    <cellStyle name="Comma 6 2 2 4 3" xfId="15492" xr:uid="{B2283BA7-3596-4B37-A14F-FC6FABB82B4E}"/>
    <cellStyle name="Comma 6 2 2 5" xfId="4158" xr:uid="{31476E68-2C89-4E4F-AAA1-EE0C4CD6FE25}"/>
    <cellStyle name="Comma 6 2 2 5 2" xfId="9642" xr:uid="{2B5FEFB7-3F40-4692-A976-1B75F4FB3C42}"/>
    <cellStyle name="Comma 6 2 2 5 2 2" xfId="21296" xr:uid="{2E22A013-EA5D-413A-9C62-F3AC62730957}"/>
    <cellStyle name="Comma 6 2 2 5 3" xfId="16269" xr:uid="{7E7FFDA5-562C-41E7-82A8-C3DA2EE77EF5}"/>
    <cellStyle name="Comma 6 2 2 6" xfId="7626" xr:uid="{73255742-D992-4961-B4A1-10B7E6C2A5E8}"/>
    <cellStyle name="Comma 6 2 2 6 2" xfId="19298" xr:uid="{7E10AB87-6293-4B64-A044-0CFB72537A73}"/>
    <cellStyle name="Comma 6 2 2 7" xfId="5866" xr:uid="{7F13F352-1AEE-4E8A-BFF4-9DE63A90D488}"/>
    <cellStyle name="Comma 6 2 2 7 2" xfId="17767" xr:uid="{C8446C45-3327-4823-BAF9-F795E5B55442}"/>
    <cellStyle name="Comma 6 2 2 8" xfId="13438" xr:uid="{5F33902F-09D8-4FFF-BF8B-AD0B2E884273}"/>
    <cellStyle name="Comma 6 2 3" xfId="1385" xr:uid="{B8617FFF-B0BA-4F69-A1E5-B909B0749DB5}"/>
    <cellStyle name="Comma 6 2 3 2" xfId="2157" xr:uid="{244EC7CB-A9F1-4F7C-AC4A-96A12CE8DFCA}"/>
    <cellStyle name="Comma 6 2 3 2 2" xfId="3895" xr:uid="{621AE23D-57E9-4329-ABE9-FA39F845011C}"/>
    <cellStyle name="Comma 6 2 3 2 2 2" xfId="9379" xr:uid="{DDCC050D-DA97-4BAB-9688-3FA28D77725E}"/>
    <cellStyle name="Comma 6 2 3 2 2 2 2" xfId="21033" xr:uid="{59684FDD-2C82-463F-BCA8-19BBC3567874}"/>
    <cellStyle name="Comma 6 2 3 2 2 3" xfId="16006" xr:uid="{7A05FB08-7F39-4FAA-9BE5-3D29C8EB5888}"/>
    <cellStyle name="Comma 6 2 3 2 3" xfId="8095" xr:uid="{CA0F80C3-D7A9-4153-B3F3-F193C24E16FC}"/>
    <cellStyle name="Comma 6 2 3 2 3 2" xfId="19757" xr:uid="{7EA4F175-64F9-41EB-8853-8BB9FA9DB054}"/>
    <cellStyle name="Comma 6 2 3 2 4" xfId="6632" xr:uid="{237CDAB0-6390-497E-B248-05C0FE54F5F5}"/>
    <cellStyle name="Comma 6 2 3 2 4 2" xfId="18417" xr:uid="{99B7DFF4-4F60-4984-980F-73C7DF85400B}"/>
    <cellStyle name="Comma 6 2 3 2 5" xfId="14286" xr:uid="{B5EC13E7-7347-48C2-AA28-70F1DD6DB4B7}"/>
    <cellStyle name="Comma 6 2 3 3" xfId="3059" xr:uid="{C35F63DA-FA40-4351-B5E8-3702547F7B24}"/>
    <cellStyle name="Comma 6 2 3 3 2" xfId="8543" xr:uid="{E33A3FFE-D9F3-4D19-932B-9F5508FB309F}"/>
    <cellStyle name="Comma 6 2 3 3 2 2" xfId="20197" xr:uid="{8E246535-BF23-4C6C-AF4D-522968C8E911}"/>
    <cellStyle name="Comma 6 2 3 3 3" xfId="15170" xr:uid="{457C8D06-1FED-4A03-9A2F-B5999A2CC428}"/>
    <cellStyle name="Comma 6 2 3 4" xfId="3480" xr:uid="{47F7B2BB-D266-42FA-85ED-A5A2CBE0685E}"/>
    <cellStyle name="Comma 6 2 3 4 2" xfId="8964" xr:uid="{12CD2EE1-C97B-43FE-AB32-1315CC31B4D0}"/>
    <cellStyle name="Comma 6 2 3 4 2 2" xfId="20618" xr:uid="{9EFEE8F1-C9B8-4CFF-BE89-66BB26AAFCE6}"/>
    <cellStyle name="Comma 6 2 3 4 3" xfId="15591" xr:uid="{8D6E2A23-7AF2-407B-B290-8805E0681718}"/>
    <cellStyle name="Comma 6 2 3 5" xfId="4262" xr:uid="{D92CBA1C-14D9-49D2-A50A-59E2CB00DDE2}"/>
    <cellStyle name="Comma 6 2 3 5 2" xfId="9746" xr:uid="{2A2ADFF2-2424-4ACD-A8F7-C4F82F7A4555}"/>
    <cellStyle name="Comma 6 2 3 5 2 2" xfId="21400" xr:uid="{E5D8F3D5-7E00-434C-94EF-1A84E744BD0A}"/>
    <cellStyle name="Comma 6 2 3 5 3" xfId="16373" xr:uid="{D76F1F5B-058C-4FE2-89D1-0673B8B71FF6}"/>
    <cellStyle name="Comma 6 2 3 6" xfId="7724" xr:uid="{A5D32C57-832C-4ECE-8010-B51964754098}"/>
    <cellStyle name="Comma 6 2 3 6 2" xfId="19396" xr:uid="{0E07DBD3-769B-4FBC-9E67-504BD1948AE2}"/>
    <cellStyle name="Comma 6 2 3 7" xfId="5922" xr:uid="{9FD22B0D-9FC8-4833-8C13-9CFEC915C1B4}"/>
    <cellStyle name="Comma 6 2 3 7 2" xfId="17818" xr:uid="{6CDB587A-F54E-4F64-9F5E-A3B3A3BA0C67}"/>
    <cellStyle name="Comma 6 2 3 8" xfId="13537" xr:uid="{6C50B97B-01C5-450D-A534-5A4DFB96E225}"/>
    <cellStyle name="Comma 6 2 4" xfId="981" xr:uid="{5D78D8CB-6667-4479-BDDA-2990437A239B}"/>
    <cellStyle name="Comma 6 2 4 2" xfId="1992" xr:uid="{33673C56-A0EA-48BB-B9A3-3E2865C2956F}"/>
    <cellStyle name="Comma 6 2 4 2 2" xfId="3731" xr:uid="{C60AFD9C-5EA4-46A1-9D7C-21EB45DEC1FF}"/>
    <cellStyle name="Comma 6 2 4 2 2 2" xfId="9215" xr:uid="{C3407136-5E93-4E3B-9CFD-503664C0E2DE}"/>
    <cellStyle name="Comma 6 2 4 2 2 2 2" xfId="20869" xr:uid="{3FE60884-E9DE-46BF-A030-06D530102EDF}"/>
    <cellStyle name="Comma 6 2 4 2 2 3" xfId="15842" xr:uid="{D38EC51D-FA72-4477-955C-42E80099C6C1}"/>
    <cellStyle name="Comma 6 2 4 2 3" xfId="7944" xr:uid="{B74D08E4-7050-47BF-89AA-234D9C090FEA}"/>
    <cellStyle name="Comma 6 2 4 2 3 2" xfId="19607" xr:uid="{AA4566E6-D84B-42A2-B64D-CBF07F37BBC8}"/>
    <cellStyle name="Comma 6 2 4 2 4" xfId="6714" xr:uid="{08FA7520-B633-457D-A0C2-2FFC902C9087}"/>
    <cellStyle name="Comma 6 2 4 2 4 2" xfId="18499" xr:uid="{86030166-09B6-4641-9FFF-DDF5931F2486}"/>
    <cellStyle name="Comma 6 2 4 2 5" xfId="14122" xr:uid="{54FC76F7-9567-4803-8F13-115F58C0B97C}"/>
    <cellStyle name="Comma 6 2 4 3" xfId="2858" xr:uid="{056837D8-9E8A-4CFF-AD58-ACB604A96650}"/>
    <cellStyle name="Comma 6 2 4 3 2" xfId="8342" xr:uid="{B2512139-77A1-47DF-BD1C-56F7CFFFFE1E}"/>
    <cellStyle name="Comma 6 2 4 3 2 2" xfId="19996" xr:uid="{1EEE79E0-10DA-450C-82F2-7D3361FE2CAE}"/>
    <cellStyle name="Comma 6 2 4 3 3" xfId="14969" xr:uid="{8F55A08C-D930-4B7C-A7BC-820D4D9A539A}"/>
    <cellStyle name="Comma 6 2 4 4" xfId="3277" xr:uid="{D56A698E-1165-4F14-B8B7-2BB65786CBDC}"/>
    <cellStyle name="Comma 6 2 4 4 2" xfId="8761" xr:uid="{D7473174-D110-4C44-AC0B-36A1B9F3D7EE}"/>
    <cellStyle name="Comma 6 2 4 4 2 2" xfId="20415" xr:uid="{51FCCF80-0DE8-401B-B7FD-091D9CEC300E}"/>
    <cellStyle name="Comma 6 2 4 4 3" xfId="15388" xr:uid="{BA4E97E5-16A6-4FC5-90F5-CE930DAD915F}"/>
    <cellStyle name="Comma 6 2 4 5" xfId="7465" xr:uid="{F4791CFA-E395-4062-A205-18503FC8E2E6}"/>
    <cellStyle name="Comma 6 2 4 5 2" xfId="19156" xr:uid="{5586A5D5-38C1-4E4D-BE4A-49A43554A40A}"/>
    <cellStyle name="Comma 6 2 4 6" xfId="6052" xr:uid="{96BA06C5-56C9-4F50-9902-FA36293EDCDE}"/>
    <cellStyle name="Comma 6 2 4 6 2" xfId="17927" xr:uid="{1AC2BF10-D167-4D1F-93A1-F7E2381D4213}"/>
    <cellStyle name="Comma 6 2 4 7" xfId="13216" xr:uid="{8AC14B36-CC85-47EC-AD21-F649406B8B2A}"/>
    <cellStyle name="Comma 6 2 5" xfId="818" xr:uid="{9F8C843D-BD68-49BE-999D-6C005043B094}"/>
    <cellStyle name="Comma 6 2 5 2" xfId="2803" xr:uid="{B4841162-ACCC-4C15-8B29-2C5A09B4C1DD}"/>
    <cellStyle name="Comma 6 2 5 2 2" xfId="8287" xr:uid="{3DBAAA79-7F17-4B1F-9A0D-318FCC546331}"/>
    <cellStyle name="Comma 6 2 5 2 2 2" xfId="19941" xr:uid="{0014740F-B582-4BBA-B0A6-DFEE4394EF3A}"/>
    <cellStyle name="Comma 6 2 5 2 3" xfId="14914" xr:uid="{0DCED543-D521-48E8-8D42-2DF874DDCCC5}"/>
    <cellStyle name="Comma 6 2 5 3" xfId="3722" xr:uid="{605BD70D-B0C2-4D76-97D5-2C5B73751192}"/>
    <cellStyle name="Comma 6 2 5 3 2" xfId="9206" xr:uid="{9D38CD0A-DEAB-4053-B936-F3E37A6DB9AE}"/>
    <cellStyle name="Comma 6 2 5 3 2 2" xfId="20860" xr:uid="{6F8EA4CA-1026-4A4F-AAC4-9497558D096E}"/>
    <cellStyle name="Comma 6 2 5 3 3" xfId="15833" xr:uid="{5850A1A4-1EBB-465C-B29C-E776B0E3DD4F}"/>
    <cellStyle name="Comma 6 2 5 4" xfId="7375" xr:uid="{75FDFCF6-10F3-433A-9DD2-FA6496013541}"/>
    <cellStyle name="Comma 6 2 5 4 2" xfId="19078" xr:uid="{CCF7048D-3BB8-43AF-A356-F2C393906510}"/>
    <cellStyle name="Comma 6 2 5 5" xfId="6547" xr:uid="{270BA6A9-99EE-44C1-8AE0-B7F039FD8314}"/>
    <cellStyle name="Comma 6 2 5 5 2" xfId="18335" xr:uid="{B89FB25A-25E9-47EE-B341-20FA5466E790}"/>
    <cellStyle name="Comma 6 2 5 6" xfId="13083" xr:uid="{E680B014-78A3-4AB7-B491-F28448F829BB}"/>
    <cellStyle name="Comma 6 2 6" xfId="3221" xr:uid="{1A1BC20D-8597-4EE0-926F-02F96A73F354}"/>
    <cellStyle name="Comma 6 2 6 2" xfId="8705" xr:uid="{D1FAC5B2-5B8D-4D54-85A8-1D49B02137C3}"/>
    <cellStyle name="Comma 6 2 6 2 2" xfId="20359" xr:uid="{D61408C2-519B-45EE-A1CB-EBE6D365114E}"/>
    <cellStyle name="Comma 6 2 6 3" xfId="15332" xr:uid="{FE4F3B8E-3277-4793-BE2B-19E6B0AF18E6}"/>
    <cellStyle name="Comma 6 2 7" xfId="4054" xr:uid="{4572298E-A647-4B57-B9F1-DA7AA77560D9}"/>
    <cellStyle name="Comma 6 2 7 2" xfId="9538" xr:uid="{2F221FA9-CDDE-40E4-A94C-6B72093AF326}"/>
    <cellStyle name="Comma 6 2 7 2 2" xfId="21192" xr:uid="{F1A16F2A-984A-4DC4-8312-EB82BC2884C2}"/>
    <cellStyle name="Comma 6 2 7 3" xfId="16165" xr:uid="{759A5BE5-7348-4D09-95E1-2F426B06ECB2}"/>
    <cellStyle name="Comma 6 2 8" xfId="649" xr:uid="{50B8EA75-01EA-4FB5-8926-D232C039AC40}"/>
    <cellStyle name="Comma 6 2 8 2" xfId="7239" xr:uid="{829E6E52-AB87-4B05-B9FF-301D19270C40}"/>
    <cellStyle name="Comma 6 2 8 2 2" xfId="18952" xr:uid="{83E8C127-D08A-4E26-B182-103E7B4DAF5B}"/>
    <cellStyle name="Comma 6 2 8 3" xfId="12932" xr:uid="{7D347F1B-99D7-478B-A23A-BC2758F0B369}"/>
    <cellStyle name="Comma 6 2 9" xfId="7137" xr:uid="{59F02D86-5CEC-447B-A60E-35D361EB7316}"/>
    <cellStyle name="Comma 6 2 9 2" xfId="18861" xr:uid="{FCA6E4C2-ACEA-4148-BBBD-8C44A9EBEBD3}"/>
    <cellStyle name="Comma 6 20" xfId="5586" xr:uid="{CE882FA4-77D6-4756-8E9C-8BD366A29B44}"/>
    <cellStyle name="Comma 6 20 2" xfId="10137" xr:uid="{A84EBE8B-47FB-41FE-A899-794DE33A3F24}"/>
    <cellStyle name="Comma 6 20 2 2" xfId="21755" xr:uid="{F329B571-E2C3-4712-A285-45F28F40B261}"/>
    <cellStyle name="Comma 6 20 3" xfId="17555" xr:uid="{4D370B4F-642E-462D-BB0E-19EAD9FDAA9A}"/>
    <cellStyle name="Comma 6 21" xfId="489" xr:uid="{E06BAA16-989A-4E0B-8866-FFE0084220A3}"/>
    <cellStyle name="Comma 6 21 2" xfId="7130" xr:uid="{924A930A-CDF1-4C30-9AC4-36EB8E1F509A}"/>
    <cellStyle name="Comma 6 21 2 2" xfId="18855" xr:uid="{CC929A80-8F98-4BF5-9100-B986E217D1BD}"/>
    <cellStyle name="Comma 6 21 3" xfId="12810" xr:uid="{953E5D2F-4E2D-488E-8C44-EAE28CF9F3B3}"/>
    <cellStyle name="Comma 6 22" xfId="6988" xr:uid="{FD6AD607-DBAC-48EC-BFD2-AE29F27CFEB5}"/>
    <cellStyle name="Comma 6 22 2" xfId="18753" xr:uid="{6E989353-D7FF-476B-A005-0BE5A72BE475}"/>
    <cellStyle name="Comma 6 23" xfId="12676" xr:uid="{3DEA1B45-DE1F-49DB-A1FB-CAE2A6B0FD1D}"/>
    <cellStyle name="Comma 6 28" xfId="6382" xr:uid="{AF707257-4E66-4B5B-A968-0A5E9C76C06E}"/>
    <cellStyle name="Comma 6 28 2" xfId="6436" xr:uid="{9955A012-5D84-4DE4-84EC-C41A51BB365F}"/>
    <cellStyle name="Comma 6 28 2 2" xfId="18240" xr:uid="{AD6310D4-8274-48B1-9B05-376F4F2C452D}"/>
    <cellStyle name="Comma 6 28 3" xfId="18203" xr:uid="{2C4266BD-2010-4C0E-87B7-9D04423286B9}"/>
    <cellStyle name="Comma 6 3" xfId="199" xr:uid="{A156E050-BE00-45B6-92B7-FA1005CC7802}"/>
    <cellStyle name="Comma 6 3 10" xfId="12860" xr:uid="{88B895B9-A484-428E-952A-B59A02A3B8EC}"/>
    <cellStyle name="Comma 6 3 2" xfId="1295" xr:uid="{43101BD3-B9CC-4479-9177-59A64B9261C9}"/>
    <cellStyle name="Comma 6 3 2 2" xfId="2065" xr:uid="{BF566963-B15D-41AE-B204-A0EA5F5FB52A}"/>
    <cellStyle name="Comma 6 3 2 2 2" xfId="3803" xr:uid="{57F7939B-8037-46C1-A0A0-B07A5CB51ABE}"/>
    <cellStyle name="Comma 6 3 2 2 2 2" xfId="9287" xr:uid="{DB40EA62-5F39-46B6-BD07-02F200C95933}"/>
    <cellStyle name="Comma 6 3 2 2 2 2 2" xfId="20941" xr:uid="{A6E80012-34C3-44C9-A402-854F33DDA27B}"/>
    <cellStyle name="Comma 6 3 2 2 2 3" xfId="15914" xr:uid="{FF2DFAE6-BB3B-4713-8F9E-2E26263BEA43}"/>
    <cellStyle name="Comma 6 3 2 2 3" xfId="8003" xr:uid="{EF3F1CBB-EB10-4A9F-B0C8-0626F295C7E3}"/>
    <cellStyle name="Comma 6 3 2 2 3 2" xfId="19665" xr:uid="{75A955E0-C669-465D-B66D-C1ECA8B32CA3}"/>
    <cellStyle name="Comma 6 3 2 2 4" xfId="6668" xr:uid="{FEFB7C7A-DFE3-43D6-86CC-6521E1C3B6ED}"/>
    <cellStyle name="Comma 6 3 2 2 4 2" xfId="18453" xr:uid="{A6EB3205-6EBF-4EA5-A353-5AE372207243}"/>
    <cellStyle name="Comma 6 3 2 2 5" xfId="14194" xr:uid="{26688997-F095-4225-9870-C40B36EC36B4}"/>
    <cellStyle name="Comma 6 3 2 3" xfId="2967" xr:uid="{1811B26E-5364-417A-B7A3-72A17D83EE66}"/>
    <cellStyle name="Comma 6 3 2 3 2" xfId="8451" xr:uid="{16DBA009-61D7-4665-B986-33ECA5F8CDD4}"/>
    <cellStyle name="Comma 6 3 2 3 2 2" xfId="20105" xr:uid="{74698DEF-8787-492B-93B3-50D2D75F1C64}"/>
    <cellStyle name="Comma 6 3 2 3 3" xfId="15078" xr:uid="{AFAB0769-F962-41C6-8CB2-CB40D662DAC2}"/>
    <cellStyle name="Comma 6 3 2 4" xfId="3388" xr:uid="{5BF5197F-71C1-40B9-85DC-93743A509FF2}"/>
    <cellStyle name="Comma 6 3 2 4 2" xfId="8872" xr:uid="{AE206CCF-8482-4802-BA80-A792C34FAE89}"/>
    <cellStyle name="Comma 6 3 2 4 2 2" xfId="20526" xr:uid="{FB9269D4-8EFF-4707-B1D6-E82CF92115C7}"/>
    <cellStyle name="Comma 6 3 2 4 3" xfId="15499" xr:uid="{2A9E666C-1DA9-4C97-94F7-EDF1C24B79D2}"/>
    <cellStyle name="Comma 6 3 2 5" xfId="4167" xr:uid="{2F202F3F-F225-4117-B852-195B7CFAD7C5}"/>
    <cellStyle name="Comma 6 3 2 5 2" xfId="9651" xr:uid="{E7630DB9-B81D-459D-B294-286CB0FE7287}"/>
    <cellStyle name="Comma 6 3 2 5 2 2" xfId="21305" xr:uid="{43AA8417-D389-459A-A1F2-4831A70C0FFA}"/>
    <cellStyle name="Comma 6 3 2 5 3" xfId="16278" xr:uid="{6015E8EA-6E77-41A3-B2A1-25890186D59E}"/>
    <cellStyle name="Comma 6 3 2 6" xfId="7633" xr:uid="{09F45482-C114-4635-BE0A-A0ADCE8271C0}"/>
    <cellStyle name="Comma 6 3 2 6 2" xfId="19305" xr:uid="{650B8A7B-EF1C-48EF-8B48-7B5A8BAF07A0}"/>
    <cellStyle name="Comma 6 3 2 7" xfId="5967" xr:uid="{5E149057-7F1C-40AD-B0FE-DBA6F59B783A}"/>
    <cellStyle name="Comma 6 3 2 7 2" xfId="17859" xr:uid="{D642C337-E02E-47FB-99E5-4CA13560A9AC}"/>
    <cellStyle name="Comma 6 3 2 8" xfId="13446" xr:uid="{DB8525A3-2A33-4638-8D54-82775A5ADA28}"/>
    <cellStyle name="Comma 6 3 3" xfId="1393" xr:uid="{84DB3505-FFC1-438C-96CC-1AEF46BFCF94}"/>
    <cellStyle name="Comma 6 3 3 2" xfId="2165" xr:uid="{FBF994F3-EF91-4CE8-B023-D7E15FB71AFC}"/>
    <cellStyle name="Comma 6 3 3 2 2" xfId="3903" xr:uid="{B5BAE461-E0A6-46BE-9C76-8901561B37A6}"/>
    <cellStyle name="Comma 6 3 3 2 2 2" xfId="9387" xr:uid="{9D726898-2E1B-46DF-83A4-54C554EBC6F8}"/>
    <cellStyle name="Comma 6 3 3 2 2 2 2" xfId="21041" xr:uid="{5D868A8F-C4A6-48F8-BEA7-5FE58197FF32}"/>
    <cellStyle name="Comma 6 3 3 2 2 3" xfId="16014" xr:uid="{34A7B26A-F5B3-4BFA-A27C-7AD77518A4A3}"/>
    <cellStyle name="Comma 6 3 3 2 3" xfId="8103" xr:uid="{9CBFAF23-662C-47C0-8037-C106FCE67F56}"/>
    <cellStyle name="Comma 6 3 3 2 3 2" xfId="19765" xr:uid="{CA37BDA4-F144-4C7D-ABAF-CF7FED2D26AC}"/>
    <cellStyle name="Comma 6 3 3 2 4" xfId="6726" xr:uid="{B34F3984-3042-412B-88F9-F78E1E934AA1}"/>
    <cellStyle name="Comma 6 3 3 2 4 2" xfId="18509" xr:uid="{BD9B893F-0414-4BEF-B65D-0CABBEB0CE1C}"/>
    <cellStyle name="Comma 6 3 3 2 5" xfId="14294" xr:uid="{39446EB6-5F3B-462B-B809-EA6F99BD7BC1}"/>
    <cellStyle name="Comma 6 3 3 3" xfId="3067" xr:uid="{2159F839-B04D-4F4D-8C10-CBC7E7592F6A}"/>
    <cellStyle name="Comma 6 3 3 3 2" xfId="8551" xr:uid="{189EFC63-0FFC-4AE2-8234-0AC41893C3B6}"/>
    <cellStyle name="Comma 6 3 3 3 2 2" xfId="20205" xr:uid="{70111277-89EB-45F9-9E65-6EDB168E8AF7}"/>
    <cellStyle name="Comma 6 3 3 3 3" xfId="15178" xr:uid="{DDB0FB46-127F-4B32-82EA-AF0E5E082F23}"/>
    <cellStyle name="Comma 6 3 3 4" xfId="3488" xr:uid="{22E86657-84CE-43C0-BF5F-53284E30AFF8}"/>
    <cellStyle name="Comma 6 3 3 4 2" xfId="8972" xr:uid="{E2E55E55-063F-44C6-8BB6-BB23F3483A74}"/>
    <cellStyle name="Comma 6 3 3 4 2 2" xfId="20626" xr:uid="{55B223E5-ADE1-48EA-B3CA-9002DE188155}"/>
    <cellStyle name="Comma 6 3 3 4 3" xfId="15599" xr:uid="{89DC4E6C-F207-4F29-8408-9DEA3ACFEA07}"/>
    <cellStyle name="Comma 6 3 3 5" xfId="4271" xr:uid="{DBA88DCB-483B-441A-87F9-092F302022A5}"/>
    <cellStyle name="Comma 6 3 3 5 2" xfId="9755" xr:uid="{63A007CA-21C4-4C5F-A17A-ED5C6E771E1E}"/>
    <cellStyle name="Comma 6 3 3 5 2 2" xfId="21409" xr:uid="{BC366443-28CC-477C-B74E-C092FF52D530}"/>
    <cellStyle name="Comma 6 3 3 5 3" xfId="16382" xr:uid="{B55B292C-334E-47CE-BC26-589F6551501A}"/>
    <cellStyle name="Comma 6 3 3 6" xfId="7732" xr:uid="{DE3F679F-2E89-47B2-AE3B-809BE3454734}"/>
    <cellStyle name="Comma 6 3 3 6 2" xfId="19404" xr:uid="{74302466-0212-4930-9A0D-8536AEFD276F}"/>
    <cellStyle name="Comma 6 3 3 7" xfId="6081" xr:uid="{BF408EC6-F0AC-4946-BBF2-E24CFC0E83FC}"/>
    <cellStyle name="Comma 6 3 3 7 2" xfId="17945" xr:uid="{69D0A1E0-577D-460E-86D5-A631957484EA}"/>
    <cellStyle name="Comma 6 3 3 8" xfId="13545" xr:uid="{58E1A5B4-C321-4D8C-993F-800B5FC146D6}"/>
    <cellStyle name="Comma 6 3 4" xfId="800" xr:uid="{B83E700B-3D50-430A-A762-93092EBDE7D2}"/>
    <cellStyle name="Comma 6 3 4 2" xfId="2786" xr:uid="{C5E3F0F1-F5CF-4907-8825-DDC4A42AA069}"/>
    <cellStyle name="Comma 6 3 4 2 2" xfId="8270" xr:uid="{E6BEBFCB-2D34-4E0F-A62E-B7E5C86FFCEB}"/>
    <cellStyle name="Comma 6 3 4 2 2 2" xfId="19924" xr:uid="{73C7A1EE-6DC7-4D6A-9B8B-9D0E2EC20F6F}"/>
    <cellStyle name="Comma 6 3 4 2 3" xfId="14897" xr:uid="{FD5E026C-B410-4BDC-B8BD-37659788B208}"/>
    <cellStyle name="Comma 6 3 4 3" xfId="3644" xr:uid="{85A53D7C-DC62-44F9-85AA-EE0909311DD0}"/>
    <cellStyle name="Comma 6 3 4 3 2" xfId="9128" xr:uid="{BA7E8AAD-4728-48CD-A193-7F958E53CB8F}"/>
    <cellStyle name="Comma 6 3 4 3 2 2" xfId="20782" xr:uid="{F4B635A5-234C-4891-B1C3-D11ED7F40270}"/>
    <cellStyle name="Comma 6 3 4 3 3" xfId="15755" xr:uid="{3C3F1B30-0FDA-4386-BE93-26269B07B448}"/>
    <cellStyle name="Comma 6 3 4 4" xfId="7358" xr:uid="{CA2B726C-D822-43A5-AE73-6CF4D86E25DB}"/>
    <cellStyle name="Comma 6 3 4 4 2" xfId="19061" xr:uid="{268593EE-5BD0-4DD0-BDC8-D0A0EF06D782}"/>
    <cellStyle name="Comma 6 3 4 5" xfId="6582" xr:uid="{2E09EAE4-E53D-4768-8F04-6FCBDB8DC87C}"/>
    <cellStyle name="Comma 6 3 4 5 2" xfId="18370" xr:uid="{178C3E84-1171-457A-838E-D22E7908FE61}"/>
    <cellStyle name="Comma 6 3 4 6" xfId="13065" xr:uid="{A2D001AA-8231-4D91-BBBA-75217BBD9471}"/>
    <cellStyle name="Comma 6 3 5" xfId="3204" xr:uid="{F7742F94-D6F0-469F-A254-343C99349D76}"/>
    <cellStyle name="Comma 6 3 5 2" xfId="8688" xr:uid="{219E4DF4-5477-48E6-9EDE-90198E38E4CD}"/>
    <cellStyle name="Comma 6 3 5 2 2" xfId="20342" xr:uid="{FBF9B837-2C67-4A77-9F70-57B129AB710C}"/>
    <cellStyle name="Comma 6 3 5 3" xfId="15315" xr:uid="{6E0CF714-50F0-45E9-A060-BB68FC60EDCE}"/>
    <cellStyle name="Comma 6 3 6" xfId="4064" xr:uid="{053606B2-F779-422B-86F4-DA1A7CA8F0BF}"/>
    <cellStyle name="Comma 6 3 6 2" xfId="9548" xr:uid="{5AD8D142-9A5B-4DBB-8F21-723D97D1686B}"/>
    <cellStyle name="Comma 6 3 6 2 2" xfId="21202" xr:uid="{EF6BBED3-65A4-4F64-812C-1E21D027C2F7}"/>
    <cellStyle name="Comma 6 3 6 3" xfId="16175" xr:uid="{B5B6CDEF-52C4-47DD-ADB9-615B29C8B4A5}"/>
    <cellStyle name="Comma 6 3 7" xfId="686" xr:uid="{2E156592-80F6-4DB0-9BA5-0611C5A50A96}"/>
    <cellStyle name="Comma 6 3 7 2" xfId="7268" xr:uid="{FEC5CE4B-F78B-49C2-9881-9FC9C4AE6007}"/>
    <cellStyle name="Comma 6 3 7 2 2" xfId="18977" xr:uid="{19A75CE9-76DF-42E9-BC5A-D1BF7DA1B577}"/>
    <cellStyle name="Comma 6 3 7 3" xfId="12960" xr:uid="{36CB9A14-B84A-4929-AB03-129F589E1E1F}"/>
    <cellStyle name="Comma 6 3 8" xfId="7182" xr:uid="{907C1232-A8C8-48E1-8D3D-A052679BE711}"/>
    <cellStyle name="Comma 6 3 8 2" xfId="18900" xr:uid="{BBA76197-4CB9-4AE7-A752-290E63764DC3}"/>
    <cellStyle name="Comma 6 3 9" xfId="5856" xr:uid="{B7E31D21-6916-4932-987B-AB8757082EF1}"/>
    <cellStyle name="Comma 6 3 9 2" xfId="17760" xr:uid="{998B25EC-007C-4CF4-872B-E4815D22AA88}"/>
    <cellStyle name="Comma 6 4" xfId="1175" xr:uid="{E9B08D08-5CB6-4343-BE60-ABCDCF911FFB}"/>
    <cellStyle name="Comma 6 4 10" xfId="13338" xr:uid="{2C5353B7-9F5D-4D31-8C73-48FC3FAA4377}"/>
    <cellStyle name="Comma 6 4 2" xfId="1300" xr:uid="{D4F65F1D-2E39-4AB7-A8CB-FC342E9EFE6C}"/>
    <cellStyle name="Comma 6 4 2 2" xfId="2070" xr:uid="{CFD870C9-F2E9-42FD-9F1B-7294ED15F589}"/>
    <cellStyle name="Comma 6 4 2 2 2" xfId="3808" xr:uid="{796CEDE9-1FF2-4299-84EA-66576918E8E8}"/>
    <cellStyle name="Comma 6 4 2 2 2 2" xfId="9292" xr:uid="{2420011F-1137-4278-9C10-52D69E32E0A9}"/>
    <cellStyle name="Comma 6 4 2 2 2 2 2" xfId="20946" xr:uid="{E78E1E2B-7939-4308-BB46-512ACA7F2BF7}"/>
    <cellStyle name="Comma 6 4 2 2 2 3" xfId="15919" xr:uid="{D3ACA844-A519-4FF1-9110-0FA7A642187F}"/>
    <cellStyle name="Comma 6 4 2 2 3" xfId="8008" xr:uid="{CF9112EB-6D59-4368-96EC-432E9C423E2F}"/>
    <cellStyle name="Comma 6 4 2 2 3 2" xfId="19670" xr:uid="{38490319-6415-4490-A9F9-34801D952AC9}"/>
    <cellStyle name="Comma 6 4 2 2 4" xfId="14199" xr:uid="{B0CBE461-D1AD-4723-AD49-C7694E3AEAC6}"/>
    <cellStyle name="Comma 6 4 2 3" xfId="2972" xr:uid="{B5318B52-6D46-43C4-B52D-338900158C03}"/>
    <cellStyle name="Comma 6 4 2 3 2" xfId="8456" xr:uid="{DC0311DC-9806-419C-A436-13B620361596}"/>
    <cellStyle name="Comma 6 4 2 3 2 2" xfId="20110" xr:uid="{F8F06F30-814E-4C2A-BA17-5B4F23377FBF}"/>
    <cellStyle name="Comma 6 4 2 3 3" xfId="15083" xr:uid="{09A3EFD4-644F-4E89-AC14-624C9F2557C2}"/>
    <cellStyle name="Comma 6 4 2 4" xfId="3393" xr:uid="{EB23DE64-738E-466F-855A-957EF79939E2}"/>
    <cellStyle name="Comma 6 4 2 4 2" xfId="8877" xr:uid="{BB38B0FC-3C03-4E77-A64D-9CD1B68851B7}"/>
    <cellStyle name="Comma 6 4 2 4 2 2" xfId="20531" xr:uid="{A0CC6F34-61B3-409D-AC2C-74576DB9912C}"/>
    <cellStyle name="Comma 6 4 2 4 3" xfId="15504" xr:uid="{88628C32-9A45-4EF1-A56D-5C2771475A17}"/>
    <cellStyle name="Comma 6 4 2 5" xfId="4172" xr:uid="{68E71648-D44C-407E-9563-996D0A6F45EF}"/>
    <cellStyle name="Comma 6 4 2 5 2" xfId="9656" xr:uid="{2815D492-DF19-4D81-8825-5EA4A06C8A8E}"/>
    <cellStyle name="Comma 6 4 2 5 2 2" xfId="21310" xr:uid="{9314DA21-E4E9-4D2F-BE18-3D41BAEE89CA}"/>
    <cellStyle name="Comma 6 4 2 5 3" xfId="16283" xr:uid="{00BB213A-096E-4167-9BD1-404E7641FD76}"/>
    <cellStyle name="Comma 6 4 2 6" xfId="7638" xr:uid="{5DE46D4D-6378-4D3A-83F4-E13208576ABA}"/>
    <cellStyle name="Comma 6 4 2 6 2" xfId="19310" xr:uid="{F7C1711B-BF7A-4D8B-BFA7-27B3F672BDE3}"/>
    <cellStyle name="Comma 6 4 2 7" xfId="6618" xr:uid="{0303AFE5-F6ED-4DF8-B988-EABC96146C38}"/>
    <cellStyle name="Comma 6 4 2 7 2" xfId="18403" xr:uid="{9220BEF4-31C2-4753-A53F-F3F3D254284F}"/>
    <cellStyle name="Comma 6 4 2 8" xfId="13451" xr:uid="{8B4CBCF8-F42E-4BD4-87D2-0920C180BADE}"/>
    <cellStyle name="Comma 6 4 3" xfId="1398" xr:uid="{E13FE05A-60C2-4DE4-BAA6-FE7F4E80920C}"/>
    <cellStyle name="Comma 6 4 3 2" xfId="2170" xr:uid="{745484C5-6CE4-49AA-9512-F78F1CA92FB6}"/>
    <cellStyle name="Comma 6 4 3 2 2" xfId="3908" xr:uid="{1311D982-0502-4536-BC71-0EC1A040CD86}"/>
    <cellStyle name="Comma 6 4 3 2 2 2" xfId="9392" xr:uid="{7F9E3F56-B369-4DCE-9A64-F6873427229B}"/>
    <cellStyle name="Comma 6 4 3 2 2 2 2" xfId="21046" xr:uid="{F0BC03FF-2C33-4CDA-9148-D17E036EBEFF}"/>
    <cellStyle name="Comma 6 4 3 2 2 3" xfId="16019" xr:uid="{15AE079C-48D8-4B45-A7EF-9D71FC586063}"/>
    <cellStyle name="Comma 6 4 3 2 3" xfId="8108" xr:uid="{0DF8B9D5-C31A-43D1-9E0D-D3F084B39E32}"/>
    <cellStyle name="Comma 6 4 3 2 3 2" xfId="19770" xr:uid="{2DD9A843-1819-44A3-8FE7-65D6AD5DEF6F}"/>
    <cellStyle name="Comma 6 4 3 2 4" xfId="14299" xr:uid="{E04F0FBF-0E68-4C22-B24F-1A775D1E57BC}"/>
    <cellStyle name="Comma 6 4 3 3" xfId="3072" xr:uid="{E052B10D-82D7-4549-ABA0-D680497F5DAD}"/>
    <cellStyle name="Comma 6 4 3 3 2" xfId="8556" xr:uid="{385693D9-812C-4F13-A936-FC95A874DEB2}"/>
    <cellStyle name="Comma 6 4 3 3 2 2" xfId="20210" xr:uid="{45FFC0C6-5B4D-4DDD-8EA9-62D971950869}"/>
    <cellStyle name="Comma 6 4 3 3 3" xfId="15183" xr:uid="{90FB50BE-FA89-4E85-9ED7-5D59A5221279}"/>
    <cellStyle name="Comma 6 4 3 4" xfId="3493" xr:uid="{C28D65D3-DC8F-4671-9C7E-D5EDC74DA8DB}"/>
    <cellStyle name="Comma 6 4 3 4 2" xfId="8977" xr:uid="{996D1AFD-B759-43AA-960C-708D37AE25B8}"/>
    <cellStyle name="Comma 6 4 3 4 2 2" xfId="20631" xr:uid="{FD9EE78F-E6A8-4FE4-AF66-BD005407DFEC}"/>
    <cellStyle name="Comma 6 4 3 4 3" xfId="15604" xr:uid="{9237EF1B-5376-402C-AB76-0F3750675233}"/>
    <cellStyle name="Comma 6 4 3 5" xfId="4276" xr:uid="{19BB4B7D-89FE-4B9D-9253-3E9CC6C9BE32}"/>
    <cellStyle name="Comma 6 4 3 5 2" xfId="9760" xr:uid="{D02A7E05-A216-4B0F-BC22-A19220EC342E}"/>
    <cellStyle name="Comma 6 4 3 5 2 2" xfId="21414" xr:uid="{B70B46B3-4B60-4510-8653-3F9D38E9B17D}"/>
    <cellStyle name="Comma 6 4 3 5 3" xfId="16387" xr:uid="{4DEB8EEA-30F8-447C-9D17-4A82D7338F1E}"/>
    <cellStyle name="Comma 6 4 3 6" xfId="7737" xr:uid="{6693E345-294F-466D-832F-B3046CD1A861}"/>
    <cellStyle name="Comma 6 4 3 6 2" xfId="19409" xr:uid="{506A9FF4-85D6-4F36-A013-2461C64FC0AA}"/>
    <cellStyle name="Comma 6 4 3 7" xfId="13550" xr:uid="{CA1B3B1F-0E3C-4E13-8849-5FEF2EA3A89B}"/>
    <cellStyle name="Comma 6 4 4" xfId="1846" xr:uid="{3F830796-6A78-4F2F-AFDE-9993D22FC366}"/>
    <cellStyle name="Comma 6 4 4 2" xfId="3653" xr:uid="{C672AEEC-ACD4-418D-B0C8-874BF2C36C54}"/>
    <cellStyle name="Comma 6 4 4 2 2" xfId="9137" xr:uid="{B7616E55-E859-40C1-AF53-3C889A6488E6}"/>
    <cellStyle name="Comma 6 4 4 2 2 2" xfId="20791" xr:uid="{85047A5A-0344-40EB-BC1F-8C9D2BF5649F}"/>
    <cellStyle name="Comma 6 4 4 2 3" xfId="15764" xr:uid="{D3B9A067-DF8E-4F04-8DE2-6F35AB4AA2B1}"/>
    <cellStyle name="Comma 6 4 4 3" xfId="7893" xr:uid="{AEB5393B-09A4-4223-A7F3-96B13D888183}"/>
    <cellStyle name="Comma 6 4 4 3 2" xfId="19557" xr:uid="{15F3E839-6E23-494B-B645-CDAB1BB17AD7}"/>
    <cellStyle name="Comma 6 4 4 4" xfId="13980" xr:uid="{43DBF3DA-07F8-4A47-99A5-29249BDA350A}"/>
    <cellStyle name="Comma 6 4 5" xfId="2877" xr:uid="{18E7D4E8-67C5-4847-AC97-05C2B96D4C4A}"/>
    <cellStyle name="Comma 6 4 5 2" xfId="8361" xr:uid="{42F72993-DB85-4EC3-8C8F-07B7429EEF61}"/>
    <cellStyle name="Comma 6 4 5 2 2" xfId="20015" xr:uid="{98F12445-94F1-4D7D-8776-9F8B9A1B675E}"/>
    <cellStyle name="Comma 6 4 5 3" xfId="14988" xr:uid="{74F11AF5-FE7A-43B9-A62F-9974215326F8}"/>
    <cellStyle name="Comma 6 4 6" xfId="3296" xr:uid="{2D778C3E-D58E-4D43-B20E-7599B96A8CCD}"/>
    <cellStyle name="Comma 6 4 6 2" xfId="8780" xr:uid="{19BEA71D-3749-4F14-9DF0-A40C8A68FF0C}"/>
    <cellStyle name="Comma 6 4 6 2 2" xfId="20434" xr:uid="{C6F5C703-4EA5-4D76-BBCE-47DDE14343A1}"/>
    <cellStyle name="Comma 6 4 6 3" xfId="15407" xr:uid="{B713B5C3-6D83-45D3-8A35-BD41008C1D85}"/>
    <cellStyle name="Comma 6 4 7" xfId="4069" xr:uid="{92602A61-4892-4073-844B-48ED18FFA2B3}"/>
    <cellStyle name="Comma 6 4 7 2" xfId="9553" xr:uid="{9C7B1DE9-4F31-443C-B1FC-1234B8ECC598}"/>
    <cellStyle name="Comma 6 4 7 2 2" xfId="21207" xr:uid="{0772E68D-35F1-4D99-835C-C3F0602FDDFE}"/>
    <cellStyle name="Comma 6 4 7 3" xfId="16180" xr:uid="{732C5F90-8E18-4840-BDF3-82FBCF440272}"/>
    <cellStyle name="Comma 6 4 8" xfId="7534" xr:uid="{20329DF2-5D8B-4EE3-AE73-6DEB511721BF}"/>
    <cellStyle name="Comma 6 4 8 2" xfId="19208" xr:uid="{AE26638F-9FD5-4B7A-8C61-DD608107E819}"/>
    <cellStyle name="Comma 6 4 9" xfId="5907" xr:uid="{0600E397-847B-40ED-817B-0AA7D694C4B8}"/>
    <cellStyle name="Comma 6 4 9 2" xfId="17803" xr:uid="{3AD13E67-C388-4AEA-A023-24A558A0BDC0}"/>
    <cellStyle name="Comma 6 5" xfId="1189" xr:uid="{70958202-C475-4FE5-9A46-7F588F56E884}"/>
    <cellStyle name="Comma 6 5 10" xfId="13350" xr:uid="{F40F8E51-2DAC-46A1-B892-593966E1BA07}"/>
    <cellStyle name="Comma 6 5 2" xfId="1307" xr:uid="{4F2D3736-C5BB-45CE-896C-8EED72DDC863}"/>
    <cellStyle name="Comma 6 5 2 2" xfId="2078" xr:uid="{C2BF3F22-BBED-4C29-9A23-0F36EFECF0CB}"/>
    <cellStyle name="Comma 6 5 2 2 2" xfId="3816" xr:uid="{7EF10B45-5753-424D-B0A7-92A2BF110042}"/>
    <cellStyle name="Comma 6 5 2 2 2 2" xfId="9300" xr:uid="{13EB7F9C-A597-40C2-839B-0D3C1B5FA91D}"/>
    <cellStyle name="Comma 6 5 2 2 2 2 2" xfId="20954" xr:uid="{37585A83-20E0-4372-83EB-6AAB742E9504}"/>
    <cellStyle name="Comma 6 5 2 2 2 3" xfId="15927" xr:uid="{E4CED588-2C60-4AF5-9509-076A74574DDB}"/>
    <cellStyle name="Comma 6 5 2 2 3" xfId="8016" xr:uid="{27CA0C76-CB3D-4367-8BC1-81D8BE279302}"/>
    <cellStyle name="Comma 6 5 2 2 3 2" xfId="19678" xr:uid="{658391DD-E6E2-46C1-842E-5C4CFE531028}"/>
    <cellStyle name="Comma 6 5 2 2 4" xfId="14207" xr:uid="{60B1CF34-79F1-478A-AB93-4E041586B923}"/>
    <cellStyle name="Comma 6 5 2 3" xfId="2980" xr:uid="{C7750A03-85E7-4B92-A018-9AA1AA0BD414}"/>
    <cellStyle name="Comma 6 5 2 3 2" xfId="8464" xr:uid="{C2295200-40EF-4CDC-B376-7A77A8B97AF3}"/>
    <cellStyle name="Comma 6 5 2 3 2 2" xfId="20118" xr:uid="{983B2D20-C82C-4CEF-B189-A671BA9E0913}"/>
    <cellStyle name="Comma 6 5 2 3 3" xfId="15091" xr:uid="{9906ED81-335C-4B98-A35C-31052939044A}"/>
    <cellStyle name="Comma 6 5 2 4" xfId="3401" xr:uid="{2549B447-14BF-4262-A2B9-DD3A40D5EEA4}"/>
    <cellStyle name="Comma 6 5 2 4 2" xfId="8885" xr:uid="{1FBED1F9-4653-441E-A891-CC1C586AC94B}"/>
    <cellStyle name="Comma 6 5 2 4 2 2" xfId="20539" xr:uid="{CB71B7ED-85F7-4107-8707-3F5D132E81AA}"/>
    <cellStyle name="Comma 6 5 2 4 3" xfId="15512" xr:uid="{26AD6CF7-5177-46B5-AE14-0D9A0A395019}"/>
    <cellStyle name="Comma 6 5 2 5" xfId="4181" xr:uid="{96D4350B-4305-48DB-8DEC-7692782D92D4}"/>
    <cellStyle name="Comma 6 5 2 5 2" xfId="9665" xr:uid="{956AC76A-C8CC-48B5-A104-D304E063E3ED}"/>
    <cellStyle name="Comma 6 5 2 5 2 2" xfId="21319" xr:uid="{BD096CE0-79F9-4301-9991-4015BCDDDD92}"/>
    <cellStyle name="Comma 6 5 2 5 3" xfId="16292" xr:uid="{25E3429E-511A-407F-BACE-336982A20D64}"/>
    <cellStyle name="Comma 6 5 2 6" xfId="7645" xr:uid="{517F34D9-1B91-4CFF-B6BA-EC8237F603A8}"/>
    <cellStyle name="Comma 6 5 2 6 2" xfId="19317" xr:uid="{478E81E6-AA84-4B4C-B315-9D74567FE5C4}"/>
    <cellStyle name="Comma 6 5 2 7" xfId="6736" xr:uid="{7ED69214-6301-45D8-A1C4-CFA13147A13A}"/>
    <cellStyle name="Comma 6 5 2 7 2" xfId="18519" xr:uid="{80660E8D-7153-438E-A1EE-42251CA0EEFB}"/>
    <cellStyle name="Comma 6 5 2 8" xfId="13458" xr:uid="{5F1F946A-84BC-4085-83D4-8B3B10044D9B}"/>
    <cellStyle name="Comma 6 5 3" xfId="1406" xr:uid="{3D9BD3FC-175B-4BFC-940A-F8A3A731B6B5}"/>
    <cellStyle name="Comma 6 5 3 2" xfId="2179" xr:uid="{14F89EE5-3B06-4AA1-A37D-94357FD22F65}"/>
    <cellStyle name="Comma 6 5 3 2 2" xfId="3917" xr:uid="{2AB67CCC-219E-411C-809A-3298AD77FB93}"/>
    <cellStyle name="Comma 6 5 3 2 2 2" xfId="9401" xr:uid="{48EC9BD5-377A-4D45-972A-846024B8171D}"/>
    <cellStyle name="Comma 6 5 3 2 2 2 2" xfId="21055" xr:uid="{6B8B3D93-F137-4585-89F4-596B10271D96}"/>
    <cellStyle name="Comma 6 5 3 2 2 3" xfId="16028" xr:uid="{B646DF68-41A3-4398-B8A3-F4A728CC1610}"/>
    <cellStyle name="Comma 6 5 3 2 3" xfId="8117" xr:uid="{F3D4055E-8E48-4072-B348-699EABA2CB02}"/>
    <cellStyle name="Comma 6 5 3 2 3 2" xfId="19779" xr:uid="{3B2AD14F-9FCC-4F20-9B57-6C3221FB4677}"/>
    <cellStyle name="Comma 6 5 3 2 4" xfId="14308" xr:uid="{4AAE8DC1-EACB-4CE9-BC5C-DC603F38692B}"/>
    <cellStyle name="Comma 6 5 3 3" xfId="3081" xr:uid="{4B7496EC-EA3B-45F3-95F5-392F11DF8C2C}"/>
    <cellStyle name="Comma 6 5 3 3 2" xfId="8565" xr:uid="{3115CBFF-B353-4B71-9606-B07FF95B5841}"/>
    <cellStyle name="Comma 6 5 3 3 2 2" xfId="20219" xr:uid="{2605B8EC-6D95-40EA-974D-E21A64E48145}"/>
    <cellStyle name="Comma 6 5 3 3 3" xfId="15192" xr:uid="{58072C4A-9F64-403C-84CB-8601B3738957}"/>
    <cellStyle name="Comma 6 5 3 4" xfId="3502" xr:uid="{4848CC9D-0DD4-432E-95DA-1A548939451E}"/>
    <cellStyle name="Comma 6 5 3 4 2" xfId="8986" xr:uid="{B8FA53F3-BDF4-4033-9F0E-ADAFE1F881F8}"/>
    <cellStyle name="Comma 6 5 3 4 2 2" xfId="20640" xr:uid="{60DC91F0-1DA7-43A2-BEAA-5EEB4369AE8E}"/>
    <cellStyle name="Comma 6 5 3 4 3" xfId="15613" xr:uid="{4964D60F-05CE-4446-90E3-D97660678446}"/>
    <cellStyle name="Comma 6 5 3 5" xfId="4285" xr:uid="{AE67ECB0-D86D-40D9-A4FC-CD45BE5B1E9C}"/>
    <cellStyle name="Comma 6 5 3 5 2" xfId="9769" xr:uid="{2038F698-9531-435E-AAFC-EAC979FCDA27}"/>
    <cellStyle name="Comma 6 5 3 5 2 2" xfId="21423" xr:uid="{BEE1E424-F114-44F5-9E13-04ED9269DDD3}"/>
    <cellStyle name="Comma 6 5 3 5 3" xfId="16396" xr:uid="{C257DD4C-1A78-4D08-9939-E82575A26FB4}"/>
    <cellStyle name="Comma 6 5 3 6" xfId="7745" xr:uid="{15EEE885-BB66-4EF1-86B6-B604F371060A}"/>
    <cellStyle name="Comma 6 5 3 6 2" xfId="19417" xr:uid="{5E051B4A-4277-4717-9954-B841459E0A40}"/>
    <cellStyle name="Comma 6 5 3 7" xfId="13558" xr:uid="{D767492F-C1D3-4525-927C-0F40156A8915}"/>
    <cellStyle name="Comma 6 5 4" xfId="2003" xr:uid="{BED2FF25-C81C-4B95-98C7-923329BD7E4B}"/>
    <cellStyle name="Comma 6 5 4 2" xfId="3742" xr:uid="{0CC3394D-3FFD-4A16-BFEF-A4C406A4B44B}"/>
    <cellStyle name="Comma 6 5 4 2 2" xfId="9226" xr:uid="{187849FF-5A5F-412A-A680-06151EB2B8EA}"/>
    <cellStyle name="Comma 6 5 4 2 2 2" xfId="20880" xr:uid="{F02BF155-D3BA-4A38-B982-6D6A3EB72408}"/>
    <cellStyle name="Comma 6 5 4 2 3" xfId="15853" xr:uid="{52EEE0D3-BB5C-4CF5-8A86-F1646F94E191}"/>
    <cellStyle name="Comma 6 5 4 3" xfId="7949" xr:uid="{FBAB1960-ECF2-401F-A7E9-2F9219D455CF}"/>
    <cellStyle name="Comma 6 5 4 3 2" xfId="19612" xr:uid="{59E4FB12-E11C-4F0C-AE27-E8FAB49D919B}"/>
    <cellStyle name="Comma 6 5 4 4" xfId="14132" xr:uid="{F33081D7-2E35-428F-A5DA-431A7343FAF3}"/>
    <cellStyle name="Comma 6 5 5" xfId="2883" xr:uid="{95E023E9-BFE6-424C-AC5D-1229C6DF1722}"/>
    <cellStyle name="Comma 6 5 5 2" xfId="8367" xr:uid="{936FA90C-3282-4FDC-95E8-B8B4138A5FE8}"/>
    <cellStyle name="Comma 6 5 5 2 2" xfId="20021" xr:uid="{936879D7-6CDB-4A6D-B2A5-0578B6D33DD1}"/>
    <cellStyle name="Comma 6 5 5 3" xfId="14994" xr:uid="{FDA65AC0-793E-4FA0-90F3-AB132F07E543}"/>
    <cellStyle name="Comma 6 5 6" xfId="3304" xr:uid="{FACFD7F2-675E-4D08-80EA-4545C93636CD}"/>
    <cellStyle name="Comma 6 5 6 2" xfId="8788" xr:uid="{98872E65-037D-4FEC-B4A3-D06AF2FA732C}"/>
    <cellStyle name="Comma 6 5 6 2 2" xfId="20442" xr:uid="{1BC9DFC1-2999-43A4-895A-48B6A46F1263}"/>
    <cellStyle name="Comma 6 5 6 3" xfId="15415" xr:uid="{2732E8B9-12E4-4634-AADF-F08E90D19898}"/>
    <cellStyle name="Comma 6 5 7" xfId="4078" xr:uid="{0A9D3F89-4217-43DF-B7B5-4A0DC34342B6}"/>
    <cellStyle name="Comma 6 5 7 2" xfId="9562" xr:uid="{50C02905-A8AB-4B5A-BD79-1A3DC0F8D754}"/>
    <cellStyle name="Comma 6 5 7 2 2" xfId="21216" xr:uid="{2498F2CB-A602-4046-8379-7790366306F3}"/>
    <cellStyle name="Comma 6 5 7 3" xfId="16189" xr:uid="{3DF3B4A8-47ED-4603-9BEC-8EDF57A1D629}"/>
    <cellStyle name="Comma 6 5 8" xfId="7540" xr:uid="{F78F534A-2E6A-41CC-ABD3-65090B9D9329}"/>
    <cellStyle name="Comma 6 5 8 2" xfId="19214" xr:uid="{B1722555-5F91-4E4A-B511-DF9909549EEA}"/>
    <cellStyle name="Comma 6 5 9" xfId="6094" xr:uid="{150C57A7-AD54-4339-8236-317D0498F758}"/>
    <cellStyle name="Comma 6 5 9 2" xfId="17955" xr:uid="{20C6B57E-989A-4974-A5A0-BEA19DDD9AEC}"/>
    <cellStyle name="Comma 6 6" xfId="1228" xr:uid="{38B93EA3-F574-486C-809B-46B898034AE4}"/>
    <cellStyle name="Comma 6 6 10" xfId="13379" xr:uid="{FC62AE07-FC9C-4241-9176-5A128451EE4C}"/>
    <cellStyle name="Comma 6 6 2" xfId="1327" xr:uid="{21F620EF-953E-48EF-BB0B-500AB5246E49}"/>
    <cellStyle name="Comma 6 6 2 2" xfId="2098" xr:uid="{AF70D3CA-A7E1-4412-A755-AFC2A17A1A9D}"/>
    <cellStyle name="Comma 6 6 2 2 2" xfId="3836" xr:uid="{ABE290A3-84A1-4241-B685-907B1CE84D4C}"/>
    <cellStyle name="Comma 6 6 2 2 2 2" xfId="9320" xr:uid="{5581CCEB-4EBC-4DC0-B638-28A6B20F8EB6}"/>
    <cellStyle name="Comma 6 6 2 2 2 2 2" xfId="20974" xr:uid="{F1CAA808-9B14-4F11-B096-ACCE89679D5C}"/>
    <cellStyle name="Comma 6 6 2 2 2 3" xfId="15947" xr:uid="{D79600BC-62BE-4987-B1C7-AD169579D6D6}"/>
    <cellStyle name="Comma 6 6 2 2 3" xfId="8036" xr:uid="{DEF85C06-D502-4468-81C9-1CB384187F1B}"/>
    <cellStyle name="Comma 6 6 2 2 3 2" xfId="19698" xr:uid="{9D377895-195C-4692-81E5-959A59C91C8A}"/>
    <cellStyle name="Comma 6 6 2 2 4" xfId="14227" xr:uid="{370D6401-A1DD-494D-956C-59A159C19E68}"/>
    <cellStyle name="Comma 6 6 2 3" xfId="3000" xr:uid="{92E56792-A4C4-4F96-BE2C-9441C480E33A}"/>
    <cellStyle name="Comma 6 6 2 3 2" xfId="8484" xr:uid="{C5F86890-092B-4020-92F1-1C0A822C46D2}"/>
    <cellStyle name="Comma 6 6 2 3 2 2" xfId="20138" xr:uid="{E9EDEFD9-446B-41ED-BC15-5A63F7F490FD}"/>
    <cellStyle name="Comma 6 6 2 3 3" xfId="15111" xr:uid="{EB686F81-046A-43BB-802D-293517A00551}"/>
    <cellStyle name="Comma 6 6 2 4" xfId="3421" xr:uid="{7296A3C7-0C92-415C-8F48-4C576AC931B9}"/>
    <cellStyle name="Comma 6 6 2 4 2" xfId="8905" xr:uid="{3A396B85-9869-4C40-A141-A01490EED64D}"/>
    <cellStyle name="Comma 6 6 2 4 2 2" xfId="20559" xr:uid="{F302DBC1-B3B6-4784-85B4-52D8EAAB875B}"/>
    <cellStyle name="Comma 6 6 2 4 3" xfId="15532" xr:uid="{4D88FCDC-35CB-4C2E-8F9A-F2C133681FD1}"/>
    <cellStyle name="Comma 6 6 2 5" xfId="4201" xr:uid="{2A1831E9-431E-454C-8A43-E6A043A1AB21}"/>
    <cellStyle name="Comma 6 6 2 5 2" xfId="9685" xr:uid="{13C243C4-1500-4236-9993-23D0B86D5397}"/>
    <cellStyle name="Comma 6 6 2 5 2 2" xfId="21339" xr:uid="{533F4EA0-9795-4FD4-9C66-CF47FB86E98E}"/>
    <cellStyle name="Comma 6 6 2 5 3" xfId="16312" xr:uid="{FA9B1A3C-9E90-41F5-89F8-66DE253AE335}"/>
    <cellStyle name="Comma 6 6 2 6" xfId="7665" xr:uid="{EF061FBF-4EE3-4486-AF8E-87677A69EC62}"/>
    <cellStyle name="Comma 6 6 2 6 2" xfId="19337" xr:uid="{06D129ED-B6B6-4D93-93C3-2DCEB3BCEF72}"/>
    <cellStyle name="Comma 6 6 2 7" xfId="6754" xr:uid="{BE63D184-BF86-4350-9822-24A1375A2B02}"/>
    <cellStyle name="Comma 6 6 2 7 2" xfId="18537" xr:uid="{ABB39CD7-D20A-493D-9772-F0CCA6F8B81D}"/>
    <cellStyle name="Comma 6 6 2 8" xfId="13478" xr:uid="{9BFF3530-4A0B-4045-BD2E-37D23B5BCB42}"/>
    <cellStyle name="Comma 6 6 3" xfId="1426" xr:uid="{B49D3390-F9B3-4101-8291-90DFDF691230}"/>
    <cellStyle name="Comma 6 6 3 2" xfId="2199" xr:uid="{A943EE4C-F5AE-4431-B42B-1B582CFAD6E9}"/>
    <cellStyle name="Comma 6 6 3 2 2" xfId="3937" xr:uid="{D87023A3-AC9C-4966-B422-C1D3063ED21D}"/>
    <cellStyle name="Comma 6 6 3 2 2 2" xfId="9421" xr:uid="{C15AA559-64A7-4038-AF33-BE88F1FE4A32}"/>
    <cellStyle name="Comma 6 6 3 2 2 2 2" xfId="21075" xr:uid="{37378F0F-5538-4684-AF40-5E8C9F5BFEE5}"/>
    <cellStyle name="Comma 6 6 3 2 2 3" xfId="16048" xr:uid="{C5196465-9171-40C4-A314-787316132CA9}"/>
    <cellStyle name="Comma 6 6 3 2 3" xfId="8137" xr:uid="{F2C6C59A-0273-420C-AC95-989725393510}"/>
    <cellStyle name="Comma 6 6 3 2 3 2" xfId="19799" xr:uid="{51501200-4617-4F81-8E32-AFF3C4B6ED5C}"/>
    <cellStyle name="Comma 6 6 3 2 4" xfId="14328" xr:uid="{D3D01E75-1146-48C1-95A5-8124B082FD57}"/>
    <cellStyle name="Comma 6 6 3 3" xfId="3101" xr:uid="{6392930C-D98C-45EE-AAE4-9B6B7F9F5583}"/>
    <cellStyle name="Comma 6 6 3 3 2" xfId="8585" xr:uid="{A6159A69-82E1-4396-B3B8-4AD5940683CF}"/>
    <cellStyle name="Comma 6 6 3 3 2 2" xfId="20239" xr:uid="{69F2E04B-9E56-42EE-91D9-32E11586C079}"/>
    <cellStyle name="Comma 6 6 3 3 3" xfId="15212" xr:uid="{3B28996C-E502-4308-BAFE-5F87A597E8B6}"/>
    <cellStyle name="Comma 6 6 3 4" xfId="3522" xr:uid="{7FA80DEB-90E0-4A29-AB16-2F82EF646354}"/>
    <cellStyle name="Comma 6 6 3 4 2" xfId="9006" xr:uid="{0015E410-9622-4F17-82D3-3B4CA26F8ACD}"/>
    <cellStyle name="Comma 6 6 3 4 2 2" xfId="20660" xr:uid="{49615357-DC90-4C6B-A43D-C7F24E8BB6F5}"/>
    <cellStyle name="Comma 6 6 3 4 3" xfId="15633" xr:uid="{04162889-7501-4B7C-BE87-DF9987565FEF}"/>
    <cellStyle name="Comma 6 6 3 5" xfId="4305" xr:uid="{DAA1FEB6-F09A-476C-B6EC-8FD1A9F96CFD}"/>
    <cellStyle name="Comma 6 6 3 5 2" xfId="9789" xr:uid="{20239552-4E18-45E6-BD0F-0D33EE6BEACD}"/>
    <cellStyle name="Comma 6 6 3 5 2 2" xfId="21443" xr:uid="{ECF17780-AA21-4F67-B5D0-E26A545D5A15}"/>
    <cellStyle name="Comma 6 6 3 5 3" xfId="16416" xr:uid="{04E89FA9-FCD2-47FC-B1B4-FC6A3499E889}"/>
    <cellStyle name="Comma 6 6 3 6" xfId="7765" xr:uid="{C9BD3479-A809-43EC-B834-DEE62A695E9A}"/>
    <cellStyle name="Comma 6 6 3 6 2" xfId="19437" xr:uid="{4776C558-4F2A-4844-85CA-42FA165F234E}"/>
    <cellStyle name="Comma 6 6 3 7" xfId="13578" xr:uid="{16683707-3F25-4F02-961C-9DEF4ABC989B}"/>
    <cellStyle name="Comma 6 6 4" xfId="1675" xr:uid="{70B66412-CDD7-4EF1-AD71-02C501C60332}"/>
    <cellStyle name="Comma 6 6 4 2" xfId="3299" xr:uid="{E8E70C7F-605F-4C7B-9A25-70A7DEA516D9}"/>
    <cellStyle name="Comma 6 6 4 2 2" xfId="8783" xr:uid="{B6880959-F073-425A-9C04-2F7D7F29B0A8}"/>
    <cellStyle name="Comma 6 6 4 2 2 2" xfId="20437" xr:uid="{24962AB1-3310-47EA-BBD4-9F12D6F8852E}"/>
    <cellStyle name="Comma 6 6 4 2 3" xfId="15410" xr:uid="{20316501-FFA1-44FC-8465-970A82334858}"/>
    <cellStyle name="Comma 6 6 4 3" xfId="7854" xr:uid="{55CED92D-220C-4495-8AB1-FBF43ED83244}"/>
    <cellStyle name="Comma 6 6 4 3 2" xfId="19523" xr:uid="{28F5ABD5-AC21-448F-94D3-6E0E218D78E3}"/>
    <cellStyle name="Comma 6 6 4 4" xfId="13812" xr:uid="{74F7752D-E207-4F98-874C-403157ABBC9B}"/>
    <cellStyle name="Comma 6 6 5" xfId="2902" xr:uid="{70F79821-C247-438B-837D-C033719C2539}"/>
    <cellStyle name="Comma 6 6 5 2" xfId="8386" xr:uid="{4257F631-A1DD-492F-B7CB-45DB37CCF8D3}"/>
    <cellStyle name="Comma 6 6 5 2 2" xfId="20040" xr:uid="{0D65A8EC-42FC-4D86-894C-E1B62FFF3A2C}"/>
    <cellStyle name="Comma 6 6 5 3" xfId="15013" xr:uid="{8C5D5347-3AFF-4F1B-8223-A24A4FBDCE27}"/>
    <cellStyle name="Comma 6 6 6" xfId="3323" xr:uid="{8A082EB0-E6BB-4A13-AC11-BAE4799F3B94}"/>
    <cellStyle name="Comma 6 6 6 2" xfId="8807" xr:uid="{93336C6B-BF44-4624-87E6-CB205866FE84}"/>
    <cellStyle name="Comma 6 6 6 2 2" xfId="20461" xr:uid="{D3655E4D-2E17-4481-8464-E2B1B9C5FD6A}"/>
    <cellStyle name="Comma 6 6 6 3" xfId="15434" xr:uid="{33ACAAF0-8E95-4D7C-9CD5-E891E25ACEF6}"/>
    <cellStyle name="Comma 6 6 7" xfId="4098" xr:uid="{5E014D44-2DE2-45DB-BCBF-6268877EA17F}"/>
    <cellStyle name="Comma 6 6 7 2" xfId="9582" xr:uid="{579DF638-E79D-498F-94CF-A51AACC14D2D}"/>
    <cellStyle name="Comma 6 6 7 2 2" xfId="21236" xr:uid="{214547FF-965D-4E18-A027-4F3B9472F74F}"/>
    <cellStyle name="Comma 6 6 7 3" xfId="16209" xr:uid="{A98C2C52-5A14-423A-9FA0-80254DE42B47}"/>
    <cellStyle name="Comma 6 6 8" xfId="7567" xr:uid="{5EC7B1AA-A1DE-4579-8A02-79F7173C5ADF}"/>
    <cellStyle name="Comma 6 6 8 2" xfId="19239" xr:uid="{FADE70F6-9056-467D-B3EB-E8E430ECE87F}"/>
    <cellStyle name="Comma 6 6 9" xfId="6117" xr:uid="{80799CFA-1AD0-4934-B009-E57811D044E4}"/>
    <cellStyle name="Comma 6 6 9 2" xfId="17976" xr:uid="{66DE230B-2395-48C3-8E17-F9FEF75BD1B4}"/>
    <cellStyle name="Comma 6 7" xfId="1233" xr:uid="{8A79F4B7-0AF6-4854-82F1-CF8803696837}"/>
    <cellStyle name="Comma 6 7 10" xfId="13384" xr:uid="{39841B40-05D2-4326-9488-31922F607779}"/>
    <cellStyle name="Comma 6 7 2" xfId="1332" xr:uid="{14A7904D-EA7E-4977-8F95-309FDDE784BE}"/>
    <cellStyle name="Comma 6 7 2 2" xfId="2103" xr:uid="{427582F0-F453-4148-9BDD-AD3C7D5E2D45}"/>
    <cellStyle name="Comma 6 7 2 2 2" xfId="3841" xr:uid="{42B8D1FA-1A40-4502-8B6D-84E50CFD05E2}"/>
    <cellStyle name="Comma 6 7 2 2 2 2" xfId="9325" xr:uid="{CD3F8B48-E248-42C3-902C-787F1BB8496B}"/>
    <cellStyle name="Comma 6 7 2 2 2 2 2" xfId="20979" xr:uid="{0E7280C3-1C8E-4532-8C52-6E13AA1DFCA1}"/>
    <cellStyle name="Comma 6 7 2 2 2 3" xfId="15952" xr:uid="{BA7342C5-8653-4F99-9DE9-B31C923F3F65}"/>
    <cellStyle name="Comma 6 7 2 2 3" xfId="8041" xr:uid="{7FB6F84A-9C65-4581-8B3C-6F14DA1B6964}"/>
    <cellStyle name="Comma 6 7 2 2 3 2" xfId="19703" xr:uid="{AF940845-5EE0-4B03-B3D2-2A5B0FC042AB}"/>
    <cellStyle name="Comma 6 7 2 2 4" xfId="14232" xr:uid="{81C8D4B1-E0F1-4988-B352-77A6C143A149}"/>
    <cellStyle name="Comma 6 7 2 3" xfId="3005" xr:uid="{DEF341E3-23C2-4DB8-8A2B-0FF8E84AC8F3}"/>
    <cellStyle name="Comma 6 7 2 3 2" xfId="8489" xr:uid="{23B1815E-8494-44C2-A108-DBDC68A819CD}"/>
    <cellStyle name="Comma 6 7 2 3 2 2" xfId="20143" xr:uid="{8E31CB62-69B3-4EFC-AFE6-E752BFA6AF1E}"/>
    <cellStyle name="Comma 6 7 2 3 3" xfId="15116" xr:uid="{06BABFCD-4DAD-4238-9ED3-9D38920A4F06}"/>
    <cellStyle name="Comma 6 7 2 4" xfId="3426" xr:uid="{E2F91281-48F4-453C-858E-805E0D949C20}"/>
    <cellStyle name="Comma 6 7 2 4 2" xfId="8910" xr:uid="{03242465-FD4E-4032-8CAF-67B915A81081}"/>
    <cellStyle name="Comma 6 7 2 4 2 2" xfId="20564" xr:uid="{5FA2103E-30C1-4F0B-9668-84B69871BFA4}"/>
    <cellStyle name="Comma 6 7 2 4 3" xfId="15537" xr:uid="{FDEC56B3-12FC-4AAE-983E-B479743EC464}"/>
    <cellStyle name="Comma 6 7 2 5" xfId="4206" xr:uid="{2B9CC209-4520-4D21-9E21-4244366D3848}"/>
    <cellStyle name="Comma 6 7 2 5 2" xfId="9690" xr:uid="{59A9FDD0-5495-4296-918E-AC3827F10C17}"/>
    <cellStyle name="Comma 6 7 2 5 2 2" xfId="21344" xr:uid="{CA2A9778-3B13-4696-9F4B-63828BC0D02A}"/>
    <cellStyle name="Comma 6 7 2 5 3" xfId="16317" xr:uid="{06D162F9-FEA5-44FD-997B-7CFB8E6F4684}"/>
    <cellStyle name="Comma 6 7 2 6" xfId="7670" xr:uid="{712DF6B6-EADB-4754-886F-6E5EA3E46495}"/>
    <cellStyle name="Comma 6 7 2 6 2" xfId="19342" xr:uid="{2E3D0BAB-48CE-4265-83E1-3C8AC347C4D7}"/>
    <cellStyle name="Comma 6 7 2 7" xfId="6759" xr:uid="{691ACCA8-C6AD-4DF7-8C4F-C57D77F16483}"/>
    <cellStyle name="Comma 6 7 2 7 2" xfId="18542" xr:uid="{31709FC0-988C-420A-B589-C248FB6220FC}"/>
    <cellStyle name="Comma 6 7 2 8" xfId="13483" xr:uid="{D85046D7-CB03-4289-99B5-B9870B2C3C81}"/>
    <cellStyle name="Comma 6 7 3" xfId="1431" xr:uid="{84892536-1DD7-4864-ADDF-552ED24BE85F}"/>
    <cellStyle name="Comma 6 7 3 2" xfId="2204" xr:uid="{8374774D-FCC9-4CC0-A62A-576F88E392D6}"/>
    <cellStyle name="Comma 6 7 3 2 2" xfId="3942" xr:uid="{152FD157-A73F-4F6B-B4AE-7CB2384BD119}"/>
    <cellStyle name="Comma 6 7 3 2 2 2" xfId="9426" xr:uid="{2A76ABF7-B630-4B55-A344-83192535A475}"/>
    <cellStyle name="Comma 6 7 3 2 2 2 2" xfId="21080" xr:uid="{FB2C8BF9-E703-4DB7-B160-981C3499AC07}"/>
    <cellStyle name="Comma 6 7 3 2 2 3" xfId="16053" xr:uid="{C526A235-2385-4FF7-9346-7F6BB98A73EE}"/>
    <cellStyle name="Comma 6 7 3 2 3" xfId="8142" xr:uid="{B73DAB2F-D893-4BCF-9DF5-E1F5993E4265}"/>
    <cellStyle name="Comma 6 7 3 2 3 2" xfId="19804" xr:uid="{9855A994-7D63-4986-9EE0-DC886AFA2181}"/>
    <cellStyle name="Comma 6 7 3 2 4" xfId="14333" xr:uid="{199ABCAA-37C4-4E4B-856E-3E18F8B897E8}"/>
    <cellStyle name="Comma 6 7 3 3" xfId="3106" xr:uid="{6DD9B5CD-E47E-4F34-80A4-FF1C0AAB6BF1}"/>
    <cellStyle name="Comma 6 7 3 3 2" xfId="8590" xr:uid="{778F3C5B-4E65-4F03-AC5E-621B8F3123B4}"/>
    <cellStyle name="Comma 6 7 3 3 2 2" xfId="20244" xr:uid="{3FDCD283-AE89-4028-BFE9-613B3372D3D4}"/>
    <cellStyle name="Comma 6 7 3 3 3" xfId="15217" xr:uid="{F91FE520-BC46-4B13-A363-0D5104D22EF7}"/>
    <cellStyle name="Comma 6 7 3 4" xfId="3527" xr:uid="{6929762F-F290-4A5D-8416-BF676FD0DF91}"/>
    <cellStyle name="Comma 6 7 3 4 2" xfId="9011" xr:uid="{D1618B45-E9B8-4930-80A7-87DB10765DBB}"/>
    <cellStyle name="Comma 6 7 3 4 2 2" xfId="20665" xr:uid="{12A033BD-5E0E-4F7B-8A2E-F4077C692197}"/>
    <cellStyle name="Comma 6 7 3 4 3" xfId="15638" xr:uid="{795264E7-79C4-4AA4-AC7B-4388CEC6ADCC}"/>
    <cellStyle name="Comma 6 7 3 5" xfId="4310" xr:uid="{050A30EB-2845-456A-B279-8EDF98CE2F31}"/>
    <cellStyle name="Comma 6 7 3 5 2" xfId="9794" xr:uid="{4892ED7E-DDD6-4A29-8BFA-BA05CBB47CCE}"/>
    <cellStyle name="Comma 6 7 3 5 2 2" xfId="21448" xr:uid="{551B5FDD-71D4-4F73-BF3E-2A050BCB1038}"/>
    <cellStyle name="Comma 6 7 3 5 3" xfId="16421" xr:uid="{B863C3CD-62AB-40CD-BB85-CFBF03B5F9A7}"/>
    <cellStyle name="Comma 6 7 3 6" xfId="7770" xr:uid="{38427DA2-F9F5-4F30-A47B-E6EF7A6D29D8}"/>
    <cellStyle name="Comma 6 7 3 6 2" xfId="19442" xr:uid="{65DA16A6-C499-4B7B-BDE5-7BAF182933A5}"/>
    <cellStyle name="Comma 6 7 3 7" xfId="13583" xr:uid="{EA7BB4CB-D8A7-45B2-BB65-56435A332B0A}"/>
    <cellStyle name="Comma 6 7 4" xfId="1953" xr:uid="{1D118AEE-A589-4943-8FA2-AC3F0F334BF0}"/>
    <cellStyle name="Comma 6 7 4 2" xfId="3710" xr:uid="{1596D925-3D9D-4A28-BFB3-8C71B6D0D566}"/>
    <cellStyle name="Comma 6 7 4 2 2" xfId="9194" xr:uid="{6D79C0E7-C940-4741-B9AA-1807BC01F1D2}"/>
    <cellStyle name="Comma 6 7 4 2 2 2" xfId="20848" xr:uid="{C92706C0-BA2C-4351-A025-649D1BA68BFA}"/>
    <cellStyle name="Comma 6 7 4 2 3" xfId="15821" xr:uid="{5097E1B6-2105-4DA9-BAAA-2243A057F7AD}"/>
    <cellStyle name="Comma 6 7 4 3" xfId="7929" xr:uid="{711A050E-7DB9-400F-AB52-C6E96DB8100F}"/>
    <cellStyle name="Comma 6 7 4 3 2" xfId="19592" xr:uid="{1C1FA4B0-58E6-4F1C-BCB5-03F32D2F1532}"/>
    <cellStyle name="Comma 6 7 4 4" xfId="14086" xr:uid="{61DFBD78-E7BF-4292-BAFD-0230964B6E38}"/>
    <cellStyle name="Comma 6 7 5" xfId="2907" xr:uid="{FC626763-7869-4465-BA25-B8C6C1B7538D}"/>
    <cellStyle name="Comma 6 7 5 2" xfId="8391" xr:uid="{9957D72C-2887-4597-9A31-E440FC8F0788}"/>
    <cellStyle name="Comma 6 7 5 2 2" xfId="20045" xr:uid="{6290D0C0-563A-4AE8-A634-1267010B1F39}"/>
    <cellStyle name="Comma 6 7 5 3" xfId="15018" xr:uid="{03E22B7A-0ABD-458C-808E-7AA627DB5AA1}"/>
    <cellStyle name="Comma 6 7 6" xfId="3328" xr:uid="{4F3FDB2F-BC1A-4146-951C-5513B2017A27}"/>
    <cellStyle name="Comma 6 7 6 2" xfId="8812" xr:uid="{5676ECCE-9051-4A7C-B0BD-04B8DA72E7DE}"/>
    <cellStyle name="Comma 6 7 6 2 2" xfId="20466" xr:uid="{61996E98-DEBA-449C-8E57-39BCD84C188B}"/>
    <cellStyle name="Comma 6 7 6 3" xfId="15439" xr:uid="{DBA618D3-EAB7-494D-8C23-15253AB1FD5F}"/>
    <cellStyle name="Comma 6 7 7" xfId="4103" xr:uid="{6CAC8C4E-50FB-4767-BC6A-22AC525CC7FB}"/>
    <cellStyle name="Comma 6 7 7 2" xfId="9587" xr:uid="{7BF8FE66-00F2-4B17-B284-177BEEC1ED2B}"/>
    <cellStyle name="Comma 6 7 7 2 2" xfId="21241" xr:uid="{FB24F9E2-CCB4-4628-B3F9-2DDC72DB6126}"/>
    <cellStyle name="Comma 6 7 7 3" xfId="16214" xr:uid="{BBF24CFF-A251-41D2-A00A-B76CF290CE48}"/>
    <cellStyle name="Comma 6 7 8" xfId="7572" xr:uid="{F85DFAC2-A79B-41BA-AA25-9222A5A98281}"/>
    <cellStyle name="Comma 6 7 8 2" xfId="19244" xr:uid="{A65FF39C-34AE-4DBE-ABEC-F7085B185FD9}"/>
    <cellStyle name="Comma 6 7 9" xfId="6122" xr:uid="{6FD3E7C3-4EF7-43F9-B503-DA94B9C390D8}"/>
    <cellStyle name="Comma 6 7 9 2" xfId="17981" xr:uid="{60DC8A66-A44E-44D3-95C6-6826E7B723D3}"/>
    <cellStyle name="Comma 6 8" xfId="1242" xr:uid="{B2445DEC-9E5F-4AEB-90B5-FAB2A352DD2E}"/>
    <cellStyle name="Comma 6 8 10" xfId="13393" xr:uid="{5EBA4E76-CD24-43CA-9F06-1C2B51CC34A3}"/>
    <cellStyle name="Comma 6 8 2" xfId="1341" xr:uid="{1318D6EA-96FD-4930-A06E-01588EED044E}"/>
    <cellStyle name="Comma 6 8 2 2" xfId="2112" xr:uid="{67660F30-3603-4315-B4EA-AC14FCA42D68}"/>
    <cellStyle name="Comma 6 8 2 2 2" xfId="3850" xr:uid="{899D6285-1FBE-4A85-9B78-7212ACBFAA3D}"/>
    <cellStyle name="Comma 6 8 2 2 2 2" xfId="9334" xr:uid="{8B0A3369-3010-4878-8FA0-0ADD2677C557}"/>
    <cellStyle name="Comma 6 8 2 2 2 2 2" xfId="20988" xr:uid="{18222736-0E16-495B-A75A-EBE41EE53B86}"/>
    <cellStyle name="Comma 6 8 2 2 2 3" xfId="15961" xr:uid="{6B1370F2-A961-4439-B343-2FBFE73835B6}"/>
    <cellStyle name="Comma 6 8 2 2 3" xfId="8050" xr:uid="{A8853BEB-0AF7-40AA-A5B1-260FDA344AF2}"/>
    <cellStyle name="Comma 6 8 2 2 3 2" xfId="19712" xr:uid="{A51FB01B-BC63-4750-BEB7-3EFE40C8EEF2}"/>
    <cellStyle name="Comma 6 8 2 2 4" xfId="14241" xr:uid="{5825E714-2FC6-4E1C-9DDE-7F18E57A5F5D}"/>
    <cellStyle name="Comma 6 8 2 3" xfId="3014" xr:uid="{992C9303-E20F-45CD-956C-26A5CB581310}"/>
    <cellStyle name="Comma 6 8 2 3 2" xfId="8498" xr:uid="{80650357-F59E-4A1A-978B-1F93C294FBB7}"/>
    <cellStyle name="Comma 6 8 2 3 2 2" xfId="20152" xr:uid="{21AC460A-B75B-4A5C-BBD6-1AE10CD77B7A}"/>
    <cellStyle name="Comma 6 8 2 3 3" xfId="15125" xr:uid="{2E71AF65-3057-4911-B281-1C1EFE338A5F}"/>
    <cellStyle name="Comma 6 8 2 4" xfId="3435" xr:uid="{2D6F782C-3391-46D6-A8B2-5FE9B6538127}"/>
    <cellStyle name="Comma 6 8 2 4 2" xfId="8919" xr:uid="{A4149936-C261-467E-837B-6C4139B05078}"/>
    <cellStyle name="Comma 6 8 2 4 2 2" xfId="20573" xr:uid="{0BC92A80-F060-4858-B1A5-947405D072DF}"/>
    <cellStyle name="Comma 6 8 2 4 3" xfId="15546" xr:uid="{2828ECAE-1651-493D-9C59-A5B6E6C04AAF}"/>
    <cellStyle name="Comma 6 8 2 5" xfId="4215" xr:uid="{7C635200-0FBE-4A35-AD43-1315C5C3F65E}"/>
    <cellStyle name="Comma 6 8 2 5 2" xfId="9699" xr:uid="{5CA986D9-2C1D-4190-A7FF-991DAF4D3C20}"/>
    <cellStyle name="Comma 6 8 2 5 2 2" xfId="21353" xr:uid="{E84BF7A0-978F-4C82-9BEA-FA60EFF105C3}"/>
    <cellStyle name="Comma 6 8 2 5 3" xfId="16326" xr:uid="{970AD998-3EA9-467B-B9FF-7173DBC4A210}"/>
    <cellStyle name="Comma 6 8 2 6" xfId="7679" xr:uid="{81B57432-00A0-4FCF-BC2E-F79272EE2A0C}"/>
    <cellStyle name="Comma 6 8 2 6 2" xfId="19351" xr:uid="{882073F4-FE4A-47B8-8EBB-FD8CC3528568}"/>
    <cellStyle name="Comma 6 8 2 7" xfId="6767" xr:uid="{85819975-A18E-489F-88A9-E456FDC2ED6C}"/>
    <cellStyle name="Comma 6 8 2 7 2" xfId="18550" xr:uid="{7924BFD2-38E7-408A-B38D-F2E39CB679FD}"/>
    <cellStyle name="Comma 6 8 2 8" xfId="13492" xr:uid="{B5350E2D-58DA-46B6-A1D9-C407D5CCB14A}"/>
    <cellStyle name="Comma 6 8 3" xfId="1440" xr:uid="{68604631-8DBA-4F2F-B8B7-568957EFFDAB}"/>
    <cellStyle name="Comma 6 8 3 2" xfId="2213" xr:uid="{0DBD40E6-322A-44B0-928B-CC28896C2FF1}"/>
    <cellStyle name="Comma 6 8 3 2 2" xfId="3951" xr:uid="{B3384286-FF8F-478F-9011-5AC6179EA36E}"/>
    <cellStyle name="Comma 6 8 3 2 2 2" xfId="9435" xr:uid="{308B9B7D-4EF0-44C6-ABBB-39BA377EF37B}"/>
    <cellStyle name="Comma 6 8 3 2 2 2 2" xfId="21089" xr:uid="{711F80AE-7262-4105-8326-E018B065BF98}"/>
    <cellStyle name="Comma 6 8 3 2 2 3" xfId="16062" xr:uid="{FEF5319F-AA87-415B-8F6C-4960204B4E7E}"/>
    <cellStyle name="Comma 6 8 3 2 3" xfId="8151" xr:uid="{8A73B88C-020C-433F-BA69-6069B0BAC7CD}"/>
    <cellStyle name="Comma 6 8 3 2 3 2" xfId="19813" xr:uid="{E8DB6510-03F6-4A59-BD91-8103FE86F9C6}"/>
    <cellStyle name="Comma 6 8 3 2 4" xfId="14342" xr:uid="{5A89960E-25B4-42B7-9877-A1CA03A6E2FF}"/>
    <cellStyle name="Comma 6 8 3 3" xfId="3115" xr:uid="{1B847AC6-83B5-4B88-8933-5EB313CE1D77}"/>
    <cellStyle name="Comma 6 8 3 3 2" xfId="8599" xr:uid="{92B61637-2D8E-4C36-B430-5B877866C168}"/>
    <cellStyle name="Comma 6 8 3 3 2 2" xfId="20253" xr:uid="{8B379862-0428-41DB-8303-2B9AEFA82F61}"/>
    <cellStyle name="Comma 6 8 3 3 3" xfId="15226" xr:uid="{DB92F626-472A-4B01-8DA3-148438071164}"/>
    <cellStyle name="Comma 6 8 3 4" xfId="3536" xr:uid="{E2B4BFD3-71C4-4DB5-8DB7-4917922BE49F}"/>
    <cellStyle name="Comma 6 8 3 4 2" xfId="9020" xr:uid="{D9E614B8-C9B4-48DE-A44C-527CFBF2A2CF}"/>
    <cellStyle name="Comma 6 8 3 4 2 2" xfId="20674" xr:uid="{11752661-A2B6-4C67-8D7D-17C8F3BA7888}"/>
    <cellStyle name="Comma 6 8 3 4 3" xfId="15647" xr:uid="{36328252-0173-4778-BC7B-0FDF70EAD6CB}"/>
    <cellStyle name="Comma 6 8 3 5" xfId="4319" xr:uid="{8BDF1CAE-7B07-42D6-BBBB-8A58DBA13264}"/>
    <cellStyle name="Comma 6 8 3 5 2" xfId="9803" xr:uid="{4111104A-2B56-400B-8363-3C0AB4EEDB33}"/>
    <cellStyle name="Comma 6 8 3 5 2 2" xfId="21457" xr:uid="{0B2F41A9-76F4-4718-9053-CDB251F735C0}"/>
    <cellStyle name="Comma 6 8 3 5 3" xfId="16430" xr:uid="{A3F52C64-65E6-4B8E-82E4-06124459700F}"/>
    <cellStyle name="Comma 6 8 3 6" xfId="7779" xr:uid="{2B31C741-176D-4D60-A53E-0419EA468396}"/>
    <cellStyle name="Comma 6 8 3 6 2" xfId="19451" xr:uid="{7EB73657-9592-4E33-9E24-A5AE58E3203D}"/>
    <cellStyle name="Comma 6 8 3 7" xfId="13592" xr:uid="{286C5354-A1D5-4D90-BA3F-68D16611697C}"/>
    <cellStyle name="Comma 6 8 4" xfId="1897" xr:uid="{EF8777F7-6D70-4F50-94B6-85808EF9C11C}"/>
    <cellStyle name="Comma 6 8 4 2" xfId="3681" xr:uid="{ED48F70A-6420-456F-B45E-92BD906D6B2C}"/>
    <cellStyle name="Comma 6 8 4 2 2" xfId="9165" xr:uid="{89A91935-A5AB-40C2-91F7-9F942B659249}"/>
    <cellStyle name="Comma 6 8 4 2 2 2" xfId="20819" xr:uid="{A5807557-073F-4C92-933D-34B623DAE931}"/>
    <cellStyle name="Comma 6 8 4 2 3" xfId="15792" xr:uid="{5FD2E887-D1BB-446C-AD0D-DCEF2DD7A3E9}"/>
    <cellStyle name="Comma 6 8 4 3" xfId="7909" xr:uid="{E3B42D0A-086B-466A-9DFB-8D2E6B1AD5AD}"/>
    <cellStyle name="Comma 6 8 4 3 2" xfId="19572" xr:uid="{D41791FF-0F07-424B-A237-DA348B88A529}"/>
    <cellStyle name="Comma 6 8 4 4" xfId="14031" xr:uid="{1A0D944F-2956-4E4F-9D58-36268D11BEEE}"/>
    <cellStyle name="Comma 6 8 5" xfId="2915" xr:uid="{529CF811-48CD-4E86-9838-44FFD559BFDA}"/>
    <cellStyle name="Comma 6 8 5 2" xfId="8399" xr:uid="{84FF6187-737F-4203-BD96-A36B49B0E9C9}"/>
    <cellStyle name="Comma 6 8 5 2 2" xfId="20053" xr:uid="{CEDEBC80-83F6-4860-A825-750CC9AF41AD}"/>
    <cellStyle name="Comma 6 8 5 3" xfId="15026" xr:uid="{0E6ED04C-DCF7-43BA-9793-84E56BDA4EDB}"/>
    <cellStyle name="Comma 6 8 6" xfId="3336" xr:uid="{B2A9822F-EB10-4E1D-B672-948F967B5FB1}"/>
    <cellStyle name="Comma 6 8 6 2" xfId="8820" xr:uid="{E788736F-ACD5-4D3B-8639-9D7152CC9609}"/>
    <cellStyle name="Comma 6 8 6 2 2" xfId="20474" xr:uid="{B16CA518-BB93-4B5F-9645-11F1C8661304}"/>
    <cellStyle name="Comma 6 8 6 3" xfId="15447" xr:uid="{5349655E-9CCF-4E6E-AE16-BDB28CDCCC38}"/>
    <cellStyle name="Comma 6 8 7" xfId="4112" xr:uid="{089644FF-BA81-49EE-81A0-833B15FC6591}"/>
    <cellStyle name="Comma 6 8 7 2" xfId="9596" xr:uid="{EE7DC56F-97A4-4C1C-885D-8472CD7DF32E}"/>
    <cellStyle name="Comma 6 8 7 2 2" xfId="21250" xr:uid="{BF7EC7D0-AF26-410D-880B-BD1C4706FC12}"/>
    <cellStyle name="Comma 6 8 7 3" xfId="16223" xr:uid="{ED7E7600-35F1-43EB-B20D-D4F75E6AB238}"/>
    <cellStyle name="Comma 6 8 8" xfId="7580" xr:uid="{8052FB79-F204-40BE-B404-8D4884F3C4B3}"/>
    <cellStyle name="Comma 6 8 8 2" xfId="19252" xr:uid="{0F09A1E4-D6CD-428C-9B07-E4E8EC040782}"/>
    <cellStyle name="Comma 6 8 9" xfId="6130" xr:uid="{2113B995-2798-4724-B71F-BB5E5BAF296F}"/>
    <cellStyle name="Comma 6 8 9 2" xfId="17989" xr:uid="{5584F3E0-93E1-41CF-B4C4-449D8341F632}"/>
    <cellStyle name="Comma 6 9" xfId="1249" xr:uid="{A05FA057-BD18-428D-8A50-AFE945ADBE9E}"/>
    <cellStyle name="Comma 6 9 10" xfId="13400" xr:uid="{471086D0-34C6-4A43-A438-5E127919AE22}"/>
    <cellStyle name="Comma 6 9 2" xfId="1348" xr:uid="{3675C130-6D23-4C1C-9B63-ED7FE1DCC33D}"/>
    <cellStyle name="Comma 6 9 2 2" xfId="2119" xr:uid="{9F29C95A-4005-4300-96D9-70018A0B34F2}"/>
    <cellStyle name="Comma 6 9 2 2 2" xfId="3857" xr:uid="{44FE96CC-FFE5-4D74-844F-B585E37C96F2}"/>
    <cellStyle name="Comma 6 9 2 2 2 2" xfId="9341" xr:uid="{DDADC389-2DDD-4AE4-ADC5-F1130F5BD3D3}"/>
    <cellStyle name="Comma 6 9 2 2 2 2 2" xfId="20995" xr:uid="{7512EAA2-69B3-4F25-8923-820C813D48F9}"/>
    <cellStyle name="Comma 6 9 2 2 2 3" xfId="15968" xr:uid="{6BBC8C76-6F50-4A13-AA5F-0ED5B4F56979}"/>
    <cellStyle name="Comma 6 9 2 2 3" xfId="8057" xr:uid="{D1269255-99BD-485F-B080-08214C69CD29}"/>
    <cellStyle name="Comma 6 9 2 2 3 2" xfId="19719" xr:uid="{EAB170F7-5A33-4CF6-901B-547248193EDB}"/>
    <cellStyle name="Comma 6 9 2 2 4" xfId="14248" xr:uid="{6E2B7DF9-0F7D-41A1-87D1-92F18CBBADBC}"/>
    <cellStyle name="Comma 6 9 2 3" xfId="3021" xr:uid="{2356D673-4749-46DE-8C0C-19E696FFDE84}"/>
    <cellStyle name="Comma 6 9 2 3 2" xfId="8505" xr:uid="{85C9234A-DDA1-4DFB-B416-498902364FB3}"/>
    <cellStyle name="Comma 6 9 2 3 2 2" xfId="20159" xr:uid="{2C11B9CA-22AF-4361-B5FB-B3FE7BD3E9D4}"/>
    <cellStyle name="Comma 6 9 2 3 3" xfId="15132" xr:uid="{BD5E9BD0-18B0-4CE1-957F-DE1C0791CDD3}"/>
    <cellStyle name="Comma 6 9 2 4" xfId="3442" xr:uid="{899B3DE2-1992-418F-A80B-8CAD415B59C2}"/>
    <cellStyle name="Comma 6 9 2 4 2" xfId="8926" xr:uid="{963D0BD5-8297-4115-8E12-7691F5738632}"/>
    <cellStyle name="Comma 6 9 2 4 2 2" xfId="20580" xr:uid="{A53DB0C1-18A8-4530-90FC-A71037F7C47D}"/>
    <cellStyle name="Comma 6 9 2 4 3" xfId="15553" xr:uid="{04C79C37-140A-4BEF-AFC7-BC215098B287}"/>
    <cellStyle name="Comma 6 9 2 5" xfId="4222" xr:uid="{D3AE3671-31AA-4B54-8685-17F670FCB23F}"/>
    <cellStyle name="Comma 6 9 2 5 2" xfId="9706" xr:uid="{6AC86DAF-DAC4-4FCA-9A4B-9EB34A3CA0D4}"/>
    <cellStyle name="Comma 6 9 2 5 2 2" xfId="21360" xr:uid="{A9EF3696-EF79-45CE-ADA7-E68E92861C38}"/>
    <cellStyle name="Comma 6 9 2 5 3" xfId="16333" xr:uid="{6CDE12E5-3DB0-4267-9575-BDD591E76AAC}"/>
    <cellStyle name="Comma 6 9 2 6" xfId="7686" xr:uid="{0D6BBBCA-EBBE-4E23-8D2A-D53B5C282364}"/>
    <cellStyle name="Comma 6 9 2 6 2" xfId="19358" xr:uid="{839C8367-67E6-45DF-BD6D-DE0D34E83033}"/>
    <cellStyle name="Comma 6 9 2 7" xfId="6773" xr:uid="{725222C1-0C20-417D-BE38-6AFDBD233BB3}"/>
    <cellStyle name="Comma 6 9 2 7 2" xfId="18556" xr:uid="{61B5D432-1108-49C5-A15F-600FF94C4443}"/>
    <cellStyle name="Comma 6 9 2 8" xfId="13499" xr:uid="{6D3B8F67-638C-4E66-98F0-C84D40C6B4B3}"/>
    <cellStyle name="Comma 6 9 3" xfId="1447" xr:uid="{7A7297DE-B1E6-4BC1-96A5-3C1FD2AD0999}"/>
    <cellStyle name="Comma 6 9 3 2" xfId="2220" xr:uid="{305E566D-C42A-4634-8086-B77B5742FDBC}"/>
    <cellStyle name="Comma 6 9 3 2 2" xfId="3958" xr:uid="{D95919B4-95A8-4149-AA2E-CAF100AEDAFF}"/>
    <cellStyle name="Comma 6 9 3 2 2 2" xfId="9442" xr:uid="{5E3ADE01-4F38-4694-BD0A-5459BC285D64}"/>
    <cellStyle name="Comma 6 9 3 2 2 2 2" xfId="21096" xr:uid="{17E0B79B-C79E-42D5-AE94-6B4D43C5AAE7}"/>
    <cellStyle name="Comma 6 9 3 2 2 3" xfId="16069" xr:uid="{7F40FAD3-7BC7-4A7E-B7EB-43D1DF92F500}"/>
    <cellStyle name="Comma 6 9 3 2 3" xfId="8158" xr:uid="{B44C2E7B-03EE-4BF2-81E5-A4321C3AF1BC}"/>
    <cellStyle name="Comma 6 9 3 2 3 2" xfId="19820" xr:uid="{7E0429B0-6BBA-4692-958E-272170201756}"/>
    <cellStyle name="Comma 6 9 3 2 4" xfId="14349" xr:uid="{C91909C7-4F98-4A43-B210-9FB1D05CFF0A}"/>
    <cellStyle name="Comma 6 9 3 3" xfId="3122" xr:uid="{45C672E8-2DEA-4588-AE16-52D5B0D4866A}"/>
    <cellStyle name="Comma 6 9 3 3 2" xfId="8606" xr:uid="{94084177-3EA0-458E-AD35-61FA1394FC39}"/>
    <cellStyle name="Comma 6 9 3 3 2 2" xfId="20260" xr:uid="{8A034A7D-191B-4A67-8AA8-44934D37AEA9}"/>
    <cellStyle name="Comma 6 9 3 3 3" xfId="15233" xr:uid="{1C4BB637-F9DD-408A-B549-323F9167F345}"/>
    <cellStyle name="Comma 6 9 3 4" xfId="3543" xr:uid="{8EA4A16B-AA28-4663-9223-D16FE5D6D829}"/>
    <cellStyle name="Comma 6 9 3 4 2" xfId="9027" xr:uid="{8E917008-B526-4E95-889B-628A7EA6EBE0}"/>
    <cellStyle name="Comma 6 9 3 4 2 2" xfId="20681" xr:uid="{45F749DC-BF50-4AA6-B116-D4C496936C09}"/>
    <cellStyle name="Comma 6 9 3 4 3" xfId="15654" xr:uid="{1D8EC873-464E-4F12-A502-44A00F17465C}"/>
    <cellStyle name="Comma 6 9 3 5" xfId="4326" xr:uid="{35518796-CBC6-449F-A91D-2C30E919A0A4}"/>
    <cellStyle name="Comma 6 9 3 5 2" xfId="9810" xr:uid="{79241EF4-67A4-4C00-A95F-CE839DA182F7}"/>
    <cellStyle name="Comma 6 9 3 5 2 2" xfId="21464" xr:uid="{F08F0068-C519-4945-ABF2-D843BA029B23}"/>
    <cellStyle name="Comma 6 9 3 5 3" xfId="16437" xr:uid="{8E11587D-F82F-4196-BADF-96CD61EA5CFF}"/>
    <cellStyle name="Comma 6 9 3 6" xfId="7786" xr:uid="{70ED424F-F400-4163-A937-CF0B44E49485}"/>
    <cellStyle name="Comma 6 9 3 6 2" xfId="19458" xr:uid="{E05D75EF-AA29-48CE-91B3-D129EB85E88D}"/>
    <cellStyle name="Comma 6 9 3 7" xfId="13599" xr:uid="{0590B384-8746-447B-871B-A338A3A57CC8}"/>
    <cellStyle name="Comma 6 9 4" xfId="2019" xr:uid="{403473F9-1A55-46D5-A9E5-ECAAD1C4EA99}"/>
    <cellStyle name="Comma 6 9 4 2" xfId="3758" xr:uid="{5241B0DB-6024-4950-9FAC-FEDF3F18B742}"/>
    <cellStyle name="Comma 6 9 4 2 2" xfId="9242" xr:uid="{C13B0383-FB2B-4F0A-AB8D-11A1D3D1FD46}"/>
    <cellStyle name="Comma 6 9 4 2 2 2" xfId="20896" xr:uid="{9656C7AE-E70C-443A-A59C-B6F4B8C11AE9}"/>
    <cellStyle name="Comma 6 9 4 2 3" xfId="15869" xr:uid="{6C9A6AAB-186C-4A3A-85CF-1E11C0201328}"/>
    <cellStyle name="Comma 6 9 4 3" xfId="7958" xr:uid="{4A9E416F-DBFC-4D6F-BB7D-2E79E4DB5CB1}"/>
    <cellStyle name="Comma 6 9 4 3 2" xfId="19620" xr:uid="{F4B66045-7D60-4904-8405-B6FFFEFB5799}"/>
    <cellStyle name="Comma 6 9 4 4" xfId="14148" xr:uid="{0832E21D-6657-4D04-BCBA-197436EB5639}"/>
    <cellStyle name="Comma 6 9 5" xfId="2922" xr:uid="{F196E8FC-92AB-4E11-8602-CB058B05B5B1}"/>
    <cellStyle name="Comma 6 9 5 2" xfId="8406" xr:uid="{5B64F9A8-3D72-4CA7-A5D1-741EAEC43A71}"/>
    <cellStyle name="Comma 6 9 5 2 2" xfId="20060" xr:uid="{632FDBC9-FF9C-4D6D-9603-5DF8C68BAD97}"/>
    <cellStyle name="Comma 6 9 5 3" xfId="15033" xr:uid="{7F2B84D6-EB23-4A39-82FC-BD785D260629}"/>
    <cellStyle name="Comma 6 9 6" xfId="3343" xr:uid="{74B6EE52-C9BD-4939-8D70-70A0CEB3EBF1}"/>
    <cellStyle name="Comma 6 9 6 2" xfId="8827" xr:uid="{D158B5D5-E906-4B66-B880-17ADB2FD5043}"/>
    <cellStyle name="Comma 6 9 6 2 2" xfId="20481" xr:uid="{D7033A6F-F510-4D6D-9E1D-5EF8FBA68976}"/>
    <cellStyle name="Comma 6 9 6 3" xfId="15454" xr:uid="{C97918FE-A159-430E-86B7-A692F1D5A55F}"/>
    <cellStyle name="Comma 6 9 7" xfId="4119" xr:uid="{175804CE-6E61-441F-AED8-F97EA5AEE12C}"/>
    <cellStyle name="Comma 6 9 7 2" xfId="9603" xr:uid="{F16BEC72-74EC-4011-8C20-D006BF4F9326}"/>
    <cellStyle name="Comma 6 9 7 2 2" xfId="21257" xr:uid="{DE234E6B-49BF-47B2-9246-5039E6FF0B3B}"/>
    <cellStyle name="Comma 6 9 7 3" xfId="16230" xr:uid="{788ED68A-DFF7-470C-BE87-C80F2AFC909D}"/>
    <cellStyle name="Comma 6 9 8" xfId="7587" xr:uid="{8CF737A4-1D0C-44BA-B76C-F3AD277DC11B}"/>
    <cellStyle name="Comma 6 9 8 2" xfId="19259" xr:uid="{927D6D09-6953-4051-B907-E5083D7A2CDF}"/>
    <cellStyle name="Comma 6 9 9" xfId="6136" xr:uid="{05B98E82-115C-4207-BCF6-EBC63677F56A}"/>
    <cellStyle name="Comma 6 9 9 2" xfId="17995" xr:uid="{D4D9BF7F-AE45-42C1-99CD-67E12ED31286}"/>
    <cellStyle name="Comma 7" xfId="86" xr:uid="{752F5E3D-764E-452E-AA13-A1AFB3915A8A}"/>
    <cellStyle name="Comma 7 10" xfId="313" xr:uid="{3385589C-8296-4A80-9B2F-9A80804CA62B}"/>
    <cellStyle name="Comma 7 12" xfId="6343" xr:uid="{6FB183A9-9F67-45EA-BECD-D529E0C7E25E}"/>
    <cellStyle name="Comma 7 12 2" xfId="6397" xr:uid="{8B404E05-34D8-4CDD-957A-8888257AE7CF}"/>
    <cellStyle name="Comma 7 12 2 2" xfId="18213" xr:uid="{3354610B-7EA7-4F07-8247-83E028BD3EB1}"/>
    <cellStyle name="Comma 7 12 3" xfId="18172" xr:uid="{FF759542-0D41-4750-97B8-BD00A8414BAE}"/>
    <cellStyle name="Comma 7 2" xfId="154" xr:uid="{D05F723E-2619-4C99-A041-06004CFAA9FF}"/>
    <cellStyle name="Comma 7 2 10" xfId="5873" xr:uid="{3AF07BCF-5D0D-464D-A5B1-ED22487F3BDB}"/>
    <cellStyle name="Comma 7 2 11" xfId="12812" xr:uid="{99501787-B728-4B6E-982E-99B76DD0E0A9}"/>
    <cellStyle name="Comma 7 2 12" xfId="492" xr:uid="{0EBFA552-29D0-463E-BED1-8BEBE2F410CA}"/>
    <cellStyle name="Comma 7 2 2" xfId="593" xr:uid="{25EB0633-47FD-46DF-AFE6-36F035E5F57A}"/>
    <cellStyle name="Comma 7 2 2 2" xfId="1309" xr:uid="{038F45DA-8CDB-4EF9-A994-12B399E7EB15}"/>
    <cellStyle name="Comma 7 2 2 2 2" xfId="2080" xr:uid="{E598D48D-A5DF-43A3-B071-48BD360D7BFA}"/>
    <cellStyle name="Comma 7 2 2 2 2 2" xfId="3818" xr:uid="{2F24F3A4-3BD3-4D4A-9D75-A3436260DC2C}"/>
    <cellStyle name="Comma 7 2 2 2 2 2 2" xfId="9302" xr:uid="{AC44FEFB-BDFC-4C26-BA25-E8BE24579CBD}"/>
    <cellStyle name="Comma 7 2 2 2 2 2 2 2" xfId="20956" xr:uid="{82A4B16D-1E2C-47E0-9D17-232A7DE95E1B}"/>
    <cellStyle name="Comma 7 2 2 2 2 2 3" xfId="15929" xr:uid="{15ECD5B3-9ACB-4734-9BA4-DCA7BE5C0793}"/>
    <cellStyle name="Comma 7 2 2 2 2 3" xfId="8018" xr:uid="{F6340CF0-3773-4EA6-9F33-93D542C63B75}"/>
    <cellStyle name="Comma 7 2 2 2 2 3 2" xfId="19680" xr:uid="{92C975DD-E75C-4A25-A320-AB7C861BDE69}"/>
    <cellStyle name="Comma 7 2 2 2 2 4" xfId="14209" xr:uid="{07B8075B-C8E2-43B7-9AAF-F8695D75E843}"/>
    <cellStyle name="Comma 7 2 2 2 3" xfId="2982" xr:uid="{DAE37DE5-4692-4F4B-891B-ECA877D42100}"/>
    <cellStyle name="Comma 7 2 2 2 3 2" xfId="8466" xr:uid="{900A5A32-0967-488D-A1BF-787CF87AD6A9}"/>
    <cellStyle name="Comma 7 2 2 2 3 2 2" xfId="20120" xr:uid="{02417305-9A1C-4DD6-B760-FF973FE9C5BE}"/>
    <cellStyle name="Comma 7 2 2 2 3 3" xfId="15093" xr:uid="{0BE6473D-B380-47B5-9FAE-8C719FB9F578}"/>
    <cellStyle name="Comma 7 2 2 2 4" xfId="3403" xr:uid="{B3F93310-E37D-42FF-A34F-63612B7FB595}"/>
    <cellStyle name="Comma 7 2 2 2 4 2" xfId="8887" xr:uid="{1F4EC693-4048-4DAE-A70D-4B67CB16768F}"/>
    <cellStyle name="Comma 7 2 2 2 4 2 2" xfId="20541" xr:uid="{302EA7B7-6525-422D-8B17-6D0915856040}"/>
    <cellStyle name="Comma 7 2 2 2 4 3" xfId="15514" xr:uid="{96E3998C-DE5F-4C45-B303-B0D5B157E761}"/>
    <cellStyle name="Comma 7 2 2 2 5" xfId="7647" xr:uid="{1CD8CDCB-CF82-4064-B55C-89868B4AF2F5}"/>
    <cellStyle name="Comma 7 2 2 2 5 2" xfId="19319" xr:uid="{D2000916-8F95-4E0F-8300-D29BDE317F50}"/>
    <cellStyle name="Comma 7 2 2 2 6" xfId="6738" xr:uid="{C14C51B3-F05A-46E5-8D03-FF9006776F5A}"/>
    <cellStyle name="Comma 7 2 2 2 6 2" xfId="18521" xr:uid="{06C3A1E7-B41E-4C04-830C-21FFADEA9AF6}"/>
    <cellStyle name="Comma 7 2 2 2 7" xfId="13460" xr:uid="{58A7FA7F-0E9B-4B6F-992F-F63B30F409E8}"/>
    <cellStyle name="Comma 7 2 2 3" xfId="822" xr:uid="{004BE7BC-EF7F-4D2B-AAAF-0E53C3EACBA1}"/>
    <cellStyle name="Comma 7 2 2 3 2" xfId="2806" xr:uid="{05941853-AB16-4B14-991D-85A55957A84D}"/>
    <cellStyle name="Comma 7 2 2 3 2 2" xfId="8290" xr:uid="{2CB0AF89-504F-4F2A-9CCA-74243C6C8BD6}"/>
    <cellStyle name="Comma 7 2 2 3 2 2 2" xfId="19944" xr:uid="{F77FE6A3-438A-449D-ACC8-ACCB3E206459}"/>
    <cellStyle name="Comma 7 2 2 3 2 3" xfId="14917" xr:uid="{6DBB42D2-D846-4047-9C37-863BB84B5F8F}"/>
    <cellStyle name="Comma 7 2 2 3 3" xfId="3652" xr:uid="{D6C69EF6-5789-4D26-B61F-BF8A8069803B}"/>
    <cellStyle name="Comma 7 2 2 3 3 2" xfId="9136" xr:uid="{3BB06FA1-CF4C-4A33-B042-E76CD4CA8F0B}"/>
    <cellStyle name="Comma 7 2 2 3 3 2 2" xfId="20790" xr:uid="{022A58E3-7290-4568-8AC5-0D45ECF53A52}"/>
    <cellStyle name="Comma 7 2 2 3 3 3" xfId="15763" xr:uid="{65D70DCA-547A-4B5A-A936-D418A15DE8B3}"/>
    <cellStyle name="Comma 7 2 2 3 4" xfId="7378" xr:uid="{5E1DBF7B-CD67-4106-A1C7-598E6DE07BC0}"/>
    <cellStyle name="Comma 7 2 2 3 4 2" xfId="19081" xr:uid="{8BC782A1-9651-47C6-A8C3-B019CD28A08D}"/>
    <cellStyle name="Comma 7 2 2 3 5" xfId="6402" xr:uid="{D494582D-4D83-42C4-B27A-54EC03C95179}"/>
    <cellStyle name="Comma 7 2 2 3 5 2" xfId="18215" xr:uid="{9123D87B-94C3-4CD0-A60B-C44F729A53D2}"/>
    <cellStyle name="Comma 7 2 2 3 6" xfId="13087" xr:uid="{FD9ED4F8-0A4C-43E8-A375-61CB43EB16FA}"/>
    <cellStyle name="Comma 7 2 2 4" xfId="3224" xr:uid="{1C648150-B7AC-4458-8E26-85187111F14A}"/>
    <cellStyle name="Comma 7 2 2 4 2" xfId="8708" xr:uid="{091458C9-20F6-41F7-9799-449531915DD4}"/>
    <cellStyle name="Comma 7 2 2 4 2 2" xfId="20362" xr:uid="{732DB162-563A-4B99-B010-61F74E83231C}"/>
    <cellStyle name="Comma 7 2 2 4 3" xfId="15335" xr:uid="{0786477E-464D-4804-B577-B63A345357E7}"/>
    <cellStyle name="Comma 7 2 2 5" xfId="4183" xr:uid="{16C08865-0337-4C72-B630-443F63D69353}"/>
    <cellStyle name="Comma 7 2 2 5 2" xfId="9667" xr:uid="{58FAA079-A4AA-4FEE-8382-44DCFCD39AB9}"/>
    <cellStyle name="Comma 7 2 2 5 2 2" xfId="21321" xr:uid="{D8097CDD-27EF-42F5-A147-7C64A7134E54}"/>
    <cellStyle name="Comma 7 2 2 5 3" xfId="16294" xr:uid="{9E211916-2962-46DD-9B67-5B3D2532AC40}"/>
    <cellStyle name="Comma 7 2 2 6" xfId="7197" xr:uid="{C2B5B375-BB52-4B71-98A7-E558926B640C}"/>
    <cellStyle name="Comma 7 2 2 6 2" xfId="18912" xr:uid="{A66030E0-C8AF-43BD-80AB-F2CF3A35C9B4}"/>
    <cellStyle name="Comma 7 2 2 7" xfId="6096" xr:uid="{74631D94-9EBC-427A-9A0C-D0DA2AEBF54D}"/>
    <cellStyle name="Comma 7 2 2 7 2" xfId="17957" xr:uid="{F7DE7365-2D3A-4588-9B5A-3D71CF63FD37}"/>
    <cellStyle name="Comma 7 2 2 8" xfId="12886" xr:uid="{A956368A-FB70-4DC7-838A-C92E9DE0CBF9}"/>
    <cellStyle name="Comma 7 2 3" xfId="1408" xr:uid="{1593BDE7-7368-4D44-97B7-D552CA088C91}"/>
    <cellStyle name="Comma 7 2 3 2" xfId="2181" xr:uid="{E7F74033-F6E1-4CA0-9DF3-556A55982449}"/>
    <cellStyle name="Comma 7 2 3 2 2" xfId="3919" xr:uid="{B56CAC36-3FDF-4138-9220-37E835689C6B}"/>
    <cellStyle name="Comma 7 2 3 2 2 2" xfId="9403" xr:uid="{F50B88A5-6DC8-4756-9009-BE8721F0A91E}"/>
    <cellStyle name="Comma 7 2 3 2 2 2 2" xfId="21057" xr:uid="{206D5BD0-801E-4328-8F8A-0C7348AE9654}"/>
    <cellStyle name="Comma 7 2 3 2 2 3" xfId="16030" xr:uid="{53BBBED2-8407-44A6-A5E3-041A4F05E388}"/>
    <cellStyle name="Comma 7 2 3 2 3" xfId="8119" xr:uid="{70E93DDA-1A98-48D6-94FB-7D66606C97FE}"/>
    <cellStyle name="Comma 7 2 3 2 3 2" xfId="19781" xr:uid="{ACA2C86D-AB9B-46EE-8F22-412674541992}"/>
    <cellStyle name="Comma 7 2 3 2 4" xfId="14310" xr:uid="{47E73A9D-E779-4AED-9750-233B847DC7E1}"/>
    <cellStyle name="Comma 7 2 3 3" xfId="3083" xr:uid="{05B641FC-391A-40C9-837C-70D1F5376071}"/>
    <cellStyle name="Comma 7 2 3 3 2" xfId="8567" xr:uid="{5CF44D21-4946-4E16-90D6-EFCBF6C57D68}"/>
    <cellStyle name="Comma 7 2 3 3 2 2" xfId="20221" xr:uid="{CF6CFB75-E056-4F47-8D04-6222F1C5292C}"/>
    <cellStyle name="Comma 7 2 3 3 3" xfId="15194" xr:uid="{54E1CAA5-0786-4645-9E6C-71CA37E40B4B}"/>
    <cellStyle name="Comma 7 2 3 4" xfId="3504" xr:uid="{59F54786-18E4-45BE-966B-A8752FB157AC}"/>
    <cellStyle name="Comma 7 2 3 4 2" xfId="8988" xr:uid="{53A300CB-7A65-47F1-B8BF-F1FFE4035630}"/>
    <cellStyle name="Comma 7 2 3 4 2 2" xfId="20642" xr:uid="{A8AC8481-8415-4CE2-8FF6-FB189DC24E01}"/>
    <cellStyle name="Comma 7 2 3 4 3" xfId="15615" xr:uid="{7911F467-0912-40CA-891C-B66F407B3157}"/>
    <cellStyle name="Comma 7 2 3 5" xfId="4287" xr:uid="{A9209237-8DB8-4EDE-A0DC-6096AD47D8AB}"/>
    <cellStyle name="Comma 7 2 3 5 2" xfId="9771" xr:uid="{F9B2DA94-08B0-40E8-8308-2D031C77B58E}"/>
    <cellStyle name="Comma 7 2 3 5 2 2" xfId="21425" xr:uid="{FACC8199-AD4B-44D8-BA76-E042E77B0539}"/>
    <cellStyle name="Comma 7 2 3 5 3" xfId="16398" xr:uid="{D11EF483-F715-43CE-946F-AF85FBC5551D}"/>
    <cellStyle name="Comma 7 2 3 6" xfId="7747" xr:uid="{49DACC37-E7BC-44CB-AA4A-9F389E0E502F}"/>
    <cellStyle name="Comma 7 2 3 6 2" xfId="19419" xr:uid="{144D7BDA-DB45-4681-83D8-AD091C9BE84F}"/>
    <cellStyle name="Comma 7 2 3 7" xfId="6183" xr:uid="{EE474C0E-296D-446E-8875-A9D3767D2404}"/>
    <cellStyle name="Comma 7 2 3 8" xfId="13560" xr:uid="{965F0253-6A40-4CCC-BD5A-69337B613EF9}"/>
    <cellStyle name="Comma 7 2 4" xfId="1192" xr:uid="{CF47ABDC-C8AB-432D-B2C9-8FFB06BB30CF}"/>
    <cellStyle name="Comma 7 2 4 2" xfId="1914" xr:uid="{2DA237B2-832E-4569-A719-D8F8A8382A01}"/>
    <cellStyle name="Comma 7 2 4 2 2" xfId="3694" xr:uid="{C3DED151-643E-4ECE-988D-0E03347C9A84}"/>
    <cellStyle name="Comma 7 2 4 2 2 2" xfId="9178" xr:uid="{5DA9F9A4-6644-4444-B8F1-20A08C702A52}"/>
    <cellStyle name="Comma 7 2 4 2 2 2 2" xfId="20832" xr:uid="{94B202E8-42EE-4C7A-AEC9-B7DF6EAF33B2}"/>
    <cellStyle name="Comma 7 2 4 2 2 3" xfId="15805" xr:uid="{835DC25E-FD56-4964-9F60-59477D2D4707}"/>
    <cellStyle name="Comma 7 2 4 2 3" xfId="7920" xr:uid="{694A4768-4244-4262-8801-82E2CC0AB051}"/>
    <cellStyle name="Comma 7 2 4 2 3 2" xfId="19583" xr:uid="{4F24DC15-4513-48EC-AAB3-271C6292F84A}"/>
    <cellStyle name="Comma 7 2 4 2 4" xfId="14048" xr:uid="{1DBF1B45-D787-4CA1-AA92-01D685846310}"/>
    <cellStyle name="Comma 7 2 4 3" xfId="2885" xr:uid="{D0A58637-768D-4958-9FFC-1C024DCB8C9C}"/>
    <cellStyle name="Comma 7 2 4 3 2" xfId="8369" xr:uid="{088CAB27-D080-47BD-B17C-268A777516DD}"/>
    <cellStyle name="Comma 7 2 4 3 2 2" xfId="20023" xr:uid="{3EB87F47-4FD3-4B93-9661-BDD1BEF7A801}"/>
    <cellStyle name="Comma 7 2 4 3 3" xfId="14996" xr:uid="{85076067-6493-4321-923F-00E74077130F}"/>
    <cellStyle name="Comma 7 2 4 4" xfId="3306" xr:uid="{283B36F9-6657-4C2A-85A7-871E2273E294}"/>
    <cellStyle name="Comma 7 2 4 4 2" xfId="8790" xr:uid="{35BF0783-CC37-4ADF-8939-6E782CC12D04}"/>
    <cellStyle name="Comma 7 2 4 4 2 2" xfId="20444" xr:uid="{9309EA2D-B84E-44E0-A1F6-BBE3CC3BDBF6}"/>
    <cellStyle name="Comma 7 2 4 4 3" xfId="15417" xr:uid="{BBC88C53-E53E-46F4-AE15-918EEB3A06EB}"/>
    <cellStyle name="Comma 7 2 4 5" xfId="7543" xr:uid="{BDADE4A0-FB5D-4696-AF44-7DFCB5FF7CCF}"/>
    <cellStyle name="Comma 7 2 4 5 2" xfId="19217" xr:uid="{16E9B08D-5AAF-4EBE-BCEC-7AB027C84EC9}"/>
    <cellStyle name="Comma 7 2 4 6" xfId="6592" xr:uid="{23F89CF8-3236-4012-9BA6-F242860784E2}"/>
    <cellStyle name="Comma 7 2 4 7" xfId="13353" xr:uid="{AAB9313D-BAA5-426A-B8D0-BD7D24259864}"/>
    <cellStyle name="Comma 7 2 5" xfId="810" xr:uid="{F76282C4-EBAC-4046-A4BF-C8934670B7C9}"/>
    <cellStyle name="Comma 7 2 5 2" xfId="2795" xr:uid="{980D31BE-593C-4CC0-B460-CD83499FA487}"/>
    <cellStyle name="Comma 7 2 5 2 2" xfId="8279" xr:uid="{305A417A-E4A6-4F12-8057-1A0F4F2C8879}"/>
    <cellStyle name="Comma 7 2 5 2 2 2" xfId="19933" xr:uid="{48490847-F154-497E-B769-4F0ED445BCA5}"/>
    <cellStyle name="Comma 7 2 5 2 3" xfId="14906" xr:uid="{E3A55B9A-9E49-4C0E-9A04-BF006C81B5C7}"/>
    <cellStyle name="Comma 7 2 5 3" xfId="3746" xr:uid="{AE6A2DAD-99A0-47D2-A777-208559CFA8CC}"/>
    <cellStyle name="Comma 7 2 5 3 2" xfId="9230" xr:uid="{B6389586-9AAA-4A0A-8A5C-B84103B3F11A}"/>
    <cellStyle name="Comma 7 2 5 3 2 2" xfId="20884" xr:uid="{39B47B71-9227-47AA-8015-FD6882724E45}"/>
    <cellStyle name="Comma 7 2 5 3 3" xfId="15857" xr:uid="{4FFD8119-F2CA-43AE-A21D-54DBB76A9656}"/>
    <cellStyle name="Comma 7 2 5 4" xfId="7367" xr:uid="{0716164F-0AAB-47B7-9614-05BAA36A3915}"/>
    <cellStyle name="Comma 7 2 5 4 2" xfId="19070" xr:uid="{19AA6C15-227A-4BC5-9862-DE6CC3A0029B}"/>
    <cellStyle name="Comma 7 2 5 5" xfId="6348" xr:uid="{D18F505B-0BCC-4CD2-816F-E5CE7363FF9C}"/>
    <cellStyle name="Comma 7 2 5 5 2" xfId="18175" xr:uid="{06B33DF2-D91D-4F8A-8D8D-DCB0BEA9C3BF}"/>
    <cellStyle name="Comma 7 2 5 6" xfId="13075" xr:uid="{4CA28694-1766-4C10-9A00-E962A9D25C98}"/>
    <cellStyle name="Comma 7 2 6" xfId="3213" xr:uid="{25B4D4FD-383F-4790-8555-F8F316509F24}"/>
    <cellStyle name="Comma 7 2 6 2" xfId="8697" xr:uid="{7B435C68-F7E4-41ED-A9D8-BCA00DC760A1}"/>
    <cellStyle name="Comma 7 2 6 2 2" xfId="20351" xr:uid="{8B0BC4FE-8936-457E-AEA8-12A7D13D345F}"/>
    <cellStyle name="Comma 7 2 6 3" xfId="15324" xr:uid="{5A0D07A0-6F4B-40E2-BE20-6F352BF3E75B}"/>
    <cellStyle name="Comma 7 2 7" xfId="4080" xr:uid="{81B03AA8-706C-4196-B216-938088CC7F9D}"/>
    <cellStyle name="Comma 7 2 7 2" xfId="9564" xr:uid="{9D15D8C2-B12B-4790-9E68-C070788062A8}"/>
    <cellStyle name="Comma 7 2 7 2 2" xfId="21218" xr:uid="{2EEA134C-59D7-42BF-9129-4F12C87E1504}"/>
    <cellStyle name="Comma 7 2 7 3" xfId="16191" xr:uid="{805C430B-71B5-4118-A7DA-60C4B9E0AA88}"/>
    <cellStyle name="Comma 7 2 8" xfId="711" xr:uid="{93E9EE42-9E43-4499-AB56-5FC5E50213CE}"/>
    <cellStyle name="Comma 7 2 8 2" xfId="7287" xr:uid="{BF05ADC1-618F-43E5-89C4-7755B4ECCB8E}"/>
    <cellStyle name="Comma 7 2 8 2 2" xfId="18994" xr:uid="{C4573050-C0A5-4223-924E-C5EE35332B11}"/>
    <cellStyle name="Comma 7 2 8 3" xfId="12981" xr:uid="{6C652261-C757-44DF-94CF-C14BB028486C}"/>
    <cellStyle name="Comma 7 2 9" xfId="7133" xr:uid="{70552388-3A53-44A0-9482-AA0163208978}"/>
    <cellStyle name="Comma 7 2 9 2" xfId="18857" xr:uid="{DE69F8DE-2769-4297-AA83-9704E88E28A4}"/>
    <cellStyle name="Comma 7 3" xfId="191" xr:uid="{2E5F13B1-F9EF-4B90-8DBF-396FFF84BCF6}"/>
    <cellStyle name="Comma 7 3 10" xfId="5750" xr:uid="{FA400640-250A-4990-A9B9-3BAFA84305EC}"/>
    <cellStyle name="Comma 7 3 10 2" xfId="17669" xr:uid="{87A05082-5911-44FD-B8AD-E11FB1B861C9}"/>
    <cellStyle name="Comma 7 3 11" xfId="12691" xr:uid="{20845838-3FCF-40A6-9565-671BBE6124CB}"/>
    <cellStyle name="Comma 7 3 12" xfId="317" xr:uid="{ED31716F-5D97-44FE-97ED-2FE22B7B8825}"/>
    <cellStyle name="Comma 7 3 2" xfId="978" xr:uid="{8A523207-7BED-4608-9AA8-3E1E7038D7AA}"/>
    <cellStyle name="Comma 7 3 2 2" xfId="6676" xr:uid="{BB5D8A94-16FB-45AD-826C-378349F926CF}"/>
    <cellStyle name="Comma 7 3 2 2 2" xfId="18461" xr:uid="{B82B1AFD-346E-43BA-9023-E564BA79DF12}"/>
    <cellStyle name="Comma 7 3 2 3" xfId="7463" xr:uid="{6BBB2734-AC84-4633-B805-D0918699E97E}"/>
    <cellStyle name="Comma 7 3 2 4" xfId="5975" xr:uid="{9A882EA0-D041-484C-A5E7-77B71D494792}"/>
    <cellStyle name="Comma 7 3 2 4 2" xfId="17867" xr:uid="{80F8131B-4470-4825-A455-6193C8B734A9}"/>
    <cellStyle name="Comma 7 3 3" xfId="785" xr:uid="{B54A540B-2E68-4DE4-B63C-74F536C1DFC3}"/>
    <cellStyle name="Comma 7 3 3 2" xfId="2778" xr:uid="{9A1E216B-479E-4BA1-9AF1-E958E797C474}"/>
    <cellStyle name="Comma 7 3 3 2 2" xfId="8262" xr:uid="{A372FDC9-8E6C-423D-A98B-9DC6A74F7BE2}"/>
    <cellStyle name="Comma 7 3 3 2 2 2" xfId="19916" xr:uid="{150B653D-D21F-4AFD-BC9D-029A403E851C}"/>
    <cellStyle name="Comma 7 3 3 2 3" xfId="6816" xr:uid="{E7B9EA60-8D86-42D6-8A66-7283F8F859EB}"/>
    <cellStyle name="Comma 7 3 3 2 3 2" xfId="18599" xr:uid="{FC6CFA04-DEAD-4F7A-BABD-F72EC4228DF7}"/>
    <cellStyle name="Comma 7 3 3 2 4" xfId="14889" xr:uid="{A1CD18BF-98F0-4E00-952A-55681C1B6595}"/>
    <cellStyle name="Comma 7 3 3 3" xfId="3697" xr:uid="{A7A201FB-C40A-4BA0-AF9F-2B88BAEFCB4C}"/>
    <cellStyle name="Comma 7 3 3 3 2" xfId="9181" xr:uid="{2CDD0F0D-535C-42D1-A68A-B76B9CA82879}"/>
    <cellStyle name="Comma 7 3 3 3 2 2" xfId="20835" xr:uid="{EFDCB33D-F999-4AC0-BAE1-515CFAB81E9F}"/>
    <cellStyle name="Comma 7 3 3 3 3" xfId="15808" xr:uid="{279A7E91-D6A6-49AA-9745-775B812AD177}"/>
    <cellStyle name="Comma 7 3 3 4" xfId="7350" xr:uid="{FCB85963-1645-44F8-A52B-FA97A5058E7A}"/>
    <cellStyle name="Comma 7 3 3 4 2" xfId="19053" xr:uid="{630CEB56-7D47-4E76-A05B-7F30D71950ED}"/>
    <cellStyle name="Comma 7 3 3 5" xfId="6207" xr:uid="{3FD71A3D-30B8-4DCD-8997-4EF915B83CD0}"/>
    <cellStyle name="Comma 7 3 3 5 2" xfId="18053" xr:uid="{FFEE8C22-1FBE-4FFD-9195-358BF21F2768}"/>
    <cellStyle name="Comma 7 3 3 6" xfId="13050" xr:uid="{57811409-01C4-4D7D-965C-CDE36ACE82E7}"/>
    <cellStyle name="Comma 7 3 4" xfId="3196" xr:uid="{3E1D08AE-2C93-48F5-8BEF-A010DAA343EB}"/>
    <cellStyle name="Comma 7 3 4 2" xfId="6851" xr:uid="{1F25498C-9680-48BA-B666-BB0B8B2BA092}"/>
    <cellStyle name="Comma 7 3 4 2 2" xfId="18634" xr:uid="{41A2F0F9-3BCA-4BA2-B0D6-911D00564720}"/>
    <cellStyle name="Comma 7 3 4 3" xfId="8680" xr:uid="{671EEF29-2099-4A33-822D-851A86DCB432}"/>
    <cellStyle name="Comma 7 3 4 3 2" xfId="20334" xr:uid="{13F266FC-6F02-4F21-B121-DF5393677795}"/>
    <cellStyle name="Comma 7 3 4 4" xfId="6266" xr:uid="{1ACB3008-A5EA-4FE8-9E16-14D3D7616A7C}"/>
    <cellStyle name="Comma 7 3 4 4 2" xfId="18098" xr:uid="{59DD291C-DCD2-444C-BBF5-8DEF796CDE0D}"/>
    <cellStyle name="Comma 7 3 4 5" xfId="15307" xr:uid="{78C1532B-714C-48D3-9EEE-74B3CE175F7B}"/>
    <cellStyle name="Comma 7 3 5" xfId="5600" xr:uid="{4532A133-ECC7-4D76-BCFB-C839DAA23579}"/>
    <cellStyle name="Comma 7 3 5 2" xfId="6876" xr:uid="{97D7D67B-9A1D-4AF9-91CB-00DCFC45E1DA}"/>
    <cellStyle name="Comma 7 3 5 2 2" xfId="18659" xr:uid="{7EA382FB-B43A-403F-982A-621B7170BB3A}"/>
    <cellStyle name="Comma 7 3 5 3" xfId="10147" xr:uid="{E904095A-1F01-47C1-AA8E-A1CC30A5E31F}"/>
    <cellStyle name="Comma 7 3 5 3 2" xfId="21765" xr:uid="{8CAA073A-6A62-4902-859B-F3732EFD9F68}"/>
    <cellStyle name="Comma 7 3 5 4" xfId="6294" xr:uid="{151D5DBC-09D9-4539-AA28-EC9F63DAFC90}"/>
    <cellStyle name="Comma 7 3 5 4 2" xfId="18124" xr:uid="{631E0F5F-C0F6-4797-BF53-ED93E314795B}"/>
    <cellStyle name="Comma 7 3 5 5" xfId="17565" xr:uid="{3067B14E-20B7-4BA3-B0D8-CE5290CB26D3}"/>
    <cellStyle name="Comma 7 3 6" xfId="6311" xr:uid="{C5E7CF43-72A4-4D3E-A505-1EBBF8B3FFD1}"/>
    <cellStyle name="Comma 7 3 6 2" xfId="6892" xr:uid="{18BC54DD-A020-4F95-885C-DA0FACA562DD}"/>
    <cellStyle name="Comma 7 3 6 2 2" xfId="18675" xr:uid="{C9402135-C917-4B4E-B63A-AAD11CB7DED0}"/>
    <cellStyle name="Comma 7 3 6 3" xfId="18141" xr:uid="{B966399A-D841-45B4-8D4C-6BDEB13A83DC}"/>
    <cellStyle name="Comma 7 3 7" xfId="5874" xr:uid="{8EB68A42-F001-4359-ADF7-63FB1E42DBC5}"/>
    <cellStyle name="Comma 7 3 7 2" xfId="6593" xr:uid="{DF010AB6-A53A-49B7-80B3-CDAD25E04771}"/>
    <cellStyle name="Comma 7 3 7 2 2" xfId="18378" xr:uid="{C516B963-C070-40F3-9854-30CEE33925B8}"/>
    <cellStyle name="Comma 7 3 7 3" xfId="17774" xr:uid="{3FD5177B-DCFB-481D-96AA-7E4A92B60A0A}"/>
    <cellStyle name="Comma 7 3 8" xfId="6496" xr:uid="{42D6FD0F-50C7-4E42-B3A3-F8D234FB8698}"/>
    <cellStyle name="Comma 7 3 8 2" xfId="18287" xr:uid="{7B7A20A8-8DBE-44CD-91B5-57260FDE3598}"/>
    <cellStyle name="Comma 7 3 9" xfId="7005" xr:uid="{B2172E30-2D1A-4162-875C-4DB09F707491}"/>
    <cellStyle name="Comma 7 3 9 2" xfId="18767" xr:uid="{2FD9B006-CB07-452F-9D00-4D29ECCC4C64}"/>
    <cellStyle name="Comma 7 4" xfId="567" xr:uid="{4A95D6FE-B2AE-44F0-9921-40BF008DCFF0}"/>
    <cellStyle name="Comma 7 4 2" xfId="2242" xr:uid="{346616A1-C4C6-4622-A885-CC9470ADCFE7}"/>
    <cellStyle name="Comma 7 4 2 2" xfId="3980" xr:uid="{ACC8C9D4-D443-4821-807E-567A001532D4}"/>
    <cellStyle name="Comma 7 4 2 2 2" xfId="9464" xr:uid="{F67454EE-3758-48CB-83CE-98A5EAB02531}"/>
    <cellStyle name="Comma 7 4 2 2 2 2" xfId="21118" xr:uid="{9A8B1AA6-D09C-4CC0-A969-385D0C00AABB}"/>
    <cellStyle name="Comma 7 4 2 2 3" xfId="16091" xr:uid="{0AD1F704-A7D6-4A19-9469-44DC0784C76F}"/>
    <cellStyle name="Comma 7 4 2 3" xfId="8180" xr:uid="{0C3AF049-00A3-4DBB-8B40-CBCEADEE5988}"/>
    <cellStyle name="Comma 7 4 2 3 2" xfId="19842" xr:uid="{5086A9A0-16C1-4C29-B7D9-4B7F1FF5AF63}"/>
    <cellStyle name="Comma 7 4 2 4" xfId="6623" xr:uid="{4C34BEA1-F1B1-4AE3-B3E5-EFEAF0C5E5B3}"/>
    <cellStyle name="Comma 7 4 2 4 2" xfId="18408" xr:uid="{82ECFD47-CA44-4850-BD22-D35696D39F9C}"/>
    <cellStyle name="Comma 7 4 2 5" xfId="14371" xr:uid="{9464145F-33C2-473B-8126-7ADA18DF4362}"/>
    <cellStyle name="Comma 7 4 3" xfId="3144" xr:uid="{B9F62D28-7C59-45B4-B9DF-2D9E4E5E48FE}"/>
    <cellStyle name="Comma 7 4 3 2" xfId="8628" xr:uid="{B04DB4F5-4E85-4525-A840-DF0C53517AA9}"/>
    <cellStyle name="Comma 7 4 3 2 2" xfId="20282" xr:uid="{3B86E537-62E6-41BD-8F32-1EBE8563EC95}"/>
    <cellStyle name="Comma 7 4 3 3" xfId="15255" xr:uid="{232403C8-E922-4C8B-B590-5DD280C2CD68}"/>
    <cellStyle name="Comma 7 4 4" xfId="3565" xr:uid="{C78DB836-7314-4686-BC20-903CE36086B2}"/>
    <cellStyle name="Comma 7 4 4 2" xfId="9049" xr:uid="{3F0F3E08-CEA9-47C6-95BC-D9A4855C041B}"/>
    <cellStyle name="Comma 7 4 4 2 2" xfId="20703" xr:uid="{D2F8A174-9F59-4758-AEA1-CF42BD104805}"/>
    <cellStyle name="Comma 7 4 4 3" xfId="15676" xr:uid="{69F9A8AA-293E-4123-A476-317EF0255BF7}"/>
    <cellStyle name="Comma 7 4 5" xfId="4351" xr:uid="{CB34F6A8-B97A-467C-9298-2E07100EEE98}"/>
    <cellStyle name="Comma 7 4 5 2" xfId="9835" xr:uid="{91EAE656-311C-4390-A01A-7B14E4EA1B78}"/>
    <cellStyle name="Comma 7 4 5 2 2" xfId="21489" xr:uid="{A3B9009C-5193-46F1-ABAA-E806866DD19A}"/>
    <cellStyle name="Comma 7 4 5 3" xfId="16462" xr:uid="{1496CB33-E248-4C23-A94A-13D3FC77B7D2}"/>
    <cellStyle name="Comma 7 4 6" xfId="1474" xr:uid="{DCEF6872-17C4-4AD5-B038-60E3195E5E2A}"/>
    <cellStyle name="Comma 7 4 6 2" xfId="7812" xr:uid="{C9909ACA-3D58-467A-A394-4F105DF1FFFA}"/>
    <cellStyle name="Comma 7 4 6 2 2" xfId="19484" xr:uid="{58703DCF-DD3E-4E22-A88D-D0CAB30AFF7E}"/>
    <cellStyle name="Comma 7 4 6 3" xfId="13622" xr:uid="{045BAC2C-988C-407A-A917-0DB1B19C6EF3}"/>
    <cellStyle name="Comma 7 4 7" xfId="7187" xr:uid="{F2C38E59-3AD7-43F7-AEEC-50D4A63BC932}"/>
    <cellStyle name="Comma 7 4 8" xfId="5913" xr:uid="{1088B04C-986F-417D-80E2-CD3265CA88AD}"/>
    <cellStyle name="Comma 7 4 8 2" xfId="17809" xr:uid="{A5413466-EAD0-4796-9EA4-2F11FDA82E0C}"/>
    <cellStyle name="Comma 7 5" xfId="1491" xr:uid="{2223A9D4-2144-41D1-92D8-CECE9317CB8B}"/>
    <cellStyle name="Comma 7 5 2" xfId="2257" xr:uid="{EC93687D-0C82-4D72-B6C3-E798EC74E93C}"/>
    <cellStyle name="Comma 7 5 2 2" xfId="3992" xr:uid="{2BCB30CD-5FC3-4940-8A13-ECD207E9B4C2}"/>
    <cellStyle name="Comma 7 5 2 2 2" xfId="9476" xr:uid="{379995BF-42F3-4720-A91A-64423262474C}"/>
    <cellStyle name="Comma 7 5 2 2 2 2" xfId="21130" xr:uid="{BE43B58B-6F7E-45D3-A8B0-1C730B981E27}"/>
    <cellStyle name="Comma 7 5 2 2 3" xfId="16103" xr:uid="{1A7FFEC9-17F4-450A-B281-B9798EA78E4E}"/>
    <cellStyle name="Comma 7 5 2 3" xfId="8192" xr:uid="{10A90D97-7FE0-47ED-86BE-1ABC01F0DDA1}"/>
    <cellStyle name="Comma 7 5 2 3 2" xfId="19854" xr:uid="{65816DC0-5477-45E2-8D7C-D1720087FB3C}"/>
    <cellStyle name="Comma 7 5 2 4" xfId="14386" xr:uid="{AE4EBE9C-49C2-4271-8D0E-04871267F96B}"/>
    <cellStyle name="Comma 7 5 3" xfId="3156" xr:uid="{02B63039-CD72-4017-B3DA-7468F63409B8}"/>
    <cellStyle name="Comma 7 5 3 2" xfId="8640" xr:uid="{5DF3CB24-3327-4CD1-8DF1-4E967547363C}"/>
    <cellStyle name="Comma 7 5 3 2 2" xfId="20294" xr:uid="{681A5F31-D7F5-4B8A-9FB3-E70393272349}"/>
    <cellStyle name="Comma 7 5 3 3" xfId="15267" xr:uid="{FC944786-67D4-4166-A0B6-B6BA208242F9}"/>
    <cellStyle name="Comma 7 5 4" xfId="3577" xr:uid="{3169E66C-FA9A-4D8A-9684-0677CACA5D54}"/>
    <cellStyle name="Comma 7 5 4 2" xfId="9061" xr:uid="{C45B8A06-576F-4EA2-BC7E-83268C959DBE}"/>
    <cellStyle name="Comma 7 5 4 2 2" xfId="20715" xr:uid="{5D5E7134-CAD3-4D11-9156-0119A09CD63A}"/>
    <cellStyle name="Comma 7 5 4 3" xfId="15688" xr:uid="{FA384125-CFC4-474C-A9EE-971D04447547}"/>
    <cellStyle name="Comma 7 5 5" xfId="4364" xr:uid="{1C9EC195-1A56-4A24-BFD2-A168E5C23D63}"/>
    <cellStyle name="Comma 7 5 5 2" xfId="9848" xr:uid="{B91F2FFD-72CD-4CE6-9410-8A86DF0234E6}"/>
    <cellStyle name="Comma 7 5 5 2 2" xfId="21502" xr:uid="{07D07189-D67F-4E71-9FCB-E2E41D2436F2}"/>
    <cellStyle name="Comma 7 5 5 3" xfId="16475" xr:uid="{2E33A8CF-F0B1-4AD9-93C5-1D634A2C1026}"/>
    <cellStyle name="Comma 7 5 6" xfId="7825" xr:uid="{806C1603-AE44-4D89-A0BA-69DF74AD5737}"/>
    <cellStyle name="Comma 7 5 6 2" xfId="19497" xr:uid="{CA176F5E-FCA6-41ED-A314-7472EFC5B0C4}"/>
    <cellStyle name="Comma 7 5 7" xfId="6053" xr:uid="{6E641F76-C08A-44C5-AAE2-2EEC81F53274}"/>
    <cellStyle name="Comma 7 5 8" xfId="13635" xr:uid="{F031C2AD-812B-409D-BAC4-D322D05BC99D}"/>
    <cellStyle name="Comma 7 6" xfId="762" xr:uid="{45DFF026-8488-4C94-BC39-DE42366E95EE}"/>
    <cellStyle name="Comma 7 6 2" xfId="2757" xr:uid="{BAA21DE7-ADF0-487F-90BC-83A7BCCBE3A5}"/>
    <cellStyle name="Comma 7 6 2 2" xfId="8241" xr:uid="{47CE2DE7-C0FA-404C-96CD-DCC162D13F5B}"/>
    <cellStyle name="Comma 7 6 2 2 2" xfId="19895" xr:uid="{6615FCD2-F22D-420A-9872-FC3F074CDD21}"/>
    <cellStyle name="Comma 7 6 2 3" xfId="6792" xr:uid="{EFD8C95D-F21B-4203-93F6-AA05B8D37EEF}"/>
    <cellStyle name="Comma 7 6 2 3 2" xfId="18575" xr:uid="{F163FB6D-BF68-4D73-A3A3-EF9359044066}"/>
    <cellStyle name="Comma 7 6 2 4" xfId="14868" xr:uid="{EDB7AD97-2374-4D5A-8A87-A99306FB8960}"/>
    <cellStyle name="Comma 7 6 3" xfId="3265" xr:uid="{50202649-51AD-47D0-8169-19CBBBF11D31}"/>
    <cellStyle name="Comma 7 6 3 2" xfId="8749" xr:uid="{601740AC-862A-4330-9BD6-49E1C9646A05}"/>
    <cellStyle name="Comma 7 6 3 2 2" xfId="20403" xr:uid="{17ABAB65-0807-4F3B-BB66-18CF8254D46D}"/>
    <cellStyle name="Comma 7 6 3 3" xfId="15376" xr:uid="{E3FA1D9C-83D4-4AFE-A842-F53098D646DB}"/>
    <cellStyle name="Comma 7 6 4" xfId="7329" xr:uid="{B6C1C406-B2D0-4FEE-80C2-4A5E2C7396CE}"/>
    <cellStyle name="Comma 7 6 4 2" xfId="19032" xr:uid="{7670B1CE-3C06-4C9C-A2B2-1E740D864800}"/>
    <cellStyle name="Comma 7 6 5" xfId="6164" xr:uid="{90DA75E8-6FFA-410F-9664-977F412D91F2}"/>
    <cellStyle name="Comma 7 6 5 2" xfId="18019" xr:uid="{115E5CBE-DE9B-4043-AE23-5A4290C46009}"/>
    <cellStyle name="Comma 7 6 6" xfId="13027" xr:uid="{D20FD6B4-8DD0-4A64-8397-7A651023546B}"/>
    <cellStyle name="Comma 7 7" xfId="3175" xr:uid="{6A1BCEB9-2CED-451B-BFB8-D24ACFE1370E}"/>
    <cellStyle name="Comma 7 7 2" xfId="6538" xr:uid="{B69A4BE7-FEB0-41AB-8159-C25954BF9739}"/>
    <cellStyle name="Comma 7 7 2 2" xfId="18326" xr:uid="{444C7DCD-9744-4BD3-9F86-086306C85DF5}"/>
    <cellStyle name="Comma 7 7 3" xfId="8659" xr:uid="{1891900E-402C-427C-8015-FAC0CF2C5FFC}"/>
    <cellStyle name="Comma 7 7 3 2" xfId="20313" xr:uid="{1566BB26-325C-42CA-BFBC-20E6B0DD69B5}"/>
    <cellStyle name="Comma 7 7 4" xfId="5795" xr:uid="{531A3BFA-FF79-4F8E-A90E-6C73DDA5B0EB}"/>
    <cellStyle name="Comma 7 7 4 2" xfId="17706" xr:uid="{B4AF66F3-6C86-49B4-9E2E-BD3859083D18}"/>
    <cellStyle name="Comma 7 7 5" xfId="15286" xr:uid="{B04B9705-641E-44AF-80A6-7BDD6977C782}"/>
    <cellStyle name="Comma 7 8" xfId="4010" xr:uid="{6618A1C6-6148-4384-8BB8-D9CDABB429C6}"/>
    <cellStyle name="Comma 7 8 2" xfId="9494" xr:uid="{4A2D6D36-8AE4-4445-A15F-4ED8A4728C71}"/>
    <cellStyle name="Comma 7 8 2 2" xfId="21148" xr:uid="{D9E00C36-C671-481E-99A6-AC32E8B9FD71}"/>
    <cellStyle name="Comma 7 8 3" xfId="6495" xr:uid="{4093092E-3273-4692-80A0-336071BA6F24}"/>
    <cellStyle name="Comma 7 8 4" xfId="16121" xr:uid="{0BBC2398-031D-4627-B668-E8A37C2AEB5F}"/>
    <cellStyle name="Comma 7 9" xfId="657" xr:uid="{ACD9C58D-2D11-4B7B-9C09-EC48432A42E8}"/>
    <cellStyle name="Comma 7 9 2" xfId="7246" xr:uid="{5F8F4D77-1595-4F98-99CD-EBDE00D6D093}"/>
    <cellStyle name="Comma 7 9 2 2" xfId="18959" xr:uid="{FDDB3FCB-E2FE-4845-B7A5-4AB1BBAE96F2}"/>
    <cellStyle name="Comma 7 9 3" xfId="5749" xr:uid="{B519BECA-5D3A-4727-8506-771A65274209}"/>
    <cellStyle name="Comma 7 9 4" xfId="12938" xr:uid="{E75A5CF1-1302-4342-8004-D3F86361B882}"/>
    <cellStyle name="Comma 77" xfId="6926" xr:uid="{5FF0E33D-8090-4A2F-A186-A5CB4558D2B4}"/>
    <cellStyle name="Comma 77 2" xfId="18706" xr:uid="{63968A7D-8F81-4F0E-876D-701935851F03}"/>
    <cellStyle name="Comma 8" xfId="329" xr:uid="{54D95C25-4FE5-4DFE-BFE7-288A0D5C927C}"/>
    <cellStyle name="Comma 8 10" xfId="3205" xr:uid="{C8104B6F-A200-47DD-9FA8-06DF42FECAFF}"/>
    <cellStyle name="Comma 8 10 2" xfId="6551" xr:uid="{7B4C789F-C77C-4A34-A46F-3FD12B06E451}"/>
    <cellStyle name="Comma 8 10 2 2" xfId="18339" xr:uid="{67B2BD93-2991-4069-8012-DB75C9A8CB1F}"/>
    <cellStyle name="Comma 8 10 3" xfId="8689" xr:uid="{C8A93162-3DC7-45BD-93EE-2BAA4C052DD8}"/>
    <cellStyle name="Comma 8 10 3 2" xfId="20343" xr:uid="{AE0370DA-6CC7-45BE-9FC1-94C5C4B63DE0}"/>
    <cellStyle name="Comma 8 10 4" xfId="5810" xr:uid="{50C07221-E838-48EC-ADA3-F12D75DC6CE8}"/>
    <cellStyle name="Comma 8 10 4 2" xfId="17720" xr:uid="{EE4C2145-3684-425A-826D-D74691BE8BB6}"/>
    <cellStyle name="Comma 8 10 5" xfId="15316" xr:uid="{3D6DBA17-5244-4971-A958-083F7A3E5646}"/>
    <cellStyle name="Comma 8 11" xfId="4017" xr:uid="{F26ECA2C-D16B-47F8-8F02-87D34AB3348A}"/>
    <cellStyle name="Comma 8 11 2" xfId="9501" xr:uid="{31568425-9005-4F2F-ACAC-160B66EC0350}"/>
    <cellStyle name="Comma 8 11 2 2" xfId="21155" xr:uid="{77D5E29A-3AB2-4542-A183-153DC55864B5}"/>
    <cellStyle name="Comma 8 11 3" xfId="6510" xr:uid="{0B6D8B32-F547-4DC7-8EA6-5B9745E1E207}"/>
    <cellStyle name="Comma 8 11 3 2" xfId="18300" xr:uid="{E9546EA6-4453-45BD-A044-C65F485AA194}"/>
    <cellStyle name="Comma 8 11 4" xfId="16128" xr:uid="{0B3017FB-4672-42EB-985C-DF3B845464E9}"/>
    <cellStyle name="Comma 8 12" xfId="654" xr:uid="{07ADF31B-95BB-4A7B-B8C4-2D9613C5664F}"/>
    <cellStyle name="Comma 8 12 2" xfId="7243" xr:uid="{81ECC790-F876-4497-A655-76BE8EB6D3EA}"/>
    <cellStyle name="Comma 8 12 2 2" xfId="18956" xr:uid="{EC5C475A-B187-4092-8A3B-B93091AEC18C}"/>
    <cellStyle name="Comma 8 12 3" xfId="6450" xr:uid="{4035874F-6A72-47FA-927E-2FF96BDBB364}"/>
    <cellStyle name="Comma 8 12 3 2" xfId="18252" xr:uid="{7767E2FA-D518-4FB3-B91F-A89BC708D929}"/>
    <cellStyle name="Comma 8 12 4" xfId="12935" xr:uid="{8F289C7E-CE1B-4798-BA5C-13BF2FB854A7}"/>
    <cellStyle name="Comma 8 13" xfId="5613" xr:uid="{47210B55-53AF-4C9E-AB8C-F4BECCBBD69F}"/>
    <cellStyle name="Comma 8 13 2" xfId="10159" xr:uid="{F8661600-4DD7-488E-A7BF-548AC1F85D90}"/>
    <cellStyle name="Comma 8 13 2 2" xfId="21777" xr:uid="{11B45B3D-6807-47CB-A1C4-38C8A8A387D0}"/>
    <cellStyle name="Comma 8 13 3" xfId="6931" xr:uid="{EF879020-57B5-42B2-B91C-F5DF2C3BA844}"/>
    <cellStyle name="Comma 8 13 3 2" xfId="18709" xr:uid="{3FB617E0-EAA8-48B5-8406-951110604F8F}"/>
    <cellStyle name="Comma 8 13 4" xfId="17578" xr:uid="{DDEB89B1-2E12-4D0A-A592-CEF1E514DBAC}"/>
    <cellStyle name="Comma 8 14" xfId="490" xr:uid="{E012377D-3AB7-4364-AA6A-99C9F612BD7E}"/>
    <cellStyle name="Comma 8 14 2" xfId="7131" xr:uid="{4B31A823-0E24-404A-B16F-6FB04804B9EA}"/>
    <cellStyle name="Comma 8 14 2 2" xfId="18856" xr:uid="{2AF2DD6C-484E-423F-9C71-19138636E859}"/>
    <cellStyle name="Comma 8 14 3" xfId="5761" xr:uid="{7CB6E6AA-CA5E-4D40-8583-CFF3B7E1810B}"/>
    <cellStyle name="Comma 8 14 3 2" xfId="17680" xr:uid="{B78869A6-6C0B-471C-A7C2-BA44582D7247}"/>
    <cellStyle name="Comma 8 14 4" xfId="12811" xr:uid="{D7AD9912-9CFA-48E2-A0D8-2B9F1F0ACECB}"/>
    <cellStyle name="Comma 8 15" xfId="7022" xr:uid="{E6ECB9A4-7D33-4CF8-A156-F695D5F5FE1E}"/>
    <cellStyle name="Comma 8 15 2" xfId="18780" xr:uid="{26CB2714-D529-4B57-86E2-C8EE11E0BA5D}"/>
    <cellStyle name="Comma 8 16" xfId="12711" xr:uid="{DC143B10-5C5A-42FF-BA07-02EC8F2F6EF3}"/>
    <cellStyle name="Comma 8 2" xfId="494" xr:uid="{FD7E5101-EBD5-4891-9B4F-B2F5E659C702}"/>
    <cellStyle name="Comma 8 2 10" xfId="5839" xr:uid="{EE789266-D0EB-4F98-AD28-931967483533}"/>
    <cellStyle name="Comma 8 2 10 2" xfId="17743" xr:uid="{A68F301F-ABF6-4321-B26B-3DFB0DC7F47F}"/>
    <cellStyle name="Comma 8 2 11" xfId="12814" xr:uid="{31817796-C827-4284-BEE1-C2B39EA7B59C}"/>
    <cellStyle name="Comma 8 2 2" xfId="1284" xr:uid="{F4DDD95D-A35A-484D-BA91-EC2B4A091E6A}"/>
    <cellStyle name="Comma 8 2 2 2" xfId="2054" xr:uid="{26A252A1-A65D-4F72-BB78-0E3C3FFF7B9A}"/>
    <cellStyle name="Comma 8 2 2 2 2" xfId="3793" xr:uid="{2A2D0F6F-E40A-4BFE-BA32-11434D28D126}"/>
    <cellStyle name="Comma 8 2 2 2 2 2" xfId="9277" xr:uid="{EF16F367-950D-4B04-853F-8F21FB34390D}"/>
    <cellStyle name="Comma 8 2 2 2 2 2 2" xfId="20931" xr:uid="{7FFA3B4A-F80F-4C03-A332-4556AF828376}"/>
    <cellStyle name="Comma 8 2 2 2 2 3" xfId="15904" xr:uid="{5EF2B785-0D84-4C91-90F3-8B30A6AABB96}"/>
    <cellStyle name="Comma 8 2 2 2 3" xfId="7993" xr:uid="{40EAE377-E3A2-455C-81E5-95F4817802A4}"/>
    <cellStyle name="Comma 8 2 2 2 3 2" xfId="19655" xr:uid="{BB49EEE9-4A50-4A32-835C-1800CC5CFCF9}"/>
    <cellStyle name="Comma 8 2 2 2 4" xfId="6658" xr:uid="{9CA0D856-3E54-4A93-AE5C-6F85FEFA7B92}"/>
    <cellStyle name="Comma 8 2 2 2 4 2" xfId="18443" xr:uid="{49DE14A9-5827-46A0-AEF3-1F34F634DECF}"/>
    <cellStyle name="Comma 8 2 2 2 5" xfId="14183" xr:uid="{053A2025-91D8-474B-8CAE-9070D9E86785}"/>
    <cellStyle name="Comma 8 2 2 3" xfId="2957" xr:uid="{B172B1C1-991F-485E-AA3F-C5E315B6E718}"/>
    <cellStyle name="Comma 8 2 2 3 2" xfId="8441" xr:uid="{26449FB1-7E13-46D6-AE9E-8EDE146CDD06}"/>
    <cellStyle name="Comma 8 2 2 3 2 2" xfId="20095" xr:uid="{6E3780F8-53C7-49E8-8005-A294276B3B3D}"/>
    <cellStyle name="Comma 8 2 2 3 3" xfId="15068" xr:uid="{06407BDF-F389-4423-B73A-3604A140A713}"/>
    <cellStyle name="Comma 8 2 2 4" xfId="3378" xr:uid="{DA2465CD-02F8-4F4E-B380-5AD4AA1681FF}"/>
    <cellStyle name="Comma 8 2 2 4 2" xfId="8862" xr:uid="{F06DB8BC-FA4F-4D8A-A7A6-6759CD7ED6E8}"/>
    <cellStyle name="Comma 8 2 2 4 2 2" xfId="20516" xr:uid="{976DDBDA-EDDA-4BAD-AD4B-23D319AAF359}"/>
    <cellStyle name="Comma 8 2 2 4 3" xfId="15489" xr:uid="{A875D5D5-36C4-45B8-8B6C-38013C4DB4F5}"/>
    <cellStyle name="Comma 8 2 2 5" xfId="4155" xr:uid="{FA38C302-1A93-4BC2-BF95-EFC007D2044F}"/>
    <cellStyle name="Comma 8 2 2 5 2" xfId="9639" xr:uid="{96A7DFDC-3F56-4B61-AF11-3183C2A8D92D}"/>
    <cellStyle name="Comma 8 2 2 5 2 2" xfId="21293" xr:uid="{4834F324-738B-4967-A656-5C7769C4B226}"/>
    <cellStyle name="Comma 8 2 2 5 3" xfId="16266" xr:uid="{40C37112-8D30-49FE-9044-4F7392F62A6B}"/>
    <cellStyle name="Comma 8 2 2 6" xfId="7623" xr:uid="{001B1CA7-7673-4384-8933-0AC6E82C0C59}"/>
    <cellStyle name="Comma 8 2 2 6 2" xfId="19295" xr:uid="{5307927D-CAB2-423A-8770-40C4A0ADD693}"/>
    <cellStyle name="Comma 8 2 2 7" xfId="5955" xr:uid="{0164F44D-B3A3-40DD-9821-DEC10C05C15C}"/>
    <cellStyle name="Comma 8 2 2 7 2" xfId="17848" xr:uid="{A8F59B86-1768-4940-A13F-EC5774E3F9D9}"/>
    <cellStyle name="Comma 8 2 2 8" xfId="13435" xr:uid="{DA42E2DA-2237-4E91-8373-73865DF5A1E6}"/>
    <cellStyle name="Comma 8 2 3" xfId="1382" xr:uid="{AE9BF15B-5E51-4D79-8B50-EFC68570BE06}"/>
    <cellStyle name="Comma 8 2 3 2" xfId="2154" xr:uid="{A2E5AF29-4F9A-49EF-8D07-50F0DE6D136D}"/>
    <cellStyle name="Comma 8 2 3 2 2" xfId="3892" xr:uid="{A8484FC1-58AF-451B-AE67-A6565BB75728}"/>
    <cellStyle name="Comma 8 2 3 2 2 2" xfId="9376" xr:uid="{353DC7E3-1B08-42DF-AD51-2D565006DE23}"/>
    <cellStyle name="Comma 8 2 3 2 2 2 2" xfId="21030" xr:uid="{DD03ED63-7D2D-486D-95ED-9BFF87DDF547}"/>
    <cellStyle name="Comma 8 2 3 2 2 3" xfId="16003" xr:uid="{61BE9F5F-B32B-46B1-8498-D4F2B1652EB9}"/>
    <cellStyle name="Comma 8 2 3 2 3" xfId="8092" xr:uid="{8EB79646-73D5-4B7C-96C7-DA5B62DD8E8E}"/>
    <cellStyle name="Comma 8 2 3 2 3 2" xfId="19754" xr:uid="{68380ACB-1FCD-4A79-9A70-26BEBE3B9FDD}"/>
    <cellStyle name="Comma 8 2 3 2 4" xfId="14283" xr:uid="{CDD087DE-BB12-4DEA-A0DF-E98BA4C2CF75}"/>
    <cellStyle name="Comma 8 2 3 3" xfId="3056" xr:uid="{2B8B0FE6-E676-4C7F-8E6A-2BC52CD3BA2D}"/>
    <cellStyle name="Comma 8 2 3 3 2" xfId="8540" xr:uid="{D76DFAE4-C44A-4FBB-85B6-DAAC2DC3BFF4}"/>
    <cellStyle name="Comma 8 2 3 3 2 2" xfId="20194" xr:uid="{4B44D266-6676-4894-A4F0-D9D43D0E42C7}"/>
    <cellStyle name="Comma 8 2 3 3 3" xfId="15167" xr:uid="{0525933C-814F-4C9B-851E-B5F2F3982D06}"/>
    <cellStyle name="Comma 8 2 3 4" xfId="3477" xr:uid="{22F44CB4-FEAD-4E65-AB1A-4087B5C3DEBA}"/>
    <cellStyle name="Comma 8 2 3 4 2" xfId="8961" xr:uid="{9B56DE84-9B61-4A7F-9459-6012896FF0E0}"/>
    <cellStyle name="Comma 8 2 3 4 2 2" xfId="20615" xr:uid="{930FACCE-20BB-427D-9FFB-A41EC1D953E7}"/>
    <cellStyle name="Comma 8 2 3 4 3" xfId="15588" xr:uid="{D5F43AAC-8531-4821-8A12-D351F8E2A90F}"/>
    <cellStyle name="Comma 8 2 3 5" xfId="4259" xr:uid="{1DD2443B-21BE-4984-95FF-54854BA8483E}"/>
    <cellStyle name="Comma 8 2 3 5 2" xfId="9743" xr:uid="{3B9F9BD7-6CD6-4533-B1C4-89509D1FE29F}"/>
    <cellStyle name="Comma 8 2 3 5 2 2" xfId="21397" xr:uid="{7BB67303-D37A-4EBC-9573-1EAAD7B57161}"/>
    <cellStyle name="Comma 8 2 3 5 3" xfId="16370" xr:uid="{6302C0E9-6A93-4301-A0CD-964E1F73A91C}"/>
    <cellStyle name="Comma 8 2 3 6" xfId="7721" xr:uid="{CD289F06-C3FE-48B0-B31C-968F84C503C8}"/>
    <cellStyle name="Comma 8 2 3 6 2" xfId="19393" xr:uid="{FA6112A9-9D32-46FB-AD2D-D728A632A21C}"/>
    <cellStyle name="Comma 8 2 3 7" xfId="6572" xr:uid="{6B1DE41F-82E1-4A61-912E-82A7FC358E6B}"/>
    <cellStyle name="Comma 8 2 3 7 2" xfId="18360" xr:uid="{333C84BD-F442-4DB4-80F8-4704259F9704}"/>
    <cellStyle name="Comma 8 2 3 8" xfId="13534" xr:uid="{47CBBB8F-D9AB-4116-8838-FBC3A351DFB6}"/>
    <cellStyle name="Comma 8 2 4" xfId="945" xr:uid="{7E475034-71DC-44CB-A854-A7F5F5C47665}"/>
    <cellStyle name="Comma 8 2 4 2" xfId="1916" xr:uid="{3ED33A1D-B0E2-4A2A-9789-FDEBE0251BF4}"/>
    <cellStyle name="Comma 8 2 4 2 2" xfId="3695" xr:uid="{8C499305-E535-4AE1-B775-D8E1CEC38270}"/>
    <cellStyle name="Comma 8 2 4 2 2 2" xfId="9179" xr:uid="{D46947C6-F486-4B34-9961-412F368C3B7D}"/>
    <cellStyle name="Comma 8 2 4 2 2 2 2" xfId="20833" xr:uid="{E32E27DE-1B0F-4116-8C9F-00C5C9D78EE1}"/>
    <cellStyle name="Comma 8 2 4 2 2 3" xfId="15806" xr:uid="{13037553-E56D-474C-8C0F-E4E5488A33F8}"/>
    <cellStyle name="Comma 8 2 4 2 3" xfId="7921" xr:uid="{4716921D-945A-48AE-B9B8-A142E5F3A427}"/>
    <cellStyle name="Comma 8 2 4 2 3 2" xfId="19584" xr:uid="{22651FEF-E490-434B-81B2-22614E66D2B4}"/>
    <cellStyle name="Comma 8 2 4 2 4" xfId="14050" xr:uid="{F523091D-10F4-4DBE-971E-BC23C7237F79}"/>
    <cellStyle name="Comma 8 2 4 3" xfId="2853" xr:uid="{FC980539-49D7-48C9-8081-AA014319367B}"/>
    <cellStyle name="Comma 8 2 4 3 2" xfId="8337" xr:uid="{E10D26C4-298D-4B73-B905-D2D3ED9FA252}"/>
    <cellStyle name="Comma 8 2 4 3 2 2" xfId="19991" xr:uid="{FD45FED2-63EB-4E4D-BBE8-6FB40F6D1C3B}"/>
    <cellStyle name="Comma 8 2 4 3 3" xfId="14964" xr:uid="{B674CFFE-896F-4950-9160-F5D5CEACD59D}"/>
    <cellStyle name="Comma 8 2 4 4" xfId="3272" xr:uid="{7DB66A5A-B0FD-4F96-832D-923B7C52C4C0}"/>
    <cellStyle name="Comma 8 2 4 4 2" xfId="8756" xr:uid="{C0491FE6-6ED7-42C4-9CE4-6D20894C657D}"/>
    <cellStyle name="Comma 8 2 4 4 2 2" xfId="20410" xr:uid="{291A5CA7-D7DA-4297-85C2-39AD549BC237}"/>
    <cellStyle name="Comma 8 2 4 4 3" xfId="15383" xr:uid="{DFEF269F-2FA6-4058-9253-D44D97D2B45E}"/>
    <cellStyle name="Comma 8 2 4 5" xfId="7448" xr:uid="{FE436EB4-2EC8-4FFF-BA60-8C0AC20CFFBF}"/>
    <cellStyle name="Comma 8 2 4 5 2" xfId="19143" xr:uid="{667CD764-3ED2-43B6-929A-C78020362BA6}"/>
    <cellStyle name="Comma 8 2 4 6" xfId="13190" xr:uid="{7CDB0EFF-EEA6-408A-BC5A-DC4C7E4F1721}"/>
    <cellStyle name="Comma 8 2 5" xfId="819" xr:uid="{CD4E0DD9-57C0-4448-8793-49EBA55A77C4}"/>
    <cellStyle name="Comma 8 2 5 2" xfId="2804" xr:uid="{D089BE11-47CA-433F-84B3-038274208399}"/>
    <cellStyle name="Comma 8 2 5 2 2" xfId="8288" xr:uid="{814685D0-96BA-4BF2-B788-DA5F746D2FC2}"/>
    <cellStyle name="Comma 8 2 5 2 2 2" xfId="19942" xr:uid="{A65C526F-8A33-45DD-A947-A165D2D3FBE0}"/>
    <cellStyle name="Comma 8 2 5 2 3" xfId="14915" xr:uid="{2E3E9245-BA53-4DAA-9175-F837CAFB90D9}"/>
    <cellStyle name="Comma 8 2 5 3" xfId="3675" xr:uid="{F4FBBBE0-D4B9-4EA3-8C38-8A5632815413}"/>
    <cellStyle name="Comma 8 2 5 3 2" xfId="9159" xr:uid="{EF372EB5-E8E2-41F8-9C7C-3C715B045E14}"/>
    <cellStyle name="Comma 8 2 5 3 2 2" xfId="20813" xr:uid="{FD214259-4C0E-408A-A12D-42F7DC7B386F}"/>
    <cellStyle name="Comma 8 2 5 3 3" xfId="15786" xr:uid="{BA197558-F8E8-44BB-9D40-197209793DDE}"/>
    <cellStyle name="Comma 8 2 5 4" xfId="7376" xr:uid="{D9933AF1-DC18-4EF5-B1E1-73995646BEA3}"/>
    <cellStyle name="Comma 8 2 5 4 2" xfId="19079" xr:uid="{85D183B2-6941-4F4A-8B58-14F2EF4E96CF}"/>
    <cellStyle name="Comma 8 2 5 5" xfId="13084" xr:uid="{17D64B9C-7BAB-43AA-9019-22384078D5F9}"/>
    <cellStyle name="Comma 8 2 6" xfId="3222" xr:uid="{CAED8488-60BD-42DE-A724-077A8AA5F17B}"/>
    <cellStyle name="Comma 8 2 6 2" xfId="8706" xr:uid="{13D4D19F-89A8-4679-A6A8-8601732A9257}"/>
    <cellStyle name="Comma 8 2 6 2 2" xfId="20360" xr:uid="{4F9CEE10-8061-4F9D-B81A-15C51E30145D}"/>
    <cellStyle name="Comma 8 2 6 3" xfId="15333" xr:uid="{AA7218F0-EFEB-4850-B0CC-CCE4AC689D57}"/>
    <cellStyle name="Comma 8 2 7" xfId="4051" xr:uid="{CF9AB5F0-F318-46E9-9A11-0118FAFEEA57}"/>
    <cellStyle name="Comma 8 2 7 2" xfId="9535" xr:uid="{B1AC4464-79D7-4300-99B7-2A48AC9D5619}"/>
    <cellStyle name="Comma 8 2 7 2 2" xfId="21189" xr:uid="{9A47D98A-220D-4E63-893D-737AC6EC891B}"/>
    <cellStyle name="Comma 8 2 7 3" xfId="16162" xr:uid="{49BEA751-104A-440F-A98B-913309869612}"/>
    <cellStyle name="Comma 8 2 8" xfId="595" xr:uid="{3C162B7D-E0BE-4D0F-A922-C5EE81BE360D}"/>
    <cellStyle name="Comma 8 2 8 2" xfId="7199" xr:uid="{E52F3419-CFCE-45F5-AA7C-0700166D725A}"/>
    <cellStyle name="Comma 8 2 8 2 2" xfId="18913" xr:uid="{B9EC2A05-EA68-40E9-9864-E65989D629B0}"/>
    <cellStyle name="Comma 8 2 8 3" xfId="12888" xr:uid="{13A6FF6B-0673-45E7-8DAD-5AD3E428D56B}"/>
    <cellStyle name="Comma 8 2 9" xfId="7135" xr:uid="{07510234-3BFF-4D45-8249-D951D49F2A4A}"/>
    <cellStyle name="Comma 8 2 9 2" xfId="18859" xr:uid="{6CD257A2-57F4-4729-87CD-17419AD0E827}"/>
    <cellStyle name="Comma 8 3" xfId="574" xr:uid="{2BB612EC-5B29-40B2-ABA5-46CC72477AEA}"/>
    <cellStyle name="Comma 8 3 10" xfId="5879" xr:uid="{F00DBE15-0EF9-4051-AEB5-E1F3FF10895F}"/>
    <cellStyle name="Comma 8 3 10 2" xfId="17778" xr:uid="{C94C0081-4D9F-43C7-93B2-70779698EB54}"/>
    <cellStyle name="Comma 8 3 11" xfId="12872" xr:uid="{B70D5195-6F7D-4748-8EF5-4562C7800EA6}"/>
    <cellStyle name="Comma 8 3 2" xfId="1324" xr:uid="{1247CF4A-5B02-4820-926D-14AB9C3A0FE6}"/>
    <cellStyle name="Comma 8 3 2 2" xfId="2095" xr:uid="{5F28195E-ACE4-4FCF-92F0-817C732F16A9}"/>
    <cellStyle name="Comma 8 3 2 2 2" xfId="3833" xr:uid="{856D4220-4792-4607-96B5-DE580DA3E0F1}"/>
    <cellStyle name="Comma 8 3 2 2 2 2" xfId="9317" xr:uid="{35CEFF31-5180-4DC1-978F-3834F02BCF2D}"/>
    <cellStyle name="Comma 8 3 2 2 2 2 2" xfId="20971" xr:uid="{189484B5-A24C-412D-A7F7-7247E4FEEE83}"/>
    <cellStyle name="Comma 8 3 2 2 2 3" xfId="15944" xr:uid="{F6D2DB20-58E5-4DFD-A4C5-287DDC9C788D}"/>
    <cellStyle name="Comma 8 3 2 2 3" xfId="8033" xr:uid="{1E1C6D19-746C-4BF9-8D4C-1E31AADCA858}"/>
    <cellStyle name="Comma 8 3 2 2 3 2" xfId="19695" xr:uid="{BDDAFD6B-526E-4248-9519-7BAAEADA7C72}"/>
    <cellStyle name="Comma 8 3 2 2 4" xfId="6680" xr:uid="{D3829263-BF5A-450B-AF5A-5A7B7EE6BBBF}"/>
    <cellStyle name="Comma 8 3 2 2 4 2" xfId="18465" xr:uid="{B25F41C3-EA3B-4A3C-90A3-CB597016FFBF}"/>
    <cellStyle name="Comma 8 3 2 2 5" xfId="14224" xr:uid="{76E941C4-2089-4A5E-9221-C3D4ADA67F3D}"/>
    <cellStyle name="Comma 8 3 2 3" xfId="2997" xr:uid="{DBE85CC4-74EC-4390-BE3A-A5FF29AE0717}"/>
    <cellStyle name="Comma 8 3 2 3 2" xfId="8481" xr:uid="{17EB5418-2898-4E2E-A196-4EC0E2FA6314}"/>
    <cellStyle name="Comma 8 3 2 3 2 2" xfId="20135" xr:uid="{96C572C7-E7ED-4563-A5A7-BB9382C40360}"/>
    <cellStyle name="Comma 8 3 2 3 3" xfId="15108" xr:uid="{8DF998FB-8A00-4A52-A138-7B7273C5BC52}"/>
    <cellStyle name="Comma 8 3 2 4" xfId="3418" xr:uid="{C9B4BDC9-455D-47BC-9D56-62B1B023666E}"/>
    <cellStyle name="Comma 8 3 2 4 2" xfId="8902" xr:uid="{38CFC99F-542F-4FEA-9A64-921993B7D0A7}"/>
    <cellStyle name="Comma 8 3 2 4 2 2" xfId="20556" xr:uid="{E5B342DA-7FED-4002-9775-026938F59316}"/>
    <cellStyle name="Comma 8 3 2 4 3" xfId="15529" xr:uid="{47CFC3AB-E8E6-41DF-8EED-09AFCED66BA4}"/>
    <cellStyle name="Comma 8 3 2 5" xfId="4198" xr:uid="{874CFA2A-642E-40EB-ADBA-E5BC2BE0355E}"/>
    <cellStyle name="Comma 8 3 2 5 2" xfId="9682" xr:uid="{090C52AA-0ED4-4B9C-8658-B2F7043614D5}"/>
    <cellStyle name="Comma 8 3 2 5 2 2" xfId="21336" xr:uid="{ED27B609-60A4-4C0C-8D5C-075CA5C82232}"/>
    <cellStyle name="Comma 8 3 2 5 3" xfId="16309" xr:uid="{5A044AA3-8290-41A3-A8B2-2A0994FF60A1}"/>
    <cellStyle name="Comma 8 3 2 6" xfId="7662" xr:uid="{1E8C146B-647B-4D0A-B2E9-4A1DBAFDBC6D}"/>
    <cellStyle name="Comma 8 3 2 6 2" xfId="19334" xr:uid="{5754B201-8E0A-4F48-9E3A-8729E92EDDBC}"/>
    <cellStyle name="Comma 8 3 2 7" xfId="5979" xr:uid="{E46D62A4-F64B-469C-943A-8198920589B7}"/>
    <cellStyle name="Comma 8 3 2 7 2" xfId="17871" xr:uid="{69C4BC40-9A38-4DC9-9C83-CA1508513D99}"/>
    <cellStyle name="Comma 8 3 2 8" xfId="13475" xr:uid="{908FA5A0-F5E3-4238-A440-5CF30498519E}"/>
    <cellStyle name="Comma 8 3 3" xfId="1423" xr:uid="{146BFA51-5D40-4DF2-B7FE-14D2413A3974}"/>
    <cellStyle name="Comma 8 3 3 2" xfId="2196" xr:uid="{D3F25469-9339-4326-AA97-645B42AA29DC}"/>
    <cellStyle name="Comma 8 3 3 2 2" xfId="3934" xr:uid="{CD65D8EB-3003-41A3-B6DA-635A9429A0D3}"/>
    <cellStyle name="Comma 8 3 3 2 2 2" xfId="9418" xr:uid="{5D9B4C03-0541-4C84-AA9C-61B494231C2A}"/>
    <cellStyle name="Comma 8 3 3 2 2 2 2" xfId="21072" xr:uid="{A263E349-6356-4BCF-998A-82D37F8D1F60}"/>
    <cellStyle name="Comma 8 3 3 2 2 3" xfId="16045" xr:uid="{83E8697A-11B8-430F-AEC7-138BBFD1D35E}"/>
    <cellStyle name="Comma 8 3 3 2 3" xfId="8134" xr:uid="{0D9871F0-483B-46BE-8B8F-F19F09C76F20}"/>
    <cellStyle name="Comma 8 3 3 2 3 2" xfId="19796" xr:uid="{571F5358-AE95-49AF-948A-FE03494F6A47}"/>
    <cellStyle name="Comma 8 3 3 2 4" xfId="14325" xr:uid="{E5D33337-B209-4720-B3AF-739C9AF5ECA6}"/>
    <cellStyle name="Comma 8 3 3 3" xfId="3098" xr:uid="{EEBE5890-3214-4049-9E86-C0A160AF1D0E}"/>
    <cellStyle name="Comma 8 3 3 3 2" xfId="8582" xr:uid="{FCABDC1F-0CE2-447C-A192-77EBCA246C6F}"/>
    <cellStyle name="Comma 8 3 3 3 2 2" xfId="20236" xr:uid="{3021D664-6881-4F27-BB9F-14B705522C9E}"/>
    <cellStyle name="Comma 8 3 3 3 3" xfId="15209" xr:uid="{67DBBAE4-20FD-4B9F-B6BC-FA66930AAB95}"/>
    <cellStyle name="Comma 8 3 3 4" xfId="3519" xr:uid="{5F8639F1-F896-4902-97DB-392FA538B9D6}"/>
    <cellStyle name="Comma 8 3 3 4 2" xfId="9003" xr:uid="{137CEA64-B079-4D83-A0A3-F46EE7F3DCE2}"/>
    <cellStyle name="Comma 8 3 3 4 2 2" xfId="20657" xr:uid="{1B7F465E-470E-4537-8ACC-D8E0E436B893}"/>
    <cellStyle name="Comma 8 3 3 4 3" xfId="15630" xr:uid="{3B1F8AC0-2B04-4ABA-A2C2-66919376DFE7}"/>
    <cellStyle name="Comma 8 3 3 5" xfId="4302" xr:uid="{EE0C673E-2AF9-4421-91CE-EA594D91C82B}"/>
    <cellStyle name="Comma 8 3 3 5 2" xfId="9786" xr:uid="{773A4CFD-0BD9-48BB-94AA-082E193B42A4}"/>
    <cellStyle name="Comma 8 3 3 5 2 2" xfId="21440" xr:uid="{FECD5C2F-BFA8-4F91-B2C5-4AE5B76F310D}"/>
    <cellStyle name="Comma 8 3 3 5 3" xfId="16413" xr:uid="{65BACC4B-B438-4160-958F-A322B16B3641}"/>
    <cellStyle name="Comma 8 3 3 6" xfId="7762" xr:uid="{7AA37457-CE3C-435A-B1C3-072B1068F097}"/>
    <cellStyle name="Comma 8 3 3 6 2" xfId="19434" xr:uid="{ABF3D60C-3FD0-4163-A4A2-0BA41A3142B8}"/>
    <cellStyle name="Comma 8 3 3 7" xfId="6597" xr:uid="{61F3F746-0819-439A-9228-4CEA30A42132}"/>
    <cellStyle name="Comma 8 3 3 7 2" xfId="18382" xr:uid="{8A65C67F-5AA7-43AB-BC54-55DDE1157B4A}"/>
    <cellStyle name="Comma 8 3 3 8" xfId="13575" xr:uid="{EB1B0C15-2B28-412C-BDD0-8760B3A3918E}"/>
    <cellStyle name="Comma 8 3 4" xfId="1223" xr:uid="{470A6666-03B9-4930-8F76-54D31509C899}"/>
    <cellStyle name="Comma 8 3 4 2" xfId="1641" xr:uid="{DF1C8CB1-364D-4723-835E-2ACC6607234E}"/>
    <cellStyle name="Comma 8 3 4 2 2" xfId="3593" xr:uid="{6168F9AF-2D38-45D0-A559-D5773A9D65C1}"/>
    <cellStyle name="Comma 8 3 4 2 2 2" xfId="9077" xr:uid="{0123A7D1-02D8-4063-AF8A-23F251CB8DB6}"/>
    <cellStyle name="Comma 8 3 4 2 2 2 2" xfId="20731" xr:uid="{74FC09EE-3C07-4FF3-916B-A920E19A9D02}"/>
    <cellStyle name="Comma 8 3 4 2 2 3" xfId="15704" xr:uid="{F81D5ECB-193E-406E-9BE7-0A28AC45D41E}"/>
    <cellStyle name="Comma 8 3 4 2 3" xfId="7850" xr:uid="{535C7987-3E68-4067-94BD-7F60831B770C}"/>
    <cellStyle name="Comma 8 3 4 2 3 2" xfId="19519" xr:uid="{CCBC7917-B682-4802-BC39-66D15993B132}"/>
    <cellStyle name="Comma 8 3 4 2 4" xfId="13779" xr:uid="{F93505FD-45CF-4E61-B538-096544C9CF3C}"/>
    <cellStyle name="Comma 8 3 4 3" xfId="2899" xr:uid="{3ACF18BB-DC5D-482D-8602-4FC23EA3FB7B}"/>
    <cellStyle name="Comma 8 3 4 3 2" xfId="8383" xr:uid="{92326ACC-9747-4F06-A5A9-FC13367E1E34}"/>
    <cellStyle name="Comma 8 3 4 3 2 2" xfId="20037" xr:uid="{3B35B617-F886-4E53-8262-5B0793565E46}"/>
    <cellStyle name="Comma 8 3 4 3 3" xfId="15010" xr:uid="{75FEBFCB-611C-4FDB-8947-736777FFA9C4}"/>
    <cellStyle name="Comma 8 3 4 4" xfId="3320" xr:uid="{2807C582-F75E-41BE-ABCF-126272765200}"/>
    <cellStyle name="Comma 8 3 4 4 2" xfId="8804" xr:uid="{49DCFD71-FD6A-480F-8D63-E70D38AA6340}"/>
    <cellStyle name="Comma 8 3 4 4 2 2" xfId="20458" xr:uid="{00CFB457-D689-4E97-B579-8EC6BE87438C}"/>
    <cellStyle name="Comma 8 3 4 4 3" xfId="15431" xr:uid="{5806AF86-6CA4-4AE9-914B-11439D195731}"/>
    <cellStyle name="Comma 8 3 4 5" xfId="7564" xr:uid="{5F99867F-C92C-4A00-97D2-EA5BB82B2EDC}"/>
    <cellStyle name="Comma 8 3 4 5 2" xfId="19236" xr:uid="{9BA153E6-F914-4B92-9749-E97B3D45D0C7}"/>
    <cellStyle name="Comma 8 3 4 6" xfId="13376" xr:uid="{E2D524AB-A3EE-43E5-9DA7-6AB1B32892F7}"/>
    <cellStyle name="Comma 8 3 5" xfId="824" xr:uid="{37703DD7-38AB-4045-B1C1-7F23BED8727C}"/>
    <cellStyle name="Comma 8 3 5 2" xfId="2808" xr:uid="{BBCDFA93-05C8-46B4-B7F0-8687CB9ECC48}"/>
    <cellStyle name="Comma 8 3 5 2 2" xfId="8292" xr:uid="{9D30F2A1-CCCB-457D-98C0-2C0A1A39A8B1}"/>
    <cellStyle name="Comma 8 3 5 2 2 2" xfId="19946" xr:uid="{EB874DB6-8728-4E2C-B12F-AA9B01F7DB35}"/>
    <cellStyle name="Comma 8 3 5 2 3" xfId="14919" xr:uid="{0C1CA576-6822-423B-854B-88423C865C24}"/>
    <cellStyle name="Comma 8 3 5 3" xfId="3658" xr:uid="{9F7E43B5-792A-49F6-80A5-40203B0492BD}"/>
    <cellStyle name="Comma 8 3 5 3 2" xfId="9142" xr:uid="{ABCE0687-D221-4746-B368-AF262DB7B170}"/>
    <cellStyle name="Comma 8 3 5 3 2 2" xfId="20796" xr:uid="{0BE2BBA8-6E9E-4681-A73E-0B83D9538631}"/>
    <cellStyle name="Comma 8 3 5 3 3" xfId="15769" xr:uid="{0786B20B-C1C1-4615-B6B7-89BE9A07F69D}"/>
    <cellStyle name="Comma 8 3 5 4" xfId="7380" xr:uid="{94ECA359-C9F6-45D2-A899-C44009E1E0F7}"/>
    <cellStyle name="Comma 8 3 5 4 2" xfId="19083" xr:uid="{7C968400-FDE2-4DD3-B119-5FC95F0EA40D}"/>
    <cellStyle name="Comma 8 3 5 5" xfId="13089" xr:uid="{A2D32EDF-2F1F-4B88-A05E-A5466DDFE661}"/>
    <cellStyle name="Comma 8 3 6" xfId="3226" xr:uid="{CBAD47C5-BAB8-4D2B-8191-A48DFC889BF2}"/>
    <cellStyle name="Comma 8 3 6 2" xfId="8710" xr:uid="{D1875016-64B9-43C3-AA59-2DBDD2ED8F38}"/>
    <cellStyle name="Comma 8 3 6 2 2" xfId="20364" xr:uid="{2FF3FFA6-9FD9-477A-BF67-40271E865F52}"/>
    <cellStyle name="Comma 8 3 6 3" xfId="15337" xr:uid="{CD8952F3-EB60-4F24-BB19-031BB1D9FFB4}"/>
    <cellStyle name="Comma 8 3 7" xfId="4095" xr:uid="{20A97D78-AF01-437D-8498-B4F46A043BF9}"/>
    <cellStyle name="Comma 8 3 7 2" xfId="9579" xr:uid="{E7C2063A-6058-4FF1-BE47-3E9E03FF7D9D}"/>
    <cellStyle name="Comma 8 3 7 2 2" xfId="21233" xr:uid="{EA61CFC8-7081-4F57-B591-006F3CDD0216}"/>
    <cellStyle name="Comma 8 3 7 3" xfId="16206" xr:uid="{E2CDDF0C-F224-48A6-BB27-DBA95918F692}"/>
    <cellStyle name="Comma 8 3 8" xfId="737" xr:uid="{932A5C19-D332-4E57-8B75-93859CA47029}"/>
    <cellStyle name="Comma 8 3 8 2" xfId="6429" xr:uid="{C94859F0-BA61-4A9F-A271-A41FB53EED0E}"/>
    <cellStyle name="Comma 8 3 8 2 2" xfId="18235" xr:uid="{F9324E1B-C936-4111-B64E-0721B3F9C9E3}"/>
    <cellStyle name="Comma 8 3 8 3" xfId="7309" xr:uid="{9712AAA4-03E7-4FB4-9564-264D4DAD7BB9}"/>
    <cellStyle name="Comma 8 3 8 3 2" xfId="19015" xr:uid="{C6FF7C92-942A-4C69-A7A4-17F0567464A4}"/>
    <cellStyle name="Comma 8 3 8 4" xfId="6374" xr:uid="{A2E0458C-0552-4865-8EB5-F6FFD0D4E824}"/>
    <cellStyle name="Comma 8 3 8 4 2" xfId="18197" xr:uid="{1C932572-5612-43AA-AA33-7DA0E9AF1CA4}"/>
    <cellStyle name="Comma 8 3 8 5" xfId="13005" xr:uid="{796A332F-AEE8-4F96-AD03-89A54FCD28BC}"/>
    <cellStyle name="Comma 8 3 9" xfId="7191" xr:uid="{14DCCA7B-7B8E-49FA-9546-72C8F28FA4BE}"/>
    <cellStyle name="Comma 8 3 9 2" xfId="18908" xr:uid="{83357F7F-AD36-410C-861B-4C94C6CBFB55}"/>
    <cellStyle name="Comma 8 4" xfId="300" xr:uid="{9BE1D9BA-FA9A-4454-8A08-469215890F23}"/>
    <cellStyle name="Comma 8 4 10" xfId="5743" xr:uid="{C64DBA7D-1A84-4E16-BC1D-CBA0E2B23E7F}"/>
    <cellStyle name="Comma 8 4 10 2" xfId="17664" xr:uid="{B9B6BC8E-8565-427F-93AA-62C787B8348B}"/>
    <cellStyle name="Comma 8 4 11" xfId="12680" xr:uid="{53B812FF-A4D8-4C3F-92FC-AE773CE0FE3B}"/>
    <cellStyle name="Comma 8 4 2" xfId="375" xr:uid="{05B15C7E-8039-4591-90FE-0ED61C464CB8}"/>
    <cellStyle name="Comma 8 4 2 10" xfId="12737" xr:uid="{ED874AC3-291F-4FD4-81B1-5D9783F0F36A}"/>
    <cellStyle name="Comma 8 4 2 2" xfId="3677" xr:uid="{BA2DF078-9D68-4536-806C-9FA9FB0B0CBF}"/>
    <cellStyle name="Comma 8 4 2 2 2" xfId="6685" xr:uid="{745EC0D2-40CC-4049-B216-C10F5231B297}"/>
    <cellStyle name="Comma 8 4 2 2 2 2" xfId="18470" xr:uid="{683FB0F6-959C-45E2-A4B1-396BC05AA957}"/>
    <cellStyle name="Comma 8 4 2 2 3" xfId="9161" xr:uid="{1FB8C5CE-3FE4-4FC9-86D8-CCC70FE62E53}"/>
    <cellStyle name="Comma 8 4 2 2 3 2" xfId="20815" xr:uid="{D99EA866-2100-4F45-81EB-F7F0E33C57C8}"/>
    <cellStyle name="Comma 8 4 2 2 4" xfId="5984" xr:uid="{5EFC9D19-D5D1-4FED-8D72-B03DC3B90588}"/>
    <cellStyle name="Comma 8 4 2 2 4 2" xfId="17876" xr:uid="{62D549BB-D3DC-45D4-A7DE-A74E7C6687DD}"/>
    <cellStyle name="Comma 8 4 2 2 5" xfId="15788" xr:uid="{1A0ECDA7-D8DE-4043-9CCF-A47A12D4A10B}"/>
    <cellStyle name="Comma 8 4 2 3" xfId="1889" xr:uid="{05B96FC7-A5A2-4478-9B74-4E7CC1E1E20B}"/>
    <cellStyle name="Comma 8 4 2 3 2" xfId="6799" xr:uid="{083309F6-1DBB-43A9-B709-03A89006A384}"/>
    <cellStyle name="Comma 8 4 2 3 2 2" xfId="18582" xr:uid="{86BE2F5D-8FB1-458F-A3A1-6BBDC75A3D7B}"/>
    <cellStyle name="Comma 8 4 2 3 3" xfId="7907" xr:uid="{129F288C-194D-4BD9-89B0-6DC2BBF9B637}"/>
    <cellStyle name="Comma 8 4 2 3 3 2" xfId="19570" xr:uid="{97EEAF7C-411C-430F-ACA2-C79A786EAE4B}"/>
    <cellStyle name="Comma 8 4 2 3 4" xfId="6173" xr:uid="{2D762979-8888-4D8C-884A-8481A40778F5}"/>
    <cellStyle name="Comma 8 4 2 3 4 2" xfId="18028" xr:uid="{DF8A4A76-9B9C-42AB-8D4F-A3F7301B99F2}"/>
    <cellStyle name="Comma 8 4 2 3 5" xfId="14023" xr:uid="{D09FB24E-6AC1-4F7F-9859-9ED78D85019C}"/>
    <cellStyle name="Comma 8 4 2 4" xfId="5637" xr:uid="{2329CE0E-4D27-449C-881A-A4EA3CD1DD27}"/>
    <cellStyle name="Comma 8 4 2 4 2" xfId="6868" xr:uid="{BF97523F-5723-4ACE-8F53-9F77A844EF95}"/>
    <cellStyle name="Comma 8 4 2 4 2 2" xfId="18651" xr:uid="{8A5C943E-0018-43F8-86A0-0B67B31866F9}"/>
    <cellStyle name="Comma 8 4 2 4 3" xfId="10168" xr:uid="{7D76DAEF-F5EA-4FC9-B299-9B30AC4F5457}"/>
    <cellStyle name="Comma 8 4 2 4 3 2" xfId="21785" xr:uid="{28BC5E69-C2A1-472C-937D-477424305752}"/>
    <cellStyle name="Comma 8 4 2 4 4" xfId="6283" xr:uid="{CF1C6299-8821-4A3B-97E5-88DFE4271EBB}"/>
    <cellStyle name="Comma 8 4 2 4 4 2" xfId="18115" xr:uid="{466D376F-5507-4434-9E10-036B9CB42E65}"/>
    <cellStyle name="Comma 8 4 2 4 5" xfId="17593" xr:uid="{5E8E4671-DE2A-4D83-86DF-21639E96915F}"/>
    <cellStyle name="Comma 8 4 2 5" xfId="6328" xr:uid="{7D8508CA-66C9-4E7D-AD94-86DECAA8BFB6}"/>
    <cellStyle name="Comma 8 4 2 5 2" xfId="6909" xr:uid="{5A5C9B13-6032-4FCA-B72B-9BEA456FA7C3}"/>
    <cellStyle name="Comma 8 4 2 5 2 2" xfId="18692" xr:uid="{A7E54001-43DD-4AE1-97F3-DEA446A59EB9}"/>
    <cellStyle name="Comma 8 4 2 5 3" xfId="18158" xr:uid="{C9965135-2386-401C-9E2F-89D22CC00A24}"/>
    <cellStyle name="Comma 8 4 2 6" xfId="5887" xr:uid="{0DF36C2D-1759-4EEE-A40A-8606F7CD1C12}"/>
    <cellStyle name="Comma 8 4 2 6 2" xfId="6602" xr:uid="{9EABE5A5-D2BA-4CA3-AA95-3770140AD60E}"/>
    <cellStyle name="Comma 8 4 2 6 2 2" xfId="18387" xr:uid="{612E5971-1839-4550-88BC-732B0D3EE7E1}"/>
    <cellStyle name="Comma 8 4 2 6 3" xfId="17785" xr:uid="{94CE7B95-C2E3-4880-A119-8C3CB1BEE2B3}"/>
    <cellStyle name="Comma 8 4 2 7" xfId="6519" xr:uid="{C26E84D2-B547-421D-B935-F5944B994383}"/>
    <cellStyle name="Comma 8 4 2 7 2" xfId="18308" xr:uid="{D8987CE2-648E-4CD9-A632-9B33162964C2}"/>
    <cellStyle name="Comma 8 4 2 8" xfId="7048" xr:uid="{639DA850-D634-450F-94EF-A5BAABB24E99}"/>
    <cellStyle name="Comma 8 4 2 8 2" xfId="18798" xr:uid="{5ED5A318-C80B-4D9B-BC33-F5AE69EE96B3}"/>
    <cellStyle name="Comma 8 4 2 9" xfId="5769" xr:uid="{7DAA837C-9A3D-4D3D-8B55-840E64740DA7}"/>
    <cellStyle name="Comma 8 4 2 9 2" xfId="17686" xr:uid="{16FDBE76-7078-4695-B210-8903CB64DCF4}"/>
    <cellStyle name="Comma 8 4 3" xfId="2854" xr:uid="{31173B59-D819-4B75-B7B1-D93C187B8107}"/>
    <cellStyle name="Comma 8 4 3 2" xfId="6672" xr:uid="{98311466-C006-4FC5-824C-F94DE8803643}"/>
    <cellStyle name="Comma 8 4 3 2 2" xfId="18457" xr:uid="{B23004A4-73D8-4592-B5B3-8F28D6F781AB}"/>
    <cellStyle name="Comma 8 4 3 3" xfId="8338" xr:uid="{3580B4BC-C0FF-49D4-9EDD-8E2DB7B54C1D}"/>
    <cellStyle name="Comma 8 4 3 3 2" xfId="19992" xr:uid="{2E4BC4EF-A047-4467-A6D9-90EBF45A264F}"/>
    <cellStyle name="Comma 8 4 3 4" xfId="5971" xr:uid="{03F7A64E-D0DC-4F33-AA66-68E37638FB68}"/>
    <cellStyle name="Comma 8 4 3 4 2" xfId="17863" xr:uid="{FA8FEB01-94FF-4FE1-A105-9100933FBE9F}"/>
    <cellStyle name="Comma 8 4 3 5" xfId="14965" xr:uid="{145A56BE-E000-41BA-98E9-6AE7700168D9}"/>
    <cellStyle name="Comma 8 4 4" xfId="3273" xr:uid="{BBAEE69B-9DE0-42E4-8AFF-9A4838EFCF3E}"/>
    <cellStyle name="Comma 8 4 4 2" xfId="6826" xr:uid="{1A48DB93-E456-4C41-B50E-04FCC3AA1C7B}"/>
    <cellStyle name="Comma 8 4 4 2 2" xfId="18609" xr:uid="{7C412D42-F36D-4330-99F1-636C48B05F76}"/>
    <cellStyle name="Comma 8 4 4 3" xfId="8757" xr:uid="{F0D1C96D-4144-4B85-95A2-BDFD259C015A}"/>
    <cellStyle name="Comma 8 4 4 3 2" xfId="20411" xr:uid="{6FE638EF-BB72-4EB0-AC25-D8FFA41D6DB1}"/>
    <cellStyle name="Comma 8 4 4 4" xfId="6229" xr:uid="{05AC7682-D9D7-466A-B59B-63D288528AA5}"/>
    <cellStyle name="Comma 8 4 4 4 2" xfId="18068" xr:uid="{67472703-E408-45F3-9FF2-0639AC4FD3C8}"/>
    <cellStyle name="Comma 8 4 4 5" xfId="15384" xr:uid="{B65AA4BB-2205-4C7E-A41A-93F82D6F5038}"/>
    <cellStyle name="Comma 8 4 5" xfId="4045" xr:uid="{94BA06F0-43CC-41CA-8E48-58ABF7B2CBB1}"/>
    <cellStyle name="Comma 8 4 5 2" xfId="6846" xr:uid="{9B6565AD-5842-4696-BCE0-15D2B25776D4}"/>
    <cellStyle name="Comma 8 4 5 2 2" xfId="18629" xr:uid="{EB0C8F90-1D61-46DC-BB06-5780F399A7FF}"/>
    <cellStyle name="Comma 8 4 5 3" xfId="9529" xr:uid="{0DC4E9C9-A0FC-4BD5-B285-32429A17F310}"/>
    <cellStyle name="Comma 8 4 5 3 2" xfId="21183" xr:uid="{F8B9E31E-D860-4332-8E4F-78E8958CD3F2}"/>
    <cellStyle name="Comma 8 4 5 4" xfId="6261" xr:uid="{15E79716-6C96-4114-896F-1813EDA2F6D6}"/>
    <cellStyle name="Comma 8 4 5 4 2" xfId="18093" xr:uid="{168D1276-B216-4A40-A7ED-8CFC6A1E4455}"/>
    <cellStyle name="Comma 8 4 5 5" xfId="16156" xr:uid="{E2784BBC-D5C4-4E1F-A801-06C5434B750F}"/>
    <cellStyle name="Comma 8 4 6" xfId="967" xr:uid="{8BBF4885-14AB-4F13-B3C4-E19DA2393E3F}"/>
    <cellStyle name="Comma 8 4 6 2" xfId="6887" xr:uid="{B21A9E4E-227D-4B3B-ADF8-57FC4955BCA6}"/>
    <cellStyle name="Comma 8 4 6 2 2" xfId="18670" xr:uid="{C6B16B81-95AA-45C7-85A1-3AEE99161F73}"/>
    <cellStyle name="Comma 8 4 6 3" xfId="7456" xr:uid="{3DD4ACF9-2F2E-42A3-ADB5-471D92B9B443}"/>
    <cellStyle name="Comma 8 4 6 3 2" xfId="19148" xr:uid="{919B68A9-4B03-4049-B9B4-A7C634ACAE25}"/>
    <cellStyle name="Comma 8 4 6 4" xfId="6306" xr:uid="{7D90F734-B273-41CC-89EB-BC9C77C760D8}"/>
    <cellStyle name="Comma 8 4 6 4 2" xfId="18136" xr:uid="{542FD47A-B921-4A47-A7DA-DC10BB2E738C}"/>
    <cellStyle name="Comma 8 4 6 5" xfId="13205" xr:uid="{35D0D0A9-CF08-405D-8CF9-754B75E0F43D}"/>
    <cellStyle name="Comma 8 4 7" xfId="5591" xr:uid="{4561354C-B1B2-4352-A92A-813D9903EA01}"/>
    <cellStyle name="Comma 8 4 7 2" xfId="6588" xr:uid="{AEA27E40-DD27-48BC-BB76-CEC794CB731D}"/>
    <cellStyle name="Comma 8 4 7 2 2" xfId="18374" xr:uid="{133260C3-2B1C-4F61-A018-761A003D1AA2}"/>
    <cellStyle name="Comma 8 4 7 3" xfId="10141" xr:uid="{B97D367D-2FAF-4F2B-AA59-FC0DE3933E5B}"/>
    <cellStyle name="Comma 8 4 7 3 2" xfId="21759" xr:uid="{093AF7D1-84BF-40F8-9493-9136496F8335}"/>
    <cellStyle name="Comma 8 4 7 4" xfId="5868" xr:uid="{26F0BC36-B54C-4FA4-9921-A90302C64578}"/>
    <cellStyle name="Comma 8 4 7 4 2" xfId="17769" xr:uid="{F48EBEF7-410A-4BA3-B0AA-B991C4C3217A}"/>
    <cellStyle name="Comma 8 4 7 5" xfId="17559" xr:uid="{6C580A67-7E88-4849-8AD0-C65A5D9A2614}"/>
    <cellStyle name="Comma 8 4 8" xfId="6487" xr:uid="{D1BA0586-040C-4DC4-874B-EEE22126D242}"/>
    <cellStyle name="Comma 8 4 8 2" xfId="18279" xr:uid="{A9384AF5-F016-4AD2-BC68-92B61599277C}"/>
    <cellStyle name="Comma 8 4 9" xfId="6993" xr:uid="{FA91E78A-8BC2-40E5-9AC9-8D6A0A931394}"/>
    <cellStyle name="Comma 8 4 9 2" xfId="18757" xr:uid="{3413D994-8C7A-4883-8B01-BC70F0C84914}"/>
    <cellStyle name="Comma 8 5" xfId="1278" xr:uid="{86BC1197-5A23-401C-A5AF-6EFBD2D339EC}"/>
    <cellStyle name="Comma 8 5 2" xfId="2048" xr:uid="{3F2A2B83-D3A4-4155-9600-222EE42CAFEB}"/>
    <cellStyle name="Comma 8 5 2 2" xfId="3787" xr:uid="{4FE003CA-6DDE-44D1-89D8-BC8BD315CD7A}"/>
    <cellStyle name="Comma 8 5 2 2 2" xfId="9271" xr:uid="{73D3BF9B-9043-41B9-A78E-DD74C2ABA542}"/>
    <cellStyle name="Comma 8 5 2 2 2 2" xfId="20925" xr:uid="{5E747265-880E-44D3-B3FA-530B0DFF43DF}"/>
    <cellStyle name="Comma 8 5 2 2 3" xfId="15898" xr:uid="{53CCCF8E-42E6-4A52-B699-6BBB64EA0FFB}"/>
    <cellStyle name="Comma 8 5 2 3" xfId="7987" xr:uid="{1A87ACAB-D933-47E2-A755-739F6C3547DC}"/>
    <cellStyle name="Comma 8 5 2 3 2" xfId="19649" xr:uid="{A93B11F1-2252-438C-8BFF-3C607CAFB9B9}"/>
    <cellStyle name="Comma 8 5 2 4" xfId="6636" xr:uid="{EF498A1E-B33E-4EDF-81B9-6FB02855C454}"/>
    <cellStyle name="Comma 8 5 2 4 2" xfId="18421" xr:uid="{2FC363DA-E2C4-4335-BEA9-9D7B36E740FE}"/>
    <cellStyle name="Comma 8 5 2 5" xfId="14177" xr:uid="{337F9C01-6907-4828-9EFE-8D17F61C3BC7}"/>
    <cellStyle name="Comma 8 5 3" xfId="2951" xr:uid="{6AA5AE75-CC43-4929-AA2D-0E2EDA90862F}"/>
    <cellStyle name="Comma 8 5 3 2" xfId="8435" xr:uid="{FD95CD13-EEEE-4744-912B-2956169DE7D6}"/>
    <cellStyle name="Comma 8 5 3 2 2" xfId="20089" xr:uid="{B9B9E7CF-E09E-46B5-A367-B5E5956D864B}"/>
    <cellStyle name="Comma 8 5 3 3" xfId="15062" xr:uid="{77B1BC5C-4DFD-4603-86D2-E4E5905BD1AA}"/>
    <cellStyle name="Comma 8 5 4" xfId="3372" xr:uid="{F296C51F-A554-42C4-B180-764992C79E53}"/>
    <cellStyle name="Comma 8 5 4 2" xfId="8856" xr:uid="{3DA87BD5-D49E-4147-A109-EDEF54695791}"/>
    <cellStyle name="Comma 8 5 4 2 2" xfId="20510" xr:uid="{D60E521B-A59C-4855-A654-F756EEDDAF1B}"/>
    <cellStyle name="Comma 8 5 4 3" xfId="15483" xr:uid="{21A18CF7-A8DF-494F-8EC3-40100FB6D0A5}"/>
    <cellStyle name="Comma 8 5 5" xfId="4149" xr:uid="{B4BA33A7-6798-416E-A2D5-35E236A5261C}"/>
    <cellStyle name="Comma 8 5 5 2" xfId="9633" xr:uid="{E833183E-5129-4B37-BE8A-A4DE6ECED116}"/>
    <cellStyle name="Comma 8 5 5 2 2" xfId="21287" xr:uid="{C7E15A7F-6A7D-41BF-8AA8-EA3CA09447DC}"/>
    <cellStyle name="Comma 8 5 5 3" xfId="16260" xr:uid="{327D825D-F74E-42E5-86E5-FDEA02E12DB7}"/>
    <cellStyle name="Comma 8 5 6" xfId="7617" xr:uid="{A8AC2C57-1BBA-4F99-8AEB-17EB62DC18DE}"/>
    <cellStyle name="Comma 8 5 6 2" xfId="19289" xr:uid="{F4C43900-78A9-403E-93EE-2941B8C8E84F}"/>
    <cellStyle name="Comma 8 5 7" xfId="5927" xr:uid="{6F251024-4FAE-4CCE-8754-6C1C860C4B7B}"/>
    <cellStyle name="Comma 8 5 7 2" xfId="17823" xr:uid="{FB6CF508-1941-4985-B3B2-9CD829CA790C}"/>
    <cellStyle name="Comma 8 5 8" xfId="13429" xr:uid="{DFBF323E-05DE-4F00-886E-A59E9C8687A4}"/>
    <cellStyle name="Comma 8 6" xfId="1376" xr:uid="{80ACBA34-B8D8-46A3-A5C7-4FC04590298F}"/>
    <cellStyle name="Comma 8 6 2" xfId="2148" xr:uid="{673D1D65-5F1B-4B55-9424-5673F5212886}"/>
    <cellStyle name="Comma 8 6 2 2" xfId="3886" xr:uid="{283A300A-0A92-4D23-8C12-61BCC521162C}"/>
    <cellStyle name="Comma 8 6 2 2 2" xfId="9370" xr:uid="{7E9C4A96-F2AF-47BD-ADBD-F7573CFDB5E8}"/>
    <cellStyle name="Comma 8 6 2 2 2 2" xfId="21024" xr:uid="{BF13D4EE-923F-4DAF-9237-A5101866C2C3}"/>
    <cellStyle name="Comma 8 6 2 2 3" xfId="15997" xr:uid="{C3680B19-FDF1-4721-9E06-A6467A122B98}"/>
    <cellStyle name="Comma 8 6 2 3" xfId="8086" xr:uid="{0C887A7E-A40B-4BF5-B09A-09F939053946}"/>
    <cellStyle name="Comma 8 6 2 3 2" xfId="19748" xr:uid="{A980A4A7-7AA3-48A8-B561-C7809CFD419C}"/>
    <cellStyle name="Comma 8 6 2 4" xfId="6707" xr:uid="{6CD4C383-8454-449B-BD81-DC79FEFA949F}"/>
    <cellStyle name="Comma 8 6 2 4 2" xfId="18492" xr:uid="{0718E550-D1B4-484B-99F9-19B54F48319C}"/>
    <cellStyle name="Comma 8 6 2 5" xfId="14277" xr:uid="{434EA8AC-F52D-4A65-8C26-3213B615F5C2}"/>
    <cellStyle name="Comma 8 6 3" xfId="3050" xr:uid="{EC1DAAC1-C7A6-4FAB-A262-0A8AB00D2F39}"/>
    <cellStyle name="Comma 8 6 3 2" xfId="8534" xr:uid="{8A1EBD85-B9ED-4C78-A715-7AED4BAE2271}"/>
    <cellStyle name="Comma 8 6 3 2 2" xfId="20188" xr:uid="{34698234-483E-46C5-AB59-4082E9655ACA}"/>
    <cellStyle name="Comma 8 6 3 3" xfId="15161" xr:uid="{9E63D0B7-2F99-4C87-85CF-24A1B71D86D3}"/>
    <cellStyle name="Comma 8 6 4" xfId="3471" xr:uid="{86A2F24A-4530-4401-BB8B-87948321F79D}"/>
    <cellStyle name="Comma 8 6 4 2" xfId="8955" xr:uid="{DE4CE089-AE99-4893-82D3-8F85403A9603}"/>
    <cellStyle name="Comma 8 6 4 2 2" xfId="20609" xr:uid="{D149603D-B4F4-4F85-BA47-B70C17A95B98}"/>
    <cellStyle name="Comma 8 6 4 3" xfId="15582" xr:uid="{C899C435-B99D-467C-904A-7036B4D3D53B}"/>
    <cellStyle name="Comma 8 6 5" xfId="4253" xr:uid="{55FBED2B-C96C-42C6-A350-9D5A95F51369}"/>
    <cellStyle name="Comma 8 6 5 2" xfId="9737" xr:uid="{B308DE33-3A19-4552-9541-EB48F8260564}"/>
    <cellStyle name="Comma 8 6 5 2 2" xfId="21391" xr:uid="{FAC4BD9A-5885-447D-A8BF-6712FDA5AE88}"/>
    <cellStyle name="Comma 8 6 5 3" xfId="16364" xr:uid="{7678A9FF-96EB-46D5-9B26-23AFEF5850C0}"/>
    <cellStyle name="Comma 8 6 6" xfId="7715" xr:uid="{0BD92196-2915-45AC-8FAF-1C244919C5A5}"/>
    <cellStyle name="Comma 8 6 6 2" xfId="19387" xr:uid="{1EBF5FAD-8750-4F1B-BE94-F1CF0F82DEAD}"/>
    <cellStyle name="Comma 8 6 7" xfId="6022" xr:uid="{753B1ED4-26C4-4409-A100-BC3E9B3C596E}"/>
    <cellStyle name="Comma 8 6 7 2" xfId="17907" xr:uid="{AD4E22F4-D926-4EE0-B7B1-D0E17C9C9B4D}"/>
    <cellStyle name="Comma 8 6 8" xfId="13528" xr:uid="{B1A8C38C-3AD8-4486-9D20-9CB114ACFF15}"/>
    <cellStyle name="Comma 8 7" xfId="1473" xr:uid="{10788394-61FF-4536-85A6-56D6698A67C1}"/>
    <cellStyle name="Comma 8 7 2" xfId="2241" xr:uid="{A08F95BB-7C11-4B6E-9CEA-CD9C24B30C01}"/>
    <cellStyle name="Comma 8 7 2 2" xfId="3979" xr:uid="{68D70F4A-71A3-4A0B-A67E-9445B6A3D174}"/>
    <cellStyle name="Comma 8 7 2 2 2" xfId="9463" xr:uid="{FD69B464-5F04-4687-81F7-6FE2F597DB09}"/>
    <cellStyle name="Comma 8 7 2 2 2 2" xfId="21117" xr:uid="{8E6C798A-352C-4B1E-AB73-17A4F105E2F3}"/>
    <cellStyle name="Comma 8 7 2 2 3" xfId="16090" xr:uid="{9A64D64D-DC0B-4AB9-A04B-66B8FA7A9315}"/>
    <cellStyle name="Comma 8 7 2 3" xfId="8179" xr:uid="{ED3115A9-B9B2-415E-8C14-23D1681FFCB4}"/>
    <cellStyle name="Comma 8 7 2 3 2" xfId="19841" xr:uid="{A7810668-48FD-42D1-973D-6480503D2026}"/>
    <cellStyle name="Comma 8 7 2 4" xfId="6823" xr:uid="{D10869BC-325C-40CC-8071-1F372B848D56}"/>
    <cellStyle name="Comma 8 7 2 4 2" xfId="18606" xr:uid="{87AE7945-4708-4C13-A93A-C38F7EEA3F98}"/>
    <cellStyle name="Comma 8 7 2 5" xfId="14370" xr:uid="{ACAFB1F1-9580-47C9-B4CC-AA44FD5FF195}"/>
    <cellStyle name="Comma 8 7 3" xfId="3143" xr:uid="{6378D2B9-B8CC-4E1F-867F-AAF32978CF9D}"/>
    <cellStyle name="Comma 8 7 3 2" xfId="8627" xr:uid="{114C4DB3-84BA-4730-91E4-892D138B4110}"/>
    <cellStyle name="Comma 8 7 3 2 2" xfId="20281" xr:uid="{7DF55089-A5AD-44D2-8001-5A5DE9622158}"/>
    <cellStyle name="Comma 8 7 3 3" xfId="15254" xr:uid="{87CC7142-2EE5-4E14-AE8E-EBA2F7861BD3}"/>
    <cellStyle name="Comma 8 7 4" xfId="3564" xr:uid="{CE2A5BE5-E2CB-42C6-856B-31AD2AF95FAB}"/>
    <cellStyle name="Comma 8 7 4 2" xfId="9048" xr:uid="{33A61BC7-3B12-4071-A33E-1F6F77CD2404}"/>
    <cellStyle name="Comma 8 7 4 2 2" xfId="20702" xr:uid="{FE7A96CB-CEBA-412C-9D5F-27BFE78D904D}"/>
    <cellStyle name="Comma 8 7 4 3" xfId="15675" xr:uid="{9948D336-1D87-4515-8032-8E8BABB7988B}"/>
    <cellStyle name="Comma 8 7 5" xfId="4350" xr:uid="{5F7854E0-E2A3-419D-AA53-484F8D9D1822}"/>
    <cellStyle name="Comma 8 7 5 2" xfId="9834" xr:uid="{6CC30E51-806A-4C17-AEB5-954F33E9C9ED}"/>
    <cellStyle name="Comma 8 7 5 2 2" xfId="21488" xr:uid="{0E0E855D-9499-4600-9E4F-634E2D718541}"/>
    <cellStyle name="Comma 8 7 5 3" xfId="16461" xr:uid="{DEB064D4-C5D2-48B2-9227-F35BE590404F}"/>
    <cellStyle name="Comma 8 7 6" xfId="7811" xr:uid="{2C32272F-3A7E-48C6-A337-E334AF6EE7F2}"/>
    <cellStyle name="Comma 8 7 6 2" xfId="19483" xr:uid="{3FA9E29D-954E-444B-91F4-C17DF0B52EBA}"/>
    <cellStyle name="Comma 8 7 7" xfId="6226" xr:uid="{78C6B694-F4FA-43BA-93DB-B274C22BA912}"/>
    <cellStyle name="Comma 8 7 7 2" xfId="18065" xr:uid="{CBAF4B64-C1D7-48B7-9D9D-75EAED1F2EDE}"/>
    <cellStyle name="Comma 8 7 8" xfId="13621" xr:uid="{1658EF0F-E067-43F0-9A62-C43953F7AE92}"/>
    <cellStyle name="Comma 8 8" xfId="1490" xr:uid="{F60E36A2-9D2A-4B07-8C87-8AB034F920FE}"/>
    <cellStyle name="Comma 8 8 2" xfId="2256" xr:uid="{E431D385-4068-4CE3-AE94-FC4F1DB3510A}"/>
    <cellStyle name="Comma 8 8 2 2" xfId="3991" xr:uid="{0B319978-D17A-4339-AD92-BC2C47A646C3}"/>
    <cellStyle name="Comma 8 8 2 2 2" xfId="9475" xr:uid="{F8ACBED6-0635-4803-B9A6-6C39B2DED826}"/>
    <cellStyle name="Comma 8 8 2 2 2 2" xfId="21129" xr:uid="{452637AB-78E3-4356-88D7-AA7E1B6AC00E}"/>
    <cellStyle name="Comma 8 8 2 2 3" xfId="16102" xr:uid="{4E6D7160-82FE-42AA-800B-46D6094B93D5}"/>
    <cellStyle name="Comma 8 8 2 3" xfId="8191" xr:uid="{40534679-E265-4F8C-8B8D-6F0CEC9B1A19}"/>
    <cellStyle name="Comma 8 8 2 3 2" xfId="19853" xr:uid="{96A8BDA9-AC8B-4EA4-8E4D-0327B45A113E}"/>
    <cellStyle name="Comma 8 8 2 4" xfId="6862" xr:uid="{C4443D69-0FA2-404D-93A0-5B631DF19906}"/>
    <cellStyle name="Comma 8 8 2 4 2" xfId="18645" xr:uid="{EE507A4D-F44B-400C-A619-45A542E11EE1}"/>
    <cellStyle name="Comma 8 8 2 5" xfId="14385" xr:uid="{083D5D1B-7009-43E2-AE74-017D9A03F120}"/>
    <cellStyle name="Comma 8 8 3" xfId="3155" xr:uid="{3181770E-ACF3-439F-B379-60A63AE32F89}"/>
    <cellStyle name="Comma 8 8 3 2" xfId="8639" xr:uid="{AC199885-87A5-4468-98DF-DCFB18DDA8F4}"/>
    <cellStyle name="Comma 8 8 3 2 2" xfId="20293" xr:uid="{591E358A-03D3-4672-98CF-F25CE6578AB3}"/>
    <cellStyle name="Comma 8 8 3 3" xfId="15266" xr:uid="{6AF09529-6C2A-4761-A982-E61E5A8C9816}"/>
    <cellStyle name="Comma 8 8 4" xfId="3576" xr:uid="{64BC5A18-5CC4-4235-B7E5-E4D0899D55B3}"/>
    <cellStyle name="Comma 8 8 4 2" xfId="9060" xr:uid="{9EC22B28-562E-4536-8AE6-028691607C23}"/>
    <cellStyle name="Comma 8 8 4 2 2" xfId="20714" xr:uid="{CDD65641-C2F9-4A47-90BC-5884C81942DA}"/>
    <cellStyle name="Comma 8 8 4 3" xfId="15687" xr:uid="{2A383F38-A62D-4052-857D-BA21E320B356}"/>
    <cellStyle name="Comma 8 8 5" xfId="4363" xr:uid="{DA227044-3C53-4BA2-9323-E60EDF908770}"/>
    <cellStyle name="Comma 8 8 5 2" xfId="9847" xr:uid="{22C3DEFC-9883-401A-A180-7275B0516DEB}"/>
    <cellStyle name="Comma 8 8 5 2 2" xfId="21501" xr:uid="{0EAD3CD4-67C9-4FC9-A7CD-44F09FD179B2}"/>
    <cellStyle name="Comma 8 8 5 3" xfId="16474" xr:uid="{C094F5E9-1953-4C5C-BCB5-6548D4BACA1C}"/>
    <cellStyle name="Comma 8 8 6" xfId="7824" xr:uid="{EB7295F0-923D-4254-81A0-91F95F584684}"/>
    <cellStyle name="Comma 8 8 6 2" xfId="19496" xr:uid="{6C8D7947-D229-49FA-A76B-5623C2ABB50D}"/>
    <cellStyle name="Comma 8 8 7" xfId="6277" xr:uid="{BA72316C-559B-42F8-A950-CB4CD31A93A6}"/>
    <cellStyle name="Comma 8 8 7 2" xfId="18109" xr:uid="{07DF9E41-F0DF-475A-80E7-482F9BC6E28C}"/>
    <cellStyle name="Comma 8 8 8" xfId="13634" xr:uid="{C3700D05-F593-4CE3-A9E5-EA0FF3E17EB3}"/>
    <cellStyle name="Comma 8 9" xfId="801" xr:uid="{F50FE64C-FCF1-4E45-9F04-EA1853CEDFC3}"/>
    <cellStyle name="Comma 8 9 2" xfId="2787" xr:uid="{6BFA33EA-4351-4E2F-AA5C-E2EF78EEDE7A}"/>
    <cellStyle name="Comma 8 9 2 2" xfId="8271" xr:uid="{54780664-44B5-4177-9C60-270D1961C48F}"/>
    <cellStyle name="Comma 8 9 2 2 2" xfId="19925" xr:uid="{137624E6-D8B6-4F3F-8756-F77D2F81C146}"/>
    <cellStyle name="Comma 8 9 2 3" xfId="6903" xr:uid="{8C11A8FE-3F06-476C-801B-D05E3054D390}"/>
    <cellStyle name="Comma 8 9 2 3 2" xfId="18686" xr:uid="{8D7061CB-725E-4FB9-AC77-62F02B6703FA}"/>
    <cellStyle name="Comma 8 9 2 4" xfId="14898" xr:uid="{77A0A1E5-3D24-49C7-AD27-9D705B7EB5D5}"/>
    <cellStyle name="Comma 8 9 3" xfId="3603" xr:uid="{17A830DB-078C-43C9-BBB7-4F4805106A5A}"/>
    <cellStyle name="Comma 8 9 3 2" xfId="9087" xr:uid="{2D1B24DC-1C19-4366-9E6A-DCA319A0768D}"/>
    <cellStyle name="Comma 8 9 3 2 2" xfId="20741" xr:uid="{7104F587-DA0A-4C58-881B-C21E59E90AF6}"/>
    <cellStyle name="Comma 8 9 3 3" xfId="15714" xr:uid="{1AADD070-4E46-45F6-899A-47104914515B}"/>
    <cellStyle name="Comma 8 9 4" xfId="7359" xr:uid="{B5B8C883-07EE-4E7C-B417-816F65207574}"/>
    <cellStyle name="Comma 8 9 4 2" xfId="19062" xr:uid="{FD73948C-ED97-411E-AF25-D42E10654FC5}"/>
    <cellStyle name="Comma 8 9 5" xfId="6322" xr:uid="{751F162F-73F1-44C2-A8E0-B029518B2308}"/>
    <cellStyle name="Comma 8 9 5 2" xfId="18152" xr:uid="{07EB8A6C-9C06-4647-BA7D-8C574BD5DA4B}"/>
    <cellStyle name="Comma 8 9 6" xfId="13066" xr:uid="{079A7086-1AE0-4406-B0EE-E3E8FDD84275}"/>
    <cellStyle name="Comma 9" xfId="324" xr:uid="{25335BC6-8518-45C1-95E4-31EF8F805737}"/>
    <cellStyle name="Comma 9 10" xfId="6506" xr:uid="{229A2A1C-D7C2-4872-AE71-2713DC3D021F}"/>
    <cellStyle name="Comma 9 10 2" xfId="18296" xr:uid="{0CF12F03-F390-471C-AFF7-FA0CAC41BF2E}"/>
    <cellStyle name="Comma 9 11" xfId="7018" xr:uid="{BB26E83C-15B8-4176-BFCD-145F3CD9F376}"/>
    <cellStyle name="Comma 9 11 2" xfId="18777" xr:uid="{59AE8DAE-1DBC-4AEC-BCBE-847F981FE1BE}"/>
    <cellStyle name="Comma 9 12" xfId="5758" xr:uid="{F6CC312D-48D7-420A-8998-CA50DEB4D297}"/>
    <cellStyle name="Comma 9 12 2" xfId="17677" xr:uid="{A3449BBC-0A0C-4A91-86D8-6E597E0D04D5}"/>
    <cellStyle name="Comma 9 13" xfId="12706" xr:uid="{7DF60DCC-54E1-49BA-BFD8-F25412AD5AA4}"/>
    <cellStyle name="Comma 9 2" xfId="398" xr:uid="{3F34D95A-5BFC-4304-BE83-6C06ADE8C6D4}"/>
    <cellStyle name="Comma 9 2 10" xfId="7071" xr:uid="{37F77BB4-6161-43DF-97CE-4F96A7C90A7B}"/>
    <cellStyle name="Comma 9 2 10 2" xfId="18816" xr:uid="{E5E4FB8C-150A-4485-9970-E5D273D00F66}"/>
    <cellStyle name="Comma 9 2 11" xfId="5775" xr:uid="{0B628C69-8755-4A1D-8FEF-9AF630A30DD7}"/>
    <cellStyle name="Comma 9 2 11 2" xfId="17692" xr:uid="{95895ACA-8C59-4798-BD10-78B8D7FAB259}"/>
    <cellStyle name="Comma 9 2 12" xfId="12753" xr:uid="{78C566FC-48C8-4D14-B404-EFDEAD840DD1}"/>
    <cellStyle name="Comma 9 2 2" xfId="1320" xr:uid="{F6B9D5E4-4CFA-4882-B329-0A13C5AFA6FD}"/>
    <cellStyle name="Comma 9 2 2 2" xfId="2091" xr:uid="{4A93C9E4-4096-4B67-8A53-EDAB80AD14E7}"/>
    <cellStyle name="Comma 9 2 2 2 2" xfId="3829" xr:uid="{5FD12BB1-21FD-4568-8420-B6E266DDB003}"/>
    <cellStyle name="Comma 9 2 2 2 2 2" xfId="9313" xr:uid="{3CE30AB5-2CE4-4223-95B5-10881CDBB604}"/>
    <cellStyle name="Comma 9 2 2 2 2 2 2" xfId="20967" xr:uid="{301689B7-ADDD-4D12-AC04-83A86F53D702}"/>
    <cellStyle name="Comma 9 2 2 2 2 3" xfId="6690" xr:uid="{16A88E05-5614-4164-A7BC-755EBC3DCAD4}"/>
    <cellStyle name="Comma 9 2 2 2 2 3 2" xfId="18475" xr:uid="{F04A6D62-6706-444E-ADC8-FA010E6B86CE}"/>
    <cellStyle name="Comma 9 2 2 2 2 4" xfId="15940" xr:uid="{1A13C97E-4290-4149-9B98-4DE6072492F3}"/>
    <cellStyle name="Comma 9 2 2 2 3" xfId="8029" xr:uid="{3C047E10-D33D-4C40-8BD7-162644C6F2FA}"/>
    <cellStyle name="Comma 9 2 2 2 3 2" xfId="19691" xr:uid="{99F57AC3-C6F8-471E-8C4D-1D6C9607DB3F}"/>
    <cellStyle name="Comma 9 2 2 2 4" xfId="5989" xr:uid="{2F9B7F3F-7154-4738-A1EA-B853C021CB6F}"/>
    <cellStyle name="Comma 9 2 2 2 4 2" xfId="17881" xr:uid="{1C36E1D9-47D0-4A5B-BD0C-22C7DCA0B717}"/>
    <cellStyle name="Comma 9 2 2 2 5" xfId="14220" xr:uid="{602E70FA-A676-4812-80E6-8A05BE5E2EA5}"/>
    <cellStyle name="Comma 9 2 2 3" xfId="2993" xr:uid="{AC9E0CDE-8B04-4DB9-B01F-E3E0641FA2E3}"/>
    <cellStyle name="Comma 9 2 2 3 2" xfId="8477" xr:uid="{48C86AB4-1D13-4865-B4D5-156EBCA6D9EC}"/>
    <cellStyle name="Comma 9 2 2 3 2 2" xfId="20131" xr:uid="{775E223B-7661-455E-B69E-7C04496B11D2}"/>
    <cellStyle name="Comma 9 2 2 3 3" xfId="6607" xr:uid="{8E9088DA-0502-4D2D-9113-A2E8269378FC}"/>
    <cellStyle name="Comma 9 2 2 3 3 2" xfId="18392" xr:uid="{C0A83896-8680-49C0-B810-D592DA241917}"/>
    <cellStyle name="Comma 9 2 2 3 4" xfId="15104" xr:uid="{C78058A6-A7F9-41A0-98B2-3FB1DBC14C88}"/>
    <cellStyle name="Comma 9 2 2 4" xfId="3414" xr:uid="{33542BB1-C68A-4139-A5F4-E0CC764045F3}"/>
    <cellStyle name="Comma 9 2 2 4 2" xfId="8898" xr:uid="{23A88B73-65AF-428E-9671-B1EAE1434629}"/>
    <cellStyle name="Comma 9 2 2 4 2 2" xfId="20552" xr:uid="{D7E9B8F5-574E-4464-90DD-54D883692C18}"/>
    <cellStyle name="Comma 9 2 2 4 3" xfId="15525" xr:uid="{6CE9C030-8E6C-4593-8613-0FB2BE1250CA}"/>
    <cellStyle name="Comma 9 2 2 5" xfId="4194" xr:uid="{8B6E298B-2816-4ABB-8676-69BC6F261602}"/>
    <cellStyle name="Comma 9 2 2 5 2" xfId="9678" xr:uid="{116F3D07-628F-43D1-87CA-83A6CB121C5C}"/>
    <cellStyle name="Comma 9 2 2 5 2 2" xfId="21332" xr:uid="{25DDA316-491D-404D-B40C-47FA62ED84A8}"/>
    <cellStyle name="Comma 9 2 2 5 3" xfId="16305" xr:uid="{96CD2D61-687F-42DF-805C-4A19E86E004A}"/>
    <cellStyle name="Comma 9 2 2 6" xfId="7658" xr:uid="{68B7DB8A-C0C2-422C-990F-DBFB32374E8C}"/>
    <cellStyle name="Comma 9 2 2 6 2" xfId="19330" xr:uid="{A37EB3AE-8B8D-40D2-840A-DF04149F8E0C}"/>
    <cellStyle name="Comma 9 2 2 7" xfId="5892" xr:uid="{C52524E3-EE00-4667-BBD8-EFFD87357546}"/>
    <cellStyle name="Comma 9 2 2 7 2" xfId="17790" xr:uid="{C3A6DB9D-A208-4B7B-A4E6-F313C9C4E68C}"/>
    <cellStyle name="Comma 9 2 2 8" xfId="13471" xr:uid="{BA55DC14-5B21-47C7-BB70-0B63E3F75176}"/>
    <cellStyle name="Comma 9 2 3" xfId="1419" xr:uid="{54DD933A-2FEB-47E7-A945-7271A913C306}"/>
    <cellStyle name="Comma 9 2 3 2" xfId="2192" xr:uid="{23D32DEC-ECA2-4BFE-9C92-02C0735888DB}"/>
    <cellStyle name="Comma 9 2 3 2 2" xfId="3930" xr:uid="{AF9D57ED-4337-4FAF-91A1-CFCE91E3C6DF}"/>
    <cellStyle name="Comma 9 2 3 2 2 2" xfId="9414" xr:uid="{B1411B08-DB7F-47AB-8972-83AAF29AB383}"/>
    <cellStyle name="Comma 9 2 3 2 2 2 2" xfId="21068" xr:uid="{5A9C8BB0-9455-4DAE-B3F4-34810DE4500D}"/>
    <cellStyle name="Comma 9 2 3 2 2 3" xfId="16041" xr:uid="{3C693FF4-60EA-43E9-9745-0AAFF3E0ADFB}"/>
    <cellStyle name="Comma 9 2 3 2 3" xfId="8130" xr:uid="{53CABC23-AF82-45BB-A262-407DE818B009}"/>
    <cellStyle name="Comma 9 2 3 2 3 2" xfId="19792" xr:uid="{3BD22926-FC62-4B3D-AF9D-A8044F9E0ED1}"/>
    <cellStyle name="Comma 9 2 3 2 4" xfId="6652" xr:uid="{A676B471-CDE6-4B0E-B717-10C6D5D0DA6C}"/>
    <cellStyle name="Comma 9 2 3 2 4 2" xfId="18437" xr:uid="{D31BF394-A3F9-4BD5-8A53-9B97E6FAE629}"/>
    <cellStyle name="Comma 9 2 3 2 5" xfId="14321" xr:uid="{7D5F71D6-B891-48B8-9B69-90C514FC863F}"/>
    <cellStyle name="Comma 9 2 3 3" xfId="3094" xr:uid="{C8426F75-FCEE-4E91-96F0-D7C0E0344DFE}"/>
    <cellStyle name="Comma 9 2 3 3 2" xfId="8578" xr:uid="{21B5124A-23FD-4034-9555-54A9C8424C74}"/>
    <cellStyle name="Comma 9 2 3 3 2 2" xfId="20232" xr:uid="{106EEBA3-AE81-4BBD-A958-A6C0CBC74F52}"/>
    <cellStyle name="Comma 9 2 3 3 3" xfId="15205" xr:uid="{5D00733E-94C0-437D-A974-F9164C5938A2}"/>
    <cellStyle name="Comma 9 2 3 4" xfId="3515" xr:uid="{DDF6EA01-8266-4411-B25B-5F7CE91311D5}"/>
    <cellStyle name="Comma 9 2 3 4 2" xfId="8999" xr:uid="{F6E2AFE7-B315-4C7E-BC1B-3088B85D2007}"/>
    <cellStyle name="Comma 9 2 3 4 2 2" xfId="20653" xr:uid="{9E1A523B-4057-441E-B192-017BA4BDF970}"/>
    <cellStyle name="Comma 9 2 3 4 3" xfId="15626" xr:uid="{7A2DB56D-6025-4657-B9D7-34C9ED06934D}"/>
    <cellStyle name="Comma 9 2 3 5" xfId="4298" xr:uid="{BE5EF8D9-0583-4D2C-A915-3E4C1B2A7FD8}"/>
    <cellStyle name="Comma 9 2 3 5 2" xfId="9782" xr:uid="{EAD2C0E0-9AF8-4B0B-A414-2C0C1F134440}"/>
    <cellStyle name="Comma 9 2 3 5 2 2" xfId="21436" xr:uid="{D794F616-9490-494A-B30F-807672731CCC}"/>
    <cellStyle name="Comma 9 2 3 5 3" xfId="16409" xr:uid="{D2EC4258-7213-47EF-A257-BB681AA26E09}"/>
    <cellStyle name="Comma 9 2 3 6" xfId="7758" xr:uid="{04827F19-CE42-4A97-8BC4-6881C1A17D17}"/>
    <cellStyle name="Comma 9 2 3 6 2" xfId="19430" xr:uid="{9980CF7A-6077-4E57-A441-F6DDAD67A684}"/>
    <cellStyle name="Comma 9 2 3 7" xfId="5948" xr:uid="{9CB6F4E6-2C53-4403-BB48-33E69E02E017}"/>
    <cellStyle name="Comma 9 2 3 7 2" xfId="17842" xr:uid="{A07E1A80-0C45-4A57-B2B0-B1559795A83F}"/>
    <cellStyle name="Comma 9 2 3 8" xfId="13571" xr:uid="{33988708-5D86-4C71-9C90-FD9DBA8E8835}"/>
    <cellStyle name="Comma 9 2 4" xfId="1213" xr:uid="{81421647-027A-49CA-B342-C63B33AB0F60}"/>
    <cellStyle name="Comma 9 2 4 2" xfId="1965" xr:uid="{053FFACF-EB63-4C52-8E5C-6D3F57B36FA1}"/>
    <cellStyle name="Comma 9 2 4 2 2" xfId="3716" xr:uid="{360792AA-B3EB-46EF-92BA-2FFA1AFA6CFB}"/>
    <cellStyle name="Comma 9 2 4 2 2 2" xfId="9200" xr:uid="{AFDA352D-5ECA-412F-AAE5-5CA611E6444A}"/>
    <cellStyle name="Comma 9 2 4 2 2 2 2" xfId="20854" xr:uid="{DF0ED51C-C15D-4934-BCC3-737691981345}"/>
    <cellStyle name="Comma 9 2 4 2 2 3" xfId="15827" xr:uid="{CE49911E-3022-4287-9B6F-2CFE8114C837}"/>
    <cellStyle name="Comma 9 2 4 2 3" xfId="7934" xr:uid="{82EF2782-FCCF-4D1D-A008-8BB0E8D40C80}"/>
    <cellStyle name="Comma 9 2 4 2 3 2" xfId="19597" xr:uid="{E4B12710-3605-47DA-AED5-32583520D0BD}"/>
    <cellStyle name="Comma 9 2 4 2 4" xfId="6748" xr:uid="{FBDAA8A7-A333-41B2-AB0F-5B08F7CC6DCD}"/>
    <cellStyle name="Comma 9 2 4 2 4 2" xfId="18531" xr:uid="{E97465F0-DFA6-46DD-A23D-A525762B7857}"/>
    <cellStyle name="Comma 9 2 4 2 5" xfId="14097" xr:uid="{0212CD3D-17EA-42C1-BB21-0B5BAB3CF74F}"/>
    <cellStyle name="Comma 9 2 4 3" xfId="2895" xr:uid="{2B0984D4-15A0-4E92-A17E-403409E711A4}"/>
    <cellStyle name="Comma 9 2 4 3 2" xfId="8379" xr:uid="{CC648713-7297-4531-87C5-3CFE3219DBD8}"/>
    <cellStyle name="Comma 9 2 4 3 2 2" xfId="20033" xr:uid="{F789E7B2-C496-4178-9175-47C03E29EDC3}"/>
    <cellStyle name="Comma 9 2 4 3 3" xfId="15006" xr:uid="{760585E8-E93D-4013-AE30-72C873728FBF}"/>
    <cellStyle name="Comma 9 2 4 4" xfId="3316" xr:uid="{FDD1B872-58EF-45FF-AB97-D209DF2012BE}"/>
    <cellStyle name="Comma 9 2 4 4 2" xfId="8800" xr:uid="{2F8D610C-04E2-4012-B559-26351AD5653C}"/>
    <cellStyle name="Comma 9 2 4 4 2 2" xfId="20454" xr:uid="{F7511B86-5C9C-44C6-88EF-F4EB9E92D869}"/>
    <cellStyle name="Comma 9 2 4 4 3" xfId="15427" xr:uid="{CE5A8B21-34C6-4E46-BE9D-C080C9CAC43C}"/>
    <cellStyle name="Comma 9 2 4 5" xfId="7558" xr:uid="{EE2842A0-0DB3-4F48-8172-2F39EF1BE960}"/>
    <cellStyle name="Comma 9 2 4 5 2" xfId="19230" xr:uid="{C82D007F-2F2E-4447-B4F1-1C88010257E5}"/>
    <cellStyle name="Comma 9 2 4 6" xfId="6107" xr:uid="{1964657E-4A8E-48FC-BA62-28DA4BD5C8E6}"/>
    <cellStyle name="Comma 9 2 4 6 2" xfId="17967" xr:uid="{FB0A3AE6-0C8B-4D96-BC49-00D15B54421F}"/>
    <cellStyle name="Comma 9 2 4 7" xfId="13369" xr:uid="{7355B636-0D29-46B1-BB5C-1AE2845B0957}"/>
    <cellStyle name="Comma 9 2 5" xfId="809" xr:uid="{47207F1C-0B0A-47EE-9956-BFCCDB33D870}"/>
    <cellStyle name="Comma 9 2 5 2" xfId="2794" xr:uid="{08042B88-FBAD-476E-B516-9B63D60A10BA}"/>
    <cellStyle name="Comma 9 2 5 2 2" xfId="8278" xr:uid="{CB32AF6C-E7E8-46BD-9107-00574CC69AC6}"/>
    <cellStyle name="Comma 9 2 5 2 2 2" xfId="19932" xr:uid="{ED55DA3E-CAE8-40FB-AD00-0876BD878555}"/>
    <cellStyle name="Comma 9 2 5 2 3" xfId="6832" xr:uid="{BBE3ADDE-A7A0-48D1-9F0E-C5E9B467DB5A}"/>
    <cellStyle name="Comma 9 2 5 2 3 2" xfId="18615" xr:uid="{7A4DD4DD-DBA7-4076-B5D9-F0C45EF81569}"/>
    <cellStyle name="Comma 9 2 5 2 4" xfId="14905" xr:uid="{FA3F5565-E55A-4E72-8DD1-8E5377C50B51}"/>
    <cellStyle name="Comma 9 2 5 3" xfId="3726" xr:uid="{6D68D81C-B845-40A4-9D69-5497AC86E16F}"/>
    <cellStyle name="Comma 9 2 5 3 2" xfId="9210" xr:uid="{0D8EF61F-E1F5-4A96-860E-2D03F1ECE78C}"/>
    <cellStyle name="Comma 9 2 5 3 2 2" xfId="20864" xr:uid="{81877287-5842-45DD-8586-6FA885F557B7}"/>
    <cellStyle name="Comma 9 2 5 3 3" xfId="15837" xr:uid="{616E600D-9B3F-4D7C-A6F8-822ACBC206BD}"/>
    <cellStyle name="Comma 9 2 5 4" xfId="7366" xr:uid="{FA9F22A7-598A-49E3-B451-4CBAB2E88F9F}"/>
    <cellStyle name="Comma 9 2 5 4 2" xfId="19069" xr:uid="{7BAACB06-0AFC-4083-98F7-85AA8A44979B}"/>
    <cellStyle name="Comma 9 2 5 5" xfId="6235" xr:uid="{03EFFE7E-326D-488B-B0AF-201020F4EDB0}"/>
    <cellStyle name="Comma 9 2 5 5 2" xfId="18074" xr:uid="{E2AB9F48-A362-4BF3-85C3-D4544C01D1BE}"/>
    <cellStyle name="Comma 9 2 5 6" xfId="13074" xr:uid="{1EB31291-DF6D-43F8-977F-B70605212300}"/>
    <cellStyle name="Comma 9 2 6" xfId="3212" xr:uid="{3E8AD692-1806-4122-BA85-981AAF7A880B}"/>
    <cellStyle name="Comma 9 2 6 2" xfId="6875" xr:uid="{622C8D97-F059-4A64-A72C-437D08E3EB27}"/>
    <cellStyle name="Comma 9 2 6 2 2" xfId="18658" xr:uid="{930915FE-7055-45BB-9C31-F954AEA9DFFB}"/>
    <cellStyle name="Comma 9 2 6 3" xfId="8696" xr:uid="{07E95BFF-C6B3-4FA6-B754-8B7F9956252C}"/>
    <cellStyle name="Comma 9 2 6 3 2" xfId="20350" xr:uid="{1915DADB-AD6A-4D92-B5FE-DD982F310E05}"/>
    <cellStyle name="Comma 9 2 6 4" xfId="6290" xr:uid="{51BE3171-FDCB-432B-B5A5-6F588CA3BF0D}"/>
    <cellStyle name="Comma 9 2 6 4 2" xfId="18122" xr:uid="{632AB80B-0363-419A-9900-1A540595E530}"/>
    <cellStyle name="Comma 9 2 6 5" xfId="15323" xr:uid="{ED732AAF-C5B8-45C9-A8F9-3E640E8FDEA1}"/>
    <cellStyle name="Comma 9 2 7" xfId="4091" xr:uid="{4ED8CE80-67B9-4829-8672-7070F84224AA}"/>
    <cellStyle name="Comma 9 2 7 2" xfId="6915" xr:uid="{A5A17C8C-3AA6-4A23-AB04-5975D2A650D5}"/>
    <cellStyle name="Comma 9 2 7 2 2" xfId="18698" xr:uid="{537D200E-1962-4DC0-BE07-F17A468ECBF6}"/>
    <cellStyle name="Comma 9 2 7 3" xfId="9575" xr:uid="{51E34E4F-1FF2-4E2C-AAE4-EA64C83F994D}"/>
    <cellStyle name="Comma 9 2 7 3 2" xfId="21229" xr:uid="{6976878A-A260-4D00-B0AC-69255A6A7387}"/>
    <cellStyle name="Comma 9 2 7 4" xfId="6334" xr:uid="{A7AEDC79-8A38-4027-AF01-998D99ABA30E}"/>
    <cellStyle name="Comma 9 2 7 4 2" xfId="18164" xr:uid="{001D924E-831B-47D0-A8AD-E21AF9506666}"/>
    <cellStyle name="Comma 9 2 7 5" xfId="16202" xr:uid="{BCE67BC3-8A3F-4FFB-AD3C-BBAC748A7952}"/>
    <cellStyle name="Comma 9 2 8" xfId="655" xr:uid="{60F1446C-AA2E-4556-8770-6826783A1EF3}"/>
    <cellStyle name="Comma 9 2 8 2" xfId="7244" xr:uid="{86D4492A-1848-4AED-96FF-1569A2064728}"/>
    <cellStyle name="Comma 9 2 8 2 2" xfId="18957" xr:uid="{A013DC93-7C6F-4092-9C45-8ED03C455FD6}"/>
    <cellStyle name="Comma 9 2 8 3" xfId="6526" xr:uid="{6577EDFE-C369-4F96-8F5E-20D6CA73364F}"/>
    <cellStyle name="Comma 9 2 8 3 2" xfId="18315" xr:uid="{AC3A1547-3365-44D7-BCCA-B2402E265CA1}"/>
    <cellStyle name="Comma 9 2 8 4" xfId="12936" xr:uid="{958DC49B-F571-4B21-A1E3-E5FEFF5739EA}"/>
    <cellStyle name="Comma 9 2 9" xfId="5661" xr:uid="{E1B5B841-1E09-454C-8830-59C203F9C930}"/>
    <cellStyle name="Comma 9 2 9 2" xfId="10177" xr:uid="{1D301C39-5323-4C1E-9285-41F43BAC589E}"/>
    <cellStyle name="Comma 9 2 9 2 2" xfId="21793" xr:uid="{9585FAD2-DB52-4D74-B659-4ABC7DEFB4C9}"/>
    <cellStyle name="Comma 9 2 9 3" xfId="17609" xr:uid="{972B6E0B-F34A-4A8B-8384-67EBA2FE46E1}"/>
    <cellStyle name="Comma 9 3" xfId="984" xr:uid="{E24495A4-511C-4187-BDE7-1816B5A03A65}"/>
    <cellStyle name="Comma 9 3 2" xfId="6644" xr:uid="{98F1CF3C-03F3-436C-B5F4-56D69C81B513}"/>
    <cellStyle name="Comma 9 3 2 2" xfId="18429" xr:uid="{2E16054B-626F-49A3-B380-288DA7BB33B4}"/>
    <cellStyle name="Comma 9 3 3" xfId="7466" xr:uid="{0D431FC6-D42A-481D-A212-519FB7435C0E}"/>
    <cellStyle name="Comma 9 3 4" xfId="5938" xr:uid="{F5FBA0B7-7AAB-47C1-BAC1-50A0BE641AFE}"/>
    <cellStyle name="Comma 9 3 4 2" xfId="17832" xr:uid="{F4B8CE8F-C57B-4DBC-A25B-F5031DB69E57}"/>
    <cellStyle name="Comma 9 4" xfId="1484" xr:uid="{3E3B0D19-F0C1-4026-952A-D519601EA8A8}"/>
    <cellStyle name="Comma 9 4 2" xfId="2250" xr:uid="{FBF5E2A0-E3EB-422E-8901-12BCE5A03EDB}"/>
    <cellStyle name="Comma 9 4 2 2" xfId="3985" xr:uid="{26548A30-93A1-4FF7-89E8-8837EB3E48DE}"/>
    <cellStyle name="Comma 9 4 2 2 2" xfId="9469" xr:uid="{0D323ACF-4934-433C-8882-7143A36331A2}"/>
    <cellStyle name="Comma 9 4 2 2 2 2" xfId="21123" xr:uid="{E7266AF1-6538-4C47-8F8F-02C5C3A41DE0}"/>
    <cellStyle name="Comma 9 4 2 2 3" xfId="16096" xr:uid="{7C405EBE-386D-4ABF-956D-AFEB91991973}"/>
    <cellStyle name="Comma 9 4 2 3" xfId="8185" xr:uid="{FB234223-C63D-4CF9-9F01-26B68CF6B2AB}"/>
    <cellStyle name="Comma 9 4 2 3 2" xfId="19847" xr:uid="{C528956B-FAB1-4894-A164-6619C817A51D}"/>
    <cellStyle name="Comma 9 4 2 4" xfId="14379" xr:uid="{1D5F030F-2847-49D8-92CA-BDEB3AE11DF0}"/>
    <cellStyle name="Comma 9 4 3" xfId="3149" xr:uid="{A344F0B4-5CE6-4466-9D03-DE5806CB3BA7}"/>
    <cellStyle name="Comma 9 4 3 2" xfId="8633" xr:uid="{1D25A6C0-08CA-4A33-8D56-E5C7B2FFD8C0}"/>
    <cellStyle name="Comma 9 4 3 2 2" xfId="20287" xr:uid="{ADF6637F-B725-45E0-ADF0-957AF5B7D16D}"/>
    <cellStyle name="Comma 9 4 3 3" xfId="15260" xr:uid="{A5D27FFC-31EE-4708-9EE1-006D0C65E25A}"/>
    <cellStyle name="Comma 9 4 4" xfId="3570" xr:uid="{95F7F7F4-AE4C-4E13-B405-45EC39CC0125}"/>
    <cellStyle name="Comma 9 4 4 2" xfId="9054" xr:uid="{B38552B3-642B-417F-9068-2AA0DFEB2001}"/>
    <cellStyle name="Comma 9 4 4 2 2" xfId="20708" xr:uid="{90AA48DE-4D35-4CA7-9A52-8C620D102C33}"/>
    <cellStyle name="Comma 9 4 4 3" xfId="15681" xr:uid="{1FE7FF92-79A9-4796-8B6C-5D2DE64145F7}"/>
    <cellStyle name="Comma 9 4 5" xfId="4356" xr:uid="{1D2F1F3E-A592-41A1-83C0-76B223692009}"/>
    <cellStyle name="Comma 9 4 5 2" xfId="9840" xr:uid="{CE02EAB1-715E-42E8-887C-C961E80A94D7}"/>
    <cellStyle name="Comma 9 4 5 2 2" xfId="21494" xr:uid="{84BDEA13-A7D2-472F-AA15-E4A14AF3C9A2}"/>
    <cellStyle name="Comma 9 4 5 3" xfId="16467" xr:uid="{E30ADA58-DC1B-4590-B658-D77481E628E4}"/>
    <cellStyle name="Comma 9 4 6" xfId="7818" xr:uid="{230A52EE-91CB-42D2-874B-D83F01FD84B1}"/>
    <cellStyle name="Comma 9 4 6 2" xfId="19490" xr:uid="{ABEBE48A-8084-46B6-8D02-9997529A264D}"/>
    <cellStyle name="Comma 9 4 7" xfId="6025" xr:uid="{2BB0675C-9186-438B-9B21-45D0B086A72D}"/>
    <cellStyle name="Comma 9 4 8" xfId="13628" xr:uid="{AC228430-7BE7-41D8-BEC2-1FBFC8291EDF}"/>
    <cellStyle name="Comma 9 5" xfId="1496" xr:uid="{3FB07ABF-74A2-4FF0-9066-FAA311390744}"/>
    <cellStyle name="Comma 9 5 2" xfId="2262" xr:uid="{23AEB11F-CD63-42DD-AE45-8CE1493792F2}"/>
    <cellStyle name="Comma 9 5 2 2" xfId="3997" xr:uid="{71B86F29-0118-4671-9D57-3C2D9183C4EB}"/>
    <cellStyle name="Comma 9 5 2 2 2" xfId="9481" xr:uid="{B6847889-7BEF-4BA2-92D5-0DD6158FBE36}"/>
    <cellStyle name="Comma 9 5 2 2 2 2" xfId="21135" xr:uid="{7519C8B2-E30C-438B-BA5E-A24C453A52E9}"/>
    <cellStyle name="Comma 9 5 2 2 3" xfId="16108" xr:uid="{1CDFE9FC-A148-4140-B5E2-9B6BCD060126}"/>
    <cellStyle name="Comma 9 5 2 3" xfId="8197" xr:uid="{ADEA5C67-6DE7-42AA-ACBD-C299EB6CA630}"/>
    <cellStyle name="Comma 9 5 2 3 2" xfId="19859" xr:uid="{ABDB95C3-E04B-4001-B5D4-68D44B6A39DB}"/>
    <cellStyle name="Comma 9 5 2 4" xfId="6793" xr:uid="{A2443B05-F08B-43B5-8612-0FF25B77DF67}"/>
    <cellStyle name="Comma 9 5 2 4 2" xfId="18576" xr:uid="{186497CA-3E64-4B4B-943B-82B5C7F3AFE5}"/>
    <cellStyle name="Comma 9 5 2 5" xfId="14391" xr:uid="{C757DA82-DB94-4EFB-857A-0D7C8776378F}"/>
    <cellStyle name="Comma 9 5 3" xfId="3161" xr:uid="{2542F60D-3D43-46FA-8E75-C854669A09FA}"/>
    <cellStyle name="Comma 9 5 3 2" xfId="8645" xr:uid="{ABF742EF-8BE9-459B-B3B8-A697BC9008E8}"/>
    <cellStyle name="Comma 9 5 3 2 2" xfId="20299" xr:uid="{ACDF5992-70EF-475F-9BA1-E0779F4CF1D7}"/>
    <cellStyle name="Comma 9 5 3 3" xfId="15272" xr:uid="{C97E18F6-9647-4679-9369-CC77F35D22D9}"/>
    <cellStyle name="Comma 9 5 4" xfId="3582" xr:uid="{ACE1A0FC-5A20-4B9F-9055-537DBC72852C}"/>
    <cellStyle name="Comma 9 5 4 2" xfId="9066" xr:uid="{9928ACD8-CF40-43BD-B59D-329758C7CF66}"/>
    <cellStyle name="Comma 9 5 4 2 2" xfId="20720" xr:uid="{180115EE-1513-4AE7-B4DB-69372815E020}"/>
    <cellStyle name="Comma 9 5 4 3" xfId="15693" xr:uid="{70F0DD57-EB01-48C8-9354-07FC6497E2F5}"/>
    <cellStyle name="Comma 9 5 5" xfId="4369" xr:uid="{0D2ACA3C-8D68-4F5A-9BBE-332AC868A806}"/>
    <cellStyle name="Comma 9 5 5 2" xfId="9853" xr:uid="{F75BA041-C047-4A83-8529-8CFC40C6EF8B}"/>
    <cellStyle name="Comma 9 5 5 2 2" xfId="21507" xr:uid="{CDBDD681-4150-4CFF-9B5C-704D7351A8F0}"/>
    <cellStyle name="Comma 9 5 5 3" xfId="16480" xr:uid="{F559B92F-06BB-4897-9908-95DC770F4CA8}"/>
    <cellStyle name="Comma 9 5 6" xfId="7830" xr:uid="{BBB3F0A2-821E-4FB5-8546-B62F9C3C6F7D}"/>
    <cellStyle name="Comma 9 5 6 2" xfId="19502" xr:uid="{EC3B3630-03F3-4A52-BD1A-36EBE80DDB67}"/>
    <cellStyle name="Comma 9 5 7" xfId="6166" xr:uid="{D303F689-78C5-4368-8790-CAB465D19FF1}"/>
    <cellStyle name="Comma 9 5 7 2" xfId="18021" xr:uid="{F2B760D2-F398-48AB-A8A6-F7EA304B2006}"/>
    <cellStyle name="Comma 9 5 8" xfId="13640" xr:uid="{412479E1-5E7E-4F2E-BEE6-E3AD4948E26A}"/>
    <cellStyle name="Comma 9 6" xfId="784" xr:uid="{EAAE64AD-C3AC-43EA-9068-87E1921F12BB}"/>
    <cellStyle name="Comma 9 6 2" xfId="2777" xr:uid="{EAF4DA51-D78C-4395-B54F-39D37A7FBD0B}"/>
    <cellStyle name="Comma 9 6 2 2" xfId="8261" xr:uid="{6B1B3B23-44FD-4647-BE8B-FD3794EC126A}"/>
    <cellStyle name="Comma 9 6 2 2 2" xfId="19915" xr:uid="{6FC6384A-0B48-4438-AD00-5DE777358EF5}"/>
    <cellStyle name="Comma 9 6 2 3" xfId="6801" xr:uid="{3610F908-C055-477A-947E-219444F910A8}"/>
    <cellStyle name="Comma 9 6 2 3 2" xfId="18584" xr:uid="{E18309AA-4BA4-4FD7-99C9-D2C5FCAF775A}"/>
    <cellStyle name="Comma 9 6 2 4" xfId="14888" xr:uid="{33983D05-2F99-4749-8810-7232CD65ACB6}"/>
    <cellStyle name="Comma 9 6 3" xfId="3696" xr:uid="{680C0F09-958F-44A1-BCA3-4AC2783D68D7}"/>
    <cellStyle name="Comma 9 6 3 2" xfId="9180" xr:uid="{84C8F960-E6A9-4D8B-BC88-D602EEB0E4E9}"/>
    <cellStyle name="Comma 9 6 3 2 2" xfId="20834" xr:uid="{910C8222-B5B4-4D66-BF80-4A7BB1B751CE}"/>
    <cellStyle name="Comma 9 6 3 3" xfId="15807" xr:uid="{549190EC-AFA0-49BE-B1BD-25608E4878EE}"/>
    <cellStyle name="Comma 9 6 4" xfId="7349" xr:uid="{5A985A12-085E-4B50-9240-ED18D78D31EF}"/>
    <cellStyle name="Comma 9 6 4 2" xfId="19052" xr:uid="{19486487-4E47-4A75-8C01-E29335F22045}"/>
    <cellStyle name="Comma 9 6 5" xfId="6175" xr:uid="{93D556B8-4032-4089-A6CD-D7941EFF2617}"/>
    <cellStyle name="Comma 9 6 5 2" xfId="18030" xr:uid="{2006A028-DC7D-459F-963F-DCAF9D4A6A27}"/>
    <cellStyle name="Comma 9 6 6" xfId="13049" xr:uid="{DA981DB2-A9DD-4581-96A7-44596C00044A}"/>
    <cellStyle name="Comma 9 7" xfId="3195" xr:uid="{EC05E39A-1B61-4960-B86B-72BA70978EBC}"/>
    <cellStyle name="Comma 9 7 2" xfId="6859" xr:uid="{E2EC32B2-32D0-4967-B4F5-1148F9B25A23}"/>
    <cellStyle name="Comma 9 7 2 2" xfId="18642" xr:uid="{BB203322-BFB4-4C4C-8A4A-BD4C290B6703}"/>
    <cellStyle name="Comma 9 7 3" xfId="8679" xr:uid="{D318D7B1-8A4F-464F-9181-D764FA68C349}"/>
    <cellStyle name="Comma 9 7 3 2" xfId="20333" xr:uid="{5FD263F2-7B57-409F-A344-975055144E0B}"/>
    <cellStyle name="Comma 9 7 4" xfId="6274" xr:uid="{D70867B1-3D9C-4870-A7CF-905BF9BF3348}"/>
    <cellStyle name="Comma 9 7 4 2" xfId="18106" xr:uid="{14B17F68-A409-44D1-AB5E-E572934098B6}"/>
    <cellStyle name="Comma 9 7 5" xfId="15306" xr:uid="{DBCD9F50-9D09-482A-B89B-AC87E56AF544}"/>
    <cellStyle name="Comma 9 8" xfId="4018" xr:uid="{67A18504-0C7E-49D9-B8FF-B4B882FA7FA0}"/>
    <cellStyle name="Comma 9 8 2" xfId="6900" xr:uid="{72472715-0DCB-44E3-A477-4B583A7153FF}"/>
    <cellStyle name="Comma 9 8 2 2" xfId="18683" xr:uid="{A0D44C2E-D408-4D21-9087-4EDE6AFEE18C}"/>
    <cellStyle name="Comma 9 8 3" xfId="9502" xr:uid="{E5191543-0487-4721-A00C-F7A5F67EA6A4}"/>
    <cellStyle name="Comma 9 8 3 2" xfId="21156" xr:uid="{6EFD98AC-9083-4595-AD07-F1FBA346B1B8}"/>
    <cellStyle name="Comma 9 8 4" xfId="6319" xr:uid="{E9309594-F6F7-4652-A949-2887B7585B33}"/>
    <cellStyle name="Comma 9 8 4 2" xfId="18149" xr:uid="{A763A2F9-546F-4274-9025-CA492FAC4BE9}"/>
    <cellStyle name="Comma 9 8 5" xfId="16129" xr:uid="{A454D57A-3DAB-4ED0-B263-BDAA5921569F}"/>
    <cellStyle name="Comma 9 9" xfId="5609" xr:uid="{4DFC4643-2C6D-478A-93BA-C6B4A7A2E0ED}"/>
    <cellStyle name="Comma 9 9 2" xfId="6559" xr:uid="{AA89B42A-609C-45DF-BC1F-F31C171FD719}"/>
    <cellStyle name="Comma 9 9 2 2" xfId="18347" xr:uid="{2D26C20E-4EB4-4EEE-B044-3A49798E74FA}"/>
    <cellStyle name="Comma 9 9 3" xfId="10156" xr:uid="{5622C228-8656-4199-BD70-2A73A137F5C3}"/>
    <cellStyle name="Comma 9 9 3 2" xfId="21774" xr:uid="{B19293CF-8CF5-44FF-8D11-D0F9BF7A6C3F}"/>
    <cellStyle name="Comma 9 9 4" xfId="5822" xr:uid="{2CA7EEA2-A96F-4CFF-9728-7176C1C34E24}"/>
    <cellStyle name="Comma 9 9 4 2" xfId="17729" xr:uid="{344C01B7-2023-4C23-AB59-53DD8725FDF2}"/>
    <cellStyle name="Comma 9 9 5" xfId="17575" xr:uid="{0B56F52C-1A50-46F2-B06E-6BE86C7D4D75}"/>
    <cellStyle name="comma zerodec" xfId="2" xr:uid="{00000000-0005-0000-0000-000001000000}"/>
    <cellStyle name="comma zerodec 2" xfId="55" xr:uid="{5FBBFF08-B6F3-4294-AB2D-A69DCAD0FDB8}"/>
    <cellStyle name="comma zerodec 2 2" xfId="277" xr:uid="{FC30B451-B23B-4309-B14F-DD911C3EEFA1}"/>
    <cellStyle name="comma zerodec 2 3" xfId="231" xr:uid="{06F7F925-427F-4B08-AA39-E5245786C2C9}"/>
    <cellStyle name="Comma_OHTL - E updat" xfId="3" xr:uid="{00000000-0005-0000-0000-000002000000}"/>
    <cellStyle name="Comma0" xfId="973" xr:uid="{C2EC1B3C-795F-473F-8F46-29DC6A763D0E}"/>
    <cellStyle name="Currency 15" xfId="6178" xr:uid="{9EB42BC5-F604-4613-8F2B-71FBE77F0770}"/>
    <cellStyle name="Currency 2" xfId="66" xr:uid="{548527D9-6DCF-4959-A310-525EF4C1B448}"/>
    <cellStyle name="Currency 2 2" xfId="882" xr:uid="{4A7CC43E-DFA3-4D2B-842F-2843E5949A88}"/>
    <cellStyle name="Currency0" xfId="1015" xr:uid="{8E327484-3028-4FAF-9842-15302D01CE13}"/>
    <cellStyle name="Currency1" xfId="4" xr:uid="{00000000-0005-0000-0000-000003000000}"/>
    <cellStyle name="Currency1 2" xfId="56" xr:uid="{5E342FEF-3900-46D1-B1A6-8832082F51F2}"/>
    <cellStyle name="Currency1 2 2" xfId="278" xr:uid="{27556852-7AC4-4B13-8D8A-B6DD5772E424}"/>
    <cellStyle name="Currency1 2 3" xfId="232" xr:uid="{7BDF8502-E461-41D8-B385-81A046152B2F}"/>
    <cellStyle name="Date" xfId="887" xr:uid="{4A6984CE-503A-475C-8D5C-F99D52435F57}"/>
    <cellStyle name="Dollar (zero dec)" xfId="5" xr:uid="{00000000-0005-0000-0000-000004000000}"/>
    <cellStyle name="Dollar (zero dec) 2" xfId="57" xr:uid="{8D6C58D6-78BA-41E0-9F2E-1CA88528DF0E}"/>
    <cellStyle name="Dollar (zero dec) 2 2" xfId="279" xr:uid="{B359C11D-C860-4527-A05A-795270B090FF}"/>
    <cellStyle name="Dollar (zero dec) 2 3" xfId="233" xr:uid="{196EBCF5-72A7-47CD-91FA-E2A56B59E2F2}"/>
    <cellStyle name="Euro" xfId="950" xr:uid="{428E64E4-A618-41EF-9219-544F990CC491}"/>
    <cellStyle name="Explanatory Text" xfId="29" builtinId="53" customBuiltin="1"/>
    <cellStyle name="Explanatory Text 2" xfId="257" xr:uid="{895DFD83-630B-4A94-B0DD-9A8D4FC2FBA4}"/>
    <cellStyle name="Explanatory Text 2 2" xfId="1116" xr:uid="{F0141F33-BFCF-48C4-9DE3-204823B2F5C7}"/>
    <cellStyle name="Explanatory Text 2 3" xfId="906" xr:uid="{4A2053C3-09CD-4D7E-A164-9BF34EB75555}"/>
    <cellStyle name="Explanatory Text 2 3 2" xfId="7426" xr:uid="{FCE8B7D8-24D4-484D-8DA1-7C1B87BC7D05}"/>
    <cellStyle name="Explanatory Text 2 3 3" xfId="6193" xr:uid="{4D43B697-57E7-4C0B-9D19-7AEB3B889585}"/>
    <cellStyle name="Explanatory Text 2 4" xfId="6054" xr:uid="{6030C670-02EF-45F2-911F-5A016B258C40}"/>
    <cellStyle name="Explanatory Text 3" xfId="1081" xr:uid="{16B54B8D-6667-41B4-9F92-BF3A8BD7B3D0}"/>
    <cellStyle name="Explanatory Text 4" xfId="871" xr:uid="{BD588EBB-4191-4554-AE9E-3F740A82A807}"/>
    <cellStyle name="Followed Hyperlink" xfId="73" xr:uid="{5592548B-7025-4940-BD4D-FED01AD1E0AB}"/>
    <cellStyle name="Followed Hyperlink 2" xfId="365" xr:uid="{E493738B-1508-41F7-9914-2A15A63E9143}"/>
    <cellStyle name="Followed Hyperlink 2 2" xfId="1464" xr:uid="{485BA627-04A9-4F17-81E7-2F8C21F235E4}"/>
    <cellStyle name="Followed Hyperlink 2 2 2" xfId="7803" xr:uid="{F2DDC5F8-37D0-4CF2-9E3A-A1C9760A2D62}"/>
    <cellStyle name="Followed Hyperlink 2 2 3" xfId="6008" xr:uid="{D7956948-7542-40C1-80E3-E0F83FCC5CD1}"/>
    <cellStyle name="Followed Hyperlink 2 3" xfId="910" xr:uid="{5B65BF3C-355A-4C65-BD6F-AEE53E4DC3EE}"/>
    <cellStyle name="Followed Hyperlink 2 3 2" xfId="7428" xr:uid="{3CAB81D9-BD37-4711-84B3-E360672825F7}"/>
    <cellStyle name="Followed Hyperlink 2 3 3" xfId="6515" xr:uid="{171B575C-3585-42C6-B465-57E8BEB78ADC}"/>
    <cellStyle name="Followed Hyperlink 2 4" xfId="670" xr:uid="{11868235-CA34-49C1-AB33-0799666F375F}"/>
    <cellStyle name="Followed Hyperlink 3" xfId="288" xr:uid="{D08EB262-3734-4520-947E-7D88B6D4A753}"/>
    <cellStyle name="Followed Hyperlink 3 2" xfId="1480" xr:uid="{7904A8B8-B8AD-47B8-A13F-D8B30253596C}"/>
    <cellStyle name="Followed Hyperlink 4" xfId="680" xr:uid="{3BE6117A-3D0B-4D66-AE83-EF99899DD9DD}"/>
    <cellStyle name="Followed Hyperlink 4 2" xfId="7263" xr:uid="{C1CF2B8B-2388-4F4C-90EC-E1C7901E39FE}"/>
    <cellStyle name="Followed Hyperlink 4 3" xfId="5998" xr:uid="{B2099394-F17A-49F4-9747-3F2AF3A2FB56}"/>
    <cellStyle name="Follow灥೾" xfId="1009" xr:uid="{C9CBE2C6-50DF-4520-8EC7-3954EEFBE7F9}"/>
    <cellStyle name="Good" xfId="21" builtinId="26" customBuiltin="1"/>
    <cellStyle name="Good 2" xfId="249" xr:uid="{D6E5B6F5-FEBE-46DC-875C-8B4FB8AB5824}"/>
    <cellStyle name="Good 2 2" xfId="1106" xr:uid="{1BBB731D-301F-44BE-A046-D7F8D77777A9}"/>
    <cellStyle name="Good 2 3" xfId="949" xr:uid="{3E25B5C1-E5DF-465C-9EE2-5B4C5042AE26}"/>
    <cellStyle name="Good 2 3 2" xfId="7449" xr:uid="{5FB65884-437B-49F1-BA26-FF756F4E92AA}"/>
    <cellStyle name="Good 2 3 3" xfId="6160" xr:uid="{1D357996-D273-403B-94C5-E6DBDFEF2B3A}"/>
    <cellStyle name="Good 2 4" xfId="6055" xr:uid="{4AD6B504-47E7-45FA-9186-F00512362865}"/>
    <cellStyle name="Good 3" xfId="1074" xr:uid="{30562CCE-5CFD-42BD-87F9-66307865F28A}"/>
    <cellStyle name="Good 4" xfId="1012" xr:uid="{FEAC67EA-513E-4A9E-92C9-41CB66731C50}"/>
    <cellStyle name="Grey" xfId="6" xr:uid="{00000000-0005-0000-0000-000005000000}"/>
    <cellStyle name="Header1" xfId="866" xr:uid="{06B412D5-57EE-4ACD-8758-DABF4DE7B636}"/>
    <cellStyle name="Header1 2" xfId="6154" xr:uid="{B98B3948-8AE3-4443-90EF-E43D585184F3}"/>
    <cellStyle name="Header2" xfId="903" xr:uid="{B5E9AE75-6D44-4D8A-8D40-CCB91CE495D2}"/>
    <cellStyle name="Header2 10" xfId="1961" xr:uid="{A4D678C6-A884-4977-AE68-252D07D44006}"/>
    <cellStyle name="Header2 10 2" xfId="4824" xr:uid="{D87CECA5-F1CD-4A4E-AB1D-EE59AB87EE37}"/>
    <cellStyle name="Header2 10 2 2" xfId="10996" xr:uid="{85F1D6E1-74AA-4582-B100-3BD93B81B25B}"/>
    <cellStyle name="Header2 10 2 2 2" xfId="22563" xr:uid="{348CD7FE-F82D-403B-BB1F-597EF0BF891D}"/>
    <cellStyle name="Header2 10 2 3" xfId="12375" xr:uid="{060EF87C-3574-4F4A-A3D7-AB55D8D48155}"/>
    <cellStyle name="Header2 10 2 3 2" xfId="23857" xr:uid="{969F352A-D343-4DFC-A398-82E1D03DB18A}"/>
    <cellStyle name="Header2 10 2 4" xfId="9891" xr:uid="{B4F958F0-3004-4C1C-B4DB-3ABF5F27BFFE}"/>
    <cellStyle name="Header2 10 3" xfId="5439" xr:uid="{434EE26F-42F7-4520-8EC0-1E24B5399EBA}"/>
    <cellStyle name="Header2 10 3 2" xfId="11140" xr:uid="{DE8D67D9-103C-424C-8A72-647C8F1238D0}"/>
    <cellStyle name="Header2 10 3 2 2" xfId="22677" xr:uid="{7F0E0E19-4758-4EC5-A126-23FC9DD6059D}"/>
    <cellStyle name="Header2 10 3 3" xfId="12483" xr:uid="{6A167EF7-8B77-44FB-B481-681C20C24A9D}"/>
    <cellStyle name="Header2 10 3 3 2" xfId="23938" xr:uid="{BD092D0C-1B82-4720-9B3C-0E46DA51E6A4}"/>
    <cellStyle name="Header2 10 3 4" xfId="10006" xr:uid="{C10199BD-4F4E-4B41-942A-4087EA24469A}"/>
    <cellStyle name="Header2 10 4" xfId="10443" xr:uid="{047C8A19-A95C-4085-85A2-8DAB0245F59C}"/>
    <cellStyle name="Header2 10 4 2" xfId="22039" xr:uid="{8DCA11A8-0339-40BF-ABE3-0B3B04BC8C62}"/>
    <cellStyle name="Header2 10 5" xfId="10776" xr:uid="{155B86C2-F4B3-495D-AF37-66A1850F0678}"/>
    <cellStyle name="Header2 10 5 2" xfId="22355" xr:uid="{DB05C3C4-BA92-4972-90C3-FCF4EEFCD49F}"/>
    <cellStyle name="Header2 10 6" xfId="7932" xr:uid="{35D2ADD8-F087-4E6C-90DB-698148E04B20}"/>
    <cellStyle name="Header2 11" xfId="1809" xr:uid="{A9238E8E-0263-485D-964D-BD300071FE17}"/>
    <cellStyle name="Header2 11 2" xfId="4717" xr:uid="{05AEA06D-3664-4766-8D4D-F13C0F16222E}"/>
    <cellStyle name="Header2 11 2 2" xfId="10983" xr:uid="{A9918EA4-84A1-4BFF-82E1-63B4B2C0C313}"/>
    <cellStyle name="Header2 11 2 2 2" xfId="22552" xr:uid="{07B5BAE9-31D2-4E32-8E41-DDD9764E1A55}"/>
    <cellStyle name="Header2 11 2 3" xfId="12367" xr:uid="{948B3A7E-4075-4B28-955E-E7DC5FDD1A3D}"/>
    <cellStyle name="Header2 11 2 3 2" xfId="23850" xr:uid="{1866EF84-CF71-48D4-BF19-F572D37EEFFD}"/>
    <cellStyle name="Header2 11 2 4" xfId="9884" xr:uid="{557D4822-4CB4-4ADE-80D2-8D309B2B6ED3}"/>
    <cellStyle name="Header2 11 3" xfId="5432" xr:uid="{449D334F-BCF7-413A-8EB0-92A079A91530}"/>
    <cellStyle name="Header2 11 3 2" xfId="11133" xr:uid="{7A05EE57-D689-4848-9890-40FC3B14F78E}"/>
    <cellStyle name="Header2 11 3 2 2" xfId="22672" xr:uid="{4A8B53E9-C6C3-411B-B609-7C3E7A9A3462}"/>
    <cellStyle name="Header2 11 3 3" xfId="12476" xr:uid="{894442DE-74D9-470A-9F44-903F1E6F21AC}"/>
    <cellStyle name="Header2 11 3 3 2" xfId="23933" xr:uid="{0E0684A1-4DD9-4896-8CA6-B6F5392D03B4}"/>
    <cellStyle name="Header2 11 3 4" xfId="9999" xr:uid="{89657055-DDF3-45E0-A8A6-757BD032E4E4}"/>
    <cellStyle name="Header2 11 4" xfId="10418" xr:uid="{7B51EC12-7407-4E59-8389-AA90B6A25375}"/>
    <cellStyle name="Header2 11 4 2" xfId="22017" xr:uid="{E4DA3404-3FF6-4018-9053-F13BBE8A3B66}"/>
    <cellStyle name="Header2 11 5" xfId="10431" xr:uid="{581078BE-ACBC-4933-94C3-91CEFFB87119}"/>
    <cellStyle name="Header2 11 5 2" xfId="22030" xr:uid="{A6707C04-DD96-4D84-A7A0-718FF4036882}"/>
    <cellStyle name="Header2 11 6" xfId="7880" xr:uid="{778CCFDD-6C3C-45E6-BA50-E386381E7019}"/>
    <cellStyle name="Header2 12" xfId="1805" xr:uid="{FCBB54BA-1D7F-4A8B-B5CA-D45570E8FC7B}"/>
    <cellStyle name="Header2 12 2" xfId="4714" xr:uid="{A9DB90E7-A860-4A5E-A872-6FD3B30DE91E}"/>
    <cellStyle name="Header2 12 2 2" xfId="10982" xr:uid="{FF52C116-B7E7-4322-A2BB-00AC6C6A09D1}"/>
    <cellStyle name="Header2 12 2 2 2" xfId="22551" xr:uid="{A18ED637-6B2B-4A61-9770-4804AF09CE38}"/>
    <cellStyle name="Header2 12 2 3" xfId="12366" xr:uid="{F5540678-A35A-41F2-B7C2-73D4DCAAD196}"/>
    <cellStyle name="Header2 12 2 3 2" xfId="23849" xr:uid="{69020883-279D-4D30-9EEF-BABF2754B131}"/>
    <cellStyle name="Header2 12 2 4" xfId="9883" xr:uid="{93BEDB93-FA35-4F73-9509-AF346D6F8A3F}"/>
    <cellStyle name="Header2 12 3" xfId="5431" xr:uid="{066A39A6-0A61-4FDA-B44B-20179D509DBB}"/>
    <cellStyle name="Header2 12 3 2" xfId="11132" xr:uid="{5369F39D-EAB7-403A-8AB6-7CB05DDD8642}"/>
    <cellStyle name="Header2 12 3 2 2" xfId="22671" xr:uid="{3CC3EF17-F578-4FEC-9334-00C4E40956A0}"/>
    <cellStyle name="Header2 12 3 3" xfId="12475" xr:uid="{545AED40-3218-406E-A28A-F6E527966197}"/>
    <cellStyle name="Header2 12 3 3 2" xfId="23932" xr:uid="{C88E8A7D-1358-45A8-8895-2A699475FA13}"/>
    <cellStyle name="Header2 12 3 4" xfId="9998" xr:uid="{EC8058FE-83F9-4CE3-80F6-F0E7A48615B5}"/>
    <cellStyle name="Header2 12 4" xfId="10417" xr:uid="{00D79F1F-2508-4C65-968D-490515893649}"/>
    <cellStyle name="Header2 12 4 2" xfId="22016" xr:uid="{69A2CAF5-5F53-4E13-9FA7-E5A8ADB06B06}"/>
    <cellStyle name="Header2 12 5" xfId="12345" xr:uid="{7562F1E5-7A39-4F57-9224-AD47AFF15A0F}"/>
    <cellStyle name="Header2 12 5 2" xfId="23833" xr:uid="{91046E89-5733-41B7-B308-090F386E8418}"/>
    <cellStyle name="Header2 12 6" xfId="7878" xr:uid="{4173A54D-829D-4D19-B61A-7588339B9A84}"/>
    <cellStyle name="Header2 13" xfId="1763" xr:uid="{71EB55A2-D6FD-4FF9-9A59-28ECA7875789}"/>
    <cellStyle name="Header2 13 2" xfId="4682" xr:uid="{2639EE90-D990-4AA6-BDA1-97A68A6464D4}"/>
    <cellStyle name="Header2 13 2 2" xfId="10976" xr:uid="{8F84210E-3689-43FE-8F2D-5034629D50FD}"/>
    <cellStyle name="Header2 13 2 2 2" xfId="22546" xr:uid="{BFA88036-1F14-438A-A5AD-8D47EF0F85BB}"/>
    <cellStyle name="Header2 13 2 3" xfId="12364" xr:uid="{D642B174-878E-4009-81D4-5E8BCDB15371}"/>
    <cellStyle name="Header2 13 2 3 2" xfId="23847" xr:uid="{F32523A9-3816-49A2-B36E-B085F199621A}"/>
    <cellStyle name="Header2 13 2 4" xfId="9881" xr:uid="{969105AF-C4D8-47AA-8FDC-090D0F30A617}"/>
    <cellStyle name="Header2 13 3" xfId="5429" xr:uid="{974F2A16-1FC8-4691-9D35-B4E335019417}"/>
    <cellStyle name="Header2 13 3 2" xfId="11130" xr:uid="{86000827-A251-4971-9F1D-BD6E58253A02}"/>
    <cellStyle name="Header2 13 3 2 2" xfId="22669" xr:uid="{1488225B-635D-4EE3-8273-B1AE4A929FF2}"/>
    <cellStyle name="Header2 13 3 3" xfId="12473" xr:uid="{EB8522FA-CA91-44F4-8263-2EB8640F984F}"/>
    <cellStyle name="Header2 13 3 3 2" xfId="23930" xr:uid="{6E9DC481-B904-4B2A-BD95-61315EFAAA6D}"/>
    <cellStyle name="Header2 13 3 4" xfId="9996" xr:uid="{3EBADC75-A9B1-4482-8DC1-4F78E0E317A1}"/>
    <cellStyle name="Header2 13 4" xfId="10411" xr:uid="{2F3DDFE6-AADB-4D07-94BC-0958EEC04951}"/>
    <cellStyle name="Header2 13 4 2" xfId="22010" xr:uid="{78FFF620-30BC-4039-885C-630EF299199B}"/>
    <cellStyle name="Header2 13 5" xfId="11377" xr:uid="{E9F9A64C-67F0-4DB4-A725-7446A3057944}"/>
    <cellStyle name="Header2 13 5 2" xfId="22876" xr:uid="{74C0BEB4-F34A-4074-9869-3F0C6BA769EB}"/>
    <cellStyle name="Header2 13 6" xfId="7866" xr:uid="{9D55EC99-B262-4F4C-B901-5038620BC5F8}"/>
    <cellStyle name="Header2 14" xfId="5399" xr:uid="{76E8DB41-16FE-420B-9EDE-4C071C61AC35}"/>
    <cellStyle name="Header2 14 2" xfId="11104" xr:uid="{13F27D77-23DC-44AC-9347-550F94828039}"/>
    <cellStyle name="Header2 14 2 2" xfId="22651" xr:uid="{70669939-322B-4FF1-9F83-FCCC2F71B817}"/>
    <cellStyle name="Header2 14 3" xfId="12447" xr:uid="{E4660E45-2D6D-4C0E-ABCE-76AD387B3D80}"/>
    <cellStyle name="Header2 14 3 2" xfId="23909" xr:uid="{49A10066-0708-426E-B69E-91DDE7E7CA36}"/>
    <cellStyle name="Header2 14 4" xfId="9968" xr:uid="{685708EC-9609-4CE0-B532-CF62F2BCE6C7}"/>
    <cellStyle name="Header2 15" xfId="10257" xr:uid="{82E95E19-E688-463F-8C38-43C316AC8775}"/>
    <cellStyle name="Header2 15 2" xfId="21867" xr:uid="{F6DE949C-7603-41E6-AEF8-4FAE154F1EA5}"/>
    <cellStyle name="Header2 16" xfId="11428" xr:uid="{62B83E4A-D73F-45F3-81FC-7873A8553EE0}"/>
    <cellStyle name="Header2 16 2" xfId="22919" xr:uid="{4061595F-8E77-497A-9D7C-2EAE10D9B1A3}"/>
    <cellStyle name="Header2 17" xfId="6056" xr:uid="{BBFAB023-E12F-4475-9447-D6B4CF504BB2}"/>
    <cellStyle name="Header2 2" xfId="1510" xr:uid="{D7C47C87-1776-4AC9-86E0-C2F92CAB2710}"/>
    <cellStyle name="Header2 2 2" xfId="1686" xr:uid="{BD913EEA-70AA-434B-A124-99E9AA9E2A2C}"/>
    <cellStyle name="Header2 2 2 2" xfId="2396" xr:uid="{71267C4A-A531-4B54-8405-AFF3E5C92806}"/>
    <cellStyle name="Header2 2 2 2 2" xfId="4999" xr:uid="{7B1A5D94-5A62-4BED-8FCC-C77971B20192}"/>
    <cellStyle name="Header2 2 2 2 2 2" xfId="11024" xr:uid="{15CF5CA7-F318-47A0-BB5A-6E0F223505CE}"/>
    <cellStyle name="Header2 2 2 2 2 2 2" xfId="22585" xr:uid="{F1BE2612-5886-4A37-8E11-AED85A479F83}"/>
    <cellStyle name="Header2 2 2 2 2 3" xfId="12396" xr:uid="{80DAEB0C-1BA3-4866-A7AF-573ED55786CF}"/>
    <cellStyle name="Header2 2 2 2 2 3 2" xfId="23876" xr:uid="{BA098EC5-7B4B-4967-A868-1EE9F220BFD6}"/>
    <cellStyle name="Header2 2 2 2 2 4" xfId="9910" xr:uid="{DD9253D3-FD91-4A2A-A7C1-CD9E4524085D}"/>
    <cellStyle name="Header2 2 2 2 3" xfId="5459" xr:uid="{73EB917F-53CF-4BA4-AAA8-0677C0299EE9}"/>
    <cellStyle name="Header2 2 2 2 3 2" xfId="11159" xr:uid="{BA123FA5-48A3-4C3F-B435-71D587A4CA24}"/>
    <cellStyle name="Header2 2 2 2 3 2 2" xfId="22690" xr:uid="{590658DB-9928-4915-ACB1-6B72A95EDBE5}"/>
    <cellStyle name="Header2 2 2 2 3 3" xfId="12502" xr:uid="{A89B5805-92B1-42B6-9C3F-D1A3D2AC3DD6}"/>
    <cellStyle name="Header2 2 2 2 3 3 2" xfId="23955" xr:uid="{CE1FDD11-FEA5-40C7-B813-0BF3FF37BC7E}"/>
    <cellStyle name="Header2 2 2 2 3 4" xfId="10025" xr:uid="{47A853CC-5F72-4D4B-A675-5E02BFDE38B0}"/>
    <cellStyle name="Header2 2 2 2 4" xfId="10533" xr:uid="{AE579E64-49F3-4C12-BBEA-F5316D137E54}"/>
    <cellStyle name="Header2 2 2 2 4 2" xfId="22121" xr:uid="{76A2512B-989D-4627-AA7E-9DCE92DF4004}"/>
    <cellStyle name="Header2 2 2 2 5" xfId="10710" xr:uid="{19544F21-1139-42A0-A115-1C7BC338BBCE}"/>
    <cellStyle name="Header2 2 2 2 5 2" xfId="22291" xr:uid="{EBF62844-C5BC-4665-A07F-F3700D0C2047}"/>
    <cellStyle name="Header2 2 2 2 6" xfId="8211" xr:uid="{FC845944-3D3D-4F16-AF54-2C973D18079E}"/>
    <cellStyle name="Header2 2 2 3" xfId="2703" xr:uid="{2BE857D8-3FF8-4F0C-945C-580DA1387194}"/>
    <cellStyle name="Header2 2 2 3 2" xfId="5306" xr:uid="{BADC5D6E-BE01-4B08-AB2D-4500DA85EB67}"/>
    <cellStyle name="Header2 2 2 3 2 2" xfId="11064" xr:uid="{B27EDFEB-DCC1-4A21-8F3D-1E9E30424C97}"/>
    <cellStyle name="Header2 2 2 3 2 2 2" xfId="22620" xr:uid="{A353E555-E650-4DDE-8E23-AEA443103122}"/>
    <cellStyle name="Header2 2 2 3 2 3" xfId="12411" xr:uid="{8C025DC1-D300-4DD8-9045-CE3FB5EA47C6}"/>
    <cellStyle name="Header2 2 2 3 2 3 2" xfId="23886" xr:uid="{2631CA0A-6372-4015-B50C-E08FBCD249EF}"/>
    <cellStyle name="Header2 2 2 3 2 4" xfId="9923" xr:uid="{F7B119DD-7ECF-4C78-8C1F-713EF85B70C7}"/>
    <cellStyle name="Header2 2 2 3 3" xfId="5473" xr:uid="{1022CDE7-E804-43B9-8894-21F4CAEB92DA}"/>
    <cellStyle name="Header2 2 2 3 3 2" xfId="11172" xr:uid="{5E6E820D-BC5B-4DA5-806D-04556E1F2F9D}"/>
    <cellStyle name="Header2 2 2 3 3 2 2" xfId="22697" xr:uid="{8F3489FE-CC0D-4406-B052-752C11EC06EA}"/>
    <cellStyle name="Header2 2 2 3 3 3" xfId="12515" xr:uid="{FC14B5FB-51BE-483E-A4ED-FCB763A038C1}"/>
    <cellStyle name="Header2 2 2 3 3 3 2" xfId="23964" xr:uid="{9E275821-9012-4802-805E-818C2A32D77B}"/>
    <cellStyle name="Header2 2 2 3 3 4" xfId="10038" xr:uid="{9DEE69A7-CFC9-4775-BB51-572DBD32A48D}"/>
    <cellStyle name="Header2 2 2 3 4" xfId="10569" xr:uid="{5641BE84-02F1-4D3F-905C-A0B656C95E91}"/>
    <cellStyle name="Header2 2 2 3 4 2" xfId="22154" xr:uid="{FD484C2E-80BF-4182-B31D-D3F040AF7C8E}"/>
    <cellStyle name="Header2 2 2 3 5" xfId="10995" xr:uid="{846FD3AB-C2D4-4C40-8FE9-10FAE4640793}"/>
    <cellStyle name="Header2 2 2 3 5 2" xfId="22562" xr:uid="{F6D54E2F-4334-4A9D-A479-1C8C75CC5F6D}"/>
    <cellStyle name="Header2 2 2 3 6" xfId="8224" xr:uid="{B97AA487-301B-4DF6-9873-C579BFACB371}"/>
    <cellStyle name="Header2 2 2 4" xfId="4610" xr:uid="{E7F96CE4-D644-46CA-BB3B-F1AF37A5405F}"/>
    <cellStyle name="Header2 2 2 4 2" xfId="10963" xr:uid="{3234546F-ABEA-409E-AA29-526810088884}"/>
    <cellStyle name="Header2 2 2 4 2 2" xfId="22533" xr:uid="{BC3055B1-270F-4D59-9CA6-1F5C041FD7B0}"/>
    <cellStyle name="Header2 2 2 4 3" xfId="12359" xr:uid="{757F2C28-4DD8-4741-814F-263D8B4CA0D7}"/>
    <cellStyle name="Header2 2 2 4 3 2" xfId="23842" xr:uid="{04FF3C30-E103-4E34-9CCD-D54BF9AC80D0}"/>
    <cellStyle name="Header2 2 2 4 4" xfId="9876" xr:uid="{37180BBF-A34B-4FDB-8C8C-F1BE52FE79DE}"/>
    <cellStyle name="Header2 2 2 5" xfId="5424" xr:uid="{E0A6D4B1-6874-4EA5-8E3F-E792DA537019}"/>
    <cellStyle name="Header2 2 2 5 2" xfId="11125" xr:uid="{48E276A5-0CC7-484B-BD3B-AF763952319E}"/>
    <cellStyle name="Header2 2 2 5 2 2" xfId="22664" xr:uid="{AFEF808D-03C8-4A6D-9237-AEE6384F608E}"/>
    <cellStyle name="Header2 2 2 5 3" xfId="12468" xr:uid="{188F5228-C16C-4D2E-95F2-A0B06796B322}"/>
    <cellStyle name="Header2 2 2 5 3 2" xfId="23925" xr:uid="{1A3D6561-D6BB-4CCB-A021-F433E4900B25}"/>
    <cellStyle name="Header2 2 2 5 4" xfId="9991" xr:uid="{7E06E618-CEC9-4A69-ADC6-C392ED1EBC6E}"/>
    <cellStyle name="Header2 2 2 6" xfId="10399" xr:uid="{8F990514-F520-4EA3-A7A1-6D81BB201AD8}"/>
    <cellStyle name="Header2 2 2 6 2" xfId="21998" xr:uid="{2D1F4272-3751-42F5-B144-FBD770915375}"/>
    <cellStyle name="Header2 2 2 7" xfId="11240" xr:uid="{297B45B9-8608-4437-8A07-506B9CE9B383}"/>
    <cellStyle name="Header2 2 2 7 2" xfId="22740" xr:uid="{AEED2D15-C996-45EF-B4BB-C49B9DA21A08}"/>
    <cellStyle name="Header2 2 2 8" xfId="7856" xr:uid="{0BE0B786-1549-4659-BF81-785BF8ABB6CF}"/>
    <cellStyle name="Header2 2 3" xfId="2276" xr:uid="{63C2D644-6C78-45E9-97F3-1B349FDB16F7}"/>
    <cellStyle name="Header2 2 3 2" xfId="4879" xr:uid="{8C467ACF-3D19-454B-90A8-5ECE7D17344F}"/>
    <cellStyle name="Header2 2 3 2 2" xfId="11008" xr:uid="{798611B5-56E8-4AEF-B635-875851565667}"/>
    <cellStyle name="Header2 2 3 2 2 2" xfId="22573" xr:uid="{9690555C-572B-409D-805B-D34AF85EBC65}"/>
    <cellStyle name="Header2 2 3 2 3" xfId="12383" xr:uid="{6F64F7F8-BE4C-44D1-A865-5AB7AD53ED25}"/>
    <cellStyle name="Header2 2 3 2 3 2" xfId="23864" xr:uid="{510E50BC-EA93-4134-8ABE-256AEF05126D}"/>
    <cellStyle name="Header2 2 3 2 4" xfId="9899" xr:uid="{D27FED2A-4ECD-410E-AEC5-F2317F382E34}"/>
    <cellStyle name="Header2 2 3 3" xfId="5448" xr:uid="{5E7C453A-A403-400F-A131-5745290CD076}"/>
    <cellStyle name="Header2 2 3 3 2" xfId="11148" xr:uid="{BDFE4769-D4BD-4B6C-B44C-84AD4591EC67}"/>
    <cellStyle name="Header2 2 3 3 2 2" xfId="22683" xr:uid="{391F2042-C113-41A7-86DA-3667F83B038F}"/>
    <cellStyle name="Header2 2 3 3 3" xfId="12491" xr:uid="{31A311AF-9422-4EE3-A8A2-DEA58AD838D9}"/>
    <cellStyle name="Header2 2 3 3 3 2" xfId="23945" xr:uid="{FAC0A34C-488D-4A5E-85CF-72E053F9CA0D}"/>
    <cellStyle name="Header2 2 3 3 4" xfId="10014" xr:uid="{3053E1F8-2A46-4C83-94A4-A283E0328D7A}"/>
    <cellStyle name="Header2 2 3 4" xfId="10515" xr:uid="{080840BF-EFA4-4580-85B6-EEE22D461FA0}"/>
    <cellStyle name="Header2 2 3 4 2" xfId="22106" xr:uid="{4C0D6F45-1AAE-4A9C-9189-EDBBDBF8042B}"/>
    <cellStyle name="Header2 2 3 5" xfId="10306" xr:uid="{077460F0-6E93-4C3A-9F09-1A289AB2B103}"/>
    <cellStyle name="Header2 2 3 5 2" xfId="21914" xr:uid="{7C7179ED-9BE1-4646-ABBD-739F2CFECAF3}"/>
    <cellStyle name="Header2 2 3 6" xfId="8200" xr:uid="{62340AB2-2DFE-48B6-ADE4-0F882E49D86C}"/>
    <cellStyle name="Header2 2 4" xfId="5404" xr:uid="{FDE5655F-566D-4809-83E0-3C23A32369B2}"/>
    <cellStyle name="Header2 2 4 2" xfId="11107" xr:uid="{9874E41C-EE43-4723-8B72-5ACC5226B66A}"/>
    <cellStyle name="Header2 2 4 2 2" xfId="22653" xr:uid="{EDC98105-0EAE-4F3C-BEE1-A0B87F404C87}"/>
    <cellStyle name="Header2 2 4 3" xfId="12450" xr:uid="{1DAE6F54-525D-4C75-BCE9-7DD9B20647C5}"/>
    <cellStyle name="Header2 2 4 3 2" xfId="23911" xr:uid="{0A4EA263-E789-4EF9-AE78-F46CADB1CE28}"/>
    <cellStyle name="Header2 2 4 4" xfId="9972" xr:uid="{3FC0226D-E740-403E-9848-A5ECF08AC6C0}"/>
    <cellStyle name="Header2 2 5" xfId="10369" xr:uid="{AFF3EBA9-799C-45FF-9D03-AD56CF0C51B9}"/>
    <cellStyle name="Header2 2 5 2" xfId="21973" xr:uid="{52EC9C94-B0D2-4898-BB90-278A0493732C}"/>
    <cellStyle name="Header2 2 6" xfId="10714" xr:uid="{9326B7FA-4F63-4DE9-819F-25903920F0A5}"/>
    <cellStyle name="Header2 2 6 2" xfId="22295" xr:uid="{1875F7C7-92B5-468D-B777-A319AAAC8A5D}"/>
    <cellStyle name="Header2 2 7" xfId="6715" xr:uid="{477804FB-821F-40A0-94E1-2259B727B53B}"/>
    <cellStyle name="Header2 3" xfId="1557" xr:uid="{BD7C153E-08CE-48A6-8F2E-7908F0C7FABE}"/>
    <cellStyle name="Header2 3 2" xfId="1706" xr:uid="{8A1FA93F-109C-487E-87F9-7630C6B1A054}"/>
    <cellStyle name="Header2 3 2 2" xfId="2001" xr:uid="{F2C5ABF0-7F6E-4FC1-907D-86762A829D0A}"/>
    <cellStyle name="Header2 3 2 2 2" xfId="4854" xr:uid="{303AD0C2-846E-4C92-8960-F04674B40A7D}"/>
    <cellStyle name="Header2 3 2 2 2 2" xfId="11004" xr:uid="{795D4954-5AB5-4A44-A8A3-714A2EDE8509}"/>
    <cellStyle name="Header2 3 2 2 2 2 2" xfId="22570" xr:uid="{4AC928C1-7C8B-4FF2-BE33-41AF313D2610}"/>
    <cellStyle name="Header2 3 2 2 2 3" xfId="12380" xr:uid="{AF98D065-6EE9-4866-9DC9-AF3457BABA2E}"/>
    <cellStyle name="Header2 3 2 2 2 3 2" xfId="23862" xr:uid="{3B884646-05E0-4C41-9B8E-200CCA443C04}"/>
    <cellStyle name="Header2 3 2 2 2 4" xfId="9896" xr:uid="{3C28A249-E8F1-4549-ABAC-2C8D8C3654E7}"/>
    <cellStyle name="Header2 3 2 2 3" xfId="5444" xr:uid="{96971E48-1370-4218-993D-F9CDAE6B9F84}"/>
    <cellStyle name="Header2 3 2 2 3 2" xfId="11145" xr:uid="{AD73CEBE-9730-4CB8-A848-EA7FFEC424B0}"/>
    <cellStyle name="Header2 3 2 2 3 2 2" xfId="22680" xr:uid="{FCFC094F-19E7-4554-8BCA-B52EE40D8990}"/>
    <cellStyle name="Header2 3 2 2 3 3" xfId="12488" xr:uid="{08E9BA82-45CC-4B45-A5F2-5FDDA05AC2A9}"/>
    <cellStyle name="Header2 3 2 2 3 3 2" xfId="23942" xr:uid="{729BA4E8-C78A-49FD-937D-F327F22DDDA0}"/>
    <cellStyle name="Header2 3 2 2 3 4" xfId="10011" xr:uid="{17BBAE66-1CFD-4CA4-AB9D-D8BCDE7B2F3A}"/>
    <cellStyle name="Header2 3 2 2 4" xfId="10449" xr:uid="{D8B39B88-5C60-479B-8908-EAA8B0BE3964}"/>
    <cellStyle name="Header2 3 2 2 4 2" xfId="22042" xr:uid="{009256AA-EEBB-4388-AC0C-AD0039CB6336}"/>
    <cellStyle name="Header2 3 2 2 5" xfId="10204" xr:uid="{EF2AC0E7-18B3-4755-B176-3C93735657EC}"/>
    <cellStyle name="Header2 3 2 2 5 2" xfId="21818" xr:uid="{496C6135-A75A-4841-9E95-B6CDCC543D8A}"/>
    <cellStyle name="Header2 3 2 2 6" xfId="7947" xr:uid="{23D05F35-4299-4C0E-AFC9-AF4339B88834}"/>
    <cellStyle name="Header2 3 2 3" xfId="2719" xr:uid="{C5B18360-6D62-44A8-9842-74946F770AD3}"/>
    <cellStyle name="Header2 3 2 3 2" xfId="5322" xr:uid="{EB455F27-8995-45C8-8290-28040DE43446}"/>
    <cellStyle name="Header2 3 2 3 2 2" xfId="11069" xr:uid="{5F1C4B41-7D64-4786-BAF2-35BAB1014B3B}"/>
    <cellStyle name="Header2 3 2 3 2 2 2" xfId="22625" xr:uid="{55850CB4-6017-4F72-BE47-A9FE29B5DCDA}"/>
    <cellStyle name="Header2 3 2 3 2 3" xfId="12413" xr:uid="{16FA120C-8AA1-4BE0-A547-623C11B5F9A5}"/>
    <cellStyle name="Header2 3 2 3 2 3 2" xfId="23888" xr:uid="{CE0ADF21-D65F-4031-A175-1E502BA7DC50}"/>
    <cellStyle name="Header2 3 2 3 2 4" xfId="9925" xr:uid="{8F3EEEC7-3679-4BEE-89E4-19580A7AF865}"/>
    <cellStyle name="Header2 3 2 3 3" xfId="5476" xr:uid="{045D09D6-6D65-424B-9259-D95E0BE37B30}"/>
    <cellStyle name="Header2 3 2 3 3 2" xfId="11174" xr:uid="{CE03300A-1AB7-40FB-AE90-7E08E4B1A7C5}"/>
    <cellStyle name="Header2 3 2 3 3 2 2" xfId="22699" xr:uid="{3256EE2B-E664-4A81-9847-21D9F3D3F736}"/>
    <cellStyle name="Header2 3 2 3 3 3" xfId="12517" xr:uid="{4B3BBE8B-C5C5-4712-A7F9-281514EC8CCA}"/>
    <cellStyle name="Header2 3 2 3 3 3 2" xfId="23966" xr:uid="{A8B231C1-A6D4-4F30-AE62-17F4CF7E2967}"/>
    <cellStyle name="Header2 3 2 3 3 4" xfId="10040" xr:uid="{16B6AAAF-3722-4FBF-9586-FD2D285A2129}"/>
    <cellStyle name="Header2 3 2 3 4" xfId="10572" xr:uid="{455A0AC3-518F-4D80-8527-7CD465C847F7}"/>
    <cellStyle name="Header2 3 2 3 4 2" xfId="22157" xr:uid="{E69F3030-7903-4AAB-B19A-722C388B3099}"/>
    <cellStyle name="Header2 3 2 3 5" xfId="11063" xr:uid="{BA373706-7DBD-4EC5-94F3-BD1443B02992}"/>
    <cellStyle name="Header2 3 2 3 5 2" xfId="22619" xr:uid="{61D4F9C4-E967-455E-BC7A-66329DB2D906}"/>
    <cellStyle name="Header2 3 2 3 6" xfId="8226" xr:uid="{704C3357-8211-45AE-B430-C98C5665BEE7}"/>
    <cellStyle name="Header2 3 2 4" xfId="4630" xr:uid="{2568A87C-A6E2-40EC-8828-E0E19039C9C3}"/>
    <cellStyle name="Header2 3 2 4 2" xfId="10967" xr:uid="{EDA09BF1-B0B5-4501-8C7F-E1E4DE41945A}"/>
    <cellStyle name="Header2 3 2 4 2 2" xfId="22537" xr:uid="{F0E61F09-51C1-4BE2-8FD1-22BDFDEE6282}"/>
    <cellStyle name="Header2 3 2 4 3" xfId="12361" xr:uid="{01A84BA3-2BBC-42F0-B287-D8D86D0194CB}"/>
    <cellStyle name="Header2 3 2 4 3 2" xfId="23844" xr:uid="{CC698DE5-E546-4377-90CF-74678E1CC82C}"/>
    <cellStyle name="Header2 3 2 4 4" xfId="9878" xr:uid="{FD673183-08A8-449B-BCBC-56D4858DDD90}"/>
    <cellStyle name="Header2 3 2 5" xfId="5426" xr:uid="{492E76D9-6C04-458B-9453-48EBFB49F2B2}"/>
    <cellStyle name="Header2 3 2 5 2" xfId="11127" xr:uid="{DB5C0DD1-93F4-4F53-8894-790FEC828373}"/>
    <cellStyle name="Header2 3 2 5 2 2" xfId="22666" xr:uid="{BF6D7A7C-7B0B-4D49-841F-957CD2815290}"/>
    <cellStyle name="Header2 3 2 5 3" xfId="12470" xr:uid="{6279610A-C89C-451E-9B8C-715D033AE62E}"/>
    <cellStyle name="Header2 3 2 5 3 2" xfId="23927" xr:uid="{8570758C-7016-4757-A390-E363FEDF3BFC}"/>
    <cellStyle name="Header2 3 2 5 4" xfId="9993" xr:uid="{59427AA6-10F1-4193-AF9A-ACF1A83C5106}"/>
    <cellStyle name="Header2 3 2 6" xfId="10403" xr:uid="{9140C0B4-02CC-43C0-B395-02861CDE0744}"/>
    <cellStyle name="Header2 3 2 6 2" xfId="22002" xr:uid="{4696484A-6401-4E67-B800-069049F6D4C8}"/>
    <cellStyle name="Header2 3 2 7" xfId="11035" xr:uid="{D0AF6D3E-81E6-4225-B307-57F3B17CF1C1}"/>
    <cellStyle name="Header2 3 2 7 2" xfId="22595" xr:uid="{1975E234-E94D-45FE-8A33-15CF33677FDD}"/>
    <cellStyle name="Header2 3 2 8" xfId="7858" xr:uid="{DD93787E-77E9-47B9-9D23-A30E57CA600E}"/>
    <cellStyle name="Header2 3 3" xfId="2323" xr:uid="{D5E83E01-61A0-40BE-AD94-A6ECF341EBF2}"/>
    <cellStyle name="Header2 3 3 2" xfId="4926" xr:uid="{BBC40E5C-B8C0-4AEC-9EB0-AAD8A1E4BB47}"/>
    <cellStyle name="Header2 3 3 2 2" xfId="11014" xr:uid="{E3381695-7865-4B25-9133-B9093F324BF0}"/>
    <cellStyle name="Header2 3 3 2 2 2" xfId="22578" xr:uid="{6B7586E0-7DC5-46AA-A64A-E738D95694D6}"/>
    <cellStyle name="Header2 3 3 2 3" xfId="12387" xr:uid="{6A9107A3-F8FC-4BCF-9E8C-75D4B0CEEDE0}"/>
    <cellStyle name="Header2 3 3 2 3 2" xfId="23867" xr:uid="{A4814467-1542-437F-B4FC-2D260D815A9C}"/>
    <cellStyle name="Header2 3 3 2 4" xfId="9902" xr:uid="{6B14ADBC-C4C3-4567-9936-BA38DCA414F6}"/>
    <cellStyle name="Header2 3 3 3" xfId="5451" xr:uid="{48A678D1-50F1-4304-8B98-47B195721AA7}"/>
    <cellStyle name="Header2 3 3 3 2" xfId="11151" xr:uid="{E057AA43-AD33-4B9B-B4BA-19B277633A4A}"/>
    <cellStyle name="Header2 3 3 3 2 2" xfId="22685" xr:uid="{B9767071-C067-4BB2-BBF2-B7508B8ED055}"/>
    <cellStyle name="Header2 3 3 3 3" xfId="12494" xr:uid="{E89F505E-5701-43EF-AFEE-66F0B1CAE4F2}"/>
    <cellStyle name="Header2 3 3 3 3 2" xfId="23948" xr:uid="{C9FBC165-D239-421C-AC99-98A51084A63D}"/>
    <cellStyle name="Header2 3 3 3 4" xfId="10017" xr:uid="{1C33C11A-468A-4BFB-A076-2B1DE2D4405A}"/>
    <cellStyle name="Header2 3 3 4" xfId="10521" xr:uid="{0D76A4F6-CD69-4E44-854C-0757A1270A37}"/>
    <cellStyle name="Header2 3 3 4 2" xfId="22111" xr:uid="{5CA6743E-D9F9-4FF2-8F01-31BA390F7F8F}"/>
    <cellStyle name="Header2 3 3 5" xfId="11319" xr:uid="{5E3D28D8-1A8F-4D63-8FB8-1ACC470BE1D5}"/>
    <cellStyle name="Header2 3 3 5 2" xfId="22818" xr:uid="{C8EBB435-C537-4120-B283-120BC91F6F81}"/>
    <cellStyle name="Header2 3 3 6" xfId="8203" xr:uid="{15F26662-8DE0-4091-A555-62D63D8DE07B}"/>
    <cellStyle name="Header2 3 4" xfId="5407" xr:uid="{805496AF-21F3-42C5-8CD6-EDDA8BFF52AA}"/>
    <cellStyle name="Header2 3 4 2" xfId="11110" xr:uid="{B889CEAD-2D51-49B1-A527-4AD82048D9FF}"/>
    <cellStyle name="Header2 3 4 2 2" xfId="22655" xr:uid="{EE9089AA-9D6E-4910-BE1B-469DA824EFD8}"/>
    <cellStyle name="Header2 3 4 3" xfId="12453" xr:uid="{EC088862-45FC-453C-87B6-7D22F6E6CA1C}"/>
    <cellStyle name="Header2 3 4 3 2" xfId="23913" xr:uid="{8CFA33AC-B1AE-4CF2-AEBF-D401E3FE1332}"/>
    <cellStyle name="Header2 3 4 4" xfId="9975" xr:uid="{24B45D83-9D93-47BA-BEC2-82FAAADCF0B7}"/>
    <cellStyle name="Header2 3 5" xfId="10380" xr:uid="{2F3ECEE7-9123-48EE-AA22-F8F06BE43534}"/>
    <cellStyle name="Header2 3 5 2" xfId="21983" xr:uid="{03A17C0B-4A90-4CFA-B582-EDEEAA23333D}"/>
    <cellStyle name="Header2 3 6" xfId="10364" xr:uid="{F0868138-1865-4E71-A84E-DEAC95383038}"/>
    <cellStyle name="Header2 3 6 2" xfId="21969" xr:uid="{15262DE9-1D45-4999-8297-19F7427CC8FB}"/>
    <cellStyle name="Header2 3 7" xfId="7840" xr:uid="{514BDFB5-D9E5-4816-AAF2-12603044CF5C}"/>
    <cellStyle name="Header2 4" xfId="1547" xr:uid="{06E38C13-F587-4A13-899E-F23CE4910AB2}"/>
    <cellStyle name="Header2 4 2" xfId="1726" xr:uid="{DAC14E30-892F-439D-80CA-2717A7E2F511}"/>
    <cellStyle name="Header2 4 2 2" xfId="1856" xr:uid="{5D2D26CE-3F73-45B8-B730-13827421F807}"/>
    <cellStyle name="Header2 4 2 2 2" xfId="4751" xr:uid="{6BE2CB49-737F-429E-9E26-1880FB665FC4}"/>
    <cellStyle name="Header2 4 2 2 2 2" xfId="10988" xr:uid="{F53842FB-14BF-4A10-931A-F2F057B6C949}"/>
    <cellStyle name="Header2 4 2 2 2 2 2" xfId="22556" xr:uid="{65B298DD-AF31-465E-9672-4E2ABBA9754B}"/>
    <cellStyle name="Header2 4 2 2 2 3" xfId="12370" xr:uid="{25247367-3914-404C-8BD5-44FD6CF55F66}"/>
    <cellStyle name="Header2 4 2 2 2 3 2" xfId="23853" xr:uid="{25F17DEF-04C2-49DC-8AEA-4E9498C37955}"/>
    <cellStyle name="Header2 4 2 2 2 4" xfId="9887" xr:uid="{32D12A47-ABFB-48D7-9E39-115E4F2AD22C}"/>
    <cellStyle name="Header2 4 2 2 3" xfId="5435" xr:uid="{700AD3FE-30F1-434C-A294-08A5D6D7122F}"/>
    <cellStyle name="Header2 4 2 2 3 2" xfId="11136" xr:uid="{3511B90C-69C6-4C86-A663-D40C6A5CF0C6}"/>
    <cellStyle name="Header2 4 2 2 3 2 2" xfId="22674" xr:uid="{058FE5CA-EC2E-498E-A2D8-FC30564CC0D0}"/>
    <cellStyle name="Header2 4 2 2 3 3" xfId="12479" xr:uid="{5164B81E-AFDA-4B30-BDDC-58B72C4CEF6D}"/>
    <cellStyle name="Header2 4 2 2 3 3 2" xfId="23935" xr:uid="{4865C822-2A8A-4736-B201-6DC68CBD4264}"/>
    <cellStyle name="Header2 4 2 2 3 4" xfId="10002" xr:uid="{EC174D5C-A49A-4923-97DF-CE859C3BF0D1}"/>
    <cellStyle name="Header2 4 2 2 4" xfId="10427" xr:uid="{11567093-73AA-4637-B389-079127AAE30A}"/>
    <cellStyle name="Header2 4 2 2 4 2" xfId="22026" xr:uid="{9030940E-2C23-4ECF-A69A-BF497E788336}"/>
    <cellStyle name="Header2 4 2 2 5" xfId="11432" xr:uid="{02532BD1-70EA-47BB-B47D-26B8125CDA7E}"/>
    <cellStyle name="Header2 4 2 2 5 2" xfId="22922" xr:uid="{D53443E6-8C4E-48C7-A8E8-8FB5EDE31925}"/>
    <cellStyle name="Header2 4 2 2 6" xfId="7896" xr:uid="{FF3CB8F6-9848-48A8-AFA1-E68F642F3E9B}"/>
    <cellStyle name="Header2 4 2 3" xfId="2735" xr:uid="{D19B0607-1418-482B-AE52-4E3CA81B556A}"/>
    <cellStyle name="Header2 4 2 3 2" xfId="5338" xr:uid="{3E481149-0223-48D0-A729-501E3048557B}"/>
    <cellStyle name="Header2 4 2 3 2 2" xfId="11070" xr:uid="{8CA623FA-B422-4113-BFFC-794BB6E06154}"/>
    <cellStyle name="Header2 4 2 3 2 2 2" xfId="22626" xr:uid="{413E817E-896A-45C3-860D-4818F772C5B4}"/>
    <cellStyle name="Header2 4 2 3 2 3" xfId="12414" xr:uid="{AE2598AF-2B06-478A-BB4B-011055690D0B}"/>
    <cellStyle name="Header2 4 2 3 2 3 2" xfId="23889" xr:uid="{4CBCD63E-26CC-49E2-AF96-639A0110EDAC}"/>
    <cellStyle name="Header2 4 2 3 2 4" xfId="9926" xr:uid="{94D2E114-B830-4E0B-BADE-E3C572DCABEC}"/>
    <cellStyle name="Header2 4 2 3 3" xfId="5477" xr:uid="{E8D61181-997D-4EA1-BDA1-564B2E7DC408}"/>
    <cellStyle name="Header2 4 2 3 3 2" xfId="11175" xr:uid="{14916232-7AFD-4600-B66D-0806D69A017E}"/>
    <cellStyle name="Header2 4 2 3 3 2 2" xfId="22700" xr:uid="{30098DAA-8140-4E60-94E1-FE248FE0BB08}"/>
    <cellStyle name="Header2 4 2 3 3 3" xfId="12518" xr:uid="{8D88F2BC-7B90-422D-993E-971CF5A2C0BC}"/>
    <cellStyle name="Header2 4 2 3 3 3 2" xfId="23967" xr:uid="{295EBF7E-E1B7-4B7D-92D1-65B930C72D6E}"/>
    <cellStyle name="Header2 4 2 3 3 4" xfId="10041" xr:uid="{14DEEAB9-F1CF-45E0-84CF-04F2184FDCFE}"/>
    <cellStyle name="Header2 4 2 3 4" xfId="10573" xr:uid="{005DA699-9583-4B62-AA2F-92563BB22977}"/>
    <cellStyle name="Header2 4 2 3 4 2" xfId="22158" xr:uid="{EE587991-F16D-443F-8F32-5D6654939C00}"/>
    <cellStyle name="Header2 4 2 3 5" xfId="11433" xr:uid="{8DBF3932-F59F-46BF-A977-53C714B39197}"/>
    <cellStyle name="Header2 4 2 3 5 2" xfId="22923" xr:uid="{4583149C-B2C1-4A24-819C-9C4B9D16D189}"/>
    <cellStyle name="Header2 4 2 3 6" xfId="8227" xr:uid="{9236B46A-E94D-44D6-9942-7867D66B8321}"/>
    <cellStyle name="Header2 4 2 4" xfId="4649" xr:uid="{341E4C60-56C8-48CD-8DC7-776938919A32}"/>
    <cellStyle name="Header2 4 2 4 2" xfId="10969" xr:uid="{387EC234-F2D3-4D67-B4CC-53E7D7095FB1}"/>
    <cellStyle name="Header2 4 2 4 2 2" xfId="22539" xr:uid="{4A6EFE8A-FC28-4122-A8A1-3973A4A9663F}"/>
    <cellStyle name="Header2 4 2 4 3" xfId="12362" xr:uid="{DBA70150-D110-457F-A5BE-085EC7302670}"/>
    <cellStyle name="Header2 4 2 4 3 2" xfId="23845" xr:uid="{2AC5AE39-1A49-4552-9FC7-FAC7016B3800}"/>
    <cellStyle name="Header2 4 2 4 4" xfId="9879" xr:uid="{6704278C-3A48-4CDB-828D-D1596A369DE3}"/>
    <cellStyle name="Header2 4 2 5" xfId="5427" xr:uid="{380282F6-BCB1-4F54-B014-EB9598970D35}"/>
    <cellStyle name="Header2 4 2 5 2" xfId="11128" xr:uid="{7BBD419A-96C8-4601-BC4E-910539559281}"/>
    <cellStyle name="Header2 4 2 5 2 2" xfId="22667" xr:uid="{26583FF8-5501-4E62-94FE-7134EE6854D1}"/>
    <cellStyle name="Header2 4 2 5 3" xfId="12471" xr:uid="{9EAF233E-6955-480C-AB01-C6F4567E643C}"/>
    <cellStyle name="Header2 4 2 5 3 2" xfId="23928" xr:uid="{FA72DB62-0F08-4D6C-899B-59FFD79DED8F}"/>
    <cellStyle name="Header2 4 2 5 4" xfId="9994" xr:uid="{5EDD16F8-D3C2-48FA-A2D8-32B7A82B9C2F}"/>
    <cellStyle name="Header2 4 2 6" xfId="10405" xr:uid="{818D2D4E-E3D7-4B8D-8657-D5ADB65527FC}"/>
    <cellStyle name="Header2 4 2 6 2" xfId="22004" xr:uid="{F0B74C00-0D71-4CE0-9780-39B0063DF5EA}"/>
    <cellStyle name="Header2 4 2 7" xfId="10950" xr:uid="{4ADFBCD9-C97A-477C-BBBA-5587F56D0E02}"/>
    <cellStyle name="Header2 4 2 7 2" xfId="22523" xr:uid="{897542D7-768E-4104-B205-FA9551FDED46}"/>
    <cellStyle name="Header2 4 2 8" xfId="7860" xr:uid="{C2D8F7C4-161D-404C-A949-233BC2D2E57A}"/>
    <cellStyle name="Header2 4 3" xfId="2313" xr:uid="{5AB8BE3A-B1C1-41DD-8083-11E3762F0D7B}"/>
    <cellStyle name="Header2 4 3 2" xfId="4916" xr:uid="{F7462C0A-59FE-4F59-BBCE-C0EAA98E0819}"/>
    <cellStyle name="Header2 4 3 2 2" xfId="11013" xr:uid="{AC00BAC8-6717-4DAE-82CA-A758FEE26667}"/>
    <cellStyle name="Header2 4 3 2 2 2" xfId="22577" xr:uid="{B27D624F-B059-48AB-85E9-877F9215C32D}"/>
    <cellStyle name="Header2 4 3 2 3" xfId="12386" xr:uid="{85D456FD-7D39-4945-AE50-490C1DB0D2C8}"/>
    <cellStyle name="Header2 4 3 2 3 2" xfId="23866" xr:uid="{D738034A-4708-4119-A27B-2B6DF82DED77}"/>
    <cellStyle name="Header2 4 3 2 4" xfId="9901" xr:uid="{FC7623D9-8AB7-4ABF-BE7C-60F54189CEF5}"/>
    <cellStyle name="Header2 4 3 3" xfId="5450" xr:uid="{D6C96FF2-C582-437E-A343-51A742859972}"/>
    <cellStyle name="Header2 4 3 3 2" xfId="11150" xr:uid="{F919204A-F77C-4171-9F8D-846206370DD2}"/>
    <cellStyle name="Header2 4 3 3 2 2" xfId="22684" xr:uid="{30F7030B-C025-4CFF-A68D-74138D480ACC}"/>
    <cellStyle name="Header2 4 3 3 3" xfId="12493" xr:uid="{825DA96E-52F8-426B-8595-DCAF2CD51002}"/>
    <cellStyle name="Header2 4 3 3 3 2" xfId="23947" xr:uid="{387A10D1-E386-43DB-A1FD-7E4E6C884A3C}"/>
    <cellStyle name="Header2 4 3 3 4" xfId="10016" xr:uid="{5EEAD88E-2CFA-483B-89D4-A55F4DFFB3F0}"/>
    <cellStyle name="Header2 4 3 4" xfId="10519" xr:uid="{AF329389-1962-4082-992B-AD8D9FB28DCD}"/>
    <cellStyle name="Header2 4 3 4 2" xfId="22109" xr:uid="{DBB53DA3-2B31-4965-9EBF-556CE56F7321}"/>
    <cellStyle name="Header2 4 3 5" xfId="10196" xr:uid="{55CF7FBA-9FF2-4F85-B25D-D0ED164D4902}"/>
    <cellStyle name="Header2 4 3 5 2" xfId="21810" xr:uid="{207E5921-F2FC-46A6-87D6-E6C5E69DAB2A}"/>
    <cellStyle name="Header2 4 3 6" xfId="8202" xr:uid="{4DA4913A-3FC6-4315-BE68-90EF25D8A721}"/>
    <cellStyle name="Header2 4 4" xfId="5406" xr:uid="{01E39636-0A7C-4681-B4FA-AB11A9ECC58E}"/>
    <cellStyle name="Header2 4 4 2" xfId="11109" xr:uid="{8EFB0A45-CF76-4383-89E5-C226357BA5F9}"/>
    <cellStyle name="Header2 4 4 2 2" xfId="22654" xr:uid="{C11A69D7-C36A-4E39-869A-879F9A369EAB}"/>
    <cellStyle name="Header2 4 4 3" xfId="12452" xr:uid="{567B7CCD-D72F-4BB6-A92E-2117D6307B47}"/>
    <cellStyle name="Header2 4 4 3 2" xfId="23912" xr:uid="{D7843072-D9D2-4AF0-86F5-A736778E33D2}"/>
    <cellStyle name="Header2 4 4 4" xfId="9974" xr:uid="{8C64A74C-E425-4FB7-A852-10D7668ACB78}"/>
    <cellStyle name="Header2 4 5" xfId="10378" xr:uid="{2EB15217-D86F-48C0-8268-DAA7C9ECE6FE}"/>
    <cellStyle name="Header2 4 5 2" xfId="21981" xr:uid="{46A375A3-D6F9-460F-93DF-3CAA5EDAEF2F}"/>
    <cellStyle name="Header2 4 6" xfId="10764" xr:uid="{D19AFE86-6465-451B-982E-059E33600980}"/>
    <cellStyle name="Header2 4 6 2" xfId="22343" xr:uid="{98C52B36-8463-4D39-9F2E-C211C44C99E2}"/>
    <cellStyle name="Header2 4 7" xfId="7839" xr:uid="{03AA59A1-24AD-4125-9087-3BB088ABB436}"/>
    <cellStyle name="Header2 5" xfId="1580" xr:uid="{B85AF586-369B-48E2-ACB9-3F737ECE9D88}"/>
    <cellStyle name="Header2 5 2" xfId="1614" xr:uid="{13310104-4FA7-4753-9770-2EC2B99125E7}"/>
    <cellStyle name="Header2 5 2 2" xfId="2394" xr:uid="{7FBBB8D1-A4C7-4811-B1D8-416234C89D79}"/>
    <cellStyle name="Header2 5 2 2 2" xfId="4997" xr:uid="{45787DE4-C516-46A8-87DC-8A1846899244}"/>
    <cellStyle name="Header2 5 2 2 2 2" xfId="11023" xr:uid="{1749CA84-7C48-4BCD-BC57-9637129C7B07}"/>
    <cellStyle name="Header2 5 2 2 2 2 2" xfId="22584" xr:uid="{734E8C9B-54CB-4C67-BBC2-AC925AA8772F}"/>
    <cellStyle name="Header2 5 2 2 2 3" xfId="12395" xr:uid="{1F4B258A-3F84-48FB-991A-0E7889A2359A}"/>
    <cellStyle name="Header2 5 2 2 2 3 2" xfId="23875" xr:uid="{41E8D6F3-3741-48D3-AC13-91697E091EBA}"/>
    <cellStyle name="Header2 5 2 2 2 4" xfId="9909" xr:uid="{BB8840B5-B688-4197-B198-6CE015080907}"/>
    <cellStyle name="Header2 5 2 2 3" xfId="5458" xr:uid="{4294FA36-F630-4150-87FD-78C9EF344DD9}"/>
    <cellStyle name="Header2 5 2 2 3 2" xfId="11158" xr:uid="{C9F56261-758B-430D-98A8-17E08E5DB35F}"/>
    <cellStyle name="Header2 5 2 2 3 2 2" xfId="22689" xr:uid="{6EA362AC-5CA7-4F99-9E2F-D985D1BBDE07}"/>
    <cellStyle name="Header2 5 2 2 3 3" xfId="12501" xr:uid="{43279021-95F7-4394-85B0-347CE5D5EB96}"/>
    <cellStyle name="Header2 5 2 2 3 3 2" xfId="23954" xr:uid="{78906594-2CCC-4D4E-A3A2-58D30E897C35}"/>
    <cellStyle name="Header2 5 2 2 3 4" xfId="10024" xr:uid="{23B40A8F-0925-48FF-9A42-4D2ADA303B79}"/>
    <cellStyle name="Header2 5 2 2 4" xfId="10532" xr:uid="{4826B1DB-D78C-4142-BF12-53300F869336}"/>
    <cellStyle name="Header2 5 2 2 4 2" xfId="22120" xr:uid="{BBC68097-F06E-4482-8C46-F3BAA9563F62}"/>
    <cellStyle name="Header2 5 2 2 5" xfId="10677" xr:uid="{1609B7B4-0E84-462C-90E2-16927544CA03}"/>
    <cellStyle name="Header2 5 2 2 5 2" xfId="22259" xr:uid="{79D5FA9E-26A6-45B6-A07A-C98E1D07C3B7}"/>
    <cellStyle name="Header2 5 2 2 6" xfId="8210" xr:uid="{1EED35D7-C885-497A-9B7C-A351AC896331}"/>
    <cellStyle name="Header2 5 2 3" xfId="2643" xr:uid="{8BA53A10-0832-442D-89C5-DCC8E4D9289A}"/>
    <cellStyle name="Header2 5 2 3 2" xfId="5246" xr:uid="{23CC0370-B2C6-4D1D-9011-7BC92CE1C139}"/>
    <cellStyle name="Header2 5 2 3 2 2" xfId="11054" xr:uid="{E91DB309-6AB0-4DB2-BD27-B8FD7EAD1C79}"/>
    <cellStyle name="Header2 5 2 3 2 2 2" xfId="22612" xr:uid="{C062839F-38F2-4DF9-8F4B-F006F7A44F9C}"/>
    <cellStyle name="Header2 5 2 3 2 3" xfId="12404" xr:uid="{6A924040-6599-43F0-8342-F2CEEE02C8A0}"/>
    <cellStyle name="Header2 5 2 3 2 3 2" xfId="23881" xr:uid="{FC7929F9-4480-4481-AC97-05B019BA373A}"/>
    <cellStyle name="Header2 5 2 3 2 4" xfId="9916" xr:uid="{C91F0158-8B04-45B0-916F-2FF0E1695604}"/>
    <cellStyle name="Header2 5 2 3 3" xfId="5465" xr:uid="{B5AB8A46-6E42-4900-A835-90CCF4AC1D88}"/>
    <cellStyle name="Header2 5 2 3 3 2" xfId="11165" xr:uid="{E965C44B-CDEB-4833-8DD0-A7D4BA69E9C0}"/>
    <cellStyle name="Header2 5 2 3 3 2 2" xfId="22693" xr:uid="{097E9311-BC51-479D-AF58-0BE173DEE5E4}"/>
    <cellStyle name="Header2 5 2 3 3 3" xfId="12508" xr:uid="{3FED8933-6FC1-4619-AEF3-6A654EE044B3}"/>
    <cellStyle name="Header2 5 2 3 3 3 2" xfId="23959" xr:uid="{D2E789CB-0E24-4DF7-9AA9-E1A14C34E484}"/>
    <cellStyle name="Header2 5 2 3 3 4" xfId="10031" xr:uid="{CD9804BD-40E3-4E9F-B57B-A9CB6FA59227}"/>
    <cellStyle name="Header2 5 2 3 4" xfId="10556" xr:uid="{C6475B25-5B59-460A-996D-C61484579D9E}"/>
    <cellStyle name="Header2 5 2 3 4 2" xfId="22143" xr:uid="{1EED0FE1-DBF9-48BC-B906-45588D483D88}"/>
    <cellStyle name="Header2 5 2 3 5" xfId="10705" xr:uid="{4A528446-C1FA-43F2-95E8-5DBCE9242289}"/>
    <cellStyle name="Header2 5 2 3 5 2" xfId="22286" xr:uid="{529BE2AE-FD6F-4537-9423-631CC505F3A2}"/>
    <cellStyle name="Header2 5 2 3 6" xfId="8217" xr:uid="{8A7004C4-B7CE-4E04-ADDC-D637D4CC8235}"/>
    <cellStyle name="Header2 5 2 4" xfId="4540" xr:uid="{37041C8D-DAD3-4C62-81AB-6AFFC5D83DC9}"/>
    <cellStyle name="Header2 5 2 4 2" xfId="10951" xr:uid="{06E03B11-68D5-485C-9D23-32065AB74DEF}"/>
    <cellStyle name="Header2 5 2 4 2 2" xfId="22524" xr:uid="{38752C43-6F71-4A63-987F-7F9701015F01}"/>
    <cellStyle name="Header2 5 2 4 3" xfId="12350" xr:uid="{57F86AF0-334D-43CE-905C-2568BA835309}"/>
    <cellStyle name="Header2 5 2 4 3 2" xfId="23836" xr:uid="{3DC83D54-5C48-4A4F-91EA-40300ECEF6A1}"/>
    <cellStyle name="Header2 5 2 4 4" xfId="9868" xr:uid="{73D688EC-B767-4BBE-A763-F64638402581}"/>
    <cellStyle name="Header2 5 2 5" xfId="5415" xr:uid="{32276473-F092-46D1-B2D9-3F1C5D675A95}"/>
    <cellStyle name="Header2 5 2 5 2" xfId="11117" xr:uid="{723ECC64-B32B-4B3B-B9F2-6BF5E35CAF32}"/>
    <cellStyle name="Header2 5 2 5 2 2" xfId="22659" xr:uid="{47AC1620-BC8A-49AA-97FA-7EE831C4AFFA}"/>
    <cellStyle name="Header2 5 2 5 3" xfId="12460" xr:uid="{CBE306FD-ABC3-406B-9A7C-D38DBC440A5B}"/>
    <cellStyle name="Header2 5 2 5 3 2" xfId="23919" xr:uid="{F628377A-6644-4F6F-801D-8A929F4849A4}"/>
    <cellStyle name="Header2 5 2 5 4" xfId="9982" xr:uid="{C14FF472-63CD-47A6-9CEE-0DED554C3E2C}"/>
    <cellStyle name="Header2 5 2 6" xfId="10388" xr:uid="{2B4EFB8F-B89E-4529-83E4-0E249FDC1D5C}"/>
    <cellStyle name="Header2 5 2 6 2" xfId="21989" xr:uid="{DE714BC6-C73A-46CF-A3E3-2BF00FEA4BFD}"/>
    <cellStyle name="Header2 5 2 7" xfId="11430" xr:uid="{D2A80E41-6771-424B-8D23-B5DD977F0CC2}"/>
    <cellStyle name="Header2 5 2 7 2" xfId="22920" xr:uid="{1AA3D775-1FAC-46CC-8F87-11D2B1C24507}"/>
    <cellStyle name="Header2 5 2 8" xfId="7846" xr:uid="{2112AB33-A4E8-4FC7-BA77-4F8B5AA82C5A}"/>
    <cellStyle name="Header2 5 3" xfId="2346" xr:uid="{25BDB91C-8500-4032-A69A-58378414EDEE}"/>
    <cellStyle name="Header2 5 3 2" xfId="4949" xr:uid="{2D3136CA-9C53-40F7-B1D4-4A8B4F8A9548}"/>
    <cellStyle name="Header2 5 3 2 2" xfId="11019" xr:uid="{CDF09A62-FC5D-4B1B-81E8-18DDD850166D}"/>
    <cellStyle name="Header2 5 3 2 2 2" xfId="22581" xr:uid="{2761583F-6420-49B5-9829-9743CD1AEF39}"/>
    <cellStyle name="Header2 5 3 2 3" xfId="12390" xr:uid="{BB8D4AEA-5E77-46EC-BFDA-A72D8E55AD22}"/>
    <cellStyle name="Header2 5 3 2 3 2" xfId="23870" xr:uid="{C4C41B9F-6DE3-4801-868B-9C5EB492A2A9}"/>
    <cellStyle name="Header2 5 3 2 4" xfId="9905" xr:uid="{B479ED1A-F4FA-4E93-B69B-9A71380A55FF}"/>
    <cellStyle name="Header2 5 3 3" xfId="5454" xr:uid="{FE817090-9413-409C-9187-F90433AFE912}"/>
    <cellStyle name="Header2 5 3 3 2" xfId="11154" xr:uid="{B5087FDA-DB2C-4F01-9BB4-A5E1F94B4E83}"/>
    <cellStyle name="Header2 5 3 3 2 2" xfId="22687" xr:uid="{C1ADDB7F-4079-4199-BA2A-B89D1A51ABF1}"/>
    <cellStyle name="Header2 5 3 3 3" xfId="12497" xr:uid="{880CCA68-1C36-4DF6-B4D2-B3FDEF40B21B}"/>
    <cellStyle name="Header2 5 3 3 3 2" xfId="23951" xr:uid="{4CC71DB9-4A41-422E-838B-C092DC975B5C}"/>
    <cellStyle name="Header2 5 3 3 4" xfId="10020" xr:uid="{BF577D49-7258-48EE-AA0B-DCD537489E8F}"/>
    <cellStyle name="Header2 5 3 4" xfId="10525" xr:uid="{1BED4D2F-6879-486B-8EDC-E9B9D8BB58E7}"/>
    <cellStyle name="Header2 5 3 4 2" xfId="22114" xr:uid="{88E822B9-2999-4739-ABED-FBB2394A2200}"/>
    <cellStyle name="Header2 5 3 5" xfId="11047" xr:uid="{BA8009AA-C9DA-472D-A6AA-7389126176A0}"/>
    <cellStyle name="Header2 5 3 5 2" xfId="22605" xr:uid="{CDB965D6-6ADE-4E22-8A9D-7B8CFF5421AC}"/>
    <cellStyle name="Header2 5 3 6" xfId="8206" xr:uid="{44D07F8C-C6F3-406E-BC76-39BABFFB2346}"/>
    <cellStyle name="Header2 5 4" xfId="5411" xr:uid="{9FD265B1-DC66-41BE-AB63-5A51DC7C3B50}"/>
    <cellStyle name="Header2 5 4 2" xfId="11113" xr:uid="{A15A6C14-3EE0-45AC-947F-2B6B6877F658}"/>
    <cellStyle name="Header2 5 4 2 2" xfId="22656" xr:uid="{41D74E66-C7E7-461A-B47B-3F5562048D44}"/>
    <cellStyle name="Header2 5 4 3" xfId="12456" xr:uid="{2960B100-BDDF-4D2C-A214-796123F164D1}"/>
    <cellStyle name="Header2 5 4 3 2" xfId="23915" xr:uid="{BD09276A-B829-4FC9-BF7C-71994FB57918}"/>
    <cellStyle name="Header2 5 4 4" xfId="9978" xr:uid="{ADD6F3A9-EF47-47F9-A977-FAA063338900}"/>
    <cellStyle name="Header2 5 5" xfId="10383" xr:uid="{11C441C5-7F5C-4588-9516-8867D78B118D}"/>
    <cellStyle name="Header2 5 5 2" xfId="21985" xr:uid="{F5E150B7-06D0-4872-9281-9FB5ACF5DE93}"/>
    <cellStyle name="Header2 5 6" xfId="11401" xr:uid="{64345887-4E36-48A4-8FFC-C007B3AA77DA}"/>
    <cellStyle name="Header2 5 6 2" xfId="22896" xr:uid="{F504EC60-590A-4937-A2B6-764D9D03196A}"/>
    <cellStyle name="Header2 5 7" xfId="7842" xr:uid="{F790E132-4064-4631-B1BC-4A25D9553628}"/>
    <cellStyle name="Header2 6" xfId="1595" xr:uid="{027BFEAA-7D1F-4770-B0E3-1CEF04FD9A42}"/>
    <cellStyle name="Header2 6 2" xfId="1690" xr:uid="{A63CDF09-AE85-4117-B400-5177C2A03D3A}"/>
    <cellStyle name="Header2 6 2 2" xfId="1824" xr:uid="{F47A6564-96FE-432D-881D-5BDE21E2EB7C}"/>
    <cellStyle name="Header2 6 2 2 2" xfId="4725" xr:uid="{0E796533-7729-49BC-950C-BCFED7A96BE2}"/>
    <cellStyle name="Header2 6 2 2 2 2" xfId="10984" xr:uid="{3FE6D7EA-F1A2-4FD8-8A72-D700ED72445A}"/>
    <cellStyle name="Header2 6 2 2 2 2 2" xfId="22553" xr:uid="{CBAC608D-FA13-42A3-9A1D-74A7D94AC51C}"/>
    <cellStyle name="Header2 6 2 2 2 3" xfId="12368" xr:uid="{4D973E90-6046-4FB8-B3CE-A3F60A2697E9}"/>
    <cellStyle name="Header2 6 2 2 2 3 2" xfId="23851" xr:uid="{81CFA575-C60C-4570-B973-D063C22FD67C}"/>
    <cellStyle name="Header2 6 2 2 2 4" xfId="9885" xr:uid="{1042DF09-303F-4E6C-ABC1-D3A59980E4E9}"/>
    <cellStyle name="Header2 6 2 2 3" xfId="5433" xr:uid="{AD704FC1-77BE-4B75-913D-E9E1A7ABB18D}"/>
    <cellStyle name="Header2 6 2 2 3 2" xfId="11134" xr:uid="{3DC95CB5-B9BC-4525-940B-C6C4D5DCAD56}"/>
    <cellStyle name="Header2 6 2 2 3 2 2" xfId="22673" xr:uid="{2B983963-C2C4-439A-85DA-4631C471E810}"/>
    <cellStyle name="Header2 6 2 2 3 3" xfId="12477" xr:uid="{3BD47BDC-63AE-4D7A-BBFF-246063FF3F9F}"/>
    <cellStyle name="Header2 6 2 2 3 3 2" xfId="23934" xr:uid="{C47B0E1F-D6B4-40CC-B4C0-CAA8A8E44ABB}"/>
    <cellStyle name="Header2 6 2 2 3 4" xfId="10000" xr:uid="{130FC2C4-5D34-48AF-846B-CD43C10CDDC4}"/>
    <cellStyle name="Header2 6 2 2 4" xfId="10420" xr:uid="{45B9CED0-B838-42DF-993B-DC11AD0A25F5}"/>
    <cellStyle name="Header2 6 2 2 4 2" xfId="22019" xr:uid="{B4C74EDF-9DBF-458F-962A-9C8A546E79D2}"/>
    <cellStyle name="Header2 6 2 2 5" xfId="11431" xr:uid="{18842991-E9D4-4323-A9E7-2BADD27EBD3F}"/>
    <cellStyle name="Header2 6 2 2 5 2" xfId="22921" xr:uid="{174C8F05-FADF-4C92-B46B-CF460439DD8A}"/>
    <cellStyle name="Header2 6 2 2 6" xfId="7888" xr:uid="{54AAF169-C872-49C0-8F11-734DD651C610}"/>
    <cellStyle name="Header2 6 2 3" xfId="2706" xr:uid="{8EF2A1CD-7FA6-4A3F-AB67-1F6D33EFB468}"/>
    <cellStyle name="Header2 6 2 3 2" xfId="5309" xr:uid="{E97ED482-3FF9-4D18-9EA2-3DB92A7B2D52}"/>
    <cellStyle name="Header2 6 2 3 2 2" xfId="11065" xr:uid="{C9C44BB0-23E4-4D04-A43E-08324D1F6E47}"/>
    <cellStyle name="Header2 6 2 3 2 2 2" xfId="22621" xr:uid="{B1A13CCA-8593-4C31-850C-8C6904670A59}"/>
    <cellStyle name="Header2 6 2 3 2 3" xfId="12412" xr:uid="{EA69A9C5-2FF4-4E9F-8819-6743D2DE364A}"/>
    <cellStyle name="Header2 6 2 3 2 3 2" xfId="23887" xr:uid="{88C175E0-BCB2-42BF-9D4C-D4F26A6A6DA1}"/>
    <cellStyle name="Header2 6 2 3 2 4" xfId="9924" xr:uid="{CD6F2A04-0DAC-439A-817F-CFCBCD7ACFF5}"/>
    <cellStyle name="Header2 6 2 3 3" xfId="5474" xr:uid="{054D92DC-3068-4621-AF10-97FA0C4F3187}"/>
    <cellStyle name="Header2 6 2 3 3 2" xfId="11173" xr:uid="{0C2D317E-111A-4E02-9D4E-C20EDBFEEC89}"/>
    <cellStyle name="Header2 6 2 3 3 2 2" xfId="22698" xr:uid="{F65D532B-4DCE-4A65-BCF6-B8A452951387}"/>
    <cellStyle name="Header2 6 2 3 3 3" xfId="12516" xr:uid="{8E0C0634-152E-4A3F-9D28-8B2150781B5B}"/>
    <cellStyle name="Header2 6 2 3 3 3 2" xfId="23965" xr:uid="{402295BB-614B-4DF4-BD91-29E18502D0C9}"/>
    <cellStyle name="Header2 6 2 3 3 4" xfId="10039" xr:uid="{6D6C979F-AC38-4517-B4FC-62D2C7170014}"/>
    <cellStyle name="Header2 6 2 3 4" xfId="10571" xr:uid="{D8772A1E-6958-485F-B207-075AA0D00B5E}"/>
    <cellStyle name="Header2 6 2 3 4 2" xfId="22156" xr:uid="{C655CA95-78BD-44F6-A99B-4CC6F1C107A8}"/>
    <cellStyle name="Header2 6 2 3 5" xfId="10624" xr:uid="{E028F0DA-A9AF-4532-BADE-1AC05966D738}"/>
    <cellStyle name="Header2 6 2 3 5 2" xfId="22208" xr:uid="{BD5ABC27-EDF5-4EAA-826E-D1CF95B9FE08}"/>
    <cellStyle name="Header2 6 2 3 6" xfId="8225" xr:uid="{5897DA18-FDA5-4182-BAF0-C6455EAF24BC}"/>
    <cellStyle name="Header2 6 2 4" xfId="4614" xr:uid="{8A0FC335-D51B-460A-AB45-9B5381DB2B27}"/>
    <cellStyle name="Header2 6 2 4 2" xfId="10964" xr:uid="{39FF30A8-AF8F-4F0D-8903-B01B10DC805A}"/>
    <cellStyle name="Header2 6 2 4 2 2" xfId="22534" xr:uid="{9F380D36-E912-4422-A789-73C6C752EDC5}"/>
    <cellStyle name="Header2 6 2 4 3" xfId="12360" xr:uid="{B7DD474C-FD9E-4F89-9A6F-760393092267}"/>
    <cellStyle name="Header2 6 2 4 3 2" xfId="23843" xr:uid="{9240DE0B-3B7E-4620-9AA6-16F8B906FA65}"/>
    <cellStyle name="Header2 6 2 4 4" xfId="9877" xr:uid="{6F26D137-20C1-4D60-8949-A84E85FC391D}"/>
    <cellStyle name="Header2 6 2 5" xfId="5425" xr:uid="{C268D1B0-D443-4FCC-ABAD-B8135CFB8059}"/>
    <cellStyle name="Header2 6 2 5 2" xfId="11126" xr:uid="{29F745A0-B7DE-4335-9696-F66A12B71CA8}"/>
    <cellStyle name="Header2 6 2 5 2 2" xfId="22665" xr:uid="{8538DDE0-F4B1-4AC5-88D6-572B8C07D77C}"/>
    <cellStyle name="Header2 6 2 5 3" xfId="12469" xr:uid="{598301A9-CC54-4948-8D0C-DD7F98D245BF}"/>
    <cellStyle name="Header2 6 2 5 3 2" xfId="23926" xr:uid="{55F6FD1A-996B-425F-94C1-F1848AEA1181}"/>
    <cellStyle name="Header2 6 2 5 4" xfId="9992" xr:uid="{766736A7-22BF-4859-977E-27B6D73440A1}"/>
    <cellStyle name="Header2 6 2 6" xfId="10401" xr:uid="{C7794D84-28DA-4FCF-8341-EF2047D40C12}"/>
    <cellStyle name="Header2 6 2 6 2" xfId="22000" xr:uid="{0EF1DCE3-6E11-4FC7-88AE-3EF9C8ABED74}"/>
    <cellStyle name="Header2 6 2 7" xfId="10500" xr:uid="{37DEA884-744C-477C-8BB6-94FA32B88D1B}"/>
    <cellStyle name="Header2 6 2 7 2" xfId="22093" xr:uid="{3F909602-546E-4EEE-865B-D8080D35C1C9}"/>
    <cellStyle name="Header2 6 2 8" xfId="7857" xr:uid="{C0E403C6-7EB3-4612-BC07-720733F0C36D}"/>
    <cellStyle name="Header2 6 3" xfId="2361" xr:uid="{EFAC420E-454D-42D8-9E02-E9ED825B8B47}"/>
    <cellStyle name="Header2 6 3 2" xfId="4964" xr:uid="{E7D30DAD-D078-4A5F-8338-0A72CA2CE152}"/>
    <cellStyle name="Header2 6 3 2 2" xfId="11021" xr:uid="{70BF75C6-4699-4297-9CA7-4532877993BA}"/>
    <cellStyle name="Header2 6 3 2 2 2" xfId="22583" xr:uid="{7CD198F6-00BD-4479-8CAD-9CCB119B01D8}"/>
    <cellStyle name="Header2 6 3 2 3" xfId="12393" xr:uid="{16E7141C-5641-422F-9593-B37F6DC52951}"/>
    <cellStyle name="Header2 6 3 2 3 2" xfId="23873" xr:uid="{61909700-B73D-4DF9-90D0-4AAF8C5D3016}"/>
    <cellStyle name="Header2 6 3 2 4" xfId="9907" xr:uid="{DE5C58D4-8C6F-4BF4-959A-2CC9559B592E}"/>
    <cellStyle name="Header2 6 3 3" xfId="5456" xr:uid="{ACB7C67F-01AB-44CC-88D2-A58C4D34CFCA}"/>
    <cellStyle name="Header2 6 3 3 2" xfId="11156" xr:uid="{061A9FB5-0B78-4D2F-8BD9-0A69C4EEC510}"/>
    <cellStyle name="Header2 6 3 3 2 2" xfId="22688" xr:uid="{0DBC7CAB-4CFD-43CD-BA53-B44E8A93ED70}"/>
    <cellStyle name="Header2 6 3 3 3" xfId="12499" xr:uid="{303003E1-242D-4DEB-B9B5-CFDBC7EC97E3}"/>
    <cellStyle name="Header2 6 3 3 3 2" xfId="23953" xr:uid="{10B2A859-8629-451B-8EBD-9972533DCA80}"/>
    <cellStyle name="Header2 6 3 3 4" xfId="10022" xr:uid="{0708863A-09B0-4EF5-AF53-209F6F271456}"/>
    <cellStyle name="Header2 6 3 4" xfId="10529" xr:uid="{22E97933-46A0-425D-B805-9826CCED7E53}"/>
    <cellStyle name="Header2 6 3 4 2" xfId="22118" xr:uid="{6B9F4518-22FD-45B1-854B-9334E463FCAC}"/>
    <cellStyle name="Header2 6 3 5" xfId="10214" xr:uid="{417892BE-A96B-4724-B9CB-B9B8E1B728F5}"/>
    <cellStyle name="Header2 6 3 5 2" xfId="21827" xr:uid="{3953C50D-DE96-4CAD-9EAF-2474C9E6A407}"/>
    <cellStyle name="Header2 6 3 6" xfId="8208" xr:uid="{B3804DD4-9632-429B-93DB-8FAFB7E143E3}"/>
    <cellStyle name="Header2 6 4" xfId="5413" xr:uid="{024FF3B5-1744-457D-9A47-2F324413C983}"/>
    <cellStyle name="Header2 6 4 2" xfId="11115" xr:uid="{5167AEA0-F046-4CCD-8F98-90B1A9857A41}"/>
    <cellStyle name="Header2 6 4 2 2" xfId="22658" xr:uid="{8D6BDE9C-1CA6-4088-9877-4927AAD140E8}"/>
    <cellStyle name="Header2 6 4 3" xfId="12458" xr:uid="{1C641D39-574C-4120-B60C-690A56C31B16}"/>
    <cellStyle name="Header2 6 4 3 2" xfId="23917" xr:uid="{66C70062-BB7B-4D82-8DCD-E739427E9DFF}"/>
    <cellStyle name="Header2 6 4 4" xfId="9980" xr:uid="{B3824F77-6ECB-4EEA-8D51-CD74241951D1}"/>
    <cellStyle name="Header2 6 5" xfId="10386" xr:uid="{42B3AEFE-0B63-4364-912F-1CF25EF84F44}"/>
    <cellStyle name="Header2 6 5 2" xfId="21988" xr:uid="{73CAAD04-8A8A-41D4-BEB9-42C869F1CFA2}"/>
    <cellStyle name="Header2 6 6" xfId="11394" xr:uid="{564CDF3C-A68F-4460-8A1D-BFB3D983934E}"/>
    <cellStyle name="Header2 6 6 2" xfId="22891" xr:uid="{9AE7818D-EB8D-4458-BD73-EDC9033ADC8B}"/>
    <cellStyle name="Header2 6 7" xfId="7844" xr:uid="{C5E9ED14-F4B7-44B9-96F9-B464BA5B4134}"/>
    <cellStyle name="Header2 7" xfId="873" xr:uid="{C6013ED6-BF48-45BE-B52D-137EC931FE1D}"/>
    <cellStyle name="Header2 7 2" xfId="1628" xr:uid="{D42C70B4-EA1E-4C51-8847-D01A622FC9B0}"/>
    <cellStyle name="Header2 7 2 2" xfId="1862" xr:uid="{E337171E-21FB-4225-98AA-2931FAC653FC}"/>
    <cellStyle name="Header2 7 2 2 2" xfId="4755" xr:uid="{32070B56-94D8-42A8-9BA7-2DD7F3301806}"/>
    <cellStyle name="Header2 7 2 2 2 2" xfId="10990" xr:uid="{0A22F03F-F7F0-4F8F-B79D-203E54C49A7C}"/>
    <cellStyle name="Header2 7 2 2 2 2 2" xfId="22558" xr:uid="{361FFCEF-639B-4EA3-BB2E-C981002DAD0C}"/>
    <cellStyle name="Header2 7 2 2 2 3" xfId="12371" xr:uid="{C1CF9AD8-F754-4CD2-B923-88CE02EDB266}"/>
    <cellStyle name="Header2 7 2 2 2 3 2" xfId="23854" xr:uid="{3D9C1466-CE53-4628-B956-1602C25C17F4}"/>
    <cellStyle name="Header2 7 2 2 2 4" xfId="9888" xr:uid="{9392A659-CFF4-4C60-B70F-4D56B6955A4B}"/>
    <cellStyle name="Header2 7 2 2 3" xfId="5436" xr:uid="{21DF76EB-273E-4EDA-A8D0-4140A3C9570D}"/>
    <cellStyle name="Header2 7 2 2 3 2" xfId="11137" xr:uid="{3D65E178-4BBB-432C-9384-24523FC22941}"/>
    <cellStyle name="Header2 7 2 2 3 2 2" xfId="22675" xr:uid="{5DA00797-AB02-4F86-B5B6-DC9185016289}"/>
    <cellStyle name="Header2 7 2 2 3 3" xfId="12480" xr:uid="{F54297FC-3A01-4E21-BBC8-C1365D695C41}"/>
    <cellStyle name="Header2 7 2 2 3 3 2" xfId="23936" xr:uid="{A50415A3-F6A5-44C2-8151-15471A6AD5E6}"/>
    <cellStyle name="Header2 7 2 2 3 4" xfId="10003" xr:uid="{FDF11634-B15B-4366-AA60-01A742F55ACF}"/>
    <cellStyle name="Header2 7 2 2 4" xfId="10429" xr:uid="{C910759F-1EA5-4EC0-91C1-454DDC5D73AA}"/>
    <cellStyle name="Header2 7 2 2 4 2" xfId="22028" xr:uid="{42FA376E-CCCC-4AEE-BFC4-B905D5A4C4B1}"/>
    <cellStyle name="Header2 7 2 2 5" xfId="11322" xr:uid="{F5BA8C91-C311-4968-8099-01039C69DB8D}"/>
    <cellStyle name="Header2 7 2 2 5 2" xfId="22821" xr:uid="{E22E5B8F-36C0-43BC-9E62-D25D08B6C01C}"/>
    <cellStyle name="Header2 7 2 2 6" xfId="7899" xr:uid="{167F8D28-885E-488A-999B-8512EED38C44}"/>
    <cellStyle name="Header2 7 2 3" xfId="2656" xr:uid="{4BA1C99F-8ECB-4A31-AE0C-2631BF084E43}"/>
    <cellStyle name="Header2 7 2 3 2" xfId="5259" xr:uid="{A6B108A7-9BAE-4E89-98F2-FE4C23B93FD6}"/>
    <cellStyle name="Header2 7 2 3 2 2" xfId="11055" xr:uid="{A2CD1089-0A67-449F-A96F-CE9313104D78}"/>
    <cellStyle name="Header2 7 2 3 2 2 2" xfId="22613" xr:uid="{1BE4EB72-052D-4661-A497-ABE93C92C1A8}"/>
    <cellStyle name="Header2 7 2 3 2 3" xfId="12405" xr:uid="{9BD9BFF1-EFAD-4ECB-8720-E74BFE3CE229}"/>
    <cellStyle name="Header2 7 2 3 2 3 2" xfId="23882" xr:uid="{044FD1F7-6433-43C2-9329-856EE4926684}"/>
    <cellStyle name="Header2 7 2 3 2 4" xfId="9917" xr:uid="{E35704D2-316D-4727-8063-3F50AC0AD174}"/>
    <cellStyle name="Header2 7 2 3 3" xfId="5466" xr:uid="{C2D6F806-8DBB-4F99-9103-AC746716C2E8}"/>
    <cellStyle name="Header2 7 2 3 3 2" xfId="11166" xr:uid="{47CA9AE0-40E5-4CBD-89D8-FB54906070DE}"/>
    <cellStyle name="Header2 7 2 3 3 2 2" xfId="22694" xr:uid="{239E59B2-455C-4919-A984-8673522ECC8F}"/>
    <cellStyle name="Header2 7 2 3 3 3" xfId="12509" xr:uid="{839DB331-0F03-429D-A732-5AAE0A41DA6E}"/>
    <cellStyle name="Header2 7 2 3 3 3 2" xfId="23960" xr:uid="{B28E6C23-257F-4467-8D9C-1591D0E2F563}"/>
    <cellStyle name="Header2 7 2 3 3 4" xfId="10032" xr:uid="{FF4E3682-9553-4AF7-AA8B-C5F5EB57080C}"/>
    <cellStyle name="Header2 7 2 3 4" xfId="10559" xr:uid="{E89FD520-BCCF-4EFE-9A52-4A8854900081}"/>
    <cellStyle name="Header2 7 2 3 4 2" xfId="22146" xr:uid="{551CC990-FC75-47ED-AE14-3B7BD0FBE50B}"/>
    <cellStyle name="Header2 7 2 3 5" xfId="11050" xr:uid="{901935E1-5C67-4791-BA85-A1AABEFAEC15}"/>
    <cellStyle name="Header2 7 2 3 5 2" xfId="22608" xr:uid="{E65AAD69-4EB2-449C-80DB-04B01D4545E1}"/>
    <cellStyle name="Header2 7 2 3 6" xfId="8218" xr:uid="{E5EFAB2B-2934-4BFA-8034-FCB12B786832}"/>
    <cellStyle name="Header2 7 2 4" xfId="4554" xr:uid="{FC85B24E-5E52-4A5A-8807-E21115FD381E}"/>
    <cellStyle name="Header2 7 2 4 2" xfId="10954" xr:uid="{B181C72A-2CB7-439D-8CD7-74414B4B1BD1}"/>
    <cellStyle name="Header2 7 2 4 2 2" xfId="22526" xr:uid="{384B7EB8-58DE-42EB-923D-234459A2E69B}"/>
    <cellStyle name="Header2 7 2 4 3" xfId="12351" xr:uid="{F4BAB543-2CAD-429D-BAD7-4070864EDD07}"/>
    <cellStyle name="Header2 7 2 4 3 2" xfId="23837" xr:uid="{0DFE5404-ADBA-424D-8E2E-D7B5FDEB6129}"/>
    <cellStyle name="Header2 7 2 4 4" xfId="9869" xr:uid="{E953226B-A4E8-4376-A9B9-C73A8F052078}"/>
    <cellStyle name="Header2 7 2 5" xfId="5416" xr:uid="{A2F35853-E2DA-431C-8A85-00C94F95BDF7}"/>
    <cellStyle name="Header2 7 2 5 2" xfId="11118" xr:uid="{1EE9DCBF-9587-48E1-BB9C-BDE09D0C051D}"/>
    <cellStyle name="Header2 7 2 5 2 2" xfId="22660" xr:uid="{E22DA0C0-3A0E-42B5-9824-A1EC2EE34E56}"/>
    <cellStyle name="Header2 7 2 5 3" xfId="12461" xr:uid="{BB09A136-1D60-4163-9D58-CB2BF27B885E}"/>
    <cellStyle name="Header2 7 2 5 3 2" xfId="23920" xr:uid="{617259CF-AB68-44B3-AD47-2590E8651BFF}"/>
    <cellStyle name="Header2 7 2 5 4" xfId="9983" xr:uid="{66C80EFC-C4EE-4253-AEE0-880823073A42}"/>
    <cellStyle name="Header2 7 2 6" xfId="10389" xr:uid="{1DCB1824-AD3F-4C43-A7D5-7E8FEA05A7E6}"/>
    <cellStyle name="Header2 7 2 6 2" xfId="21990" xr:uid="{1B782BE7-9FBD-4425-84C1-8857A2C7E93F}"/>
    <cellStyle name="Header2 7 2 7" xfId="10330" xr:uid="{98647F8B-1FD9-401D-A3B5-4636045B1E39}"/>
    <cellStyle name="Header2 7 2 7 2" xfId="21936" xr:uid="{13AB60EC-0092-44D1-9F45-A85B90C31F9F}"/>
    <cellStyle name="Header2 7 2 8" xfId="7847" xr:uid="{789E1139-819B-4DC1-824C-09502DAF4B7A}"/>
    <cellStyle name="Header2 7 3" xfId="2007" xr:uid="{AD40472B-A105-46A7-B943-65790E241C6D}"/>
    <cellStyle name="Header2 7 3 2" xfId="4858" xr:uid="{54A6F377-7BC1-4A83-9359-DEA8B6118034}"/>
    <cellStyle name="Header2 7 3 2 2" xfId="11005" xr:uid="{3B71F3B2-32C1-4BE5-AA58-1C1794B609AB}"/>
    <cellStyle name="Header2 7 3 2 2 2" xfId="22571" xr:uid="{5BB5F9AA-18FA-4CBB-9554-5CB6CFA34089}"/>
    <cellStyle name="Header2 7 3 2 3" xfId="12381" xr:uid="{091F4AA1-02BE-4C9A-A38C-D8A04E1A551A}"/>
    <cellStyle name="Header2 7 3 2 3 2" xfId="23863" xr:uid="{6D012408-29F8-47C8-9AB8-A7FE1572D82B}"/>
    <cellStyle name="Header2 7 3 2 4" xfId="9897" xr:uid="{28BF4759-0200-46F6-9E5A-0C2EDE3CEA5C}"/>
    <cellStyle name="Header2 7 3 3" xfId="5445" xr:uid="{35C26AE3-9118-45C6-8F1E-37E872CA2828}"/>
    <cellStyle name="Header2 7 3 3 2" xfId="11146" xr:uid="{7D6B16C3-3925-4504-8B14-BC514A51F98F}"/>
    <cellStyle name="Header2 7 3 3 2 2" xfId="22681" xr:uid="{33D21D1B-A499-4562-9C1C-73C6A3557E77}"/>
    <cellStyle name="Header2 7 3 3 3" xfId="12489" xr:uid="{F0AC8C3F-6AAF-41CF-BA47-339B616FE7B1}"/>
    <cellStyle name="Header2 7 3 3 3 2" xfId="23943" xr:uid="{BE2DB7CD-DB77-4120-886F-B4CF53DFF224}"/>
    <cellStyle name="Header2 7 3 3 4" xfId="10012" xr:uid="{D8BAF2A9-3691-4468-B5BE-601398D58A5F}"/>
    <cellStyle name="Header2 7 3 4" xfId="10451" xr:uid="{B2DA6517-2E11-4726-9D49-624CF4529130}"/>
    <cellStyle name="Header2 7 3 4 2" xfId="22044" xr:uid="{7839CDE4-00C9-4C5C-8832-4BB9E4222DB6}"/>
    <cellStyle name="Header2 7 3 5" xfId="10820" xr:uid="{6A01FCB5-66C2-4351-A5AF-611E80E8ACEB}"/>
    <cellStyle name="Header2 7 3 5 2" xfId="22396" xr:uid="{6043437F-7116-43DE-88F5-C2C0E6EEC87B}"/>
    <cellStyle name="Header2 7 3 6" xfId="7950" xr:uid="{783EB79E-3EB1-4097-952F-1EB4CDE5CAEF}"/>
    <cellStyle name="Header2 7 4" xfId="5397" xr:uid="{66DAAB6D-9EF7-4751-8353-554C1B0B6131}"/>
    <cellStyle name="Header2 7 4 2" xfId="11103" xr:uid="{9066A7AE-F2C8-4C61-AB65-8BA9FB5A5E70}"/>
    <cellStyle name="Header2 7 4 2 2" xfId="22650" xr:uid="{11BC3883-7872-4EA5-8506-0C7FBB6DCDFB}"/>
    <cellStyle name="Header2 7 4 3" xfId="12446" xr:uid="{FA362291-0A24-40F6-B2DC-B7B3BB29F612}"/>
    <cellStyle name="Header2 7 4 3 2" xfId="23908" xr:uid="{DE6F9A10-2B08-48F9-A975-670A8560F84B}"/>
    <cellStyle name="Header2 7 4 4" xfId="9967" xr:uid="{43CCBCD9-5917-4132-A5B6-9445CA6D1257}"/>
    <cellStyle name="Header2 7 5" xfId="10248" xr:uid="{AC720959-36F2-464E-A2BE-982E83C16374}"/>
    <cellStyle name="Header2 7 5 2" xfId="21859" xr:uid="{E1B3B991-E776-4B64-8373-0CF7556A8E46}"/>
    <cellStyle name="Header2 7 6" xfId="12344" xr:uid="{F840A7D3-0BA6-40BC-A4AA-D50C220CA949}"/>
    <cellStyle name="Header2 7 6 2" xfId="23832" xr:uid="{5A7AD552-0892-49DE-8AAE-67D9CC8B80E9}"/>
    <cellStyle name="Header2 7 7" xfId="7414" xr:uid="{01B189D2-E188-451C-AF97-69AF3403F076}"/>
    <cellStyle name="Header2 8" xfId="1650" xr:uid="{688F4B50-6B0F-45ED-ADDC-96193F0F82F0}"/>
    <cellStyle name="Header2 8 2" xfId="4575" xr:uid="{F0EE9CE3-A7D3-48F9-9EAC-01B8BB7E0BF0}"/>
    <cellStyle name="Header2 8 2 2" xfId="10959" xr:uid="{B18C6A90-B8EC-4512-93D0-971C6D78E764}"/>
    <cellStyle name="Header2 8 2 2 2" xfId="22530" xr:uid="{4207855F-E99D-49CD-81C4-FA20DEEFFDA9}"/>
    <cellStyle name="Header2 8 2 3" xfId="12354" xr:uid="{E7C24D0D-0B85-4634-9BCA-E4625BDF8F3A}"/>
    <cellStyle name="Header2 8 2 3 2" xfId="23840" xr:uid="{D4F67E40-61E3-451F-92DD-38840017AEEF}"/>
    <cellStyle name="Header2 8 2 4" xfId="9872" xr:uid="{DB3A38A7-49B2-4EFC-822B-6EB0836ABD60}"/>
    <cellStyle name="Header2 8 3" xfId="5420" xr:uid="{6018FF5B-61FE-4EEA-9631-F826C153C889}"/>
    <cellStyle name="Header2 8 3 2" xfId="11121" xr:uid="{169978AB-D226-483C-9034-8120C5C338FA}"/>
    <cellStyle name="Header2 8 3 2 2" xfId="22662" xr:uid="{92D5576C-1045-42F8-B877-0A15830E27E0}"/>
    <cellStyle name="Header2 8 3 3" xfId="12464" xr:uid="{62AAF6A4-31E4-4E6F-B81A-0535C59150BC}"/>
    <cellStyle name="Header2 8 3 3 2" xfId="23922" xr:uid="{133A61A4-E640-4753-BD50-4B73BB40AF21}"/>
    <cellStyle name="Header2 8 3 4" xfId="9987" xr:uid="{F07BDD27-BA57-4B17-AFB4-FFC1624DB32D}"/>
    <cellStyle name="Header2 8 4" xfId="10395" xr:uid="{055BF7A8-8127-4796-9FC3-4F1FA64B1F17}"/>
    <cellStyle name="Header2 8 4 2" xfId="21995" xr:uid="{E040F132-7599-439F-A37C-C51BA2FB9F05}"/>
    <cellStyle name="Header2 8 5" xfId="11303" xr:uid="{79E60989-A348-4F4D-964A-764C1AD57628}"/>
    <cellStyle name="Header2 8 5 2" xfId="22802" xr:uid="{BA10E325-F6F5-46FC-B25A-96D833E331AF}"/>
    <cellStyle name="Header2 8 6" xfId="7851" xr:uid="{6EBABBD9-688D-40A3-9BE3-CA766CAFE93C}"/>
    <cellStyle name="Header2 9" xfId="1762" xr:uid="{0D65DD3D-6286-46E0-A4D4-8A497CACAE90}"/>
    <cellStyle name="Header2 9 2" xfId="4681" xr:uid="{68E5EB57-6DE0-4723-9CA9-17F38770EA3A}"/>
    <cellStyle name="Header2 9 2 2" xfId="10975" xr:uid="{406B5D27-5324-46F0-AE14-5B50C9E94E8E}"/>
    <cellStyle name="Header2 9 2 2 2" xfId="22545" xr:uid="{338A3662-50BD-489E-8D00-AE25B2671FD5}"/>
    <cellStyle name="Header2 9 2 3" xfId="12363" xr:uid="{3BC6B798-0897-433C-B44D-3FE4D17B0FFB}"/>
    <cellStyle name="Header2 9 2 3 2" xfId="23846" xr:uid="{7582D2CA-E384-4DAB-AC46-122604AAAC88}"/>
    <cellStyle name="Header2 9 2 4" xfId="9880" xr:uid="{DF77674C-52E5-41D1-A672-A271CE17F485}"/>
    <cellStyle name="Header2 9 3" xfId="5428" xr:uid="{08AD5032-A77E-4C7F-8164-84593C8E7524}"/>
    <cellStyle name="Header2 9 3 2" xfId="11129" xr:uid="{9632C63B-36D3-479A-99FB-C6EAF11E1FE3}"/>
    <cellStyle name="Header2 9 3 2 2" xfId="22668" xr:uid="{4D43952C-42D3-4BDC-AE6A-0E7134C06DC0}"/>
    <cellStyle name="Header2 9 3 3" xfId="12472" xr:uid="{4E509A17-1E3F-432B-9146-876D5FF79F80}"/>
    <cellStyle name="Header2 9 3 3 2" xfId="23929" xr:uid="{B3D4F6F1-125C-4393-B725-D73B2D92848D}"/>
    <cellStyle name="Header2 9 3 4" xfId="9995" xr:uid="{32A0DC68-B395-4363-A00F-98DA4FEF1D2C}"/>
    <cellStyle name="Header2 9 4" xfId="10410" xr:uid="{91BB9EC1-0099-4904-91EE-0990690611CF}"/>
    <cellStyle name="Header2 9 4 2" xfId="22009" xr:uid="{AA24D38D-73C0-41F3-A81C-B1A9BC4A04DD}"/>
    <cellStyle name="Header2 9 5" xfId="10256" xr:uid="{5EA574B7-FDF9-45F0-A253-5D8728CABB84}"/>
    <cellStyle name="Header2 9 5 2" xfId="21866" xr:uid="{73FBCF93-D06D-4FD2-8E65-2109CF12283A}"/>
    <cellStyle name="Header2 9 6" xfId="7865" xr:uid="{4524733F-D989-4934-A408-2168337B2E13}"/>
    <cellStyle name="Heading 1" xfId="17" builtinId="16" customBuiltin="1"/>
    <cellStyle name="Heading 1 2" xfId="245" xr:uid="{FF037BDA-ECC9-43FF-A532-A18CC1887219}"/>
    <cellStyle name="Heading 1 2 2" xfId="1102" xr:uid="{26F12B65-473B-477E-843C-C18BD086DD15}"/>
    <cellStyle name="Heading 1 2 3" xfId="1030" xr:uid="{C54DD707-6EEC-4BC6-8438-392E3B1DA2C7}"/>
    <cellStyle name="Heading 1 2 3 2" xfId="7490" xr:uid="{DF6B3F00-5BD1-4AC3-B367-58FF32CE1864}"/>
    <cellStyle name="Heading 1 2 3 3" xfId="6197" xr:uid="{A3D7614F-66E0-4BB6-B8BD-0B2BD1418511}"/>
    <cellStyle name="Heading 1 2 4" xfId="6057" xr:uid="{799F8DD2-55DF-4EDF-A574-D53947F16968}"/>
    <cellStyle name="Heading 1 3" xfId="1070" xr:uid="{F317777B-F6D5-4746-8328-9F67D90312B6}"/>
    <cellStyle name="Heading 1 4" xfId="900" xr:uid="{C484565A-87BE-46A6-AC0E-7963A72F68D9}"/>
    <cellStyle name="Heading 2" xfId="18" builtinId="17" customBuiltin="1"/>
    <cellStyle name="Heading 2 2" xfId="246" xr:uid="{DEFC780E-3A8E-4665-8DB2-D89C01A8C4F7}"/>
    <cellStyle name="Heading 2 2 2" xfId="1103" xr:uid="{8C4C0F73-8DBD-45F3-B20C-97E0A794AFDD}"/>
    <cellStyle name="Heading 2 2 3" xfId="876" xr:uid="{D760B57D-7270-4B3D-861B-824DD92F1538}"/>
    <cellStyle name="Heading 2 2 3 2" xfId="7415" xr:uid="{C2744E63-5360-4A8A-B32F-89A8683ABE38}"/>
    <cellStyle name="Heading 2 2 3 3" xfId="6215" xr:uid="{44D6B3CC-7BE6-4D2C-B18F-251B8B9B7FC1}"/>
    <cellStyle name="Heading 2 2 4" xfId="6058" xr:uid="{417BB2AA-11CA-4530-B6AF-860C6BB8FF5F}"/>
    <cellStyle name="Heading 2 3" xfId="1071" xr:uid="{4169EE0E-E95B-418B-A47D-ACBEED72E1E6}"/>
    <cellStyle name="Heading 2 4" xfId="904" xr:uid="{E0E4EB91-FB79-4DF5-A759-0A3EBB5EBA97}"/>
    <cellStyle name="Heading 3" xfId="19" builtinId="18" customBuiltin="1"/>
    <cellStyle name="Heading 3 2" xfId="247" xr:uid="{3783AC54-F3B7-44D7-8E77-824EA8947107}"/>
    <cellStyle name="Heading 3 2 2" xfId="1104" xr:uid="{BAA998FE-7AA3-4868-B653-769223D44FCA}"/>
    <cellStyle name="Heading 3 2 3" xfId="961" xr:uid="{83F85F07-A6DD-450C-872B-543E81251F6C}"/>
    <cellStyle name="Heading 3 2 3 2" xfId="7454" xr:uid="{4AD8E8F3-8CF9-486D-9375-5507C7FA51B8}"/>
    <cellStyle name="Heading 3 2 3 3" xfId="6225" xr:uid="{D6DD9DB9-3890-4FE0-AFAD-E97105F2D5BA}"/>
    <cellStyle name="Heading 3 2 4" xfId="6059" xr:uid="{1F3D6E64-D41D-4EB3-A44C-E75276790E95}"/>
    <cellStyle name="Heading 3 3" xfId="1072" xr:uid="{F8180F81-C2D7-4C42-B164-16C9268AF174}"/>
    <cellStyle name="Heading 3 4" xfId="937" xr:uid="{116703B1-4643-4918-AE4A-39CE8CFC8C96}"/>
    <cellStyle name="Heading 4" xfId="20" builtinId="19" customBuiltin="1"/>
    <cellStyle name="Heading 4 2" xfId="248" xr:uid="{4AEF8D46-8FE8-41AA-958D-4EE63EE2C982}"/>
    <cellStyle name="Heading 4 2 2" xfId="1105" xr:uid="{5B5BA9A8-F493-4E45-A803-80BAFF728B16}"/>
    <cellStyle name="Heading 4 2 3" xfId="958" xr:uid="{C3D85F3F-C7BA-4798-AB44-8C383C09C606}"/>
    <cellStyle name="Heading 4 2 3 2" xfId="7453" xr:uid="{5C34D537-99D6-4DFA-BBE3-6452A139CC8D}"/>
    <cellStyle name="Heading 4 2 3 3" xfId="6198" xr:uid="{2913776A-8F57-4CD3-8518-9C8D7AB26A3C}"/>
    <cellStyle name="Heading 4 2 4" xfId="6060" xr:uid="{3DF362BD-64EB-499D-B0C2-B906D9103F13}"/>
    <cellStyle name="Heading 4 3" xfId="1073" xr:uid="{81CEB5DF-4EBC-4A12-B7D8-088259BB2D09}"/>
    <cellStyle name="Heading 4 4" xfId="901" xr:uid="{F08A9546-DD3C-44D5-8B5C-89C4876E815B}"/>
    <cellStyle name="Hyperlink" xfId="72" builtinId="8" customBuiltin="1"/>
    <cellStyle name="Hyperlink 10" xfId="6458" xr:uid="{5072964F-B7BC-4611-8178-0F53B786120A}"/>
    <cellStyle name="Hyperlink 11" xfId="5718" xr:uid="{2139BB80-5AF4-4E27-B3F6-AB8DA1970BB6}"/>
    <cellStyle name="Hyperlink 2" xfId="74" xr:uid="{C80D61CC-041D-4BD0-8171-AC2B14C71D5D}"/>
    <cellStyle name="Hyperlink 2 10" xfId="228" xr:uid="{F86E0FB4-AC19-4C90-8577-4659C3808371}"/>
    <cellStyle name="Hyperlink 2 2" xfId="98" xr:uid="{BD65F2B6-CA0A-4D46-9ABF-A77437D6EC31}"/>
    <cellStyle name="Hyperlink 2 2 2" xfId="1216" xr:uid="{9E27CC31-CD64-47AD-9A77-97D2F920C797}"/>
    <cellStyle name="Hyperlink 2 2 3" xfId="982" xr:uid="{EFA25F8D-7887-4A93-AB7A-3D2329E2402D}"/>
    <cellStyle name="Hyperlink 2 3" xfId="289" xr:uid="{6D567552-E783-4AF1-97D5-FC16A4555255}"/>
    <cellStyle name="Hyperlink 2 3 2" xfId="556" xr:uid="{9A6C9A26-F1D3-494E-8C88-762EE954BEE7}"/>
    <cellStyle name="Hyperlink 2 3 2 2" xfId="7178" xr:uid="{020B70E6-939D-4300-9625-EA7ADCC6CC5D}"/>
    <cellStyle name="Hyperlink 2 3 2 3" xfId="6018" xr:uid="{BCD0B4DD-879C-4F5A-971A-A3596378C29D}"/>
    <cellStyle name="Hyperlink 2 3 3" xfId="515" xr:uid="{183DFB4A-3DD3-428D-8218-DCB3B92ECBCB}"/>
    <cellStyle name="Hyperlink 2 4" xfId="542" xr:uid="{7EE19A9A-3E35-45CC-9C0B-A59FD1C97D41}"/>
    <cellStyle name="Hyperlink 2 4 2" xfId="1193" xr:uid="{8EFE4FD6-B21D-470B-84A5-5FA765593239}"/>
    <cellStyle name="Hyperlink 2 4 3" xfId="572" xr:uid="{5C7776F8-A090-4F2E-9506-18C0A4FBF74B}"/>
    <cellStyle name="Hyperlink 2 4 4" xfId="7170" xr:uid="{C50E6950-21CF-4C08-A1BA-BB01A525C8EB}"/>
    <cellStyle name="Hyperlink 2 5" xfId="1471" xr:uid="{4494D9B0-678E-46F7-BB10-272A2689A8C3}"/>
    <cellStyle name="Hyperlink 2 5 2" xfId="7809" xr:uid="{98635605-AC2D-4A02-A8CC-363ABA251D4C}"/>
    <cellStyle name="Hyperlink 2 5 3" xfId="6010" xr:uid="{C024F262-3C4D-46DC-BA64-299F237194CB}"/>
    <cellStyle name="Hyperlink 2 6" xfId="706" xr:uid="{0C84D08A-1C21-4AF6-8879-84622028B360}"/>
    <cellStyle name="Hyperlink 2 6 2" xfId="7283" xr:uid="{84A55D73-D845-4888-992E-113466C5DEED}"/>
    <cellStyle name="Hyperlink 2 6 3" xfId="5999" xr:uid="{DA4C8390-FCD9-43B8-A78E-F95106D3266A}"/>
    <cellStyle name="Hyperlink 2 7" xfId="431" xr:uid="{10289614-6812-452C-866D-0B1EFBD27AD9}"/>
    <cellStyle name="Hyperlink 2 7 2" xfId="7095" xr:uid="{DCA344DE-604D-4B20-99C8-CEEA9C48B2AA}"/>
    <cellStyle name="Hyperlink 2 7 3" xfId="6291" xr:uid="{BF718CC7-1CD4-471C-965F-8D845CB5CBB2}"/>
    <cellStyle name="Hyperlink 2 8" xfId="6469" xr:uid="{3F9862F4-D608-41E2-B12B-B081EF2DCB6A}"/>
    <cellStyle name="Hyperlink 2 9" xfId="5728" xr:uid="{3DD25120-BD63-43D7-9093-AFE79D96C29A}"/>
    <cellStyle name="Hyperlink 3" xfId="95" xr:uid="{7C452F24-8AC1-40D9-A449-8ADDE8A1E2E1}"/>
    <cellStyle name="Hyperlink 3 10" xfId="6509" xr:uid="{9B144D59-542C-405F-A7C7-3C993C61922E}"/>
    <cellStyle name="Hyperlink 3 11" xfId="6391" xr:uid="{97726D74-A4ED-49AB-9340-46313897500D}"/>
    <cellStyle name="Hyperlink 3 2" xfId="126" xr:uid="{098A8A64-4EE1-494C-AA3A-354F450C6ABD}"/>
    <cellStyle name="Hyperlink 3 2 2" xfId="1221" xr:uid="{6881AF50-E931-4157-9450-17E4761F0297}"/>
    <cellStyle name="Hyperlink 3 2 2 2" xfId="7562" xr:uid="{C3175948-B253-4F85-8A94-64E0F38455AD}"/>
    <cellStyle name="Hyperlink 3 2 2 3" xfId="5853" xr:uid="{3AE76A36-CEBF-41B3-BF7F-3A3776D79074}"/>
    <cellStyle name="Hyperlink 3 2 3" xfId="720" xr:uid="{D74C48EE-E073-49F7-BE18-68782653D583}"/>
    <cellStyle name="Hyperlink 3 2 3 2" xfId="7296" xr:uid="{5207E84A-8C42-4A88-B22E-6BD5918CDF82}"/>
    <cellStyle name="Hyperlink 3 2 3 3" xfId="6112" xr:uid="{1BDEC89D-9F78-436D-A081-55B0B686E93C}"/>
    <cellStyle name="Hyperlink 3 2 4" xfId="7189" xr:uid="{FC91DF17-9664-4E84-ABF2-B1E030EC7C66}"/>
    <cellStyle name="Hyperlink 3 2 5" xfId="5794" xr:uid="{DD62A772-84A6-4391-9FD4-3E880F272138}"/>
    <cellStyle name="Hyperlink 3 2 6" xfId="571" xr:uid="{5A32E773-0758-4A08-8059-D53323FF34C9}"/>
    <cellStyle name="Hyperlink 3 3" xfId="1465" xr:uid="{6B29427C-126B-486F-8961-80872BD846FB}"/>
    <cellStyle name="Hyperlink 3 3 2" xfId="7804" xr:uid="{BB29A5FE-B76A-43F0-A908-C426D06D8DC2}"/>
    <cellStyle name="Hyperlink 3 3 3" xfId="5831" xr:uid="{42B38FFF-1E10-4B4B-837C-D37F51C7662A}"/>
    <cellStyle name="Hyperlink 3 4" xfId="1219" xr:uid="{81D4A9A4-0779-4044-82F7-5C80A205A51B}"/>
    <cellStyle name="Hyperlink 3 4 2" xfId="7560" xr:uid="{5A551194-628E-49FA-9780-9CF533FB6C68}"/>
    <cellStyle name="Hyperlink 3 4 3" xfId="5848" xr:uid="{D5D2C70E-E1B4-437C-8A80-0697D8EE168E}"/>
    <cellStyle name="Hyperlink 3 5" xfId="648" xr:uid="{5C3F9DB3-FB82-4CEA-8BF1-0A75361CBE4E}"/>
    <cellStyle name="Hyperlink 3 5 2" xfId="7238" xr:uid="{0308E095-7641-464B-A81D-D11E0D1B7776}"/>
    <cellStyle name="Hyperlink 3 5 3" xfId="5878" xr:uid="{363FB580-229F-4A6F-BC8E-93A09AFAF841}"/>
    <cellStyle name="Hyperlink 3 6" xfId="491" xr:uid="{E16C9CAF-59E1-4B25-9738-973E273435B2}"/>
    <cellStyle name="Hyperlink 3 6 2" xfId="7132" xr:uid="{86D7AC30-0AF0-468B-BFD0-879AB16D0EFD}"/>
    <cellStyle name="Hyperlink 3 6 3" xfId="5911" xr:uid="{D548C6BA-CE88-44CC-B175-9B5540548119}"/>
    <cellStyle name="Hyperlink 3 7" xfId="6110" xr:uid="{B8DEF51A-6869-451A-9996-A274ECEE0610}"/>
    <cellStyle name="Hyperlink 3 8" xfId="6243" xr:uid="{86321D44-6482-4F2C-A04A-E01937A5CD72}"/>
    <cellStyle name="Hyperlink 3 9" xfId="5793" xr:uid="{A679F24B-AC53-401A-B4EA-A0C954510233}"/>
    <cellStyle name="Hyperlink 4" xfId="321" xr:uid="{AD1FF72C-7B84-46D9-A05B-C2468A508609}"/>
    <cellStyle name="Hyperlink 4 2" xfId="569" xr:uid="{0B502C6F-94A0-4BE0-9950-11831A77FC25}"/>
    <cellStyle name="Hyperlink 4 3" xfId="512" xr:uid="{BA1D22FB-35C5-4B1F-9380-01CAA28E54BA}"/>
    <cellStyle name="Hyperlink 4 3 2" xfId="7147" xr:uid="{2078FC24-D4D8-462E-A3FA-CC36C58CEE8F}"/>
    <cellStyle name="Hyperlink 4 3 3" xfId="5926" xr:uid="{E5B95085-222C-4D5B-938F-7EF903392DA3}"/>
    <cellStyle name="Hyperlink 4 4" xfId="5809" xr:uid="{D57FCD06-2379-4598-AF3D-1A3AACE5BC43}"/>
    <cellStyle name="Hyperlink 4 5" xfId="6498" xr:uid="{A8843AC0-882A-4599-94AD-00A9A0F6FA7A}"/>
    <cellStyle name="Hyperlink 4 6" xfId="6444" xr:uid="{75616240-C2DB-4E07-BDE9-EC4B9721B243}"/>
    <cellStyle name="Hyperlink 5" xfId="366" xr:uid="{37BD88F0-EAEC-4F97-83FB-0D10D24B9671}"/>
    <cellStyle name="Hyperlink 5 2" xfId="1190" xr:uid="{DE8DE5F3-094A-47C1-B377-3B34246DDC25}"/>
    <cellStyle name="Hyperlink 5 2 2" xfId="7541" xr:uid="{8FC1B3A4-F7BB-4412-9619-9FB0394EBE3D}"/>
    <cellStyle name="Hyperlink 5 2 3" xfId="5847" xr:uid="{E73D3B7A-B325-4AB6-A9E1-0B21D8B8C6E0}"/>
    <cellStyle name="Hyperlink 5 3" xfId="5884" xr:uid="{CD1C867D-3624-4413-8923-B63443265DB1}"/>
    <cellStyle name="Hyperlink 5 4" xfId="5905" xr:uid="{7CFBEAC7-09EA-4CC0-AEF3-DD0B8993EF7B}"/>
    <cellStyle name="Hyperlink 5 5" xfId="5787" xr:uid="{E297CE6B-0EF1-4B6A-9E61-8817A8A27474}"/>
    <cellStyle name="Hyperlink 5 6" xfId="6516" xr:uid="{BEB0944C-E065-462B-9B5C-226533AA8BB3}"/>
    <cellStyle name="Hyperlink 5 7" xfId="6451" xr:uid="{0F7B5A4E-3879-405A-BC52-5691F39E9D81}"/>
    <cellStyle name="Hyperlink 6" xfId="287" xr:uid="{1AE5D56E-0E0F-41BA-A07A-B43678D75441}"/>
    <cellStyle name="Hyperlink 6 2" xfId="1017" xr:uid="{6FEE5518-BABA-4659-B425-23B975DE2B6C}"/>
    <cellStyle name="Hyperlink 6 2 2" xfId="7484" xr:uid="{FDBD286C-22CA-4F5C-8805-6CF485A8F61F}"/>
    <cellStyle name="Hyperlink 6 2 3" xfId="5865" xr:uid="{8E2DC238-B1F7-4786-B2D2-A04772655E51}"/>
    <cellStyle name="Hyperlink 6 3" xfId="5960" xr:uid="{B467518E-3D83-4897-B28A-A33454D3942E}"/>
    <cellStyle name="Hyperlink 6 4" xfId="6011" xr:uid="{7E6A5EF1-1832-4AA8-8CD7-31DAAE75F372}"/>
    <cellStyle name="Hyperlink 6 5" xfId="5844" xr:uid="{A2FCA87E-80F5-4DA2-A111-67625FA59888}"/>
    <cellStyle name="Hyperlink 7" xfId="115" xr:uid="{0C1B9FA0-1C22-4778-A3EE-EDBF50BAA6F2}"/>
    <cellStyle name="Hyperlink 7 2" xfId="1481" xr:uid="{F16EEFC1-B276-4FBD-BDB8-09A537536509}"/>
    <cellStyle name="Hyperlink 8" xfId="530" xr:uid="{E6279B65-9C0F-4208-9C3E-15513BC44B60}"/>
    <cellStyle name="Hyperlink 8 2" xfId="4371" xr:uid="{CB34ABF1-5027-413D-8F2A-3B1FF26EAF86}"/>
    <cellStyle name="Hyperlink 8 2 2" xfId="9855" xr:uid="{E650153D-DD76-4F55-85B0-230A63D8455C}"/>
    <cellStyle name="Hyperlink 8 2 3" xfId="6293" xr:uid="{9325E780-858F-43E3-A6E1-83949EFB1131}"/>
    <cellStyle name="Hyperlink 8 3" xfId="5895" xr:uid="{FE4A4057-F9E9-4B03-A294-0918ABA7E572}"/>
    <cellStyle name="Hyperlink 9" xfId="700" xr:uid="{BF325F15-EBA5-48A8-8993-F88241E999D1}"/>
    <cellStyle name="Hyperlink 9 2" xfId="7278" xr:uid="{62F161C0-C3D2-49D0-8983-FEC47DA6164F}"/>
    <cellStyle name="Hyperlink 9 3" xfId="5780" xr:uid="{6A4ABAC5-C4D2-47EC-983B-BD9256935279}"/>
    <cellStyle name="Input" xfId="23" builtinId="20" customBuiltin="1"/>
    <cellStyle name="Input [yellow]" xfId="7" xr:uid="{00000000-0005-0000-0000-000006000000}"/>
    <cellStyle name="Input [yellow] 10" xfId="1981" xr:uid="{5BD599BE-E80C-4DB2-8DC9-3D74B236A70C}"/>
    <cellStyle name="Input [yellow] 10 2" xfId="4839" xr:uid="{7E05E91D-1C50-40C3-8AA2-C65EC116D6B4}"/>
    <cellStyle name="Input [yellow] 10 2 2" xfId="5384" xr:uid="{581F3F37-3A87-4064-ABE4-2CAD0F1BB66C}"/>
    <cellStyle name="Input [yellow] 10 2 2 2" xfId="5544" xr:uid="{58EA1B17-7C29-4D7E-8B20-A2ED754E465D}"/>
    <cellStyle name="Input [yellow] 10 2 2 2 2" xfId="11236" xr:uid="{D7099D94-726A-40A9-B697-DF1BF41078AA}"/>
    <cellStyle name="Input [yellow] 10 2 2 2 2 2" xfId="24745" xr:uid="{1DD62E12-23E8-4097-9DFC-0CF9C9FAA27B}"/>
    <cellStyle name="Input [yellow] 10 2 2 2 2 3" xfId="30391" xr:uid="{6C786EE1-296B-4298-AE67-7620B3192C57}"/>
    <cellStyle name="Input [yellow] 10 2 2 2 2 4" xfId="31299" xr:uid="{24AF428A-7B1E-40C4-B3C8-769A4A71FAAE}"/>
    <cellStyle name="Input [yellow] 10 2 2 2 3" xfId="12575" xr:uid="{DCE745D2-3D22-41D6-9C38-50D60C93D934}"/>
    <cellStyle name="Input [yellow] 10 2 2 2 3 2" xfId="12891" xr:uid="{11869E57-5E6C-4EA4-8393-B6A0C401E0D1}"/>
    <cellStyle name="Input [yellow] 10 2 2 2 3 3" xfId="30872" xr:uid="{D04F03AD-C886-4C31-928B-7640A05501DA}"/>
    <cellStyle name="Input [yellow] 10 2 2 2 3 4" xfId="31473" xr:uid="{562EE204-9C63-4A62-9C58-E6A9AB46EF0A}"/>
    <cellStyle name="Input [yellow] 10 2 2 2 4" xfId="10104" xr:uid="{05BB89EC-8398-4C5D-8302-6C68550D69D8}"/>
    <cellStyle name="Input [yellow] 10 2 2 2 4 2" xfId="21729" xr:uid="{1F0B0339-C0F2-4F7C-A1AB-321BAF1EC35A}"/>
    <cellStyle name="Input [yellow] 10 2 2 2 4 3" xfId="29063" xr:uid="{D1ABA6E3-EC0C-4F27-84D9-B5CB8CAD2AF7}"/>
    <cellStyle name="Input [yellow] 10 2 2 2 4 4" xfId="29543" xr:uid="{B7F3EF14-9201-40B7-B259-3980DDA3C486}"/>
    <cellStyle name="Input [yellow] 10 2 2 3" xfId="11098" xr:uid="{CEE9ADEE-6940-4C39-8CD8-E93B714FA1AF}"/>
    <cellStyle name="Input [yellow] 10 2 2 3 2" xfId="24703" xr:uid="{DD473012-BEF8-4BA7-A2EB-B59A442CF403}"/>
    <cellStyle name="Input [yellow] 10 2 2 3 3" xfId="30277" xr:uid="{96CE113E-1F88-4850-8A53-059B10FB7557}"/>
    <cellStyle name="Input [yellow] 10 2 2 3 4" xfId="31202" xr:uid="{7D069C7E-15C0-42CA-AEEC-F3637C52E6CD}"/>
    <cellStyle name="Input [yellow] 10 2 2 4" xfId="12441" xr:uid="{FAE553D8-F72E-459E-9850-CEF40FD2F7F2}"/>
    <cellStyle name="Input [yellow] 10 2 2 4 2" xfId="18720" xr:uid="{4397D2F2-6978-4F1F-AB4F-ABA47DBA3CB7}"/>
    <cellStyle name="Input [yellow] 10 2 2 4 3" xfId="30758" xr:uid="{13385979-72D8-4288-98D4-29BA124442C1}"/>
    <cellStyle name="Input [yellow] 10 2 2 4 4" xfId="31376" xr:uid="{837113EB-61E5-4F34-B75F-28502C205811}"/>
    <cellStyle name="Input [yellow] 10 2 2 5" xfId="9958" xr:uid="{5EFF725A-4A23-4904-A18E-E7BA085B5624}"/>
    <cellStyle name="Input [yellow] 10 2 2 5 2" xfId="21598" xr:uid="{90F1C388-F7CE-4D6A-B8B4-0BF3992AAB70}"/>
    <cellStyle name="Input [yellow] 10 2 2 5 3" xfId="23906" xr:uid="{1C45D7E0-3507-4606-9E14-0D29AA5D6451}"/>
    <cellStyle name="Input [yellow] 10 2 2 5 4" xfId="29145" xr:uid="{2892F4CC-D385-4B1D-94B3-1C31189E5663}"/>
    <cellStyle name="Input [yellow] 10 2 3" xfId="5498" xr:uid="{D5628A70-02FF-47F3-A225-F68170D86968}"/>
    <cellStyle name="Input [yellow] 10 2 3 2" xfId="11192" xr:uid="{F2F6FCA2-134D-4932-8F17-1ACBABDDC90A}"/>
    <cellStyle name="Input [yellow] 10 2 3 2 2" xfId="27407" xr:uid="{BDED8EE4-1B90-4741-9077-582B75299B68}"/>
    <cellStyle name="Input [yellow] 10 2 3 2 3" xfId="30348" xr:uid="{59959E34-0626-48A9-8289-44D9D02F8E2E}"/>
    <cellStyle name="Input [yellow] 10 2 3 2 4" xfId="31256" xr:uid="{10A44126-89E4-4B58-AF0D-D3FEBFBCA0C9}"/>
    <cellStyle name="Input [yellow] 10 2 3 3" xfId="12532" xr:uid="{1E9698BB-1007-4CA5-B88F-F6BEF60285A3}"/>
    <cellStyle name="Input [yellow] 10 2 3 3 2" xfId="25942" xr:uid="{EE0FDB92-9C0F-446A-9C3C-9AEE495F7FE4}"/>
    <cellStyle name="Input [yellow] 10 2 3 3 3" xfId="30829" xr:uid="{4418E08A-9670-4EAD-BA08-3D1B13711008}"/>
    <cellStyle name="Input [yellow] 10 2 3 3 4" xfId="31430" xr:uid="{57850C96-4CD3-4BBB-A327-2B63DAA76799}"/>
    <cellStyle name="Input [yellow] 10 2 3 4" xfId="10059" xr:uid="{1DB40D57-5AC1-4F59-8B43-90D20E40FE2C}"/>
    <cellStyle name="Input [yellow] 10 2 3 4 2" xfId="21684" xr:uid="{8AFED3F6-D542-47DF-83F8-120F87F2CC8B}"/>
    <cellStyle name="Input [yellow] 10 2 3 4 3" xfId="28271" xr:uid="{6B4A71A6-BCEB-4C3D-8EC6-86EFAB0416E6}"/>
    <cellStyle name="Input [yellow] 10 2 3 4 4" xfId="27672" xr:uid="{8487E21F-FB8C-4D76-98B7-B056FA6243EB}"/>
    <cellStyle name="Input [yellow] 10 2 4" xfId="11001" xr:uid="{4CECD3A9-4A8C-41C0-AF23-2B91DC3713AE}"/>
    <cellStyle name="Input [yellow] 10 2 4 2" xfId="13221" xr:uid="{5E5A8AAD-0E80-45FB-A75A-AB94AD29BA3C}"/>
    <cellStyle name="Input [yellow] 10 2 4 3" xfId="30213" xr:uid="{BE214581-D9C7-4598-9072-DA23E32CE616}"/>
    <cellStyle name="Input [yellow] 10 2 4 4" xfId="31158" xr:uid="{F6C23D78-3F67-42D5-93C2-E40C73A984A1}"/>
    <cellStyle name="Input [yellow] 10 2 5" xfId="12379" xr:uid="{69208A26-4571-42C5-9102-12082C928930}"/>
    <cellStyle name="Input [yellow] 10 2 5 2" xfId="18234" xr:uid="{D6455F8E-4F8A-44FE-9EA2-5D986F96640C}"/>
    <cellStyle name="Input [yellow] 10 2 5 3" xfId="30706" xr:uid="{C2EBFA32-F7F6-4E7B-905A-E0EC5C59DA34}"/>
    <cellStyle name="Input [yellow] 10 2 5 4" xfId="31333" xr:uid="{3079DB60-E808-4858-91FC-A409AC589245}"/>
    <cellStyle name="Input [yellow] 10 2 6" xfId="9895" xr:uid="{96B4B1E4-6C31-4CA8-8E8B-88C3C629337E}"/>
    <cellStyle name="Input [yellow] 10 2 6 2" xfId="21541" xr:uid="{FAB0B7E9-91CA-4F09-A31F-DD9588E24CD9}"/>
    <cellStyle name="Input [yellow] 10 2 6 3" xfId="28739" xr:uid="{80C24608-8C59-456C-B0F6-21550EF42741}"/>
    <cellStyle name="Input [yellow] 10 2 6 4" xfId="29980" xr:uid="{F281FA2F-EDD7-4867-9421-477BCA5B1B18}"/>
    <cellStyle name="Input [yellow] 10 3" xfId="5443" xr:uid="{5A4FE96E-DBC9-4F4D-846A-8520B9411CF0}"/>
    <cellStyle name="Input [yellow] 10 3 2" xfId="11144" xr:uid="{D2554176-53F6-46F4-A65E-CC9BD420DC03}"/>
    <cellStyle name="Input [yellow] 10 3 2 2" xfId="24367" xr:uid="{D2736EA0-A784-41DA-BEA2-C01B0CC4EAB7}"/>
    <cellStyle name="Input [yellow] 10 3 2 3" xfId="30310" xr:uid="{35538A35-1A70-4A03-B84A-DE4043C0F737}"/>
    <cellStyle name="Input [yellow] 10 3 2 4" xfId="31226" xr:uid="{D372C113-6531-4698-8310-ABF61EA08172}"/>
    <cellStyle name="Input [yellow] 10 3 3" xfId="12487" xr:uid="{B5FE05D0-0787-4D69-8DBE-32BF9F4035F6}"/>
    <cellStyle name="Input [yellow] 10 3 3 2" xfId="25864" xr:uid="{96C77F34-701A-4236-96A8-780A5CBF6006}"/>
    <cellStyle name="Input [yellow] 10 3 3 3" xfId="30794" xr:uid="{CA1F9FE3-F957-451A-8876-F90004C27BDF}"/>
    <cellStyle name="Input [yellow] 10 3 3 4" xfId="31400" xr:uid="{E87FB27F-FB27-49E3-90C6-B1903DDFB266}"/>
    <cellStyle name="Input [yellow] 10 3 4" xfId="10010" xr:uid="{0E84FA8F-74C4-47CB-9740-AF910B324060}"/>
    <cellStyle name="Input [yellow] 10 3 4 2" xfId="21642" xr:uid="{2FEFDD29-2A98-463C-97EA-64F1CB10914C}"/>
    <cellStyle name="Input [yellow] 10 3 4 3" xfId="29419" xr:uid="{FC71E98E-DB34-4356-A726-8C3299DC3E7F}"/>
    <cellStyle name="Input [yellow] 10 3 4 4" xfId="24738" xr:uid="{78FAEBAE-3AD7-419E-8F70-238F590815D4}"/>
    <cellStyle name="Input [yellow] 10 4" xfId="10447" xr:uid="{130E3070-E9EC-4F32-9E40-011372949D47}"/>
    <cellStyle name="Input [yellow] 10 4 2" xfId="27568" xr:uid="{5E2DBC3E-47B2-4E1B-8BB6-DC031FF7D9F7}"/>
    <cellStyle name="Input [yellow] 10 4 3" xfId="30031" xr:uid="{5EF9A1E9-DDA3-455C-9829-EC9A1397CAEC}"/>
    <cellStyle name="Input [yellow] 10 4 4" xfId="31116" xr:uid="{9190322F-DB60-45AB-9112-4FE27CBB4396}"/>
    <cellStyle name="Input [yellow] 10 5" xfId="11297" xr:uid="{102C81E8-E743-4B5F-8DF0-2621FBC34C9F}"/>
    <cellStyle name="Input [yellow] 10 5 2" xfId="24639" xr:uid="{2622FF4E-37FF-4417-AE4C-E4D8A87BBB60}"/>
    <cellStyle name="Input [yellow] 10 5 3" xfId="30410" xr:uid="{101592B9-1AD1-436F-9CAC-6AB1FDC293FA}"/>
    <cellStyle name="Input [yellow] 10 5 4" xfId="31304" xr:uid="{7E594F17-5888-4BFB-BA1F-AC0183285511}"/>
    <cellStyle name="Input [yellow] 10 6" xfId="7941" xr:uid="{EE6C255D-9DF9-4AF5-84A3-3F9F7F5318C7}"/>
    <cellStyle name="Input [yellow] 10 6 2" xfId="19604" xr:uid="{C83C8879-AB41-4141-9D4D-46D5DB907873}"/>
    <cellStyle name="Input [yellow] 10 6 3" xfId="25144" xr:uid="{0B92F3A4-C044-4702-89D2-AC259BCA3506}"/>
    <cellStyle name="Input [yellow] 10 6 4" xfId="24986" xr:uid="{12F54461-4B81-4EFA-8AE4-E2F0FBFAD50A}"/>
    <cellStyle name="Input [yellow] 11" xfId="1904" xr:uid="{6930A75F-0C15-40E6-A2E2-3C940E1564C0}"/>
    <cellStyle name="Input [yellow] 11 2" xfId="4782" xr:uid="{36247CC3-A2A2-471B-B0D9-2483FCDF51FD}"/>
    <cellStyle name="Input [yellow] 11 2 2" xfId="5360" xr:uid="{4C721DBB-690B-4E19-B04D-9034F5FE7D62}"/>
    <cellStyle name="Input [yellow] 11 2 2 2" xfId="5525" xr:uid="{88EAAFC6-FC5B-4A0B-8C59-CC96F4722421}"/>
    <cellStyle name="Input [yellow] 11 2 2 2 2" xfId="11217" xr:uid="{E9F147BA-6475-48E1-A970-3D26486508B0}"/>
    <cellStyle name="Input [yellow] 11 2 2 2 2 2" xfId="27455" xr:uid="{B4E6E8C8-6402-4D4B-B19F-AE628A836712}"/>
    <cellStyle name="Input [yellow] 11 2 2 2 2 3" xfId="30372" xr:uid="{8AD2ACC9-5B44-450C-8523-D699D4CE097E}"/>
    <cellStyle name="Input [yellow] 11 2 2 2 2 4" xfId="31280" xr:uid="{17D2A802-CED0-40EB-8EAC-82E2E21C1EAE}"/>
    <cellStyle name="Input [yellow] 11 2 2 2 3" xfId="12556" xr:uid="{CEF42290-F26E-4FF0-935E-D6752C4ACF05}"/>
    <cellStyle name="Input [yellow] 11 2 2 2 3 2" xfId="25946" xr:uid="{78F7B109-2C87-4C7C-AE22-6E9B660E006F}"/>
    <cellStyle name="Input [yellow] 11 2 2 2 3 3" xfId="30853" xr:uid="{44A4D487-8E9B-475D-BC43-1A7DEA83E308}"/>
    <cellStyle name="Input [yellow] 11 2 2 2 3 4" xfId="31454" xr:uid="{8B94462E-E89F-4960-95DC-C3653529F11A}"/>
    <cellStyle name="Input [yellow] 11 2 2 2 4" xfId="10085" xr:uid="{CBFAE3A6-B6A1-49B0-A0EF-DB5E26EE0FD3}"/>
    <cellStyle name="Input [yellow] 11 2 2 2 4 2" xfId="21710" xr:uid="{2449C7BA-CEBE-4B23-90F0-722A3D678557}"/>
    <cellStyle name="Input [yellow] 11 2 2 2 4 3" xfId="13265" xr:uid="{37FA8F38-51EA-4DE9-ADC1-A4C28DE48710}"/>
    <cellStyle name="Input [yellow] 11 2 2 2 4 4" xfId="24790" xr:uid="{4F5A1F1A-9D6C-4034-A49B-DE59E5CEAA5F}"/>
    <cellStyle name="Input [yellow] 11 2 2 3" xfId="11078" xr:uid="{CF79DC04-574B-434C-9341-859EA07B93F9}"/>
    <cellStyle name="Input [yellow] 11 2 2 3 2" xfId="27323" xr:uid="{DBF6EE9B-4CDF-48CB-90D0-07B25D65F3DB}"/>
    <cellStyle name="Input [yellow] 11 2 2 3 3" xfId="30257" xr:uid="{EE5DB7C5-F349-4F08-99E8-9DBCBBCE99CC}"/>
    <cellStyle name="Input [yellow] 11 2 2 3 4" xfId="31183" xr:uid="{54D00FDF-01AE-4F4C-8DEF-D2F2326B1183}"/>
    <cellStyle name="Input [yellow] 11 2 2 4" xfId="12422" xr:uid="{3B6EAB1D-DCC8-46E3-A3F4-66889CB7830D}"/>
    <cellStyle name="Input [yellow] 11 2 2 4 2" xfId="12601" xr:uid="{4DE9E340-2193-4572-8A3B-A0800CACCDFA}"/>
    <cellStyle name="Input [yellow] 11 2 2 4 3" xfId="30739" xr:uid="{F6174E04-D9AB-4259-9B98-E312EA2A8861}"/>
    <cellStyle name="Input [yellow] 11 2 2 4 4" xfId="31357" xr:uid="{EF81CE30-2E40-4A01-8883-469188673900}"/>
    <cellStyle name="Input [yellow] 11 2 2 5" xfId="9937" xr:uid="{6113D771-565F-4097-B656-956C9B9B4F62}"/>
    <cellStyle name="Input [yellow] 11 2 2 5 2" xfId="21578" xr:uid="{D07562C5-2827-4B00-85A3-085CEB75764A}"/>
    <cellStyle name="Input [yellow] 11 2 2 5 3" xfId="13287" xr:uid="{AFC7DBD1-E331-424B-8546-AF65497066FC}"/>
    <cellStyle name="Input [yellow] 11 2 2 5 4" xfId="27858" xr:uid="{5D0638AA-E237-4CCB-A319-A60903B9E34B}"/>
    <cellStyle name="Input [yellow] 11 2 3" xfId="5493" xr:uid="{2A9ED3A4-4F67-4C5F-9373-9D3A996DA8C3}"/>
    <cellStyle name="Input [yellow] 11 2 3 2" xfId="11187" xr:uid="{BFF19479-A963-47C3-BB44-349F963E9C95}"/>
    <cellStyle name="Input [yellow] 11 2 3 2 2" xfId="23921" xr:uid="{3EC2E634-4AD5-45B8-B4A1-EF3301775BB3}"/>
    <cellStyle name="Input [yellow] 11 2 3 2 3" xfId="30343" xr:uid="{7C9B579F-3362-478E-BFE4-2AD7784D0D54}"/>
    <cellStyle name="Input [yellow] 11 2 3 2 4" xfId="31251" xr:uid="{24127368-62BF-41DE-B549-86D0800C5136}"/>
    <cellStyle name="Input [yellow] 11 2 3 3" xfId="12527" xr:uid="{83F63EAB-39E5-49AB-927C-5CD5A59EE030}"/>
    <cellStyle name="Input [yellow] 11 2 3 3 2" xfId="17779" xr:uid="{17B91AAA-12E2-4481-A475-EB1F79D7A801}"/>
    <cellStyle name="Input [yellow] 11 2 3 3 3" xfId="30824" xr:uid="{B1458944-F8A8-4802-8A80-268D10557054}"/>
    <cellStyle name="Input [yellow] 11 2 3 3 4" xfId="31425" xr:uid="{DA8E4684-727A-4AFA-9EBE-66EF5986E686}"/>
    <cellStyle name="Input [yellow] 11 2 3 4" xfId="10054" xr:uid="{3392BC41-5973-4A55-AC3F-ABB5C2E8BBDC}"/>
    <cellStyle name="Input [yellow] 11 2 3 4 2" xfId="21679" xr:uid="{1C926181-5637-4E34-A7E1-F90FAA8FEE5E}"/>
    <cellStyle name="Input [yellow] 11 2 3 4 3" xfId="27967" xr:uid="{DA801FF1-D1AD-4AA4-9614-C48A236D2F2C}"/>
    <cellStyle name="Input [yellow] 11 2 3 4 4" xfId="24440" xr:uid="{98DA6FD9-844D-4EA2-B557-876ECBD165A7}"/>
    <cellStyle name="Input [yellow] 11 2 4" xfId="10991" xr:uid="{DC0F7F5C-9072-40E8-B672-13978FE49FDA}"/>
    <cellStyle name="Input [yellow] 11 2 4 2" xfId="24655" xr:uid="{99F60894-91E7-41B1-B01E-F98A8E9B9292}"/>
    <cellStyle name="Input [yellow] 11 2 4 3" xfId="30207" xr:uid="{CF76706F-40D0-4123-8B94-7EDDF71CBCEC}"/>
    <cellStyle name="Input [yellow] 11 2 4 4" xfId="31153" xr:uid="{6007E4EA-732A-48EE-8010-AC0EF2AA26C4}"/>
    <cellStyle name="Input [yellow] 11 2 5" xfId="12372" xr:uid="{FC8A142E-5247-47DE-8DD1-AF475526159C}"/>
    <cellStyle name="Input [yellow] 11 2 5 2" xfId="18887" xr:uid="{20B3C7F8-E951-446C-BCB7-D631D9656C28}"/>
    <cellStyle name="Input [yellow] 11 2 5 3" xfId="30701" xr:uid="{E4674DAC-28FE-4F70-82A7-967B0F21D52F}"/>
    <cellStyle name="Input [yellow] 11 2 5 4" xfId="31328" xr:uid="{57FA8305-AD31-446E-B26F-5875E1434C3F}"/>
    <cellStyle name="Input [yellow] 11 2 6" xfId="9889" xr:uid="{652EF734-6A3E-4D0A-8467-E15F5FE0C6FA}"/>
    <cellStyle name="Input [yellow] 11 2 6 2" xfId="21535" xr:uid="{3F9588C4-DA58-400F-82FE-6F64EFA7E9FF}"/>
    <cellStyle name="Input [yellow] 11 2 6 3" xfId="28369" xr:uid="{C496D74F-348D-4C1E-8281-E45C72044ABB}"/>
    <cellStyle name="Input [yellow] 11 2 6 4" xfId="24419" xr:uid="{C6FED206-B8AB-405D-827E-276C7CFC5E5F}"/>
    <cellStyle name="Input [yellow] 11 3" xfId="5437" xr:uid="{F21E52B1-A6A7-4658-865F-FB38CB6BC30C}"/>
    <cellStyle name="Input [yellow] 11 3 2" xfId="11138" xr:uid="{03421A24-79D9-4B38-9C55-666686794BA4}"/>
    <cellStyle name="Input [yellow] 11 3 2 2" xfId="26808" xr:uid="{BB67AE78-4523-4893-955F-26592D7A1D32}"/>
    <cellStyle name="Input [yellow] 11 3 2 3" xfId="30304" xr:uid="{0230E637-0DC5-46B0-A93C-E60261142F45}"/>
    <cellStyle name="Input [yellow] 11 3 2 4" xfId="31221" xr:uid="{6B14AA1D-9666-4686-AA09-DCC3F693785A}"/>
    <cellStyle name="Input [yellow] 11 3 3" xfId="12481" xr:uid="{00DEC8E8-8AB7-42E8-98BE-898EAA879C26}"/>
    <cellStyle name="Input [yellow] 11 3 3 2" xfId="12838" xr:uid="{BE66931A-7BE8-4EC6-85AF-42AF8A9F441B}"/>
    <cellStyle name="Input [yellow] 11 3 3 3" xfId="30788" xr:uid="{163C008A-F32D-4D18-AD47-FF8F0B95208E}"/>
    <cellStyle name="Input [yellow] 11 3 3 4" xfId="31395" xr:uid="{43A26303-955B-4512-B50D-60E3EE2DE905}"/>
    <cellStyle name="Input [yellow] 11 3 4" xfId="10004" xr:uid="{82E69E3B-2AB4-448D-AD2A-7CC738A267FB}"/>
    <cellStyle name="Input [yellow] 11 3 4 2" xfId="21636" xr:uid="{7AD5022C-087E-46E4-A172-52DA676D5E7B}"/>
    <cellStyle name="Input [yellow] 11 3 4 3" xfId="26725" xr:uid="{B1200722-3567-49BB-B573-01858C76D562}"/>
    <cellStyle name="Input [yellow] 11 3 4 4" xfId="24648" xr:uid="{485B7B9D-410A-4ED3-A926-523C60B94FED}"/>
    <cellStyle name="Input [yellow] 11 4" xfId="10433" xr:uid="{74972C6D-6EC7-44B5-9E5D-E4408D8E6046}"/>
    <cellStyle name="Input [yellow] 11 4 2" xfId="17462" xr:uid="{C48AD677-8BDE-4A81-A069-C2323B36F0A8}"/>
    <cellStyle name="Input [yellow] 11 4 3" xfId="30022" xr:uid="{3F4FD672-42A9-4D3C-B060-FF9A52C72D54}"/>
    <cellStyle name="Input [yellow] 11 4 4" xfId="31111" xr:uid="{890EE3CE-401B-4D7F-BBEA-A7B596439F2E}"/>
    <cellStyle name="Input [yellow] 11 5" xfId="10585" xr:uid="{A5A21AEF-F1EB-4CC6-9406-0557A00C4E08}"/>
    <cellStyle name="Input [yellow] 11 5 2" xfId="27531" xr:uid="{CDD0F467-A45D-4AFC-84D2-1ABE8F0DCBD0}"/>
    <cellStyle name="Input [yellow] 11 5 3" xfId="30086" xr:uid="{5AB4DEF0-7535-4942-BFDC-D9B0D122A801}"/>
    <cellStyle name="Input [yellow] 11 5 4" xfId="31133" xr:uid="{3E59CE70-0FCA-4C67-B7CF-6E6C7CFEAE51}"/>
    <cellStyle name="Input [yellow] 11 6" xfId="7915" xr:uid="{91FE6243-46EF-4306-9E30-F2BC472E84D9}"/>
    <cellStyle name="Input [yellow] 11 6 2" xfId="19578" xr:uid="{FB2436D5-8753-4DCD-A772-383EAAD22CA9}"/>
    <cellStyle name="Input [yellow] 11 6 3" xfId="26382" xr:uid="{865D5776-F5FE-477F-A91C-94A328469C81}"/>
    <cellStyle name="Input [yellow] 11 6 4" xfId="29104" xr:uid="{359ADBD2-0E04-4F21-9B9D-05A364FAF590}"/>
    <cellStyle name="Input [yellow] 12" xfId="1847" xr:uid="{04B6FD5B-7C6F-4177-91EE-DFD60013BD01}"/>
    <cellStyle name="Input [yellow] 12 2" xfId="4743" xr:uid="{FD25C46F-8248-46F0-8158-3AAFCE3F89E2}"/>
    <cellStyle name="Input [yellow] 12 2 2" xfId="5364" xr:uid="{EFD5E051-3C41-44EA-B672-C47A009BE141}"/>
    <cellStyle name="Input [yellow] 12 2 2 2" xfId="5529" xr:uid="{C0A5D46B-48BC-4864-A341-A276822A2DC7}"/>
    <cellStyle name="Input [yellow] 12 2 2 2 2" xfId="11221" xr:uid="{644B511E-5C8F-4488-906D-50F515FF1D85}"/>
    <cellStyle name="Input [yellow] 12 2 2 2 2 2" xfId="27000" xr:uid="{A9AF6B3A-AD68-4F93-8526-EDB605775ACB}"/>
    <cellStyle name="Input [yellow] 12 2 2 2 2 3" xfId="30376" xr:uid="{2924685C-5741-4C95-AA02-5B0F83EA2484}"/>
    <cellStyle name="Input [yellow] 12 2 2 2 2 4" xfId="31284" xr:uid="{66E9C1ED-4054-4797-93CF-7E1E13FFB5F2}"/>
    <cellStyle name="Input [yellow] 12 2 2 2 3" xfId="12560" xr:uid="{43866232-8118-4349-87D0-F4D7AEEF675D}"/>
    <cellStyle name="Input [yellow] 12 2 2 2 3 2" xfId="12904" xr:uid="{0C0245BD-65E5-4BDA-A4A6-F3FE63FB8F0C}"/>
    <cellStyle name="Input [yellow] 12 2 2 2 3 3" xfId="30857" xr:uid="{F098E75D-49E3-4CE6-957C-33F9B28CD78A}"/>
    <cellStyle name="Input [yellow] 12 2 2 2 3 4" xfId="31458" xr:uid="{929CBEFA-2969-408D-B17D-6FCAF11AA31B}"/>
    <cellStyle name="Input [yellow] 12 2 2 2 4" xfId="10089" xr:uid="{98E0023A-6D9B-43C3-8B99-0E9F4551890A}"/>
    <cellStyle name="Input [yellow] 12 2 2 2 4 2" xfId="21714" xr:uid="{F76886D1-8F3C-4DCB-9D0C-A0A505D4D2F5}"/>
    <cellStyle name="Input [yellow] 12 2 2 2 4 3" xfId="13718" xr:uid="{0720D3D2-8360-47A1-BF87-B59FBBF64377}"/>
    <cellStyle name="Input [yellow] 12 2 2 2 4 4" xfId="24849" xr:uid="{9FBAC363-F132-415C-A5C5-7E5A7D5A8AD4}"/>
    <cellStyle name="Input [yellow] 12 2 2 3" xfId="11082" xr:uid="{C392DA59-83A3-4B19-AF63-7981B8B5AB8B}"/>
    <cellStyle name="Input [yellow] 12 2 2 3 2" xfId="26286" xr:uid="{ABD7EFCB-FAE7-49EF-BC8A-7DE434337B28}"/>
    <cellStyle name="Input [yellow] 12 2 2 3 3" xfId="30261" xr:uid="{B4D8817D-263C-40EB-AB3B-79669F697093}"/>
    <cellStyle name="Input [yellow] 12 2 2 3 4" xfId="31187" xr:uid="{2F5A9131-6346-45D7-B14C-7D03537F5D61}"/>
    <cellStyle name="Input [yellow] 12 2 2 4" xfId="12426" xr:uid="{99367EC7-AFFE-419A-9F1C-0FDE6F00DA4A}"/>
    <cellStyle name="Input [yellow] 12 2 2 4 2" xfId="21518" xr:uid="{6625941A-E540-4B35-AE73-E3EE3A54C257}"/>
    <cellStyle name="Input [yellow] 12 2 2 4 3" xfId="30743" xr:uid="{2EBE45C5-447F-48E6-9898-DB1B77A05E4A}"/>
    <cellStyle name="Input [yellow] 12 2 2 4 4" xfId="31361" xr:uid="{400ED2B4-D2B5-4846-86C9-FC4EFF05B228}"/>
    <cellStyle name="Input [yellow] 12 2 2 5" xfId="9941" xr:uid="{5D5A7303-5770-462C-87E9-797498326946}"/>
    <cellStyle name="Input [yellow] 12 2 2 5 2" xfId="21582" xr:uid="{EDC211BF-EC94-413A-AFCC-11930990548C}"/>
    <cellStyle name="Input [yellow] 12 2 2 5 3" xfId="19476" xr:uid="{C564B53A-5EB3-4019-8E8D-441734A8F5BD}"/>
    <cellStyle name="Input [yellow] 12 2 2 5 4" xfId="21828" xr:uid="{A1BB0A04-8654-4BA7-98D9-E7CFB74D3284}"/>
    <cellStyle name="Input [yellow] 12 2 3" xfId="5492" xr:uid="{9128EC53-4157-4CF9-BF30-CC89EAE839EF}"/>
    <cellStyle name="Input [yellow] 12 2 3 2" xfId="11186" xr:uid="{4E290C08-0F07-49D3-8424-9A14FEE73891}"/>
    <cellStyle name="Input [yellow] 12 2 3 2 2" xfId="12943" xr:uid="{E0510E92-EE06-4582-911D-8324E051403F}"/>
    <cellStyle name="Input [yellow] 12 2 3 2 3" xfId="30342" xr:uid="{58D8E0AE-9C7B-4964-84EF-59FA8B9EB78C}"/>
    <cellStyle name="Input [yellow] 12 2 3 2 4" xfId="31250" xr:uid="{A35EE4C2-D573-4C54-815D-09C94E40695E}"/>
    <cellStyle name="Input [yellow] 12 2 3 3" xfId="12526" xr:uid="{3425AA49-8265-46E8-9CC0-8C463B8BBE3E}"/>
    <cellStyle name="Input [yellow] 12 2 3 3 2" xfId="26656" xr:uid="{72934104-8349-4DDE-B51B-5AFAC592D38D}"/>
    <cellStyle name="Input [yellow] 12 2 3 3 3" xfId="30823" xr:uid="{04FFA6BB-CA37-4CBC-A7E8-CCB2C5038D1C}"/>
    <cellStyle name="Input [yellow] 12 2 3 3 4" xfId="31424" xr:uid="{4C547D13-E2AD-4EB9-B3AB-6BA196BF9F08}"/>
    <cellStyle name="Input [yellow] 12 2 3 4" xfId="10053" xr:uid="{06551DEF-34B4-4160-93F2-C579AC11746B}"/>
    <cellStyle name="Input [yellow] 12 2 3 4 2" xfId="21678" xr:uid="{00DD7CD1-0632-4E98-AE20-2C4EDEC1B610}"/>
    <cellStyle name="Input [yellow] 12 2 3 4 3" xfId="27031" xr:uid="{1F923D52-DDD0-41DE-8A0F-33ED978BC4FB}"/>
    <cellStyle name="Input [yellow] 12 2 3 4 4" xfId="27001" xr:uid="{0FABC00B-4792-4902-B617-A1A55F94029C}"/>
    <cellStyle name="Input [yellow] 12 2 4" xfId="10986" xr:uid="{68DB1B6C-A776-4BE4-90FA-AC2201EBC9D5}"/>
    <cellStyle name="Input [yellow] 12 2 4 2" xfId="27311" xr:uid="{91DF888C-83D3-4527-A185-5D1E35322E02}"/>
    <cellStyle name="Input [yellow] 12 2 4 3" xfId="30206" xr:uid="{A0B6D00D-49A0-4AB8-8C40-9EE9BE0269CB}"/>
    <cellStyle name="Input [yellow] 12 2 4 4" xfId="31152" xr:uid="{399B6E86-62DF-4EE4-B174-99C32E93DA88}"/>
    <cellStyle name="Input [yellow] 12 2 5" xfId="12369" xr:uid="{8AF9A27A-3CBD-43B1-B8AF-CA7FD216C743}"/>
    <cellStyle name="Input [yellow] 12 2 5 2" xfId="26642" xr:uid="{FCD84AFF-9D57-4515-A209-2DA1D4F89987}"/>
    <cellStyle name="Input [yellow] 12 2 5 3" xfId="30699" xr:uid="{58B2E2A6-2150-4D84-BFB7-073613F9F9F2}"/>
    <cellStyle name="Input [yellow] 12 2 5 4" xfId="31327" xr:uid="{2FAB842D-95CD-4376-AD53-A9B4FA109B23}"/>
    <cellStyle name="Input [yellow] 12 2 6" xfId="9886" xr:uid="{3AB2320F-5F90-44D4-8309-9EE052F4F81A}"/>
    <cellStyle name="Input [yellow] 12 2 6 2" xfId="21533" xr:uid="{FEBD5F55-392A-4A61-B79E-CEE5F3660A52}"/>
    <cellStyle name="Input [yellow] 12 2 6 3" xfId="21751" xr:uid="{459E8749-72A3-4B9C-9EE4-BF28A18C5EF0}"/>
    <cellStyle name="Input [yellow] 12 2 6 4" xfId="29648" xr:uid="{A8A3B363-2281-4F9D-8092-4B4077A330B3}"/>
    <cellStyle name="Input [yellow] 12 3" xfId="5434" xr:uid="{F56B70B8-BC28-41F4-AAB7-0A6D095F84F6}"/>
    <cellStyle name="Input [yellow] 12 3 2" xfId="11135" xr:uid="{815CE15B-2E0F-4B71-9AA3-520D0D4782D4}"/>
    <cellStyle name="Input [yellow] 12 3 2 2" xfId="27580" xr:uid="{C4D9B86D-FEA0-4F28-9870-0B16910754D8}"/>
    <cellStyle name="Input [yellow] 12 3 2 3" xfId="30302" xr:uid="{D7A4A025-57AC-4583-9EA8-3F5481232939}"/>
    <cellStyle name="Input [yellow] 12 3 2 4" xfId="31220" xr:uid="{0958E724-B498-43FA-8555-4A4576C401EC}"/>
    <cellStyle name="Input [yellow] 12 3 3" xfId="12478" xr:uid="{E933BEBB-F72A-4851-9718-0A0C5FAA3E96}"/>
    <cellStyle name="Input [yellow] 12 3 3 2" xfId="25945" xr:uid="{C1BF3402-F1C2-4C8D-86D3-300D22B3CEB5}"/>
    <cellStyle name="Input [yellow] 12 3 3 3" xfId="30786" xr:uid="{A5E7772B-E6DA-4125-B99D-17AD7F825193}"/>
    <cellStyle name="Input [yellow] 12 3 3 4" xfId="31394" xr:uid="{22182188-74DB-41C2-8EB6-D34E82727D55}"/>
    <cellStyle name="Input [yellow] 12 3 4" xfId="10001" xr:uid="{3CE76605-5A2D-4196-BCA1-38E68C76BDF3}"/>
    <cellStyle name="Input [yellow] 12 3 4 2" xfId="21633" xr:uid="{B495799F-2DCE-4EDF-B8FA-F9CE2F5329C1}"/>
    <cellStyle name="Input [yellow] 12 3 4 3" xfId="23952" xr:uid="{1AFB7424-6005-43BF-A010-033E39C29657}"/>
    <cellStyle name="Input [yellow] 12 3 4 4" xfId="30233" xr:uid="{4317CBCD-7C8A-4069-B3AC-AB6DAB14C3EB}"/>
    <cellStyle name="Input [yellow] 12 4" xfId="10423" xr:uid="{F2ADB182-1086-4DDE-93CB-2EEFA5DCEB6D}"/>
    <cellStyle name="Input [yellow] 12 4 2" xfId="18724" xr:uid="{B3378168-E2CD-4C8F-80B2-B7CC64A5D5A5}"/>
    <cellStyle name="Input [yellow] 12 4 3" xfId="30020" xr:uid="{B569994B-95DC-432C-9752-428411F6929C}"/>
    <cellStyle name="Input [yellow] 12 4 4" xfId="31110" xr:uid="{013CA6A1-DDB1-40B8-996E-09F712419FE8}"/>
    <cellStyle name="Input [yellow] 12 5" xfId="11438" xr:uid="{33DED8AD-02A3-4CCF-B3C7-52A1028D3201}"/>
    <cellStyle name="Input [yellow] 12 5 2" xfId="12667" xr:uid="{EE706201-4AD0-480A-8684-9797D48CDDF4}"/>
    <cellStyle name="Input [yellow] 12 5 3" xfId="30458" xr:uid="{A4FCD97A-4213-4795-96C6-524681B7CCBF}"/>
    <cellStyle name="Input [yellow] 12 5 4" xfId="31317" xr:uid="{83D878CD-0809-4404-B9D7-0FB4E469473E}"/>
    <cellStyle name="Input [yellow] 12 6" xfId="7894" xr:uid="{CBD2C147-0633-4850-96CD-3574BB9751CE}"/>
    <cellStyle name="Input [yellow] 12 6 2" xfId="19558" xr:uid="{E01D7A4A-83A2-4EC9-8624-BD94A26365E1}"/>
    <cellStyle name="Input [yellow] 12 6 3" xfId="26485" xr:uid="{D0C06648-122F-4E50-9B3D-136E3D7DF2C7}"/>
    <cellStyle name="Input [yellow] 12 6 4" xfId="30140" xr:uid="{A0A9C0DE-AE72-4C2E-BDC7-8780AB54D95E}"/>
    <cellStyle name="Input [yellow] 13" xfId="1971" xr:uid="{64501652-61B9-44E6-A40B-B9225807F02F}"/>
    <cellStyle name="Input [yellow] 13 2" xfId="4830" xr:uid="{6A4AE5CA-6DE0-47AC-A8E7-8CE1D46001EA}"/>
    <cellStyle name="Input [yellow] 13 2 2" xfId="5356" xr:uid="{49FA4C22-A39C-4073-9FC6-71D6ABA99128}"/>
    <cellStyle name="Input [yellow] 13 2 2 2" xfId="5523" xr:uid="{B6BF3F0B-B106-48DB-8CF3-16D8A69A732C}"/>
    <cellStyle name="Input [yellow] 13 2 2 2 2" xfId="11215" xr:uid="{CCB3217E-69F8-4724-9BF9-B7ADA232EFE3}"/>
    <cellStyle name="Input [yellow] 13 2 2 2 2 2" xfId="27851" xr:uid="{BA6885E1-301A-4F8B-9053-E1A6027AEEA6}"/>
    <cellStyle name="Input [yellow] 13 2 2 2 2 3" xfId="30370" xr:uid="{B803F9A0-4174-4406-89DD-A511711077DD}"/>
    <cellStyle name="Input [yellow] 13 2 2 2 2 4" xfId="31278" xr:uid="{0E6B273B-355A-4859-8A9C-186C95C52DBE}"/>
    <cellStyle name="Input [yellow] 13 2 2 2 3" xfId="12554" xr:uid="{4A6E0D01-F806-40BF-AB7F-60605FC56C09}"/>
    <cellStyle name="Input [yellow] 13 2 2 2 3 2" xfId="28025" xr:uid="{1F1576EA-5696-4AFE-A287-E82B1FAE51CA}"/>
    <cellStyle name="Input [yellow] 13 2 2 2 3 3" xfId="30851" xr:uid="{63314190-6CEE-4E62-827B-F6796F875945}"/>
    <cellStyle name="Input [yellow] 13 2 2 2 3 4" xfId="31452" xr:uid="{EAEA6A13-3290-46B7-A7A7-335AA281E010}"/>
    <cellStyle name="Input [yellow] 13 2 2 2 4" xfId="10083" xr:uid="{CDCFD0A1-CF88-4854-98E2-44575F209817}"/>
    <cellStyle name="Input [yellow] 13 2 2 2 4 2" xfId="21708" xr:uid="{73766E53-EE4B-4AEB-AA6B-5419DC1E41AF}"/>
    <cellStyle name="Input [yellow] 13 2 2 2 4 3" xfId="26332" xr:uid="{1C0C2EC0-C2F3-40C8-973D-6F9403C6C2F7}"/>
    <cellStyle name="Input [yellow] 13 2 2 2 4 4" xfId="30512" xr:uid="{41F53D44-735F-4CDE-96FB-0D12EC0930C7}"/>
    <cellStyle name="Input [yellow] 13 2 2 3" xfId="11076" xr:uid="{E80233C5-B9C4-407A-98EB-1085C339CFC1}"/>
    <cellStyle name="Input [yellow] 13 2 2 3 2" xfId="27710" xr:uid="{F5EB6B49-C337-4449-8A41-5D6E5E66CEE3}"/>
    <cellStyle name="Input [yellow] 13 2 2 3 3" xfId="30255" xr:uid="{934F5E3A-D9AC-499A-ABF5-9445FAC5C6CB}"/>
    <cellStyle name="Input [yellow] 13 2 2 3 4" xfId="31181" xr:uid="{AC0AADC3-9FF6-4D20-9DBB-587C8079EA46}"/>
    <cellStyle name="Input [yellow] 13 2 2 4" xfId="12420" xr:uid="{2F8F888C-59EF-4BD9-83A7-34EF94615BFC}"/>
    <cellStyle name="Input [yellow] 13 2 2 4 2" xfId="22126" xr:uid="{E29127A9-E4BD-4B56-8C91-EB74FBAA1863}"/>
    <cellStyle name="Input [yellow] 13 2 2 4 3" xfId="30737" xr:uid="{55FDF5D6-2851-42B2-A496-B2668EE1901A}"/>
    <cellStyle name="Input [yellow] 13 2 2 4 4" xfId="31355" xr:uid="{0AEE68D1-6544-4218-B3ED-F36578DABEBF}"/>
    <cellStyle name="Input [yellow] 13 2 2 5" xfId="9934" xr:uid="{664237A8-55CB-4364-B522-CE57A6636B12}"/>
    <cellStyle name="Input [yellow] 13 2 2 5 2" xfId="21575" xr:uid="{431E613D-9230-4DBF-9987-845EB122E28D}"/>
    <cellStyle name="Input [yellow] 13 2 2 5 3" xfId="28318" xr:uid="{6D1EC063-6656-4DF5-9F2A-78C77B798623}"/>
    <cellStyle name="Input [yellow] 13 2 2 5 4" xfId="26569" xr:uid="{B18E5240-BA80-4AC3-AAA0-C31CB948A2BC}"/>
    <cellStyle name="Input [yellow] 13 2 3" xfId="5495" xr:uid="{71A517C1-870A-4EC7-9320-84BD1AA60ADA}"/>
    <cellStyle name="Input [yellow] 13 2 3 2" xfId="11189" xr:uid="{E3B2B229-7108-4A7C-8516-409F0740D8EC}"/>
    <cellStyle name="Input [yellow] 13 2 3 2 2" xfId="26752" xr:uid="{B142945A-BDA2-4AF9-AB69-2524F51AF3D6}"/>
    <cellStyle name="Input [yellow] 13 2 3 2 3" xfId="30345" xr:uid="{78DCE55E-15C6-4BA8-A2D5-03946FF0C2E3}"/>
    <cellStyle name="Input [yellow] 13 2 3 2 4" xfId="31253" xr:uid="{ADF7E52A-D655-4879-BD46-4BEA4FA4F1F2}"/>
    <cellStyle name="Input [yellow] 13 2 3 3" xfId="12529" xr:uid="{D35C57FE-CA89-42F7-96C1-18414AE9E64E}"/>
    <cellStyle name="Input [yellow] 13 2 3 3 2" xfId="25861" xr:uid="{7F571A29-6B83-4DD2-80A3-5160FFAE60D3}"/>
    <cellStyle name="Input [yellow] 13 2 3 3 3" xfId="30826" xr:uid="{9B13DE5D-CE05-4AA9-859E-B2C8B7CD0404}"/>
    <cellStyle name="Input [yellow] 13 2 3 3 4" xfId="31427" xr:uid="{4AA7C53B-970B-402A-954C-E7315CFDBE1F}"/>
    <cellStyle name="Input [yellow] 13 2 3 4" xfId="10056" xr:uid="{5B581E82-B322-4639-81F4-01556D915983}"/>
    <cellStyle name="Input [yellow] 13 2 3 4 2" xfId="21681" xr:uid="{B7D75536-35D9-4767-82B9-96EEAAF6B7DD}"/>
    <cellStyle name="Input [yellow] 13 2 3 4 3" xfId="27475" xr:uid="{C4442F2E-4433-4444-8D1C-039B3CCE7219}"/>
    <cellStyle name="Input [yellow] 13 2 3 4 4" xfId="25519" xr:uid="{D4A094E1-8EB4-4338-A703-FF5253C554C5}"/>
    <cellStyle name="Input [yellow] 13 2 4" xfId="10997" xr:uid="{D6021841-D3B9-40EB-9F4E-E6B7427FF6C9}"/>
    <cellStyle name="Input [yellow] 13 2 4 2" xfId="26501" xr:uid="{0ABCFB66-2B5E-417F-B67E-53DA9DFD7672}"/>
    <cellStyle name="Input [yellow] 13 2 4 3" xfId="30209" xr:uid="{8CEE0B76-6573-429F-8E2A-E5180EA0455F}"/>
    <cellStyle name="Input [yellow] 13 2 4 4" xfId="31155" xr:uid="{0A9A6536-D3E1-4499-BBE9-EEB066710B03}"/>
    <cellStyle name="Input [yellow] 13 2 5" xfId="12376" xr:uid="{434D899F-6E80-40BD-903C-01F5DE364E6A}"/>
    <cellStyle name="Input [yellow] 13 2 5 2" xfId="25948" xr:uid="{12EEB7BA-9F38-4B9E-BCA7-94192C3CCD9B}"/>
    <cellStyle name="Input [yellow] 13 2 5 3" xfId="30703" xr:uid="{DC7B0697-DB9D-417D-A0DF-E99A4F4B7BFE}"/>
    <cellStyle name="Input [yellow] 13 2 5 4" xfId="31330" xr:uid="{ACBF46BC-3C7D-4260-88D3-D49026EB8B8E}"/>
    <cellStyle name="Input [yellow] 13 2 6" xfId="9892" xr:uid="{3FC08B69-F877-4C9F-913F-83C9040C2478}"/>
    <cellStyle name="Input [yellow] 13 2 6 2" xfId="21538" xr:uid="{4CF914E1-5135-4524-A7D6-BF1FD1EB1518}"/>
    <cellStyle name="Input [yellow] 13 2 6 3" xfId="17562" xr:uid="{C8472777-A361-4CFF-9CEE-618A0F46BB9B}"/>
    <cellStyle name="Input [yellow] 13 2 6 4" xfId="30876" xr:uid="{361B2A19-FC2D-4DA0-B295-76DE88AA668A}"/>
    <cellStyle name="Input [yellow] 13 3" xfId="5440" xr:uid="{5ADDA27F-0D90-4C41-9143-A6FA2D34933E}"/>
    <cellStyle name="Input [yellow] 13 3 2" xfId="11141" xr:uid="{AAEC4BCE-1E14-4B5E-875A-5A763E3C5E6E}"/>
    <cellStyle name="Input [yellow] 13 3 2 2" xfId="27466" xr:uid="{76B06F0D-D2F3-418B-A527-7EB08FD81C36}"/>
    <cellStyle name="Input [yellow] 13 3 2 3" xfId="30307" xr:uid="{097592AE-52B9-4AD2-8827-CE9BAD7594E2}"/>
    <cellStyle name="Input [yellow] 13 3 2 4" xfId="31223" xr:uid="{55DC5EF6-A6EE-41DF-AEF7-4DB87DC59FB3}"/>
    <cellStyle name="Input [yellow] 13 3 3" xfId="12484" xr:uid="{24674592-213C-4245-A9FD-F94A70695AD8}"/>
    <cellStyle name="Input [yellow] 13 3 3 2" xfId="26652" xr:uid="{F989AC6F-8FF3-41DE-AF8E-040057C425A8}"/>
    <cellStyle name="Input [yellow] 13 3 3 3" xfId="30791" xr:uid="{CBD2DF87-C7B3-4B71-AC89-93150DD8994A}"/>
    <cellStyle name="Input [yellow] 13 3 3 4" xfId="31397" xr:uid="{F0B96AA2-6718-4458-936F-8F84F255B3D4}"/>
    <cellStyle name="Input [yellow] 13 3 4" xfId="10007" xr:uid="{235BC633-71E5-490C-A338-1E2969CEFF13}"/>
    <cellStyle name="Input [yellow] 13 3 4 2" xfId="21639" xr:uid="{D80204CB-14C4-4B9C-B4A6-AFE0E8822442}"/>
    <cellStyle name="Input [yellow] 13 3 4 3" xfId="28675" xr:uid="{6B595F4D-F62A-482A-BDDE-84D5395E5C31}"/>
    <cellStyle name="Input [yellow] 13 3 4 4" xfId="27910" xr:uid="{AD06CE66-CD01-4578-AE3A-4B86740035FE}"/>
    <cellStyle name="Input [yellow] 13 4" xfId="10444" xr:uid="{D7BD3D51-894A-4299-97EB-DD4FA24117D0}"/>
    <cellStyle name="Input [yellow] 13 4 2" xfId="24395" xr:uid="{08050492-4302-405C-B580-F392ACE64BF8}"/>
    <cellStyle name="Input [yellow] 13 4 3" xfId="30028" xr:uid="{849F474C-B6C4-4DDF-93BF-DD5A67F2185C}"/>
    <cellStyle name="Input [yellow] 13 4 4" xfId="31113" xr:uid="{DEE82688-F5E9-4F7E-87B2-88BEB2561F07}"/>
    <cellStyle name="Input [yellow] 13 5" xfId="10635" xr:uid="{8A74BB2D-BA6E-45C8-9591-A8CB8D813165}"/>
    <cellStyle name="Input [yellow] 13 5 2" xfId="26863" xr:uid="{E91CCA19-1E04-4AF0-B4E9-1A6835E24237}"/>
    <cellStyle name="Input [yellow] 13 5 3" xfId="30103" xr:uid="{538A49EE-1927-4A14-A970-FFC64477E795}"/>
    <cellStyle name="Input [yellow] 13 5 4" xfId="31134" xr:uid="{554664E2-62DB-46C6-93F5-F1EC868EAAAD}"/>
    <cellStyle name="Input [yellow] 13 6" xfId="7937" xr:uid="{2CC89CDD-3820-4CC3-A0E7-5FABFE79BF02}"/>
    <cellStyle name="Input [yellow] 13 6 2" xfId="19600" xr:uid="{C6B8B9A8-CA83-4F5B-9A9E-7A71F4A17039}"/>
    <cellStyle name="Input [yellow] 13 6 3" xfId="26890" xr:uid="{B55108BC-7DA6-4910-9D2C-C5FF56D045D1}"/>
    <cellStyle name="Input [yellow] 13 6 4" xfId="25926" xr:uid="{68139959-8760-43CF-AC97-40DD41323AD9}"/>
    <cellStyle name="Input [yellow] 14" xfId="5402" xr:uid="{B8C3DE94-01FA-41A6-A1E7-40934D9C6C6B}"/>
    <cellStyle name="Input [yellow] 14 2" xfId="11105" xr:uid="{4F961A83-F00F-44BB-85EA-44791FF4188C}"/>
    <cellStyle name="Input [yellow] 14 2 2" xfId="27249" xr:uid="{8713CB8E-C645-4985-A93B-0ADC39C829FA}"/>
    <cellStyle name="Input [yellow] 14 2 3" xfId="30283" xr:uid="{A05B7C50-B9D9-45E2-BB24-423F6A2A72C0}"/>
    <cellStyle name="Input [yellow] 14 2 4" xfId="31207" xr:uid="{A8E60BD8-7D4A-463C-B496-B60D42B76A87}"/>
    <cellStyle name="Input [yellow] 14 3" xfId="12448" xr:uid="{DEC80F93-FAE2-468F-B4A8-26D00B42B9C0}"/>
    <cellStyle name="Input [yellow] 14 3 2" xfId="26657" xr:uid="{99CAB0E6-C831-48E0-B4FE-D3616F62DAB0}"/>
    <cellStyle name="Input [yellow] 14 3 3" xfId="30764" xr:uid="{3C7A5590-609E-40EE-8C26-1EE027860B5C}"/>
    <cellStyle name="Input [yellow] 14 3 4" xfId="31381" xr:uid="{BC5D2E7A-5015-4B83-961D-104E737C390D}"/>
    <cellStyle name="Input [yellow] 14 4" xfId="9970" xr:uid="{B06E1A29-16DE-488E-A6E1-A18759CF805D}"/>
    <cellStyle name="Input [yellow] 14 4 2" xfId="21606" xr:uid="{71E9DD9F-838A-4298-8B4C-58678EFA224D}"/>
    <cellStyle name="Input [yellow] 14 4 3" xfId="26593" xr:uid="{31668C7F-CE37-48F8-A04C-B31A3E12DE1A}"/>
    <cellStyle name="Input [yellow] 14 4 4" xfId="27952" xr:uid="{0E9088D5-745D-47C4-BBA8-A923798BB053}"/>
    <cellStyle name="Input [yellow] 15" xfId="6961" xr:uid="{E8809E26-719C-44D7-BAE3-C0C7F8AD30EA}"/>
    <cellStyle name="Input [yellow] 15 2" xfId="27142" xr:uid="{FDCC4698-FA8A-4D55-938B-97D8B0F2B799}"/>
    <cellStyle name="Input [yellow] 15 3" xfId="27009" xr:uid="{D503546A-3814-4857-A4D5-8364112B6FC1}"/>
    <cellStyle name="Input [yellow] 15 4" xfId="28264" xr:uid="{1EED1003-A030-426C-8E48-34556263DF81}"/>
    <cellStyle name="Input [yellow] 16" xfId="7148" xr:uid="{A354ECB6-08A9-4C6A-B250-DA22D530E972}"/>
    <cellStyle name="Input [yellow] 16 2" xfId="24495" xr:uid="{B6D9976D-D1DD-4480-83AF-34872BCFA2C2}"/>
    <cellStyle name="Input [yellow] 16 3" xfId="17434" xr:uid="{C50573E5-FFED-4595-B41C-4CA8BCA10559}"/>
    <cellStyle name="Input [yellow] 16 4" xfId="26406" xr:uid="{98EE168C-B2C0-4BB4-8678-163B83A7A699}"/>
    <cellStyle name="Input [yellow] 17" xfId="5729" xr:uid="{B93DD121-B09D-4764-9F03-FBC9DAB2A57D}"/>
    <cellStyle name="Input [yellow] 17 2" xfId="17653" xr:uid="{CBC140B1-81F4-48A6-A98A-F7BFBC444183}"/>
    <cellStyle name="Input [yellow] 17 3" xfId="25694" xr:uid="{201D3E7E-84C0-4AA4-B195-38516693EFAB}"/>
    <cellStyle name="Input [yellow] 17 4" xfId="26804" xr:uid="{518946E3-5508-4220-90CB-7687D228F76B}"/>
    <cellStyle name="Input [yellow] 2" xfId="1560" xr:uid="{CA89B613-3EC8-4B87-8E18-A516585764DC}"/>
    <cellStyle name="Input [yellow] 2 2" xfId="746" xr:uid="{E4EE52ED-C453-4626-8420-0DB8A4405119}"/>
    <cellStyle name="Input [yellow] 2 2 2" xfId="2503" xr:uid="{4097C54F-A3B3-4FD4-81CD-D47CDF07A141}"/>
    <cellStyle name="Input [yellow] 2 2 2 2" xfId="5106" xr:uid="{F3AF8E93-8E37-44EC-A791-1F51688F3712}"/>
    <cellStyle name="Input [yellow] 2 2 2 2 2" xfId="5382" xr:uid="{69665403-5FC7-4B60-BBD7-8F2045E507E1}"/>
    <cellStyle name="Input [yellow] 2 2 2 2 2 2" xfId="5543" xr:uid="{5AF5D5DE-5ABF-426C-AB92-D88C5D719C76}"/>
    <cellStyle name="Input [yellow] 2 2 2 2 2 2 2" xfId="11235" xr:uid="{A6044DCA-A14F-4961-B0AE-FEE8EC60BD8B}"/>
    <cellStyle name="Input [yellow] 2 2 2 2 2 2 2 2" xfId="27613" xr:uid="{031BB6FA-B2D9-481E-8054-F7DF0D6E09C5}"/>
    <cellStyle name="Input [yellow] 2 2 2 2 2 2 2 3" xfId="30390" xr:uid="{4CA057F5-9A01-40E1-BC48-3E2A9C28F7FC}"/>
    <cellStyle name="Input [yellow] 2 2 2 2 2 2 2 4" xfId="31298" xr:uid="{8536AE83-9DEB-4A26-A004-8F3A98CDDBDF}"/>
    <cellStyle name="Input [yellow] 2 2 2 2 2 2 3" xfId="12574" xr:uid="{381CEE30-719A-48B8-A02A-E63B47582B2C}"/>
    <cellStyle name="Input [yellow] 2 2 2 2 2 2 3 2" xfId="26649" xr:uid="{928121F4-C273-4D09-B5D8-47BCBBB45333}"/>
    <cellStyle name="Input [yellow] 2 2 2 2 2 2 3 3" xfId="30871" xr:uid="{5737DB7A-B9F6-4471-A8F6-4D0EAB316145}"/>
    <cellStyle name="Input [yellow] 2 2 2 2 2 2 3 4" xfId="31472" xr:uid="{675C58AC-D6BB-4465-93BD-24B9CDF873FE}"/>
    <cellStyle name="Input [yellow] 2 2 2 2 2 2 4" xfId="10103" xr:uid="{AA40B540-7455-432B-819E-4FD1B28AF838}"/>
    <cellStyle name="Input [yellow] 2 2 2 2 2 2 4 2" xfId="21728" xr:uid="{EEEB5B28-9E85-4A24-A36D-4302C9321125}"/>
    <cellStyle name="Input [yellow] 2 2 2 2 2 2 4 3" xfId="29040" xr:uid="{FE27D7D1-9E6F-4342-810F-B2DE60909F82}"/>
    <cellStyle name="Input [yellow] 2 2 2 2 2 2 4 4" xfId="25410" xr:uid="{0728D1B4-02E7-4250-9D4A-78D5B72208FB}"/>
    <cellStyle name="Input [yellow] 2 2 2 2 2 3" xfId="11096" xr:uid="{A76D7892-9733-4989-81DD-C2A30D7926DD}"/>
    <cellStyle name="Input [yellow] 2 2 2 2 2 3 2" xfId="26904" xr:uid="{9AC984CA-6EF0-436C-BD34-3620FE5880F9}"/>
    <cellStyle name="Input [yellow] 2 2 2 2 2 3 3" xfId="30275" xr:uid="{9C04239D-A49E-433A-B7E3-4CEBA45BEAF6}"/>
    <cellStyle name="Input [yellow] 2 2 2 2 2 3 4" xfId="31201" xr:uid="{35A40992-EAE5-43A8-8BE6-CB7CF741EDC6}"/>
    <cellStyle name="Input [yellow] 2 2 2 2 2 4" xfId="12440" xr:uid="{70CF93FD-9FC5-45C0-8CEB-96D5ADA0836C}"/>
    <cellStyle name="Input [yellow] 2 2 2 2 2 4 2" xfId="21832" xr:uid="{695B5977-9892-41DF-BF37-DC0D93496CB8}"/>
    <cellStyle name="Input [yellow] 2 2 2 2 2 4 3" xfId="30757" xr:uid="{E98C830C-2D2B-47E3-89FA-3E63D44B0175}"/>
    <cellStyle name="Input [yellow] 2 2 2 2 2 4 4" xfId="31375" xr:uid="{C21974CD-8D6B-4144-9C1A-FBF6B13DFA69}"/>
    <cellStyle name="Input [yellow] 2 2 2 2 2 5" xfId="9957" xr:uid="{7F0B5DF2-E982-4AA5-A1DA-291BF9087451}"/>
    <cellStyle name="Input [yellow] 2 2 2 2 2 5 2" xfId="21597" xr:uid="{0C66FCDE-94F0-4864-BEB6-5D5B53BB8739}"/>
    <cellStyle name="Input [yellow] 2 2 2 2 2 5 3" xfId="24658" xr:uid="{F969900E-0B67-43CB-816E-147E7AD1A39D}"/>
    <cellStyle name="Input [yellow] 2 2 2 2 2 5 4" xfId="26903" xr:uid="{EE13BE0F-F214-4E88-9D5D-690FE35C43D3}"/>
    <cellStyle name="Input [yellow] 2 2 2 2 3" xfId="5511" xr:uid="{F587199E-47A1-4FC5-AAA0-34A956614F0D}"/>
    <cellStyle name="Input [yellow] 2 2 2 2 3 2" xfId="11203" xr:uid="{96399A12-5C9A-40B3-9984-C3EC7D56BEFC}"/>
    <cellStyle name="Input [yellow] 2 2 2 2 3 2 2" xfId="26693" xr:uid="{103B184D-D5A8-4A4D-A061-867F596B4F8A}"/>
    <cellStyle name="Input [yellow] 2 2 2 2 3 2 3" xfId="30359" xr:uid="{A296C63D-FEB2-4537-9F50-F3FFFD643CB5}"/>
    <cellStyle name="Input [yellow] 2 2 2 2 3 2 4" xfId="31267" xr:uid="{5FED80C8-9A3F-4F4B-95F8-D249D87895B7}"/>
    <cellStyle name="Input [yellow] 2 2 2 2 3 3" xfId="12543" xr:uid="{8BBFFEAE-4E2D-49B8-ADA0-8BE101C77247}"/>
    <cellStyle name="Input [yellow] 2 2 2 2 3 3 2" xfId="25616" xr:uid="{CF68E786-8900-459E-93F6-AB2D05C30197}"/>
    <cellStyle name="Input [yellow] 2 2 2 2 3 3 3" xfId="30840" xr:uid="{44F24069-9C88-414F-9E73-5ECA97F39F99}"/>
    <cellStyle name="Input [yellow] 2 2 2 2 3 3 4" xfId="31441" xr:uid="{490FA1E4-3CE3-403F-A8D0-C7088D5A3DA5}"/>
    <cellStyle name="Input [yellow] 2 2 2 2 3 4" xfId="10071" xr:uid="{4DF9B716-9FAC-468D-875A-99A1531E2A8E}"/>
    <cellStyle name="Input [yellow] 2 2 2 2 3 4 2" xfId="21696" xr:uid="{E944D8D4-1C1B-4A71-8997-14E48F1D118B}"/>
    <cellStyle name="Input [yellow] 2 2 2 2 3 4 3" xfId="27828" xr:uid="{A8054CF8-CE04-43BF-83BB-AF637E48D195}"/>
    <cellStyle name="Input [yellow] 2 2 2 2 3 4 4" xfId="22723" xr:uid="{83608236-3B86-494B-A36B-E42AA6D9EA67}"/>
    <cellStyle name="Input [yellow] 2 2 2 2 4" xfId="11039" xr:uid="{4B9F2F00-2C33-4AD3-8CC4-1C6B7E086B15}"/>
    <cellStyle name="Input [yellow] 2 2 2 2 4 2" xfId="27570" xr:uid="{5BEB74BE-10C7-47FE-9144-CCE710804748}"/>
    <cellStyle name="Input [yellow] 2 2 2 2 4 3" xfId="30232" xr:uid="{F96C966A-EA36-46AB-8049-ECFA42F3597C}"/>
    <cellStyle name="Input [yellow] 2 2 2 2 4 4" xfId="31169" xr:uid="{4B4C8F19-B13C-43D5-9A3E-238BBCCD71BF}"/>
    <cellStyle name="Input [yellow] 2 2 2 2 5" xfId="12401" xr:uid="{7CA438CB-5440-47B2-98D0-EE859B7CBA55}"/>
    <cellStyle name="Input [yellow] 2 2 2 2 5 2" xfId="26611" xr:uid="{80616109-7B69-430F-A74E-3C0D7F808D39}"/>
    <cellStyle name="Input [yellow] 2 2 2 2 5 3" xfId="30722" xr:uid="{4C375C26-3C02-45A0-8D05-8516D146303F}"/>
    <cellStyle name="Input [yellow] 2 2 2 2 5 4" xfId="31344" xr:uid="{3FF98A63-154E-483B-9D0D-5C49EE053059}"/>
    <cellStyle name="Input [yellow] 2 2 2 2 6" xfId="9915" xr:uid="{0C453A24-335F-4DF4-879A-D389FC036914}"/>
    <cellStyle name="Input [yellow] 2 2 2 2 6 2" xfId="21557" xr:uid="{66B9F60A-6266-48E1-80E3-CE16D8D5F4CE}"/>
    <cellStyle name="Input [yellow] 2 2 2 2 6 3" xfId="27378" xr:uid="{6C98EBED-808E-47B0-8198-4798228BD651}"/>
    <cellStyle name="Input [yellow] 2 2 2 2 6 4" xfId="28973" xr:uid="{CE531586-9960-4F95-B579-8D803045638A}"/>
    <cellStyle name="Input [yellow] 2 2 2 3" xfId="5464" xr:uid="{21122E56-7759-49D0-B3DA-015F4177D5B1}"/>
    <cellStyle name="Input [yellow] 2 2 2 3 2" xfId="11164" xr:uid="{4E82AC33-7E23-4DC5-A3A2-122BDB9DA2B9}"/>
    <cellStyle name="Input [yellow] 2 2 2 3 2 2" xfId="25908" xr:uid="{9A7FA4B4-91B6-4241-87F8-E65ABEC837AE}"/>
    <cellStyle name="Input [yellow] 2 2 2 3 2 3" xfId="30326" xr:uid="{76324812-81C5-4AA7-AA36-FF06741F04B1}"/>
    <cellStyle name="Input [yellow] 2 2 2 3 2 4" xfId="31237" xr:uid="{1593AFBF-CCD5-4C08-BBD6-AE9481D74DC8}"/>
    <cellStyle name="Input [yellow] 2 2 2 3 3" xfId="12507" xr:uid="{55FF5980-A3AD-4F62-9986-4AEDB26F1D88}"/>
    <cellStyle name="Input [yellow] 2 2 2 3 3 2" xfId="12802" xr:uid="{4F9C6FE4-2AE9-46CB-A176-E544C52EAC6D}"/>
    <cellStyle name="Input [yellow] 2 2 2 3 3 3" xfId="30809" xr:uid="{885F44CD-D033-459B-A686-30D78478C2B5}"/>
    <cellStyle name="Input [yellow] 2 2 2 3 3 4" xfId="31411" xr:uid="{C109B49D-060D-4DD7-A0A0-08CF65BCC8DA}"/>
    <cellStyle name="Input [yellow] 2 2 2 3 4" xfId="10030" xr:uid="{EA9076D9-30AD-4A30-BE15-9F2F2C11A26E}"/>
    <cellStyle name="Input [yellow] 2 2 2 3 4 2" xfId="21658" xr:uid="{37D7E284-5F1C-49E3-B409-193B5F8D429B}"/>
    <cellStyle name="Input [yellow] 2 2 2 3 4 3" xfId="25434" xr:uid="{6EE2BA48-92EC-4B5A-AC76-C91B72896933}"/>
    <cellStyle name="Input [yellow] 2 2 2 3 4 4" xfId="27976" xr:uid="{3308E3B5-18C3-4637-9746-294F9C299D84}"/>
    <cellStyle name="Input [yellow] 2 2 2 4" xfId="10543" xr:uid="{088B5922-221C-4133-928A-D7AA749223F2}"/>
    <cellStyle name="Input [yellow] 2 2 2 4 2" xfId="24754" xr:uid="{E96D6A5A-2013-4D03-B099-22AF57AB2FE3}"/>
    <cellStyle name="Input [yellow] 2 2 2 4 3" xfId="30069" xr:uid="{508C8BD7-6FF8-4FB4-B230-D0124120369B}"/>
    <cellStyle name="Input [yellow] 2 2 2 4 4" xfId="31127" xr:uid="{DD37AD66-47EC-41A7-884F-4F27F50BF5C3}"/>
    <cellStyle name="Input [yellow] 2 2 2 5" xfId="10339" xr:uid="{66B1E641-4809-45B3-B6B6-6029CBFCC49C}"/>
    <cellStyle name="Input [yellow] 2 2 2 5 2" xfId="27745" xr:uid="{7703FE37-938C-4AB8-8398-8785DC3BEF1B}"/>
    <cellStyle name="Input [yellow] 2 2 2 5 3" xfId="29978" xr:uid="{A1030C3B-7DE2-4064-B3E1-2135FFA01ADF}"/>
    <cellStyle name="Input [yellow] 2 2 2 5 4" xfId="31096" xr:uid="{6DCEF1BC-14FF-4E4E-A825-607AC84E9DFA}"/>
    <cellStyle name="Input [yellow] 2 2 2 6" xfId="8216" xr:uid="{19A2152A-BD47-4349-B0BA-4022028AAEDF}"/>
    <cellStyle name="Input [yellow] 2 2 2 6 2" xfId="19875" xr:uid="{67C0C77C-7AB1-480E-BC43-B2908B407BD4}"/>
    <cellStyle name="Input [yellow] 2 2 2 6 3" xfId="25375" xr:uid="{CCF39285-7C02-46EE-A036-95A6F5BA0F31}"/>
    <cellStyle name="Input [yellow] 2 2 2 6 4" xfId="27774" xr:uid="{BED3CA3E-8C92-41B8-8B3B-6FB5EACF095A}"/>
    <cellStyle name="Input [yellow] 2 2 3" xfId="2482" xr:uid="{F43304B2-95E8-463A-84D3-1A70E68FCA28}"/>
    <cellStyle name="Input [yellow] 2 2 3 2" xfId="5085" xr:uid="{FD724BCB-9456-4EA4-8E11-CF08598BA25E}"/>
    <cellStyle name="Input [yellow] 2 2 3 2 2" xfId="5381" xr:uid="{F8D1E37A-AEB5-4B87-B85B-CCADACD4ABBA}"/>
    <cellStyle name="Input [yellow] 2 2 3 2 2 2" xfId="5542" xr:uid="{2B6CEE1A-D8E1-4940-95B2-1CABA1343025}"/>
    <cellStyle name="Input [yellow] 2 2 3 2 2 2 2" xfId="11234" xr:uid="{8434A6C2-E289-41C1-9D90-FD276C28ABE9}"/>
    <cellStyle name="Input [yellow] 2 2 3 2 2 2 2 2" xfId="26943" xr:uid="{1414E052-69A1-4E28-86C3-AE666BD0B8DF}"/>
    <cellStyle name="Input [yellow] 2 2 3 2 2 2 2 3" xfId="30389" xr:uid="{CFDEE04B-3B40-44B3-8BA0-AD8C013B1583}"/>
    <cellStyle name="Input [yellow] 2 2 3 2 2 2 2 4" xfId="31297" xr:uid="{603AF9B2-D8D4-4748-9072-3F792FA87331}"/>
    <cellStyle name="Input [yellow] 2 2 3 2 2 2 3" xfId="12573" xr:uid="{DE84F5FB-6028-41B8-980B-531EE1675AFF}"/>
    <cellStyle name="Input [yellow] 2 2 3 2 2 2 3 2" xfId="12687" xr:uid="{6BAA89DE-5A15-45B6-A154-384185746AEE}"/>
    <cellStyle name="Input [yellow] 2 2 3 2 2 2 3 3" xfId="30870" xr:uid="{DCF716DF-1313-409C-BE81-E9612CEF0620}"/>
    <cellStyle name="Input [yellow] 2 2 3 2 2 2 3 4" xfId="31471" xr:uid="{5D931ACC-3799-40B8-BA41-D433A103EE2C}"/>
    <cellStyle name="Input [yellow] 2 2 3 2 2 2 4" xfId="10102" xr:uid="{BC32B34E-8D8B-40CB-95F7-52BE7828B3B8}"/>
    <cellStyle name="Input [yellow] 2 2 3 2 2 2 4 2" xfId="21727" xr:uid="{05ECA406-A896-4F53-B438-472D2889BB6E}"/>
    <cellStyle name="Input [yellow] 2 2 3 2 2 2 4 3" xfId="26101" xr:uid="{642B9830-44B1-4EC0-B61C-F14B405C44F7}"/>
    <cellStyle name="Input [yellow] 2 2 3 2 2 2 4 4" xfId="29809" xr:uid="{206419B6-E951-4EAF-9658-FA3AE8C4A71F}"/>
    <cellStyle name="Input [yellow] 2 2 3 2 2 3" xfId="11095" xr:uid="{AAD2A12D-B373-4318-997B-2C0D1F58D985}"/>
    <cellStyle name="Input [yellow] 2 2 3 2 2 3 2" xfId="24257" xr:uid="{F51760BC-CDE1-4612-A70B-7BE75B613D8D}"/>
    <cellStyle name="Input [yellow] 2 2 3 2 2 3 3" xfId="30274" xr:uid="{A67AC624-A89B-4408-A79D-871276AF808B}"/>
    <cellStyle name="Input [yellow] 2 2 3 2 2 3 4" xfId="31200" xr:uid="{FB43AE5E-1F91-4A16-B320-CB6C8C027EFE}"/>
    <cellStyle name="Input [yellow] 2 2 3 2 2 4" xfId="12439" xr:uid="{25230C3C-6F2F-4EDE-BA51-E21DF8B61619}"/>
    <cellStyle name="Input [yellow] 2 2 3 2 2 4 2" xfId="12784" xr:uid="{457A9052-A3FC-44EA-91A6-F949D1333FC4}"/>
    <cellStyle name="Input [yellow] 2 2 3 2 2 4 3" xfId="30756" xr:uid="{43B3F52A-35EC-4ABC-A3DE-639787384F31}"/>
    <cellStyle name="Input [yellow] 2 2 3 2 2 4 4" xfId="31374" xr:uid="{8C5082BA-399A-40ED-B26F-BEC4C14924B2}"/>
    <cellStyle name="Input [yellow] 2 2 3 2 2 5" xfId="9956" xr:uid="{E9BA3BFE-6A2C-4F0C-8CAF-B74C86E79882}"/>
    <cellStyle name="Input [yellow] 2 2 3 2 2 5 2" xfId="21596" xr:uid="{1D19EC90-F427-451E-8969-3275BCB71FF5}"/>
    <cellStyle name="Input [yellow] 2 2 3 2 2 5 3" xfId="21746" xr:uid="{0F043171-FEED-42D3-A4E9-5D7EDFD5BB18}"/>
    <cellStyle name="Input [yellow] 2 2 3 2 2 5 4" xfId="26504" xr:uid="{307C044B-F4A9-4DB1-B714-AD46AC438A15}"/>
    <cellStyle name="Input [yellow] 2 2 3 2 3" xfId="5509" xr:uid="{D089AB41-D973-4130-A9EA-59DFE9FB346F}"/>
    <cellStyle name="Input [yellow] 2 2 3 2 3 2" xfId="11202" xr:uid="{08964123-21D5-413A-99FF-C0736E867F72}"/>
    <cellStyle name="Input [yellow] 2 2 3 2 3 2 2" xfId="25904" xr:uid="{5747E153-F760-4CDC-A5FD-07D70AA950E6}"/>
    <cellStyle name="Input [yellow] 2 2 3 2 3 2 3" xfId="30358" xr:uid="{42E17BD6-198B-4AC9-9896-36793381D777}"/>
    <cellStyle name="Input [yellow] 2 2 3 2 3 2 4" xfId="31266" xr:uid="{E527ADF3-EFF1-4314-923D-08FD344B49CA}"/>
    <cellStyle name="Input [yellow] 2 2 3 2 3 3" xfId="12542" xr:uid="{D5CCADD3-BB54-42D4-97FA-E168FD5BCF54}"/>
    <cellStyle name="Input [yellow] 2 2 3 2 3 3 2" xfId="28027" xr:uid="{FBDD01C0-689A-499A-9F7B-90A8B74586E5}"/>
    <cellStyle name="Input [yellow] 2 2 3 2 3 3 3" xfId="30839" xr:uid="{E6FDFB1D-FD19-4934-B0A1-030AA7AA3889}"/>
    <cellStyle name="Input [yellow] 2 2 3 2 3 3 4" xfId="31440" xr:uid="{8C298438-612A-42B5-955C-5762845E30E9}"/>
    <cellStyle name="Input [yellow] 2 2 3 2 3 4" xfId="10070" xr:uid="{E4FA0B98-98ED-4C41-BC9F-20DDFD93C782}"/>
    <cellStyle name="Input [yellow] 2 2 3 2 3 4 2" xfId="21695" xr:uid="{57112CA6-EC09-4228-81EA-86903F356E78}"/>
    <cellStyle name="Input [yellow] 2 2 3 2 3 4 3" xfId="22692" xr:uid="{844D5770-FBDB-4E4F-86CE-3C2776AA1EC0}"/>
    <cellStyle name="Input [yellow] 2 2 3 2 3 4 4" xfId="29943" xr:uid="{5799AF60-14CC-4FC8-AC79-B0FAC21A176B}"/>
    <cellStyle name="Input [yellow] 2 2 3 2 4" xfId="11036" xr:uid="{A6CAD595-5F4E-4F19-8A4A-99BD1ABB8C8E}"/>
    <cellStyle name="Input [yellow] 2 2 3 2 4 2" xfId="24416" xr:uid="{5CE1DEE1-D0A6-4BC3-B08A-C1B273172214}"/>
    <cellStyle name="Input [yellow] 2 2 3 2 4 3" xfId="30230" xr:uid="{20E2079C-1D8D-473D-A7F3-47A5B6A92D02}"/>
    <cellStyle name="Input [yellow] 2 2 3 2 4 4" xfId="31168" xr:uid="{E9DBDAA6-CD37-42C7-BEA3-1288AE4F6BA5}"/>
    <cellStyle name="Input [yellow] 2 2 3 2 5" xfId="12400" xr:uid="{EF25F8F5-C074-4669-8CAB-AF9C1044ECEC}"/>
    <cellStyle name="Input [yellow] 2 2 3 2 5 2" xfId="25965" xr:uid="{926B2A22-915E-4372-96BC-FF4309882DE5}"/>
    <cellStyle name="Input [yellow] 2 2 3 2 5 3" xfId="30721" xr:uid="{7C633FDD-A160-4950-B7B9-463E32612F8F}"/>
    <cellStyle name="Input [yellow] 2 2 3 2 5 4" xfId="31343" xr:uid="{4129A95F-28ED-4582-B584-13E3FA4B403B}"/>
    <cellStyle name="Input [yellow] 2 2 3 2 6" xfId="9914" xr:uid="{E5E2815E-17C3-4608-8165-A9035DB7840D}"/>
    <cellStyle name="Input [yellow] 2 2 3 2 6 2" xfId="21556" xr:uid="{D43BAA7C-455A-484C-B9B5-AEC248B62226}"/>
    <cellStyle name="Input [yellow] 2 2 3 2 6 3" xfId="29195" xr:uid="{F21D5D59-0D9F-4732-9BED-65E3EF32857F}"/>
    <cellStyle name="Input [yellow] 2 2 3 2 6 4" xfId="28891" xr:uid="{B868B1B9-5863-4F60-A857-4929623A3F6F}"/>
    <cellStyle name="Input [yellow] 2 2 3 3" xfId="5463" xr:uid="{C9ADD8A0-02EA-4FE5-B449-AFF2B1C0A4FD}"/>
    <cellStyle name="Input [yellow] 2 2 3 3 2" xfId="11163" xr:uid="{7390BC9C-3928-4423-A385-5A108506524F}"/>
    <cellStyle name="Input [yellow] 2 2 3 3 2 2" xfId="22566" xr:uid="{6BB93D53-6FEC-4D4B-A1C4-70B96B63E96F}"/>
    <cellStyle name="Input [yellow] 2 2 3 3 2 3" xfId="30325" xr:uid="{C1F56E61-B344-43C3-8602-38CD06FDCD69}"/>
    <cellStyle name="Input [yellow] 2 2 3 3 2 4" xfId="31236" xr:uid="{7A42D842-40C5-4A0F-B03F-A1D701830178}"/>
    <cellStyle name="Input [yellow] 2 2 3 3 3" xfId="12506" xr:uid="{BB91B3DD-657C-4066-A3F0-1CE991E46307}"/>
    <cellStyle name="Input [yellow] 2 2 3 3 3 2" xfId="19176" xr:uid="{ED04C9BB-7AD8-4879-9B30-373CF906AFF7}"/>
    <cellStyle name="Input [yellow] 2 2 3 3 3 3" xfId="30808" xr:uid="{6D6DAFF1-DD86-4FEC-B96A-844F6C8B9D36}"/>
    <cellStyle name="Input [yellow] 2 2 3 3 3 4" xfId="31410" xr:uid="{E5CA1B37-E039-48F1-B8C4-1080688B6BC8}"/>
    <cellStyle name="Input [yellow] 2 2 3 3 4" xfId="10029" xr:uid="{76B08A64-6C96-4620-97CF-384469F2BF41}"/>
    <cellStyle name="Input [yellow] 2 2 3 3 4 2" xfId="21657" xr:uid="{ECD96AB4-FC0B-4E10-8219-8B6789902A06}"/>
    <cellStyle name="Input [yellow] 2 2 3 3 4 3" xfId="27342" xr:uid="{249AF3D2-E751-48B3-8A0C-5954F701E5D4}"/>
    <cellStyle name="Input [yellow] 2 2 3 3 4 4" xfId="29666" xr:uid="{11DF7D2C-FF6C-4AC6-AC25-16E2AE398F6C}"/>
    <cellStyle name="Input [yellow] 2 2 3 4" xfId="10540" xr:uid="{005B7368-33AE-4E09-86A8-5A5811139921}"/>
    <cellStyle name="Input [yellow] 2 2 3 4 2" xfId="26337" xr:uid="{A65047BE-22A1-4DD1-9FD1-F302B756353A}"/>
    <cellStyle name="Input [yellow] 2 2 3 4 3" xfId="30068" xr:uid="{0536F426-DF0F-421F-B1DC-FC664E89C7D3}"/>
    <cellStyle name="Input [yellow] 2 2 3 4 4" xfId="31126" xr:uid="{539CA2C0-4C9B-4021-82EC-2A1A45D26439}"/>
    <cellStyle name="Input [yellow] 2 2 3 5" xfId="10742" xr:uid="{2D834C63-5270-488C-A8EE-02850F205F02}"/>
    <cellStyle name="Input [yellow] 2 2 3 5 2" xfId="27651" xr:uid="{81F9B5FA-045C-40A5-BB2B-A8DCFDE4B38D}"/>
    <cellStyle name="Input [yellow] 2 2 3 5 3" xfId="30128" xr:uid="{FE8C3AE2-2E8D-43C9-81E5-8D4A6705C91D}"/>
    <cellStyle name="Input [yellow] 2 2 3 5 4" xfId="31137" xr:uid="{2C6C3D23-626A-4903-B7CA-57C518BC42FA}"/>
    <cellStyle name="Input [yellow] 2 2 3 6" xfId="8215" xr:uid="{DD196669-6D61-442A-AC9B-EF08A9A36976}"/>
    <cellStyle name="Input [yellow] 2 2 3 6 2" xfId="19874" xr:uid="{7FC94491-4615-48E3-8DE8-CF8108A9BC53}"/>
    <cellStyle name="Input [yellow] 2 2 3 6 3" xfId="27362" xr:uid="{30943F29-C465-428B-9A17-6C810D65A078}"/>
    <cellStyle name="Input [yellow] 2 2 3 6 4" xfId="26384" xr:uid="{CE90FD60-7548-4F42-949E-1AC44D036391}"/>
    <cellStyle name="Input [yellow] 2 2 4" xfId="4383" xr:uid="{816D38F1-846F-4FE2-B931-BD7E5A281A8C}"/>
    <cellStyle name="Input [yellow] 2 2 4 2" xfId="5347" xr:uid="{2B441A60-1480-435E-9F32-765330E70F85}"/>
    <cellStyle name="Input [yellow] 2 2 4 2 2" xfId="5518" xr:uid="{2C5840D8-3C7B-4A43-A9F5-693CEC8EA989}"/>
    <cellStyle name="Input [yellow] 2 2 4 2 2 2" xfId="11210" xr:uid="{89369E3A-3068-4508-94E7-58C890A86AB1}"/>
    <cellStyle name="Input [yellow] 2 2 4 2 2 2 2" xfId="26880" xr:uid="{AB8989F3-0750-4B49-8E25-004D2E0BF313}"/>
    <cellStyle name="Input [yellow] 2 2 4 2 2 2 3" xfId="30365" xr:uid="{F95AD748-C669-4D35-99AC-CFF17C8A1559}"/>
    <cellStyle name="Input [yellow] 2 2 4 2 2 2 4" xfId="31273" xr:uid="{ED9B05CB-8AD4-4CC7-8275-8D2A84FD59AE}"/>
    <cellStyle name="Input [yellow] 2 2 4 2 2 3" xfId="12549" xr:uid="{0AFBAED7-28D7-40BD-9233-97AE215825C7}"/>
    <cellStyle name="Input [yellow] 2 2 4 2 2 3 2" xfId="12800" xr:uid="{82FCF914-16D3-448A-905B-B707F460B593}"/>
    <cellStyle name="Input [yellow] 2 2 4 2 2 3 3" xfId="30846" xr:uid="{B049F7BF-027C-4C78-B0BF-22BA4DF51A5B}"/>
    <cellStyle name="Input [yellow] 2 2 4 2 2 3 4" xfId="31447" xr:uid="{95449636-421A-49F8-8018-FA788A9E9BCF}"/>
    <cellStyle name="Input [yellow] 2 2 4 2 2 4" xfId="10078" xr:uid="{FDBD9A58-7751-42FB-B912-85E6A0EFB856}"/>
    <cellStyle name="Input [yellow] 2 2 4 2 2 4 2" xfId="21703" xr:uid="{3BAECBE1-4FA4-4A87-A89E-0FD1E7D630A5}"/>
    <cellStyle name="Input [yellow] 2 2 4 2 2 4 3" xfId="12697" xr:uid="{6D6B7D65-638F-421D-B647-EC908FFE445A}"/>
    <cellStyle name="Input [yellow] 2 2 4 2 2 4 4" xfId="27467" xr:uid="{301A9AD2-4360-4AA1-8B14-717D5FBC8FA4}"/>
    <cellStyle name="Input [yellow] 2 2 4 2 3" xfId="11071" xr:uid="{615709C2-805F-4D9A-8EC4-37E3B95B5C99}"/>
    <cellStyle name="Input [yellow] 2 2 4 2 3 2" xfId="28054" xr:uid="{92ED5A47-ECCF-440C-BED5-AB94A351D0F3}"/>
    <cellStyle name="Input [yellow] 2 2 4 2 3 3" xfId="30250" xr:uid="{55A7C03C-E0FD-4922-BD49-492C2F484A65}"/>
    <cellStyle name="Input [yellow] 2 2 4 2 3 4" xfId="31176" xr:uid="{B679D737-9064-4E3D-B8E6-739A724D6275}"/>
    <cellStyle name="Input [yellow] 2 2 4 2 4" xfId="12415" xr:uid="{87E75E78-4DD9-41A6-B024-02128831D2DC}"/>
    <cellStyle name="Input [yellow] 2 2 4 2 4 2" xfId="22599" xr:uid="{046349C8-94D2-4A8A-A0E4-A3BC4B7566D7}"/>
    <cellStyle name="Input [yellow] 2 2 4 2 4 3" xfId="30732" xr:uid="{0FC045AD-C2EC-4346-94D7-3BC1D10A2A6C}"/>
    <cellStyle name="Input [yellow] 2 2 4 2 4 4" xfId="31350" xr:uid="{F44C0C6C-C378-4BBD-8025-32EEED117E1B}"/>
    <cellStyle name="Input [yellow] 2 2 4 2 5" xfId="9927" xr:uid="{1E222D8A-56A3-48CB-BF33-7FA109FAC6A9}"/>
    <cellStyle name="Input [yellow] 2 2 4 2 5 2" xfId="21568" xr:uid="{BB699AB4-9BEF-47F5-962B-303BB9C9CE55}"/>
    <cellStyle name="Input [yellow] 2 2 4 2 5 3" xfId="29128" xr:uid="{2B4E6668-D01F-4641-9B2B-D037F4A3E4C3}"/>
    <cellStyle name="Input [yellow] 2 2 4 2 5 4" xfId="25596" xr:uid="{8E217920-60DD-4944-9D7C-3769CF0A0EF1}"/>
    <cellStyle name="Input [yellow] 2 2 4 3" xfId="5484" xr:uid="{DAF63A43-DF63-4DD0-827A-C2A4ED70DF5C}"/>
    <cellStyle name="Input [yellow] 2 2 4 3 2" xfId="11179" xr:uid="{43B37679-5705-47C4-AFE9-2E6AE1C1BADF}"/>
    <cellStyle name="Input [yellow] 2 2 4 3 2 2" xfId="27462" xr:uid="{2C37B39C-56C7-4D81-820F-0C5C6A640F72}"/>
    <cellStyle name="Input [yellow] 2 2 4 3 2 3" xfId="30335" xr:uid="{DC7A5906-8808-4B95-9DAF-514F6AD5D17B}"/>
    <cellStyle name="Input [yellow] 2 2 4 3 2 4" xfId="31243" xr:uid="{DFC095EC-EEA0-491D-BA3C-A99C157D535F}"/>
    <cellStyle name="Input [yellow] 2 2 4 3 3" xfId="12519" xr:uid="{B78E58DE-6251-4065-9FF9-56B1AB894D12}"/>
    <cellStyle name="Input [yellow] 2 2 4 3 3 2" xfId="12690" xr:uid="{4294ED0D-8518-418E-A3AC-E597F3F07090}"/>
    <cellStyle name="Input [yellow] 2 2 4 3 3 3" xfId="30816" xr:uid="{26E6D23F-30B0-4E57-A352-1002BF8E3708}"/>
    <cellStyle name="Input [yellow] 2 2 4 3 3 4" xfId="31417" xr:uid="{C0E6DC35-F5EB-49F6-AAC7-5044D4B50DEF}"/>
    <cellStyle name="Input [yellow] 2 2 4 3 4" xfId="10045" xr:uid="{381BAF3E-65C9-4CA0-8E0A-DC58FAFB8F0A}"/>
    <cellStyle name="Input [yellow] 2 2 4 3 4 2" xfId="21670" xr:uid="{DFA447F3-74AF-419B-A5C6-57CD2060013B}"/>
    <cellStyle name="Input [yellow] 2 2 4 3 4 3" xfId="24048" xr:uid="{86458CE7-2E20-4240-B1D3-9FD0602C678B}"/>
    <cellStyle name="Input [yellow] 2 2 4 3 4 4" xfId="29094" xr:uid="{1F68CD4D-9541-4C23-8A20-269AA8C0AB0C}"/>
    <cellStyle name="Input [yellow] 2 2 4 4" xfId="10937" xr:uid="{AFD07C6E-8440-417F-8A61-E65003C86DEC}"/>
    <cellStyle name="Input [yellow] 2 2 4 4 2" xfId="12720" xr:uid="{CAC38F50-F253-4E11-ABF5-87DA5B37331A}"/>
    <cellStyle name="Input [yellow] 2 2 4 4 3" xfId="30186" xr:uid="{8D495D69-156E-4241-9E64-DFEA58635768}"/>
    <cellStyle name="Input [yellow] 2 2 4 4 4" xfId="31144" xr:uid="{F55EB46E-2290-4E4C-AD29-4BD8F1396DAA}"/>
    <cellStyle name="Input [yellow] 2 2 4 5" xfId="12348" xr:uid="{57964305-4337-4274-8EE0-9E1D13170454}"/>
    <cellStyle name="Input [yellow] 2 2 4 5 2" xfId="17938" xr:uid="{C8D9A3D3-BFBD-4EB4-BC42-4959897C9A34}"/>
    <cellStyle name="Input [yellow] 2 2 4 5 3" xfId="30688" xr:uid="{EEADB6D1-60D4-469E-BBF6-9CF92F0341F3}"/>
    <cellStyle name="Input [yellow] 2 2 4 5 4" xfId="31320" xr:uid="{597FE6A4-91B2-4AA7-9ABF-07DE91B64190}"/>
    <cellStyle name="Input [yellow] 2 2 4 6" xfId="9866" xr:uid="{B3D30E32-B499-4A8F-8CAC-B07096EA7B76}"/>
    <cellStyle name="Input [yellow] 2 2 4 6 2" xfId="21519" xr:uid="{6C957ECA-D95D-4830-861D-59F5B2183171}"/>
    <cellStyle name="Input [yellow] 2 2 4 6 3" xfId="25873" xr:uid="{A016A939-505B-4932-A638-1B863965D6A5}"/>
    <cellStyle name="Input [yellow] 2 2 4 6 4" xfId="26542" xr:uid="{4E10635D-F7B4-4138-95A1-BFFF0FE51A35}"/>
    <cellStyle name="Input [yellow] 2 2 5" xfId="5396" xr:uid="{27D96BD2-4407-4FBA-AFCB-9DC0BA296631}"/>
    <cellStyle name="Input [yellow] 2 2 5 2" xfId="11102" xr:uid="{A53D1EC2-A5AA-4041-97A9-5555FBB75106}"/>
    <cellStyle name="Input [yellow] 2 2 5 2 2" xfId="25004" xr:uid="{572FA010-7A55-4726-A2B8-65A67C087D0B}"/>
    <cellStyle name="Input [yellow] 2 2 5 2 3" xfId="30281" xr:uid="{FFFE45D0-035B-45A8-A6E1-D7D5C63E9609}"/>
    <cellStyle name="Input [yellow] 2 2 5 2 4" xfId="31206" xr:uid="{8A8FDCCF-A7DE-4341-845B-808CF60DAD35}"/>
    <cellStyle name="Input [yellow] 2 2 5 3" xfId="12445" xr:uid="{A592989C-B8DD-420A-BFB7-D62740450A8C}"/>
    <cellStyle name="Input [yellow] 2 2 5 3 2" xfId="21862" xr:uid="{99E6F4E0-D27B-4826-BB08-6EC0E8B78676}"/>
    <cellStyle name="Input [yellow] 2 2 5 3 3" xfId="30762" xr:uid="{AF117D07-7E44-4FE6-91D4-6F76BC5B3F84}"/>
    <cellStyle name="Input [yellow] 2 2 5 3 4" xfId="31380" xr:uid="{FFCED0F2-41DE-492A-BB66-9C9058FF574D}"/>
    <cellStyle name="Input [yellow] 2 2 5 4" xfId="9966" xr:uid="{AF817763-D26A-41B0-8C56-647EB3CB321E}"/>
    <cellStyle name="Input [yellow] 2 2 5 4 2" xfId="21604" xr:uid="{4624DAB2-9DF1-453E-9B7D-827866936BD7}"/>
    <cellStyle name="Input [yellow] 2 2 5 4 3" xfId="24000" xr:uid="{ADBFAAE9-AE68-4D30-B0EA-2FAAB8B2472E}"/>
    <cellStyle name="Input [yellow] 2 2 5 4 4" xfId="25659" xr:uid="{A887878E-1E6B-451C-B4CE-616DC1BA843F}"/>
    <cellStyle name="Input [yellow] 2 2 6" xfId="10215" xr:uid="{011AE60B-1CD3-41F8-8FCB-34EA7FA27354}"/>
    <cellStyle name="Input [yellow] 2 2 6 2" xfId="25994" xr:uid="{ADCA7D57-20E8-4B43-855B-4F772033E986}"/>
    <cellStyle name="Input [yellow] 2 2 6 3" xfId="29945" xr:uid="{81676F81-3B82-406B-A8AC-337608364FF2}"/>
    <cellStyle name="Input [yellow] 2 2 6 4" xfId="31092" xr:uid="{AF45CF70-11CE-4F37-878C-48E3ADE16412}"/>
    <cellStyle name="Input [yellow] 2 2 7" xfId="11963" xr:uid="{044D6012-92FA-4F8B-84FB-B10023D4EDC3}"/>
    <cellStyle name="Input [yellow] 2 2 7 2" xfId="28615" xr:uid="{AD1F2211-BD3F-43D5-9DD3-CC8CDA9FDAAB}"/>
    <cellStyle name="Input [yellow] 2 2 7 3" xfId="30585" xr:uid="{8D291161-92A1-4C29-8B4B-F32FFCC8D898}"/>
    <cellStyle name="Input [yellow] 2 2 7 4" xfId="31319" xr:uid="{4B1D5A0E-65C3-4F58-BA95-6135CC2D1083}"/>
    <cellStyle name="Input [yellow] 2 2 8" xfId="7317" xr:uid="{486528D6-4DE7-4900-9B8B-FE1CD8A597F6}"/>
    <cellStyle name="Input [yellow] 2 2 8 2" xfId="19020" xr:uid="{9DD74283-869C-4DDA-95E4-997D329D49C2}"/>
    <cellStyle name="Input [yellow] 2 2 8 3" xfId="25428" xr:uid="{6772900F-1027-4EF0-ACCC-1382601FE047}"/>
    <cellStyle name="Input [yellow] 2 2 8 4" xfId="29576" xr:uid="{E6810EB4-476E-492A-9644-2FE831ECED7C}"/>
    <cellStyle name="Input [yellow] 2 3" xfId="2326" xr:uid="{B7F4F3F0-9BE7-422E-B125-5B97A57DCEAE}"/>
    <cellStyle name="Input [yellow] 2 3 2" xfId="4929" xr:uid="{8D3B01D9-95D4-46BE-9C6E-FB766B61BA4F}"/>
    <cellStyle name="Input [yellow] 2 3 2 2" xfId="5370" xr:uid="{81E16475-974E-48A2-9650-837741C49269}"/>
    <cellStyle name="Input [yellow] 2 3 2 2 2" xfId="5532" xr:uid="{151EBC7C-A7B3-4B38-838D-B8631D596A94}"/>
    <cellStyle name="Input [yellow] 2 3 2 2 2 2" xfId="11224" xr:uid="{717B0088-3587-4A29-810A-E614EC19931E}"/>
    <cellStyle name="Input [yellow] 2 3 2 2 2 2 2" xfId="12741" xr:uid="{B5F05AA9-713A-431F-ADD3-6B19D0F38ECB}"/>
    <cellStyle name="Input [yellow] 2 3 2 2 2 2 3" xfId="30379" xr:uid="{C2C9C437-5E49-44FF-953E-055E8DF4D4E4}"/>
    <cellStyle name="Input [yellow] 2 3 2 2 2 2 4" xfId="31287" xr:uid="{6A652873-B024-4B0A-869C-D9ECE199C741}"/>
    <cellStyle name="Input [yellow] 2 3 2 2 2 3" xfId="12563" xr:uid="{A4C9C715-EA89-460A-A3C9-5942E7A3E487}"/>
    <cellStyle name="Input [yellow] 2 3 2 2 2 3 2" xfId="17749" xr:uid="{A27CFD59-1B5B-4469-84E4-F66FBF602908}"/>
    <cellStyle name="Input [yellow] 2 3 2 2 2 3 3" xfId="30860" xr:uid="{73A11DD5-5D94-46B6-884D-404E36C9A8A6}"/>
    <cellStyle name="Input [yellow] 2 3 2 2 2 3 4" xfId="31461" xr:uid="{EACAC604-21A6-40C1-A5EA-BD022FBDD737}"/>
    <cellStyle name="Input [yellow] 2 3 2 2 2 4" xfId="10092" xr:uid="{7E3BEB56-13C7-4FE4-88FF-116F151E4202}"/>
    <cellStyle name="Input [yellow] 2 3 2 2 2 4 2" xfId="21717" xr:uid="{619ABA70-EAC6-4DB8-8F2A-C584C26C3DCE}"/>
    <cellStyle name="Input [yellow] 2 3 2 2 2 4 3" xfId="28037" xr:uid="{2AB65AB0-AFD0-48B4-BAA1-DA485D847565}"/>
    <cellStyle name="Input [yellow] 2 3 2 2 2 4 4" xfId="25901" xr:uid="{492619B7-E59D-43F8-ACD0-6B992E851BF3}"/>
    <cellStyle name="Input [yellow] 2 3 2 2 3" xfId="11085" xr:uid="{7E7CCF50-3CF5-4346-88A3-7A350983DE16}"/>
    <cellStyle name="Input [yellow] 2 3 2 2 3 2" xfId="24649" xr:uid="{03A41C17-4265-460F-9651-14D48F322A5A}"/>
    <cellStyle name="Input [yellow] 2 3 2 2 3 3" xfId="30264" xr:uid="{8FF6B7CB-E8A2-40BE-8855-6C70F99D38D1}"/>
    <cellStyle name="Input [yellow] 2 3 2 2 3 4" xfId="31190" xr:uid="{2C06AAD6-F178-456F-A631-4BF3BB25FF41}"/>
    <cellStyle name="Input [yellow] 2 3 2 2 4" xfId="12429" xr:uid="{072090AC-59B9-4142-8A21-702649B711E7}"/>
    <cellStyle name="Input [yellow] 2 3 2 2 4 2" xfId="17646" xr:uid="{781EC22C-50FE-4CEF-922B-FD77BFE2FB95}"/>
    <cellStyle name="Input [yellow] 2 3 2 2 4 3" xfId="30746" xr:uid="{A4453243-0272-4D92-9992-900DB2C00ACE}"/>
    <cellStyle name="Input [yellow] 2 3 2 2 4 4" xfId="31364" xr:uid="{1AF465DE-5C90-4BD0-96D2-F7C971589768}"/>
    <cellStyle name="Input [yellow] 2 3 2 2 5" xfId="9945" xr:uid="{51552667-1FA5-4BF9-9659-7F368822CDCF}"/>
    <cellStyle name="Input [yellow] 2 3 2 2 5 2" xfId="21586" xr:uid="{02790BAA-7473-467D-ADAB-3640F4DB9878}"/>
    <cellStyle name="Input [yellow] 2 3 2 2 5 3" xfId="25909" xr:uid="{A3166C75-E347-47BF-A797-B7A6B45F13AD}"/>
    <cellStyle name="Input [yellow] 2 3 2 2 5 4" xfId="24859" xr:uid="{1590B8BB-EBC4-4A2D-8650-6FF3C13AD09F}"/>
    <cellStyle name="Input [yellow] 2 3 2 3" xfId="5502" xr:uid="{76F702C7-347B-41FF-8BC3-23E87129D823}"/>
    <cellStyle name="Input [yellow] 2 3 2 3 2" xfId="11195" xr:uid="{A6CC7D46-BB2F-4ED9-BB20-797461A0B71E}"/>
    <cellStyle name="Input [yellow] 2 3 2 3 2 2" xfId="24303" xr:uid="{46A3A765-33A4-4A59-A08C-B06BEBBD478D}"/>
    <cellStyle name="Input [yellow] 2 3 2 3 2 3" xfId="30351" xr:uid="{1DF4AAA8-28C4-4537-B5C8-996E928BE9AA}"/>
    <cellStyle name="Input [yellow] 2 3 2 3 2 4" xfId="31259" xr:uid="{6406840D-E038-42C7-A384-22D29793BE2E}"/>
    <cellStyle name="Input [yellow] 2 3 2 3 3" xfId="12535" xr:uid="{D93B64ED-2C11-4DF0-9BE5-0AA409B09F5C}"/>
    <cellStyle name="Input [yellow] 2 3 2 3 3 2" xfId="12970" xr:uid="{E0FA22D6-AA2E-4FEC-A905-D114358E7959}"/>
    <cellStyle name="Input [yellow] 2 3 2 3 3 3" xfId="30832" xr:uid="{F0737A36-3C1E-4152-886D-D5FF5DD5F94F}"/>
    <cellStyle name="Input [yellow] 2 3 2 3 3 4" xfId="31433" xr:uid="{8F8945DC-0321-4A05-8470-296987FD2389}"/>
    <cellStyle name="Input [yellow] 2 3 2 3 4" xfId="10063" xr:uid="{8B279760-04C6-4839-AB65-F04E2B894DFC}"/>
    <cellStyle name="Input [yellow] 2 3 2 3 4 2" xfId="21688" xr:uid="{EE1FBC73-F512-4474-9FF4-4C0F34B4BF7F}"/>
    <cellStyle name="Input [yellow] 2 3 2 3 4 3" xfId="26232" xr:uid="{0A725B1A-0556-43CB-A2B6-960BF7E786FB}"/>
    <cellStyle name="Input [yellow] 2 3 2 3 4 4" xfId="29560" xr:uid="{82ABF57E-3425-4A1D-BF65-C48F252867B7}"/>
    <cellStyle name="Input [yellow] 2 3 2 4" xfId="11015" xr:uid="{AD1F5D2A-A482-4EA2-8497-0A5D25A707BD}"/>
    <cellStyle name="Input [yellow] 2 3 2 4 2" xfId="24165" xr:uid="{99CF9478-9C35-4FE9-88AB-D74B1B0C6F27}"/>
    <cellStyle name="Input [yellow] 2 3 2 4 3" xfId="30218" xr:uid="{70A71DB3-ECAB-478E-A72F-E26F5F3D84BD}"/>
    <cellStyle name="Input [yellow] 2 3 2 4 4" xfId="31161" xr:uid="{FF776638-8479-4E29-B246-3755E97A858B}"/>
    <cellStyle name="Input [yellow] 2 3 2 5" xfId="12388" xr:uid="{B1DB0A6C-06CB-429C-A7C1-AF1B01E244EA}"/>
    <cellStyle name="Input [yellow] 2 3 2 5 2" xfId="22500" xr:uid="{7483EDC8-D13B-47A9-830C-41BC63A595E5}"/>
    <cellStyle name="Input [yellow] 2 3 2 5 3" xfId="30712" xr:uid="{9E87595B-0BCF-4A9F-97ED-247F07DAD07E}"/>
    <cellStyle name="Input [yellow] 2 3 2 5 4" xfId="31336" xr:uid="{B470F8F4-DE85-4810-B989-237DE23E3B05}"/>
    <cellStyle name="Input [yellow] 2 3 2 6" xfId="9903" xr:uid="{B5583843-B7C8-4574-A38A-4C1F5B364F87}"/>
    <cellStyle name="Input [yellow] 2 3 2 6 2" xfId="21547" xr:uid="{E679F427-BDC2-44FC-84C3-999CC6A9FC2B}"/>
    <cellStyle name="Input [yellow] 2 3 2 6 3" xfId="25662" xr:uid="{ACBE2B0E-AA87-4A9D-AC5D-7B7BB9DA60FB}"/>
    <cellStyle name="Input [yellow] 2 3 2 6 4" xfId="30877" xr:uid="{C2ED90C0-A22E-40AF-9A78-0842BE9FBD6B}"/>
    <cellStyle name="Input [yellow] 2 3 3" xfId="5452" xr:uid="{0EDBC29D-A8DC-4172-A1CE-75C19A291387}"/>
    <cellStyle name="Input [yellow] 2 3 3 2" xfId="11152" xr:uid="{046B7D37-D84A-4696-A112-0951F3E7AB97}"/>
    <cellStyle name="Input [yellow] 2 3 3 2 2" xfId="27805" xr:uid="{42410FA4-8B4E-4ED8-8F6C-2A614505A677}"/>
    <cellStyle name="Input [yellow] 2 3 3 2 3" xfId="30317" xr:uid="{864C6C16-EBF3-4025-8C83-5CE339FAA062}"/>
    <cellStyle name="Input [yellow] 2 3 3 2 4" xfId="31229" xr:uid="{1F19FAF6-19FF-4AC2-A3CA-1AE33654F99E}"/>
    <cellStyle name="Input [yellow] 2 3 3 3" xfId="12495" xr:uid="{FCA1B386-AA84-4097-BE61-DA86E50E6D39}"/>
    <cellStyle name="Input [yellow] 2 3 3 3 2" xfId="12933" xr:uid="{0D29453F-BCEC-4963-80D3-33FE765B6426}"/>
    <cellStyle name="Input [yellow] 2 3 3 3 3" xfId="30798" xr:uid="{429BFABF-FB5A-41EE-B302-214D289D9C7F}"/>
    <cellStyle name="Input [yellow] 2 3 3 3 4" xfId="31403" xr:uid="{059B1B04-C7E2-4BB3-AA6C-EF2C6E67E288}"/>
    <cellStyle name="Input [yellow] 2 3 3 4" xfId="10018" xr:uid="{E6024CEB-5853-4807-BC9E-C88B58DE00A1}"/>
    <cellStyle name="Input [yellow] 2 3 3 4 2" xfId="21647" xr:uid="{785C5F5E-AB46-40DE-B267-FA655E2E3D83}"/>
    <cellStyle name="Input [yellow] 2 3 3 4 3" xfId="25047" xr:uid="{AEB43814-849B-4BAC-9D48-45241405E495}"/>
    <cellStyle name="Input [yellow] 2 3 3 4 4" xfId="30214" xr:uid="{B75D62D8-F611-4F9C-91F7-30ACF7844573}"/>
    <cellStyle name="Input [yellow] 2 3 4" xfId="10522" xr:uid="{95E454B8-7926-46A9-8451-D9FE28093E3B}"/>
    <cellStyle name="Input [yellow] 2 3 4 2" xfId="24998" xr:uid="{228D13CD-8A4C-4DFC-9756-EBF9BADCEBA8}"/>
    <cellStyle name="Input [yellow] 2 3 4 3" xfId="30056" xr:uid="{6DAB68B4-5F0A-4A9E-8AD3-09FE06F53E5E}"/>
    <cellStyle name="Input [yellow] 2 3 4 4" xfId="31119" xr:uid="{13390EE7-9F28-4E4D-8641-C247CE430AD9}"/>
    <cellStyle name="Input [yellow] 2 3 5" xfId="11395" xr:uid="{311D7483-3245-472A-A2C8-F494C1CCC1B9}"/>
    <cellStyle name="Input [yellow] 2 3 5 2" xfId="26024" xr:uid="{A9EEE272-F22B-4B91-8E6B-FB003BFA72BA}"/>
    <cellStyle name="Input [yellow] 2 3 5 3" xfId="30440" xr:uid="{9D12EEE8-59E9-46C2-9D42-6A2EF58C1563}"/>
    <cellStyle name="Input [yellow] 2 3 5 4" xfId="31308" xr:uid="{50611C88-4D9B-4C48-BCC0-4624BC692A86}"/>
    <cellStyle name="Input [yellow] 2 3 6" xfId="8204" xr:uid="{D9C1CE30-F4B0-4F45-AE91-25DE46AEEE2F}"/>
    <cellStyle name="Input [yellow] 2 3 6 2" xfId="19865" xr:uid="{12D77424-0511-48B0-B03C-F8520EC67932}"/>
    <cellStyle name="Input [yellow] 2 3 6 3" xfId="28658" xr:uid="{4DE29999-2D21-4A41-9C32-5CE2308DFDC6}"/>
    <cellStyle name="Input [yellow] 2 3 6 4" xfId="25279" xr:uid="{1AAD9827-4D08-42AF-BD60-9787CEFF256F}"/>
    <cellStyle name="Input [yellow] 2 4" xfId="5408" xr:uid="{2AC6DFCC-09A6-4E7B-894D-A6D8154EF141}"/>
    <cellStyle name="Input [yellow] 2 4 2" xfId="11111" xr:uid="{236EBAFF-1B78-4B6B-AA95-B40405D9DA05}"/>
    <cellStyle name="Input [yellow] 2 4 2 2" xfId="23961" xr:uid="{A1A9CB83-BD43-4645-AA8C-CDC9993DACB4}"/>
    <cellStyle name="Input [yellow] 2 4 2 3" xfId="30287" xr:uid="{DA0E4A55-CC07-43B0-8940-8D66F05B4B9E}"/>
    <cellStyle name="Input [yellow] 2 4 2 4" xfId="31210" xr:uid="{B1F00D46-3C81-4FE9-B7BA-325D1FEDF7B5}"/>
    <cellStyle name="Input [yellow] 2 4 3" xfId="12454" xr:uid="{B4461DB2-0BF7-4972-9255-242F13130AD8}"/>
    <cellStyle name="Input [yellow] 2 4 3 2" xfId="25924" xr:uid="{D745E3C5-20F9-4D84-A1FE-8F90B3F8DD6E}"/>
    <cellStyle name="Input [yellow] 2 4 3 3" xfId="30768" xr:uid="{F2B8D56F-EE43-4FF3-B260-0457A3712DEF}"/>
    <cellStyle name="Input [yellow] 2 4 3 4" xfId="31384" xr:uid="{C5F25550-F6C0-4D23-8A48-B18056D348A8}"/>
    <cellStyle name="Input [yellow] 2 4 4" xfId="9976" xr:uid="{8EF86FC5-DB58-4A4F-BF60-FAF111ADE032}"/>
    <cellStyle name="Input [yellow] 2 4 4 2" xfId="21611" xr:uid="{96316E58-3786-44BF-B9CA-C9B8755DF4C7}"/>
    <cellStyle name="Input [yellow] 2 4 4 3" xfId="26951" xr:uid="{C903DF87-311E-46E5-87D6-135056B017C7}"/>
    <cellStyle name="Input [yellow] 2 4 4 4" xfId="26554" xr:uid="{871F303E-5B0E-4C97-846F-8E5CD74D2A65}"/>
    <cellStyle name="Input [yellow] 2 5" xfId="10381" xr:uid="{359C0550-E600-468D-A42E-A7D33B8075B1}"/>
    <cellStyle name="Input [yellow] 2 5 2" xfId="27285" xr:uid="{04F08F41-472A-46C6-98F9-6388AF517B15}"/>
    <cellStyle name="Input [yellow] 2 5 3" xfId="29998" xr:uid="{311B33AB-4F33-43D0-9807-A48D41111A63}"/>
    <cellStyle name="Input [yellow] 2 5 4" xfId="31099" xr:uid="{558C7F2B-9572-4C30-A59E-CCFE3869CB0E}"/>
    <cellStyle name="Input [yellow] 2 6" xfId="11436" xr:uid="{37238E16-737B-4F4B-8F12-2236D3E7E3A8}"/>
    <cellStyle name="Input [yellow] 2 6 2" xfId="27063" xr:uid="{8306B50F-828C-4495-BD81-A3FCE3462635}"/>
    <cellStyle name="Input [yellow] 2 6 3" xfId="30456" xr:uid="{FDA6073F-3F03-4CE1-8FE9-027166FAD180}"/>
    <cellStyle name="Input [yellow] 2 6 4" xfId="31315" xr:uid="{B7992141-963E-4C23-91FC-94C8B52DB5B1}"/>
    <cellStyle name="Input [yellow] 2 7" xfId="6470" xr:uid="{1A5F0F62-9411-4F31-B0F0-A52CCCE661D2}"/>
    <cellStyle name="Input [yellow] 2 7 2" xfId="18264" xr:uid="{7AF9779C-359D-4A18-AE67-9035DC48D238}"/>
    <cellStyle name="Input [yellow] 2 7 3" xfId="25957" xr:uid="{B95C105C-3CB4-4951-8D03-C88568E97EA7}"/>
    <cellStyle name="Input [yellow] 2 7 4" xfId="27657" xr:uid="{F5593C9D-79CD-42DE-90B2-C81228C2073A}"/>
    <cellStyle name="Input [yellow] 3" xfId="1541" xr:uid="{F08968AF-98FF-47CD-825B-334173328D12}"/>
    <cellStyle name="Input [yellow] 3 2" xfId="1639" xr:uid="{2BECA131-178E-494C-8567-86734B9B01AA}"/>
    <cellStyle name="Input [yellow] 3 2 2" xfId="1933" xr:uid="{22CD89FF-DAE4-4270-984D-D8BA5A74BB6C}"/>
    <cellStyle name="Input [yellow] 3 2 2 2" xfId="4803" xr:uid="{918B037F-A620-4DA0-AF97-14A9640E8C48}"/>
    <cellStyle name="Input [yellow] 3 2 2 2 2" xfId="5379" xr:uid="{BE497349-128C-454E-A940-4B04F93E06B1}"/>
    <cellStyle name="Input [yellow] 3 2 2 2 2 2" xfId="5540" xr:uid="{2A563321-966B-4D55-A4D0-73F985C4DEA4}"/>
    <cellStyle name="Input [yellow] 3 2 2 2 2 2 2" xfId="11232" xr:uid="{61427171-5CBF-4195-A24E-741D1B301377}"/>
    <cellStyle name="Input [yellow] 3 2 2 2 2 2 2 2" xfId="27188" xr:uid="{F48D3648-3D13-46A3-8198-AF5EF8CBE9E6}"/>
    <cellStyle name="Input [yellow] 3 2 2 2 2 2 2 3" xfId="30387" xr:uid="{BC2FE186-FC3D-44C8-BD5E-38FB4F15A32A}"/>
    <cellStyle name="Input [yellow] 3 2 2 2 2 2 2 4" xfId="31295" xr:uid="{4289C7F9-9564-44ED-859D-169858172855}"/>
    <cellStyle name="Input [yellow] 3 2 2 2 2 2 3" xfId="12571" xr:uid="{5C3A9CDD-7720-4908-A591-FFAA53F6515D}"/>
    <cellStyle name="Input [yellow] 3 2 2 2 2 2 3 2" xfId="17496" xr:uid="{B6C2365D-A429-48D9-93DE-31174C1F734B}"/>
    <cellStyle name="Input [yellow] 3 2 2 2 2 2 3 3" xfId="30868" xr:uid="{0456DEDE-98B2-46F0-87BA-A51235AA82B1}"/>
    <cellStyle name="Input [yellow] 3 2 2 2 2 2 3 4" xfId="31469" xr:uid="{16832DB0-C616-4CA3-B0FA-4A988EE4214D}"/>
    <cellStyle name="Input [yellow] 3 2 2 2 2 2 4" xfId="10100" xr:uid="{2ED20D2B-E6B6-4B75-BD5B-A85FDC057A4B}"/>
    <cellStyle name="Input [yellow] 3 2 2 2 2 2 4 2" xfId="21725" xr:uid="{A552DAA0-7D6D-4410-AC65-28B11FDC9F15}"/>
    <cellStyle name="Input [yellow] 3 2 2 2 2 2 4 3" xfId="28222" xr:uid="{A0555FCF-0DEF-4883-9CC6-73156EDE66E0}"/>
    <cellStyle name="Input [yellow] 3 2 2 2 2 2 4 4" xfId="25119" xr:uid="{A826D460-7B53-4895-BF64-6555AD9C1339}"/>
    <cellStyle name="Input [yellow] 3 2 2 2 2 3" xfId="11093" xr:uid="{44CD5C44-6727-4DC8-BFCB-956E7A5E58AA}"/>
    <cellStyle name="Input [yellow] 3 2 2 2 2 3 2" xfId="24477" xr:uid="{F2742C51-EE38-4FD2-9B40-B653AA019394}"/>
    <cellStyle name="Input [yellow] 3 2 2 2 2 3 3" xfId="30272" xr:uid="{FC4AF00A-4A91-45D3-8E1A-862861AF0D66}"/>
    <cellStyle name="Input [yellow] 3 2 2 2 2 3 4" xfId="31198" xr:uid="{F9F020C6-F723-4516-9BD7-FF72F2FF289D}"/>
    <cellStyle name="Input [yellow] 3 2 2 2 2 4" xfId="12437" xr:uid="{E7394CA3-624D-4E33-89EC-2B3FD5B8018F}"/>
    <cellStyle name="Input [yellow] 3 2 2 2 2 4 2" xfId="17488" xr:uid="{76D82810-6C3A-464E-8448-977A1C52E45E}"/>
    <cellStyle name="Input [yellow] 3 2 2 2 2 4 3" xfId="30754" xr:uid="{4129DA95-2542-4CBF-912D-D27553C88717}"/>
    <cellStyle name="Input [yellow] 3 2 2 2 2 4 4" xfId="31372" xr:uid="{F372BFA2-0495-4BF5-8A7D-DB32A3C27EF3}"/>
    <cellStyle name="Input [yellow] 3 2 2 2 2 5" xfId="9954" xr:uid="{FC39D413-E181-4DEC-B772-700CE4A970FD}"/>
    <cellStyle name="Input [yellow] 3 2 2 2 2 5 2" xfId="21594" xr:uid="{8AEE6B73-B176-41F7-AA84-8CA9769EB2B1}"/>
    <cellStyle name="Input [yellow] 3 2 2 2 2 5 3" xfId="28011" xr:uid="{9EF3A31A-70E7-4547-972B-07AC1FD97281}"/>
    <cellStyle name="Input [yellow] 3 2 2 2 2 5 4" xfId="14811" xr:uid="{7E82D22B-7ABD-4EEF-A64A-BCBC775748E0}"/>
    <cellStyle name="Input [yellow] 3 2 2 2 3" xfId="5494" xr:uid="{95BBE4CB-0C31-4A87-B5BF-B12A67091538}"/>
    <cellStyle name="Input [yellow] 3 2 2 2 3 2" xfId="11188" xr:uid="{83D260BA-9D88-4077-A51A-F29CF093B955}"/>
    <cellStyle name="Input [yellow] 3 2 2 2 3 2 2" xfId="26262" xr:uid="{FF96F949-70DF-4559-ADCF-0AE3E2DD0292}"/>
    <cellStyle name="Input [yellow] 3 2 2 2 3 2 3" xfId="30344" xr:uid="{198790E2-756A-4B86-BE3D-69036194BDBF}"/>
    <cellStyle name="Input [yellow] 3 2 2 2 3 2 4" xfId="31252" xr:uid="{FF0B7FBA-44B2-4F20-8347-49BD281BC1C0}"/>
    <cellStyle name="Input [yellow] 3 2 2 2 3 3" xfId="12528" xr:uid="{7EC62A10-E7A2-49E6-A429-814A13405B7D}"/>
    <cellStyle name="Input [yellow] 3 2 2 2 3 3 2" xfId="26378" xr:uid="{7AE15EAD-64E6-45D2-87BB-188019F6D459}"/>
    <cellStyle name="Input [yellow] 3 2 2 2 3 3 3" xfId="30825" xr:uid="{128C4240-7BB3-42EE-AE0D-854BCCF2C907}"/>
    <cellStyle name="Input [yellow] 3 2 2 2 3 3 4" xfId="31426" xr:uid="{0F832636-4F6C-45EA-BE83-2FC4DDD76E27}"/>
    <cellStyle name="Input [yellow] 3 2 2 2 3 4" xfId="10055" xr:uid="{290DC023-38F7-4D8B-BBDD-D1803CA7D59E}"/>
    <cellStyle name="Input [yellow] 3 2 2 2 3 4 2" xfId="21680" xr:uid="{F349A9CB-71BC-4E71-B84C-814C5CF91C77}"/>
    <cellStyle name="Input [yellow] 3 2 2 2 3 4 3" xfId="28745" xr:uid="{075D3964-4DB2-4CD2-AADF-F323ED0C621B}"/>
    <cellStyle name="Input [yellow] 3 2 2 2 3 4 4" xfId="23879" xr:uid="{7A34AE8B-341A-4EDA-88A0-623F2F49E803}"/>
    <cellStyle name="Input [yellow] 3 2 2 2 4" xfId="10994" xr:uid="{29416F8B-6490-41A0-9272-F7BD58B29BD6}"/>
    <cellStyle name="Input [yellow] 3 2 2 2 4 2" xfId="18817" xr:uid="{A1EBE302-A509-4D9B-A9B0-9C81989E97AA}"/>
    <cellStyle name="Input [yellow] 3 2 2 2 4 3" xfId="30208" xr:uid="{E926B5BE-954C-4AA5-88F1-341DD1BED4BA}"/>
    <cellStyle name="Input [yellow] 3 2 2 2 4 4" xfId="31154" xr:uid="{0A6AEA09-7327-431C-9DC7-32D8A1ECFFBF}"/>
    <cellStyle name="Input [yellow] 3 2 2 2 5" xfId="12373" xr:uid="{E081B585-E30E-449C-9E4F-01AF87978EF6}"/>
    <cellStyle name="Input [yellow] 3 2 2 2 5 2" xfId="12999" xr:uid="{C9470E0F-9544-43A3-AA49-7F98942562FC}"/>
    <cellStyle name="Input [yellow] 3 2 2 2 5 3" xfId="30702" xr:uid="{F588566C-961F-413A-8600-D46F688659D8}"/>
    <cellStyle name="Input [yellow] 3 2 2 2 5 4" xfId="31329" xr:uid="{8591AF36-5CF5-40E6-AC93-4E5274052F27}"/>
    <cellStyle name="Input [yellow] 3 2 2 2 6" xfId="9890" xr:uid="{64573E39-9F17-4D22-B8D8-2C5991CE2292}"/>
    <cellStyle name="Input [yellow] 3 2 2 2 6 2" xfId="21536" xr:uid="{9010673F-2F58-468C-8767-388286E67EF0}"/>
    <cellStyle name="Input [yellow] 3 2 2 2 6 3" xfId="12670" xr:uid="{2DC88591-3B49-477F-9C30-CFA0F5328732}"/>
    <cellStyle name="Input [yellow] 3 2 2 2 6 4" xfId="24819" xr:uid="{C8E0E1FE-5CF6-4C27-B2F4-85DBAF9FF79F}"/>
    <cellStyle name="Input [yellow] 3 2 2 3" xfId="5438" xr:uid="{B49B9437-18D3-4E3F-8B3A-F34262B8CA9C}"/>
    <cellStyle name="Input [yellow] 3 2 2 3 2" xfId="11139" xr:uid="{26811778-959C-4B68-8B5C-260EB2A7EF3F}"/>
    <cellStyle name="Input [yellow] 3 2 2 3 2 2" xfId="27857" xr:uid="{BB62061D-073D-4173-AF8A-0A06279968F2}"/>
    <cellStyle name="Input [yellow] 3 2 2 3 2 3" xfId="30305" xr:uid="{FF3109D0-FAE4-4542-A53D-0689FD2C7524}"/>
    <cellStyle name="Input [yellow] 3 2 2 3 2 4" xfId="31222" xr:uid="{7A3D001B-EE6A-40AD-8C51-4F7370EFF947}"/>
    <cellStyle name="Input [yellow] 3 2 2 3 3" xfId="12482" xr:uid="{7CDC9281-C80F-4379-A17B-7AF27DE459F4}"/>
    <cellStyle name="Input [yellow] 3 2 2 3 3 2" xfId="18077" xr:uid="{C244B344-960A-4799-A097-867253DDC20F}"/>
    <cellStyle name="Input [yellow] 3 2 2 3 3 3" xfId="30789" xr:uid="{C825F0F6-E438-4642-997D-7A66E1B19CE6}"/>
    <cellStyle name="Input [yellow] 3 2 2 3 3 4" xfId="31396" xr:uid="{D2C98926-AFE4-4608-A612-5F5964E3892B}"/>
    <cellStyle name="Input [yellow] 3 2 2 3 4" xfId="10005" xr:uid="{687A307E-F9A5-48B3-9B3D-25F707936E56}"/>
    <cellStyle name="Input [yellow] 3 2 2 3 4 2" xfId="21637" xr:uid="{C2F606C5-0528-475F-BE1F-9F88A24F1ACD}"/>
    <cellStyle name="Input [yellow] 3 2 2 3 4 3" xfId="26739" xr:uid="{89EB240D-53DF-4363-9271-FDA038F8EF0D}"/>
    <cellStyle name="Input [yellow] 3 2 2 3 4 4" xfId="24689" xr:uid="{EDFA6433-C2E0-46C5-9342-28D47C1AA656}"/>
    <cellStyle name="Input [yellow] 3 2 2 4" xfId="10438" xr:uid="{98C5CC14-E57F-4D4C-B2DF-1421813A3A44}"/>
    <cellStyle name="Input [yellow] 3 2 2 4 2" xfId="26462" xr:uid="{7A34E242-94F9-47C8-BA6F-FCD5D66BC5BC}"/>
    <cellStyle name="Input [yellow] 3 2 2 4 3" xfId="30025" xr:uid="{3EA00A8F-9E18-403D-9F89-303735AE7621}"/>
    <cellStyle name="Input [yellow] 3 2 2 4 4" xfId="31112" xr:uid="{0BAA6D3D-E0F2-4EF9-9C63-1118ABE9B356}"/>
    <cellStyle name="Input [yellow] 3 2 2 5" xfId="11434" xr:uid="{699E7889-AB0B-4820-8C78-3210FF794E87}"/>
    <cellStyle name="Input [yellow] 3 2 2 5 2" xfId="24681" xr:uid="{B81A1569-AB1E-4112-BEBA-1306D755FE09}"/>
    <cellStyle name="Input [yellow] 3 2 2 5 3" xfId="30454" xr:uid="{E922EA4A-A9E3-4E5C-AF41-49744641E56F}"/>
    <cellStyle name="Input [yellow] 3 2 2 5 4" xfId="31313" xr:uid="{C849C7F5-1439-4354-AB8F-813DED192A9B}"/>
    <cellStyle name="Input [yellow] 3 2 2 6" xfId="7924" xr:uid="{F0480264-5903-41FC-83A7-08A4DE4FD71A}"/>
    <cellStyle name="Input [yellow] 3 2 2 6 2" xfId="19587" xr:uid="{9B89710E-E0E6-4381-B7BA-E74A0001DF34}"/>
    <cellStyle name="Input [yellow] 3 2 2 6 3" xfId="29158" xr:uid="{B47A64FB-4DF0-4082-9D85-610B57157449}"/>
    <cellStyle name="Input [yellow] 3 2 2 6 4" xfId="28981" xr:uid="{D3288AE5-BA1B-4B5D-97CD-5EFA8BADC512}"/>
    <cellStyle name="Input [yellow] 3 2 3" xfId="2664" xr:uid="{1B63146B-0EDC-4045-BE7A-45D3C3C360A9}"/>
    <cellStyle name="Input [yellow] 3 2 3 2" xfId="5267" xr:uid="{F5D59B93-4B5B-4582-BE80-54D0587A9EDC}"/>
    <cellStyle name="Input [yellow] 3 2 3 2 2" xfId="5361" xr:uid="{A05087A9-37BE-4FCF-B3EE-E6DCFFBC584C}"/>
    <cellStyle name="Input [yellow] 3 2 3 2 2 2" xfId="5526" xr:uid="{B52D26C8-4E67-493F-8E4E-1E2778DA558A}"/>
    <cellStyle name="Input [yellow] 3 2 3 2 2 2 2" xfId="11218" xr:uid="{04DF4AB3-BD2A-4A00-B03B-EDC5F4D4438D}"/>
    <cellStyle name="Input [yellow] 3 2 3 2 2 2 2 2" xfId="24572" xr:uid="{3F86F156-6551-458D-85D3-AB29E9BB965E}"/>
    <cellStyle name="Input [yellow] 3 2 3 2 2 2 2 3" xfId="30373" xr:uid="{E36925C5-2B6B-47AD-84AD-371E02337BD9}"/>
    <cellStyle name="Input [yellow] 3 2 3 2 2 2 2 4" xfId="31281" xr:uid="{CF40D3D0-4C31-4CE2-9A63-2A4222C498DD}"/>
    <cellStyle name="Input [yellow] 3 2 3 2 2 2 3" xfId="12557" xr:uid="{1DD47ED0-9C98-4154-A3DB-4121434C1609}"/>
    <cellStyle name="Input [yellow] 3 2 3 2 2 2 3 2" xfId="26625" xr:uid="{D144AB84-BB43-4B30-BB41-0CBD36069813}"/>
    <cellStyle name="Input [yellow] 3 2 3 2 2 2 3 3" xfId="30854" xr:uid="{251C2BB9-B63A-45D7-AEE5-44F777AE93EB}"/>
    <cellStyle name="Input [yellow] 3 2 3 2 2 2 3 4" xfId="31455" xr:uid="{EB87C725-93A5-4451-849F-7586F8A5C01A}"/>
    <cellStyle name="Input [yellow] 3 2 3 2 2 2 4" xfId="10086" xr:uid="{D5EB1D9C-330B-4D90-984C-47F9A5C75B56}"/>
    <cellStyle name="Input [yellow] 3 2 3 2 2 2 4 2" xfId="21711" xr:uid="{90999941-CCB2-4B78-8918-24E7F5F9F27C}"/>
    <cellStyle name="Input [yellow] 3 2 3 2 2 2 4 3" xfId="25118" xr:uid="{19709FE9-DA36-4272-A94E-DD0512F25CFD}"/>
    <cellStyle name="Input [yellow] 3 2 3 2 2 2 4 4" xfId="28904" xr:uid="{16035C7B-49FA-4D2A-9DA6-A8476C3B345A}"/>
    <cellStyle name="Input [yellow] 3 2 3 2 2 3" xfId="11079" xr:uid="{F55B6915-8720-4810-8D19-4751D688E47C}"/>
    <cellStyle name="Input [yellow] 3 2 3 2 2 3 2" xfId="24445" xr:uid="{6ACDC0EC-C909-47C1-AF9D-0DFB1202C92E}"/>
    <cellStyle name="Input [yellow] 3 2 3 2 2 3 3" xfId="30258" xr:uid="{00C445E9-91F8-4375-96D3-0155436DC6F9}"/>
    <cellStyle name="Input [yellow] 3 2 3 2 2 3 4" xfId="31184" xr:uid="{477A7A4F-912A-4DA8-959B-05C9F601D1B4}"/>
    <cellStyle name="Input [yellow] 3 2 3 2 2 4" xfId="12423" xr:uid="{CCABFAEE-B28D-4B4D-BA85-67294387F33D}"/>
    <cellStyle name="Input [yellow] 3 2 3 2 2 4 2" xfId="18782" xr:uid="{83551312-3ECC-46DE-BC28-02A5591E1DFB}"/>
    <cellStyle name="Input [yellow] 3 2 3 2 2 4 3" xfId="30740" xr:uid="{4979F6F9-0B02-4937-8D52-DE633E09B424}"/>
    <cellStyle name="Input [yellow] 3 2 3 2 2 4 4" xfId="31358" xr:uid="{7A3C49D6-0BA1-4736-A324-B96007441015}"/>
    <cellStyle name="Input [yellow] 3 2 3 2 2 5" xfId="9938" xr:uid="{DA370ED9-D206-41AE-B532-7CDFEDD159DD}"/>
    <cellStyle name="Input [yellow] 3 2 3 2 2 5 2" xfId="21579" xr:uid="{09E07B0B-4DB6-46B6-BA8E-013FFA0E52C3}"/>
    <cellStyle name="Input [yellow] 3 2 3 2 2 5 3" xfId="12723" xr:uid="{27D1ADF0-4049-450E-AB9E-6232D2F642E4}"/>
    <cellStyle name="Input [yellow] 3 2 3 2 2 5 4" xfId="13219" xr:uid="{01EA0A07-E1CD-4BCD-A93E-37A13DC32B1C}"/>
    <cellStyle name="Input [yellow] 3 2 3 2 3" xfId="5514" xr:uid="{EB481A61-B6A0-467A-A24F-F351F858CAAA}"/>
    <cellStyle name="Input [yellow] 3 2 3 2 3 2" xfId="11206" xr:uid="{4AB56BBA-3BA3-45F7-86B6-0A481AF7AB36}"/>
    <cellStyle name="Input [yellow] 3 2 3 2 3 2 2" xfId="27353" xr:uid="{CDCAAC66-3022-4954-9456-F8CC854FE0D6}"/>
    <cellStyle name="Input [yellow] 3 2 3 2 3 2 3" xfId="30361" xr:uid="{01C4D399-F33B-4686-BAAA-C18525C8693C}"/>
    <cellStyle name="Input [yellow] 3 2 3 2 3 2 4" xfId="31269" xr:uid="{35940833-758E-4AFC-8336-5B802C865DCF}"/>
    <cellStyle name="Input [yellow] 3 2 3 2 3 3" xfId="12545" xr:uid="{4D104E22-A9D8-4DA0-BD46-D4FCFEC3486D}"/>
    <cellStyle name="Input [yellow] 3 2 3 2 3 3 2" xfId="26622" xr:uid="{77F324C1-08A5-4E68-A3C5-F1825B9D9244}"/>
    <cellStyle name="Input [yellow] 3 2 3 2 3 3 3" xfId="30842" xr:uid="{49396B10-535F-40CF-B769-0868487637E6}"/>
    <cellStyle name="Input [yellow] 3 2 3 2 3 3 4" xfId="31443" xr:uid="{B269BDF1-6164-41E6-BEB5-74DFF26AA484}"/>
    <cellStyle name="Input [yellow] 3 2 3 2 3 4" xfId="10074" xr:uid="{FB2593CB-062D-4024-9679-C791827B4813}"/>
    <cellStyle name="Input [yellow] 3 2 3 2 3 4 2" xfId="21699" xr:uid="{F1C466D1-8B13-418E-A7D3-935B5E25829D}"/>
    <cellStyle name="Input [yellow] 3 2 3 2 3 4 3" xfId="29213" xr:uid="{85BE8C26-D877-42CB-B932-5B3F3650692A}"/>
    <cellStyle name="Input [yellow] 3 2 3 2 3 4 4" xfId="17442" xr:uid="{38E2A9C5-492B-49E9-BA18-5D6BA3393406}"/>
    <cellStyle name="Input [yellow] 3 2 3 2 4" xfId="11057" xr:uid="{C4D3DCC7-9D75-472B-9B2B-62A86D10FD05}"/>
    <cellStyle name="Input [yellow] 3 2 3 2 4 2" xfId="26210" xr:uid="{B9279BED-0928-49BD-AADC-4854612C7E08}"/>
    <cellStyle name="Input [yellow] 3 2 3 2 4 3" xfId="30241" xr:uid="{69F51ED6-17D8-41D6-80F4-A3ECADCDBEF5}"/>
    <cellStyle name="Input [yellow] 3 2 3 2 4 4" xfId="31171" xr:uid="{A2B12C70-D7E1-4A88-936C-293E6EF3825F}"/>
    <cellStyle name="Input [yellow] 3 2 3 2 5" xfId="12407" xr:uid="{E2EE29E5-C1FF-4EBB-8DDB-D82C4BF7D998}"/>
    <cellStyle name="Input [yellow] 3 2 3 2 5 2" xfId="13372" xr:uid="{7EDA1550-5D21-47CB-AC3A-F5B6B54761C7}"/>
    <cellStyle name="Input [yellow] 3 2 3 2 5 3" xfId="30726" xr:uid="{0521C90F-6F34-480E-86F2-502FF99B0715}"/>
    <cellStyle name="Input [yellow] 3 2 3 2 5 4" xfId="31346" xr:uid="{371281F1-FC1D-4021-8AD0-779A602CFB16}"/>
    <cellStyle name="Input [yellow] 3 2 3 2 6" xfId="9919" xr:uid="{BC1FB7C8-58C7-4132-A1BC-9954FAEB756C}"/>
    <cellStyle name="Input [yellow] 3 2 3 2 6 2" xfId="21561" xr:uid="{75AD42A1-1EDF-42D8-88D4-99115B3ABAFB}"/>
    <cellStyle name="Input [yellow] 3 2 3 2 6 3" xfId="27914" xr:uid="{2CCEC351-BB3E-481B-BD96-4AA2B04B80D6}"/>
    <cellStyle name="Input [yellow] 3 2 3 2 6 4" xfId="24366" xr:uid="{480BE4F5-327D-4818-AE4E-E2B5A533CA9D}"/>
    <cellStyle name="Input [yellow] 3 2 3 3" xfId="5468" xr:uid="{62139A9C-5D72-4ABC-8DC4-998E20FD396A}"/>
    <cellStyle name="Input [yellow] 3 2 3 3 2" xfId="11168" xr:uid="{3CE984C2-BD68-4A1F-944E-C4997EC9F3F8}"/>
    <cellStyle name="Input [yellow] 3 2 3 3 2 2" xfId="27357" xr:uid="{EB3982AE-D8FE-443D-A37C-E9F95B06795E}"/>
    <cellStyle name="Input [yellow] 3 2 3 3 2 3" xfId="30329" xr:uid="{0E514F03-3593-44FA-88ED-B0D972A18D73}"/>
    <cellStyle name="Input [yellow] 3 2 3 3 2 4" xfId="31239" xr:uid="{60CB5126-6120-4F71-9509-F7BE5DFD9E89}"/>
    <cellStyle name="Input [yellow] 3 2 3 3 3" xfId="12511" xr:uid="{27B71216-22CD-421E-99C4-91BBE182DF1E}"/>
    <cellStyle name="Input [yellow] 3 2 3 3 3 2" xfId="25862" xr:uid="{5E17AC08-57EC-433A-8104-EEA0BE754F99}"/>
    <cellStyle name="Input [yellow] 3 2 3 3 3 3" xfId="30812" xr:uid="{584DE78C-C1F9-401A-A62D-4F5BF5BC966B}"/>
    <cellStyle name="Input [yellow] 3 2 3 3 3 4" xfId="31413" xr:uid="{B8BF8516-E22A-4225-BBF9-E7924655158C}"/>
    <cellStyle name="Input [yellow] 3 2 3 3 4" xfId="10034" xr:uid="{31CAA0A2-6084-4488-A311-0F645D2E9CAC}"/>
    <cellStyle name="Input [yellow] 3 2 3 3 4 2" xfId="21662" xr:uid="{A7547470-DB6D-4AAE-B0F1-D9346409408A}"/>
    <cellStyle name="Input [yellow] 3 2 3 3 4 3" xfId="25104" xr:uid="{57ED6EAE-2858-4BCB-8924-041AADBF9785}"/>
    <cellStyle name="Input [yellow] 3 2 3 3 4 4" xfId="28670" xr:uid="{28599AC2-B30B-48A4-94E6-9B26DA8DCEE4}"/>
    <cellStyle name="Input [yellow] 3 2 3 4" xfId="10561" xr:uid="{66EC690E-BD0C-403B-AC62-728C85050BB6}"/>
    <cellStyle name="Input [yellow] 3 2 3 4 2" xfId="17588" xr:uid="{CEBFC23C-6AD4-4749-B954-1713A0738F3B}"/>
    <cellStyle name="Input [yellow] 3 2 3 4 3" xfId="30075" xr:uid="{D85F8957-5EC1-42EF-8185-B1107F68BBF8}"/>
    <cellStyle name="Input [yellow] 3 2 3 4 4" xfId="31129" xr:uid="{56952063-4BE6-49E6-AB2F-11DDC737A8FE}"/>
    <cellStyle name="Input [yellow] 3 2 3 5" xfId="11245" xr:uid="{93C94EAB-6F71-4F93-9B3C-DD53CF61EE51}"/>
    <cellStyle name="Input [yellow] 3 2 3 5 2" xfId="26579" xr:uid="{E8365B42-9DED-47D6-B16A-E4B040AEE1A3}"/>
    <cellStyle name="Input [yellow] 3 2 3 5 3" xfId="30396" xr:uid="{05DCA558-19BA-4D1C-8F59-84456D435F46}"/>
    <cellStyle name="Input [yellow] 3 2 3 5 4" xfId="31303" xr:uid="{64F76491-552F-4BF3-8D7B-E81AD69D0FDF}"/>
    <cellStyle name="Input [yellow] 3 2 3 6" xfId="8220" xr:uid="{29FD477A-DA79-4A89-A535-37B728CDA931}"/>
    <cellStyle name="Input [yellow] 3 2 3 6 2" xfId="19877" xr:uid="{CA10AE60-E787-45B3-BEAE-134D8310949B}"/>
    <cellStyle name="Input [yellow] 3 2 3 6 3" xfId="29194" xr:uid="{36E83450-BF3A-48FA-B5D9-86FD6779D584}"/>
    <cellStyle name="Input [yellow] 3 2 3 6 4" xfId="26168" xr:uid="{0198234E-7079-464F-B7D1-B131CD1D6607}"/>
    <cellStyle name="Input [yellow] 3 2 4" xfId="4565" xr:uid="{7442C048-4A03-4603-A536-F8CB43701546}"/>
    <cellStyle name="Input [yellow] 3 2 4 2" xfId="5363" xr:uid="{C8366E2D-5E5C-4283-BC5E-7B0830388CD8}"/>
    <cellStyle name="Input [yellow] 3 2 4 2 2" xfId="5528" xr:uid="{80A3D208-8839-4D11-A847-69F22C791964}"/>
    <cellStyle name="Input [yellow] 3 2 4 2 2 2" xfId="11220" xr:uid="{FC1A555F-724F-4C09-9E9E-1BD08062232F}"/>
    <cellStyle name="Input [yellow] 3 2 4 2 2 2 2" xfId="24356" xr:uid="{9F12FB3B-753F-42FE-BB6B-DCAF50513D7A}"/>
    <cellStyle name="Input [yellow] 3 2 4 2 2 2 3" xfId="30375" xr:uid="{03A665AC-D0F7-4B4C-B387-E283CEFE3DD0}"/>
    <cellStyle name="Input [yellow] 3 2 4 2 2 2 4" xfId="31283" xr:uid="{C0415E3C-AEBB-44AE-B440-CB8A89B9D344}"/>
    <cellStyle name="Input [yellow] 3 2 4 2 2 3" xfId="12559" xr:uid="{9014B2DA-DCAF-44A1-81C3-A660397BB28A}"/>
    <cellStyle name="Input [yellow] 3 2 4 2 2 3 2" xfId="18196" xr:uid="{2A20A4C8-F260-4D24-8320-4AC4B030143F}"/>
    <cellStyle name="Input [yellow] 3 2 4 2 2 3 3" xfId="30856" xr:uid="{9B1C8DC6-7C53-47E8-B733-8B162C70E29D}"/>
    <cellStyle name="Input [yellow] 3 2 4 2 2 3 4" xfId="31457" xr:uid="{44FEAF64-9F63-4364-AC6D-2B5342F98032}"/>
    <cellStyle name="Input [yellow] 3 2 4 2 2 4" xfId="10088" xr:uid="{19C27D8B-3619-4CC6-803E-60F258C535D0}"/>
    <cellStyle name="Input [yellow] 3 2 4 2 2 4 2" xfId="21713" xr:uid="{676ED6A3-4007-4142-B264-75F24D6C661D}"/>
    <cellStyle name="Input [yellow] 3 2 4 2 2 4 3" xfId="26047" xr:uid="{BEA63FFB-FC0C-4542-A3A5-1D5DADDD3F8A}"/>
    <cellStyle name="Input [yellow] 3 2 4 2 2 4 4" xfId="29671" xr:uid="{17285069-7E58-4E1A-896E-4FB19B02CF2A}"/>
    <cellStyle name="Input [yellow] 3 2 4 2 3" xfId="11081" xr:uid="{7BFB8A5E-9BC5-4484-9006-6E90813C932E}"/>
    <cellStyle name="Input [yellow] 3 2 4 2 3 2" xfId="24223" xr:uid="{A00C19BD-8B42-45B8-8EDC-E9C82B1476AF}"/>
    <cellStyle name="Input [yellow] 3 2 4 2 3 3" xfId="30260" xr:uid="{6587AA2D-74A6-41D4-87B0-ED38B2051218}"/>
    <cellStyle name="Input [yellow] 3 2 4 2 3 4" xfId="31186" xr:uid="{0BB68E2A-9D5D-43BD-8792-FB88DE04E36A}"/>
    <cellStyle name="Input [yellow] 3 2 4 2 4" xfId="12425" xr:uid="{CBAD9FBB-B47D-4287-933E-3D8F5EFA6068}"/>
    <cellStyle name="Input [yellow] 3 2 4 2 4 2" xfId="22554" xr:uid="{9390C64C-497B-405F-B3D0-F3BA8317240D}"/>
    <cellStyle name="Input [yellow] 3 2 4 2 4 3" xfId="30742" xr:uid="{84B809CC-855B-4165-AB4A-BDE28DE791A9}"/>
    <cellStyle name="Input [yellow] 3 2 4 2 4 4" xfId="31360" xr:uid="{2C91B2D3-0A4B-47DF-934E-6A695A45D1BF}"/>
    <cellStyle name="Input [yellow] 3 2 4 2 5" xfId="9940" xr:uid="{9417E914-D93C-472D-8CC3-4223BCFF2779}"/>
    <cellStyle name="Input [yellow] 3 2 4 2 5 2" xfId="21581" xr:uid="{AAF4F820-F199-4E9C-BFBC-D535F8FE4EEB}"/>
    <cellStyle name="Input [yellow] 3 2 4 2 5 3" xfId="26351" xr:uid="{8C785EC0-0B1D-4B1B-9BE5-72DC7392A23A}"/>
    <cellStyle name="Input [yellow] 3 2 4 2 5 4" xfId="28010" xr:uid="{B742E737-7669-42B5-AC6B-E692C9E8D705}"/>
    <cellStyle name="Input [yellow] 3 2 4 3" xfId="5486" xr:uid="{17F6D86A-4985-423D-B901-AE606ABADDF3}"/>
    <cellStyle name="Input [yellow] 3 2 4 3 2" xfId="11181" xr:uid="{059F1346-52B5-4C8A-B254-D52AC36514F3}"/>
    <cellStyle name="Input [yellow] 3 2 4 3 2 2" xfId="27239" xr:uid="{58284D8D-8B56-491C-AE62-E29EF067446F}"/>
    <cellStyle name="Input [yellow] 3 2 4 3 2 3" xfId="30337" xr:uid="{C647E6CC-23AD-4F6B-BBB1-5AAF9D87E484}"/>
    <cellStyle name="Input [yellow] 3 2 4 3 2 4" xfId="31245" xr:uid="{A421190B-D3A6-4BA2-A0FD-DCEF4AC7D645}"/>
    <cellStyle name="Input [yellow] 3 2 4 3 3" xfId="12521" xr:uid="{C843F86E-2452-4323-B396-E30C7E8C316C}"/>
    <cellStyle name="Input [yellow] 3 2 4 3 3 2" xfId="13003" xr:uid="{A7B3AF2E-E9C2-4B1E-8858-C2C74236CB1F}"/>
    <cellStyle name="Input [yellow] 3 2 4 3 3 3" xfId="30818" xr:uid="{E4B6FF86-DF38-4DED-98EB-A412C60FF344}"/>
    <cellStyle name="Input [yellow] 3 2 4 3 3 4" xfId="31419" xr:uid="{42C14732-8330-4584-B83E-9A51EA24F8C4}"/>
    <cellStyle name="Input [yellow] 3 2 4 3 4" xfId="10047" xr:uid="{3A3C6BB0-A44D-43D5-AF83-2172C9292A55}"/>
    <cellStyle name="Input [yellow] 3 2 4 3 4 2" xfId="21672" xr:uid="{01AA980A-C8E4-4F90-9CAA-E40010EE75BB}"/>
    <cellStyle name="Input [yellow] 3 2 4 3 4 3" xfId="13154" xr:uid="{398196AD-4F31-4E46-A9C2-856CC405860E}"/>
    <cellStyle name="Input [yellow] 3 2 4 3 4 4" xfId="29750" xr:uid="{9C810E95-4D3E-4C6D-88D8-D9C1E1512944}"/>
    <cellStyle name="Input [yellow] 3 2 4 4" xfId="10957" xr:uid="{C015CDB4-F7ED-45EC-8421-D8A7AB585E93}"/>
    <cellStyle name="Input [yellow] 3 2 4 4 2" xfId="24417" xr:uid="{311D0BC6-1E73-4D1F-83F9-676BD0C5B856}"/>
    <cellStyle name="Input [yellow] 3 2 4 4 3" xfId="30195" xr:uid="{DD49B22B-D2AF-4089-B338-393CCF86F367}"/>
    <cellStyle name="Input [yellow] 3 2 4 4 4" xfId="31147" xr:uid="{983CA47F-B672-4FD1-B70B-76491854C256}"/>
    <cellStyle name="Input [yellow] 3 2 4 5" xfId="12353" xr:uid="{9F0A0A3B-E2F0-4902-916D-FF951BA5C3AB}"/>
    <cellStyle name="Input [yellow] 3 2 4 5 2" xfId="26605" xr:uid="{61AB276A-2152-412C-AB51-4C6AF3412F5F}"/>
    <cellStyle name="Input [yellow] 3 2 4 5 3" xfId="30691" xr:uid="{AFC7DE57-183A-408B-8E93-1EFCA1EB27E8}"/>
    <cellStyle name="Input [yellow] 3 2 4 5 4" xfId="31322" xr:uid="{3B4473B4-221F-4FFE-8709-F6F1D2469218}"/>
    <cellStyle name="Input [yellow] 3 2 4 6" xfId="9871" xr:uid="{2F100381-FC15-4E3A-9168-F7F5280E5FC1}"/>
    <cellStyle name="Input [yellow] 3 2 4 6 2" xfId="21524" xr:uid="{E5A9E0DB-1D01-404D-917B-E71BA6F52294}"/>
    <cellStyle name="Input [yellow] 3 2 4 6 3" xfId="26609" xr:uid="{EBDE576E-E600-41A4-A95B-27E7A49DFE39}"/>
    <cellStyle name="Input [yellow] 3 2 4 6 4" xfId="24870" xr:uid="{69007D9F-57A8-49B4-9458-5CB5E4BC744A}"/>
    <cellStyle name="Input [yellow] 3 2 5" xfId="5418" xr:uid="{8AFB0CD9-EA79-4CA1-9823-11F27264346B}"/>
    <cellStyle name="Input [yellow] 3 2 5 2" xfId="11120" xr:uid="{0E7C5F68-157C-4D8B-B140-FE00270D454E}"/>
    <cellStyle name="Input [yellow] 3 2 5 2 2" xfId="26959" xr:uid="{B04743C2-A5B2-4031-9560-CD121E544DA7}"/>
    <cellStyle name="Input [yellow] 3 2 5 2 3" xfId="30294" xr:uid="{3680CB4C-E27F-4AD5-AD69-942E73823E7A}"/>
    <cellStyle name="Input [yellow] 3 2 5 2 4" xfId="31215" xr:uid="{333C5F67-73DB-471A-A412-8D0861A7F09C}"/>
    <cellStyle name="Input [yellow] 3 2 5 3" xfId="12463" xr:uid="{1D7E4FE0-CDCC-443C-AA21-FC88CFE25A9E}"/>
    <cellStyle name="Input [yellow] 3 2 5 3 2" xfId="25866" xr:uid="{F8D28D68-8964-4E20-AAE3-9DC62F9E7B1E}"/>
    <cellStyle name="Input [yellow] 3 2 5 3 3" xfId="30776" xr:uid="{0050CCC6-F16C-41EE-A5D0-8F11E8EF33AF}"/>
    <cellStyle name="Input [yellow] 3 2 5 3 4" xfId="31389" xr:uid="{D4C15109-102B-4ECC-83EC-906BA05642A1}"/>
    <cellStyle name="Input [yellow] 3 2 5 4" xfId="9985" xr:uid="{8F29AE3F-E2C0-402E-A12F-6B4AC23B2577}"/>
    <cellStyle name="Input [yellow] 3 2 5 4 2" xfId="21620" xr:uid="{DDA859E6-CE1C-43D2-812F-B0CA248F8276}"/>
    <cellStyle name="Input [yellow] 3 2 5 4 3" xfId="25171" xr:uid="{B0202200-3413-4546-AB06-8901C28E9662}"/>
    <cellStyle name="Input [yellow] 3 2 5 4 4" xfId="27916" xr:uid="{9C453BF5-148D-41C2-B66C-B56ED7AD670E}"/>
    <cellStyle name="Input [yellow] 3 2 6" xfId="10392" xr:uid="{0E4BA8E7-64CF-44F3-AF53-381534A32879}"/>
    <cellStyle name="Input [yellow] 3 2 6 2" xfId="27097" xr:uid="{93E34EBE-A90B-4283-852D-696FA59F22E1}"/>
    <cellStyle name="Input [yellow] 3 2 6 3" xfId="30005" xr:uid="{5AB7033C-33CF-4D36-B1D1-0A5DCFF30F4B}"/>
    <cellStyle name="Input [yellow] 3 2 6 4" xfId="31104" xr:uid="{77DD19BE-C4A9-483E-9AEF-B2EB36E9D98A}"/>
    <cellStyle name="Input [yellow] 3 2 7" xfId="10879" xr:uid="{3566ABE3-42A3-495E-B61E-5D9BF34E2AA9}"/>
    <cellStyle name="Input [yellow] 3 2 7 2" xfId="26944" xr:uid="{4618DD3A-9F1D-4777-94D9-BD10A917CDF6}"/>
    <cellStyle name="Input [yellow] 3 2 7 3" xfId="30170" xr:uid="{16AB38E5-5D04-430C-89D5-5EB1F0FECE8C}"/>
    <cellStyle name="Input [yellow] 3 2 7 4" xfId="31143" xr:uid="{A2DF10CC-112F-4B7D-8CE9-0E0F24BD794B}"/>
    <cellStyle name="Input [yellow] 3 2 8" xfId="7849" xr:uid="{20D88D13-3F1C-4F61-950C-4CB93955CF87}"/>
    <cellStyle name="Input [yellow] 3 2 8 2" xfId="19518" xr:uid="{45ACD1C4-1E08-4E3C-AB32-F2774D6E4EC4}"/>
    <cellStyle name="Input [yellow] 3 2 8 3" xfId="26266" xr:uid="{C7885D7A-5ED1-451D-B4AD-7FDA0AD7168E}"/>
    <cellStyle name="Input [yellow] 3 2 8 4" xfId="24867" xr:uid="{7051DDE3-F23B-42C5-8B76-5BFDFEB9D854}"/>
    <cellStyle name="Input [yellow] 3 3" xfId="2307" xr:uid="{35F8DA59-C21D-4A77-A495-98DF3A7DB3F0}"/>
    <cellStyle name="Input [yellow] 3 3 2" xfId="4910" xr:uid="{5D7EF2C0-5AC1-4066-A33F-FEF4A6C494A9}"/>
    <cellStyle name="Input [yellow] 3 3 2 2" xfId="5374" xr:uid="{6AA9BA24-7BA0-47AF-8BD1-BA495A99E495}"/>
    <cellStyle name="Input [yellow] 3 3 2 2 2" xfId="5536" xr:uid="{00888DDC-DF6C-41C8-A4FA-CF7F81DBFFE0}"/>
    <cellStyle name="Input [yellow] 3 3 2 2 2 2" xfId="11228" xr:uid="{264E8E82-7D74-413F-B526-D06C1919BF15}"/>
    <cellStyle name="Input [yellow] 3 3 2 2 2 2 2" xfId="27795" xr:uid="{472C3ECC-96F7-4B31-A3DA-3127FFD728E2}"/>
    <cellStyle name="Input [yellow] 3 3 2 2 2 2 3" xfId="30383" xr:uid="{4B62EAC6-F408-481C-95A0-0ED0F5517C3F}"/>
    <cellStyle name="Input [yellow] 3 3 2 2 2 2 4" xfId="31291" xr:uid="{88D6C315-2DFE-49FC-A200-581971F91D39}"/>
    <cellStyle name="Input [yellow] 3 3 2 2 2 3" xfId="12567" xr:uid="{507D43C4-AB8A-4269-98D1-A44E5F9221F3}"/>
    <cellStyle name="Input [yellow] 3 3 2 2 2 3 2" xfId="25614" xr:uid="{CD3647FC-BA6E-46F5-8E8B-3798B9CD2AB5}"/>
    <cellStyle name="Input [yellow] 3 3 2 2 2 3 3" xfId="30864" xr:uid="{A7489427-9FC4-4296-BC15-B99647714E5B}"/>
    <cellStyle name="Input [yellow] 3 3 2 2 2 3 4" xfId="31465" xr:uid="{DB3B1016-F393-4A79-AC21-49F9E7723E07}"/>
    <cellStyle name="Input [yellow] 3 3 2 2 2 4" xfId="10096" xr:uid="{09379936-F4B9-40A1-83A6-73F8E54937DF}"/>
    <cellStyle name="Input [yellow] 3 3 2 2 2 4 2" xfId="21721" xr:uid="{C2821CF9-08FF-457F-8ECA-0EDC8F2A98C8}"/>
    <cellStyle name="Input [yellow] 3 3 2 2 2 4 3" xfId="24735" xr:uid="{9D3AFF3E-B5FE-4B72-8013-C5FFD27D738C}"/>
    <cellStyle name="Input [yellow] 3 3 2 2 2 4 4" xfId="26968" xr:uid="{FF48C180-6F00-4FF4-9CBD-29947128C0C6}"/>
    <cellStyle name="Input [yellow] 3 3 2 2 3" xfId="11089" xr:uid="{3EEC8AFF-CBF3-43B7-BC3C-2BD88FCF02D7}"/>
    <cellStyle name="Input [yellow] 3 3 2 2 3 2" xfId="26706" xr:uid="{F6B03085-C615-4A3A-A70C-10467988278B}"/>
    <cellStyle name="Input [yellow] 3 3 2 2 3 3" xfId="30268" xr:uid="{E32D2016-EC20-4A47-BD18-D27D61DE0130}"/>
    <cellStyle name="Input [yellow] 3 3 2 2 3 4" xfId="31194" xr:uid="{88CB6AD1-0A89-4EEB-BB2D-FC7A6886F4BD}"/>
    <cellStyle name="Input [yellow] 3 3 2 2 4" xfId="12433" xr:uid="{96E50FD8-61C9-486B-B94D-2C81E7861AA0}"/>
    <cellStyle name="Input [yellow] 3 3 2 2 4 2" xfId="17579" xr:uid="{9ADA7E51-9DB0-4A1A-8C0B-3CCAA0903CD1}"/>
    <cellStyle name="Input [yellow] 3 3 2 2 4 3" xfId="30750" xr:uid="{93B30A51-04B5-416B-82D6-40C70E77A5EA}"/>
    <cellStyle name="Input [yellow] 3 3 2 2 4 4" xfId="31368" xr:uid="{5A813F86-22BD-4DE6-95F4-071F1859DEEE}"/>
    <cellStyle name="Input [yellow] 3 3 2 2 5" xfId="9949" xr:uid="{AD7F0337-4DD9-4AAA-BAF6-F0C81477267C}"/>
    <cellStyle name="Input [yellow] 3 3 2 2 5 2" xfId="21590" xr:uid="{20F1C530-CDD9-449A-BD1F-EEBCA8E1F90A}"/>
    <cellStyle name="Input [yellow] 3 3 2 2 5 3" xfId="28504" xr:uid="{64EE1989-51FD-49EC-8864-B8247A32AA30}"/>
    <cellStyle name="Input [yellow] 3 3 2 2 5 4" xfId="30052" xr:uid="{E7F0E738-DADC-426C-B664-CFE874D404AC}"/>
    <cellStyle name="Input [yellow] 3 3 2 3" xfId="5501" xr:uid="{24280FC8-1E19-4376-8EF3-DE9DFBE399BF}"/>
    <cellStyle name="Input [yellow] 3 3 2 3 2" xfId="11194" xr:uid="{AE3081EC-6FF9-4C7B-B1C2-DE76A0802422}"/>
    <cellStyle name="Input [yellow] 3 3 2 3 2 2" xfId="27195" xr:uid="{24F54F0F-CB50-41D4-BFF2-AB1469262FCA}"/>
    <cellStyle name="Input [yellow] 3 3 2 3 2 3" xfId="30350" xr:uid="{D42DC117-1183-4795-B3E3-E259582BF7AD}"/>
    <cellStyle name="Input [yellow] 3 3 2 3 2 4" xfId="31258" xr:uid="{8C3CCFCE-DB5C-4B57-A62B-5058EE03E8C0}"/>
    <cellStyle name="Input [yellow] 3 3 2 3 3" xfId="12534" xr:uid="{28D46B52-A598-4B65-AF9D-9D7EA5098B9E}"/>
    <cellStyle name="Input [yellow] 3 3 2 3 3 2" xfId="18765" xr:uid="{E6F23B5C-49DE-4666-A172-756F20AD31EB}"/>
    <cellStyle name="Input [yellow] 3 3 2 3 3 3" xfId="30831" xr:uid="{062A0ADD-25B1-47DA-89D2-0F78FE550779}"/>
    <cellStyle name="Input [yellow] 3 3 2 3 3 4" xfId="31432" xr:uid="{FD8FB219-1CA4-45B4-9EC4-7E5974401325}"/>
    <cellStyle name="Input [yellow] 3 3 2 3 4" xfId="10062" xr:uid="{4F5F1918-71CA-4F03-87F6-4345771E4AFB}"/>
    <cellStyle name="Input [yellow] 3 3 2 3 4 2" xfId="21687" xr:uid="{C707CA5A-4CAA-49F7-9DD4-1B202097D265}"/>
    <cellStyle name="Input [yellow] 3 3 2 3 4 3" xfId="26624" xr:uid="{AB0A38B8-319F-44C8-9150-43C3DB4F2E78}"/>
    <cellStyle name="Input [yellow] 3 3 2 3 4 4" xfId="30167" xr:uid="{BA7542B8-2193-4EF2-AC33-223D0541CA6D}"/>
    <cellStyle name="Input [yellow] 3 3 2 4" xfId="11012" xr:uid="{CCD71C86-6E1D-4B55-8841-614FC886C714}"/>
    <cellStyle name="Input [yellow] 3 3 2 4 2" xfId="24628" xr:uid="{C91DEEBC-5A37-4D2A-9688-F57438E46F49}"/>
    <cellStyle name="Input [yellow] 3 3 2 4 3" xfId="30217" xr:uid="{3F607F71-1D3F-422A-A57D-C524ED460E1D}"/>
    <cellStyle name="Input [yellow] 3 3 2 4 4" xfId="31160" xr:uid="{CB6A1DFA-2E42-4662-B871-B7FD207D3E6C}"/>
    <cellStyle name="Input [yellow] 3 3 2 5" xfId="12384" xr:uid="{3236B65A-C9DB-47CD-B2FB-4A4AC2460B30}"/>
    <cellStyle name="Input [yellow] 3 3 2 5 2" xfId="25947" xr:uid="{9038DCB4-3A17-4F4F-B516-07EA8AA905D0}"/>
    <cellStyle name="Input [yellow] 3 3 2 5 3" xfId="30710" xr:uid="{C2A6033E-ED01-4C91-9CB9-9F61833C0A12}"/>
    <cellStyle name="Input [yellow] 3 3 2 5 4" xfId="31335" xr:uid="{B21358B0-1E07-4C02-893F-7C81ABC1A974}"/>
    <cellStyle name="Input [yellow] 3 3 2 6" xfId="9900" xr:uid="{85D757AC-1755-44CA-B218-3DBF453F1965}"/>
    <cellStyle name="Input [yellow] 3 3 2 6 2" xfId="21545" xr:uid="{002751BF-240B-48F0-8624-618EEBC2CB27}"/>
    <cellStyle name="Input [yellow] 3 3 2 6 3" xfId="28457" xr:uid="{056691A4-DAAF-42C4-9E57-C0E3F67AE602}"/>
    <cellStyle name="Input [yellow] 3 3 2 6 4" xfId="25820" xr:uid="{DF962B73-6999-4998-BA53-588C3C102A4F}"/>
    <cellStyle name="Input [yellow] 3 3 3" xfId="5449" xr:uid="{A427E70A-3A7E-4DE6-AD51-B07C06391A21}"/>
    <cellStyle name="Input [yellow] 3 3 3 2" xfId="11149" xr:uid="{6E5AC991-0EE1-494C-B8D2-AD7C25057361}"/>
    <cellStyle name="Input [yellow] 3 3 3 2 2" xfId="17500" xr:uid="{B1C068F1-D6FB-4513-A30F-D11997BB75DB}"/>
    <cellStyle name="Input [yellow] 3 3 3 2 3" xfId="30314" xr:uid="{D742C05D-A46A-400E-B0AA-53EDA2B6BCAC}"/>
    <cellStyle name="Input [yellow] 3 3 3 2 4" xfId="31228" xr:uid="{442DA712-7214-45DB-807C-3712CE21228A}"/>
    <cellStyle name="Input [yellow] 3 3 3 3" xfId="12492" xr:uid="{E168975C-BDF9-42F9-8212-8A6944B928FA}"/>
    <cellStyle name="Input [yellow] 3 3 3 3 2" xfId="12611" xr:uid="{887C591D-DEA2-41A4-BB58-5E766FC4C487}"/>
    <cellStyle name="Input [yellow] 3 3 3 3 3" xfId="30796" xr:uid="{B2ED3621-711F-422A-8E0A-CB73A86984DD}"/>
    <cellStyle name="Input [yellow] 3 3 3 3 4" xfId="31402" xr:uid="{B1D7FBED-6EA2-420B-BE22-FF0880FA9507}"/>
    <cellStyle name="Input [yellow] 3 3 3 4" xfId="10015" xr:uid="{C1205544-C7A3-40CC-91BA-D7160D197ED2}"/>
    <cellStyle name="Input [yellow] 3 3 3 4 2" xfId="21646" xr:uid="{CF6F6398-7911-4D85-996B-A5B56C4338DD}"/>
    <cellStyle name="Input [yellow] 3 3 3 4 3" xfId="27228" xr:uid="{CEC61D1B-2B0B-4451-95D8-69F6AED66C9D}"/>
    <cellStyle name="Input [yellow] 3 3 3 4 4" xfId="12781" xr:uid="{6B5CE347-C102-45A2-BA83-ABF7506A053C}"/>
    <cellStyle name="Input [yellow] 3 3 4" xfId="10517" xr:uid="{8109EA66-8706-4908-B535-CB706354BA0D}"/>
    <cellStyle name="Input [yellow] 3 3 4 2" xfId="13981" xr:uid="{593BA21C-C0B9-4E6C-B2FA-57E9C64A35A4}"/>
    <cellStyle name="Input [yellow] 3 3 4 3" xfId="30053" xr:uid="{79325FF3-B742-44B3-A412-4B1B2C75EEBA}"/>
    <cellStyle name="Input [yellow] 3 3 4 4" xfId="31118" xr:uid="{BCA34FC8-3980-4E47-8F28-72A3C2C19E67}"/>
    <cellStyle name="Input [yellow] 3 3 5" xfId="10404" xr:uid="{0AAA5920-4726-4EB3-A67A-BE790EFD7432}"/>
    <cellStyle name="Input [yellow] 3 3 5 2" xfId="24536" xr:uid="{AC14E4AF-CB67-43B9-B942-C89C32BF3385}"/>
    <cellStyle name="Input [yellow] 3 3 5 3" xfId="30013" xr:uid="{D45B96F0-B201-423E-B300-E18DE2DB2DC0}"/>
    <cellStyle name="Input [yellow] 3 3 5 4" xfId="31108" xr:uid="{88DEDBCF-4387-4FBD-8CBA-638CE2528F1D}"/>
    <cellStyle name="Input [yellow] 3 3 6" xfId="8201" xr:uid="{2234B7BB-8CA1-4A61-B01B-82AC00C97FE1}"/>
    <cellStyle name="Input [yellow] 3 3 6 2" xfId="19862" xr:uid="{BFB3FDD5-7272-4CE7-8C8E-CB02F3734A4E}"/>
    <cellStyle name="Input [yellow] 3 3 6 3" xfId="26191" xr:uid="{43A38BAA-E5CA-4167-B8A3-72737E57758B}"/>
    <cellStyle name="Input [yellow] 3 3 6 4" xfId="25057" xr:uid="{02FB04E0-0FAF-4A09-99E8-E6CBEA4AF406}"/>
    <cellStyle name="Input [yellow] 3 4" xfId="5405" xr:uid="{AFC14A20-B753-4116-94D5-B06E034936CF}"/>
    <cellStyle name="Input [yellow] 3 4 2" xfId="11108" xr:uid="{93FD5B22-9C5B-4A12-B550-4C9A61C3B813}"/>
    <cellStyle name="Input [yellow] 3 4 2 2" xfId="27673" xr:uid="{88EC54E6-C0C7-43F3-8964-F5D3C4517851}"/>
    <cellStyle name="Input [yellow] 3 4 2 3" xfId="30285" xr:uid="{9598B8C1-FF3C-41F2-9C18-E11ECFC5844F}"/>
    <cellStyle name="Input [yellow] 3 4 2 4" xfId="31209" xr:uid="{1F51D15D-3FFA-4D3B-A562-CA624C18944B}"/>
    <cellStyle name="Input [yellow] 3 4 3" xfId="12451" xr:uid="{D6D26F6E-0367-4722-B958-AE8F06DE44FF}"/>
    <cellStyle name="Input [yellow] 3 4 3 2" xfId="25867" xr:uid="{9BAA80ED-7EB0-4965-8B68-5CFA5647F84E}"/>
    <cellStyle name="Input [yellow] 3 4 3 3" xfId="30766" xr:uid="{55AF05B9-DA1A-4268-BE7D-D6972E717097}"/>
    <cellStyle name="Input [yellow] 3 4 3 4" xfId="31383" xr:uid="{03438A93-7367-4C08-89E4-D84BF9C425C5}"/>
    <cellStyle name="Input [yellow] 3 4 4" xfId="9973" xr:uid="{5070FC81-E116-41C1-86E6-088A0481992A}"/>
    <cellStyle name="Input [yellow] 3 4 4 2" xfId="21609" xr:uid="{E7B8C040-63F0-482F-8A98-FAD5965A87F5}"/>
    <cellStyle name="Input [yellow] 3 4 4 3" xfId="27035" xr:uid="{3908ED31-CBF0-4035-B2A7-560D336B5876}"/>
    <cellStyle name="Input [yellow] 3 4 4 4" xfId="30652" xr:uid="{35F540CE-B252-4695-9460-66813BD20077}"/>
    <cellStyle name="Input [yellow] 3 5" xfId="10376" xr:uid="{C4AEAE71-FB09-442F-86C1-941D3F4E9679}"/>
    <cellStyle name="Input [yellow] 3 5 2" xfId="26463" xr:uid="{068C9FA2-A4CB-405E-BDE2-FD8424BFA654}"/>
    <cellStyle name="Input [yellow] 3 5 3" xfId="29995" xr:uid="{A27E9A94-E52C-433D-9BB8-351566B6137B}"/>
    <cellStyle name="Input [yellow] 3 5 4" xfId="31098" xr:uid="{FD5B5EFD-FA48-4FE8-9943-49F9899FFD26}"/>
    <cellStyle name="Input [yellow] 3 6" xfId="11408" xr:uid="{27B6D877-8DE3-4344-8E8E-1F7B4E0D7001}"/>
    <cellStyle name="Input [yellow] 3 6 2" xfId="23972" xr:uid="{294989A8-20CB-4B97-A87F-0209067BFBD0}"/>
    <cellStyle name="Input [yellow] 3 6 3" xfId="30445" xr:uid="{7B74815B-6F21-4206-8443-8D438FF5AC3D}"/>
    <cellStyle name="Input [yellow] 3 6 4" xfId="31309" xr:uid="{C0F2ADA6-313E-481F-8E9C-EEC9CB89AC77}"/>
    <cellStyle name="Input [yellow] 3 7" xfId="7838" xr:uid="{AB9DA528-A647-4A3D-859A-503F70F01A1A}"/>
    <cellStyle name="Input [yellow] 3 7 2" xfId="19510" xr:uid="{262DF2A0-9ED7-4A89-8A27-CCBB80E0C9C3}"/>
    <cellStyle name="Input [yellow] 3 7 3" xfId="28077" xr:uid="{3776151D-D3DC-43A7-830D-A0B9EE038753}"/>
    <cellStyle name="Input [yellow] 3 7 4" xfId="29151" xr:uid="{DE2A251C-9CD6-4559-8D0A-403C75D6E9BD}"/>
    <cellStyle name="Input [yellow] 4" xfId="1602" xr:uid="{7F2F8AED-4E3C-4E9F-80AF-1E69C066BD77}"/>
    <cellStyle name="Input [yellow] 4 2" xfId="1678" xr:uid="{A0B54B13-88C7-4DDF-B762-74E706919DC1}"/>
    <cellStyle name="Input [yellow] 4 2 2" xfId="2427" xr:uid="{9ACA2754-AA3F-474D-9AEB-F45FA5FA1BC6}"/>
    <cellStyle name="Input [yellow] 4 2 2 2" xfId="5030" xr:uid="{5049FBEE-E923-407C-831B-CE30699F1542}"/>
    <cellStyle name="Input [yellow] 4 2 2 2 2" xfId="5368" xr:uid="{99262B11-E8CA-453E-9D7E-45358735E6EE}"/>
    <cellStyle name="Input [yellow] 4 2 2 2 2 2" xfId="5530" xr:uid="{F559FB6D-F7A5-436D-A4BF-E7CD40A56B3B}"/>
    <cellStyle name="Input [yellow] 4 2 2 2 2 2 2" xfId="11222" xr:uid="{B208BA6E-D07D-421A-9D2A-C456A11868FA}"/>
    <cellStyle name="Input [yellow] 4 2 2 2 2 2 2 2" xfId="27661" xr:uid="{25853DE2-CAA3-44E2-9F82-42FA48E2948E}"/>
    <cellStyle name="Input [yellow] 4 2 2 2 2 2 2 3" xfId="30377" xr:uid="{EBAE5097-4A52-45DC-A2B2-086977ACD5B3}"/>
    <cellStyle name="Input [yellow] 4 2 2 2 2 2 2 4" xfId="31285" xr:uid="{04AF13C6-6F1D-4AF7-9939-02241C8BDDF8}"/>
    <cellStyle name="Input [yellow] 4 2 2 2 2 2 3" xfId="12561" xr:uid="{11D7058F-1B89-4B84-B79F-983424F1D576}"/>
    <cellStyle name="Input [yellow] 4 2 2 2 2 2 3 2" xfId="18230" xr:uid="{AF3A9169-1C08-43B2-ACDB-B71EF6824951}"/>
    <cellStyle name="Input [yellow] 4 2 2 2 2 2 3 3" xfId="30858" xr:uid="{3403BEE8-C889-4588-A04C-18B7F77C03A6}"/>
    <cellStyle name="Input [yellow] 4 2 2 2 2 2 3 4" xfId="31459" xr:uid="{29B70F8E-63F0-46E0-86DC-D38957BBF271}"/>
    <cellStyle name="Input [yellow] 4 2 2 2 2 2 4" xfId="10090" xr:uid="{8C7AA0D3-8602-4209-BDC6-094AC30B56AD}"/>
    <cellStyle name="Input [yellow] 4 2 2 2 2 2 4 2" xfId="21715" xr:uid="{3CFE8FE0-F5F1-4723-A65E-FF63A8953ECB}"/>
    <cellStyle name="Input [yellow] 4 2 2 2 2 2 4 3" xfId="16685" xr:uid="{5F3870AD-8948-463D-B072-77FFAE74D072}"/>
    <cellStyle name="Input [yellow] 4 2 2 2 2 2 4 4" xfId="17822" xr:uid="{0B42145A-B66E-4917-B9AC-5014918CEC19}"/>
    <cellStyle name="Input [yellow] 4 2 2 2 2 3" xfId="11083" xr:uid="{CCFE3ADA-44B7-440D-956C-A3EE12B4A7A7}"/>
    <cellStyle name="Input [yellow] 4 2 2 2 2 3 2" xfId="26859" xr:uid="{39FD6118-48E9-431B-8A3D-628C97FE73A1}"/>
    <cellStyle name="Input [yellow] 4 2 2 2 2 3 3" xfId="30262" xr:uid="{5AFE3132-5079-4508-81E9-93C7A662AAC2}"/>
    <cellStyle name="Input [yellow] 4 2 2 2 2 3 4" xfId="31188" xr:uid="{8B26E31D-A9AE-42F0-BB8C-A6E4CBA3ED5F}"/>
    <cellStyle name="Input [yellow] 4 2 2 2 2 4" xfId="12427" xr:uid="{A6EBC652-442A-4956-A161-491A642A76E5}"/>
    <cellStyle name="Input [yellow] 4 2 2 2 2 4 2" xfId="17534" xr:uid="{4FB2122F-AF58-4B19-A8D6-866B599EFCC7}"/>
    <cellStyle name="Input [yellow] 4 2 2 2 2 4 3" xfId="30744" xr:uid="{1BD50D6D-33E0-4C2C-B8DC-EE9E6F50FD0A}"/>
    <cellStyle name="Input [yellow] 4 2 2 2 2 4 4" xfId="31362" xr:uid="{C027A163-F9D6-4E77-9EA5-F972BE5A6E93}"/>
    <cellStyle name="Input [yellow] 4 2 2 2 2 5" xfId="9943" xr:uid="{0C0586B9-B4CD-4FE6-A749-9F4F75EE2A48}"/>
    <cellStyle name="Input [yellow] 4 2 2 2 2 5 2" xfId="21584" xr:uid="{E13E2019-1F09-43F6-9658-F5B10DFD5D31}"/>
    <cellStyle name="Input [yellow] 4 2 2 2 2 5 3" xfId="24156" xr:uid="{9EEE9101-8324-4043-A5B1-34C0D49209B8}"/>
    <cellStyle name="Input [yellow] 4 2 2 2 2 5 4" xfId="27647" xr:uid="{47A25C09-19DA-446A-ACCA-A0DF77BB623A}"/>
    <cellStyle name="Input [yellow] 4 2 2 2 3" xfId="5507" xr:uid="{32DE1B1F-8A8F-4AD8-A2C4-3330A4BBD0A0}"/>
    <cellStyle name="Input [yellow] 4 2 2 2 3 2" xfId="11200" xr:uid="{89CE8982-5F54-4ABE-BD9B-2666D0CFB664}"/>
    <cellStyle name="Input [yellow] 4 2 2 2 3 2 2" xfId="22657" xr:uid="{9D2E00B8-4CAE-45C4-A8EE-26C8231DD340}"/>
    <cellStyle name="Input [yellow] 4 2 2 2 3 2 3" xfId="30356" xr:uid="{FBF12CBC-8558-4A01-9A59-F5EB5E163238}"/>
    <cellStyle name="Input [yellow] 4 2 2 2 3 2 4" xfId="31264" xr:uid="{F848726A-7EF1-4A02-B610-92DFEEAF94E5}"/>
    <cellStyle name="Input [yellow] 4 2 2 2 3 3" xfId="12540" xr:uid="{697656D5-7C1F-47CB-9767-CA1BFFFD40AF}"/>
    <cellStyle name="Input [yellow] 4 2 2 2 3 3 2" xfId="26376" xr:uid="{B93531F9-94C8-4F97-8528-840DF6621C64}"/>
    <cellStyle name="Input [yellow] 4 2 2 2 3 3 3" xfId="30837" xr:uid="{FF9E99CB-F1FD-4665-AAAE-A9E670510A0B}"/>
    <cellStyle name="Input [yellow] 4 2 2 2 3 3 4" xfId="31438" xr:uid="{5E5C8DB8-42AE-4CE2-818C-4A011B3E0574}"/>
    <cellStyle name="Input [yellow] 4 2 2 2 3 4" xfId="10068" xr:uid="{BD5DA8C2-570F-4297-9A50-372AF30AA6F9}"/>
    <cellStyle name="Input [yellow] 4 2 2 2 3 4 2" xfId="21693" xr:uid="{F988BB46-2B8B-445C-9960-3ED7F868B52A}"/>
    <cellStyle name="Input [yellow] 4 2 2 2 3 4 3" xfId="26407" xr:uid="{1E565D18-A931-4416-8E43-77742D7CA76A}"/>
    <cellStyle name="Input [yellow] 4 2 2 2 3 4 4" xfId="26896" xr:uid="{62BF41C7-4278-400F-A23D-D7A04E13BD13}"/>
    <cellStyle name="Input [yellow] 4 2 2 2 4" xfId="11030" xr:uid="{23516351-0FCC-4385-850D-A3F9E2A178BF}"/>
    <cellStyle name="Input [yellow] 4 2 2 2 4 2" xfId="22642" xr:uid="{C5A0B1A6-C86D-4166-8F93-2576CEF23DAA}"/>
    <cellStyle name="Input [yellow] 4 2 2 2 4 3" xfId="30227" xr:uid="{C6495447-7A9E-459E-BC34-49EF529AF588}"/>
    <cellStyle name="Input [yellow] 4 2 2 2 4 4" xfId="31166" xr:uid="{5A89603A-E4B3-4C99-8474-D5C814B614A5}"/>
    <cellStyle name="Input [yellow] 4 2 2 2 5" xfId="12398" xr:uid="{C50DBC35-0BD1-432D-ACF4-515AB285D5E0}"/>
    <cellStyle name="Input [yellow] 4 2 2 2 5 2" xfId="18844" xr:uid="{48F7B686-42D4-4D36-AE97-9556AB882EB1}"/>
    <cellStyle name="Input [yellow] 4 2 2 2 5 3" xfId="30719" xr:uid="{4EA7E27D-097D-42A5-882D-9029AEC0F7D4}"/>
    <cellStyle name="Input [yellow] 4 2 2 2 5 4" xfId="31341" xr:uid="{AD572B18-E96D-4170-9668-D5EBF6812726}"/>
    <cellStyle name="Input [yellow] 4 2 2 2 6" xfId="9912" xr:uid="{C9DA2803-E468-4FDB-9160-BF42785D8A55}"/>
    <cellStyle name="Input [yellow] 4 2 2 2 6 2" xfId="21554" xr:uid="{B441FA48-0686-49A0-A4FC-F5618A7F59BC}"/>
    <cellStyle name="Input [yellow] 4 2 2 2 6 3" xfId="24678" xr:uid="{69EA6174-0C97-4198-8820-82F505051B73}"/>
    <cellStyle name="Input [yellow] 4 2 2 2 6 4" xfId="30555" xr:uid="{B527C251-6923-4551-AA84-45F430697034}"/>
    <cellStyle name="Input [yellow] 4 2 2 3" xfId="5461" xr:uid="{7602A3EE-CDBB-4E55-9579-D683DEC311C8}"/>
    <cellStyle name="Input [yellow] 4 2 2 3 2" xfId="11161" xr:uid="{5D0F1782-76D9-4C1E-A2F2-8E69EE5BB3C8}"/>
    <cellStyle name="Input [yellow] 4 2 2 3 2 2" xfId="13940" xr:uid="{F7B1ECFC-3188-441A-93CA-7E146995CBBB}"/>
    <cellStyle name="Input [yellow] 4 2 2 3 2 3" xfId="30323" xr:uid="{792CB02C-0233-4A5A-B4D5-F589BEDCBE36}"/>
    <cellStyle name="Input [yellow] 4 2 2 3 2 4" xfId="31234" xr:uid="{F7CC19E2-2689-4CA4-A1A6-3E704F116ABB}"/>
    <cellStyle name="Input [yellow] 4 2 2 3 3" xfId="12504" xr:uid="{40D40C8E-5204-4B94-B82F-F22827BB8A3B}"/>
    <cellStyle name="Input [yellow] 4 2 2 3 3 2" xfId="19193" xr:uid="{4149E1AC-C3D7-4737-B263-CCE16FBA7AC2}"/>
    <cellStyle name="Input [yellow] 4 2 2 3 3 3" xfId="30806" xr:uid="{3D1A540F-577F-4832-9783-B4E8187100D6}"/>
    <cellStyle name="Input [yellow] 4 2 2 3 3 4" xfId="31408" xr:uid="{5404E2B0-FB8B-464C-B8F3-AC7E1F57894A}"/>
    <cellStyle name="Input [yellow] 4 2 2 3 4" xfId="10027" xr:uid="{7C80C0BA-9C53-4358-ADD7-1059A8950E1B}"/>
    <cellStyle name="Input [yellow] 4 2 2 3 4 2" xfId="21655" xr:uid="{E07960CC-33C2-4DBE-813A-2A2535940DD8}"/>
    <cellStyle name="Input [yellow] 4 2 2 3 4 3" xfId="21890" xr:uid="{8E824936-24B3-4423-A3F8-9CCA671FA243}"/>
    <cellStyle name="Input [yellow] 4 2 2 3 4 4" xfId="30171" xr:uid="{FEBF1C88-8B79-4071-8F21-99CB22921D0F}"/>
    <cellStyle name="Input [yellow] 4 2 2 4" xfId="10536" xr:uid="{D8F1D154-59DA-4191-A581-3B0724207E45}"/>
    <cellStyle name="Input [yellow] 4 2 2 4 2" xfId="27410" xr:uid="{0331EAD4-A6BB-4F6D-BF85-C7A767B4E23B}"/>
    <cellStyle name="Input [yellow] 4 2 2 4 3" xfId="30065" xr:uid="{5F17E5AD-DDA3-4DAC-BEB7-D292C0D20482}"/>
    <cellStyle name="Input [yellow] 4 2 2 4 4" xfId="31124" xr:uid="{8CA939CA-1526-4451-8D3E-3FD682DF7007}"/>
    <cellStyle name="Input [yellow] 4 2 2 5" xfId="10807" xr:uid="{E88609BC-3F90-4378-825F-055611C381AD}"/>
    <cellStyle name="Input [yellow] 4 2 2 5 2" xfId="24235" xr:uid="{2D17A607-0105-433B-93EF-26E2D476BF4A}"/>
    <cellStyle name="Input [yellow] 4 2 2 5 3" xfId="30149" xr:uid="{1BAEEDD0-FD06-43D0-8DB9-E326D59337D4}"/>
    <cellStyle name="Input [yellow] 4 2 2 5 4" xfId="31139" xr:uid="{2AA3797E-5844-458C-9E20-0B1194E409F3}"/>
    <cellStyle name="Input [yellow] 4 2 2 6" xfId="8213" xr:uid="{3B6C8A4E-4526-4653-991B-8C017A89753D}"/>
    <cellStyle name="Input [yellow] 4 2 2 6 2" xfId="19872" xr:uid="{E287C063-7F03-44FE-9C4A-BEB91F5CCB36}"/>
    <cellStyle name="Input [yellow] 4 2 2 6 3" xfId="27207" xr:uid="{5D9DD40A-93FA-438A-80A8-462BFD2A03FF}"/>
    <cellStyle name="Input [yellow] 4 2 2 6 4" xfId="29022" xr:uid="{A9B9A031-D75E-4FB5-AFC3-A0984094A426}"/>
    <cellStyle name="Input [yellow] 4 2 3" xfId="2696" xr:uid="{F2C85A59-0370-4151-9617-8354E02C056F}"/>
    <cellStyle name="Input [yellow] 4 2 3 2" xfId="5299" xr:uid="{E18F46D4-1179-4917-AF2C-66282050D9A8}"/>
    <cellStyle name="Input [yellow] 4 2 3 2 2" xfId="5355" xr:uid="{AF9838C3-480A-4DD8-8B12-2768DBB4CAE0}"/>
    <cellStyle name="Input [yellow] 4 2 3 2 2 2" xfId="5522" xr:uid="{B69A4D8E-B530-4D65-94E5-9A4A07B3D512}"/>
    <cellStyle name="Input [yellow] 4 2 3 2 2 2 2" xfId="11214" xr:uid="{46FED8D9-3EA6-47AA-B8B1-9A4E60779B0D}"/>
    <cellStyle name="Input [yellow] 4 2 3 2 2 2 2 2" xfId="26798" xr:uid="{C670A5FF-CDA6-4FF6-9380-1E3DE31CE9A8}"/>
    <cellStyle name="Input [yellow] 4 2 3 2 2 2 2 3" xfId="30369" xr:uid="{8A596894-7913-46AE-A2B5-9A8F4A8B581E}"/>
    <cellStyle name="Input [yellow] 4 2 3 2 2 2 2 4" xfId="31277" xr:uid="{C16BC994-38C2-4761-8527-5899648ED2B4}"/>
    <cellStyle name="Input [yellow] 4 2 3 2 2 2 3" xfId="12553" xr:uid="{DC4E02B5-EE21-4D7B-8C11-E43AC92B16C4}"/>
    <cellStyle name="Input [yellow] 4 2 3 2 2 2 3 2" xfId="25859" xr:uid="{3BDA2BFD-CEDC-4327-973E-2DC4E134C352}"/>
    <cellStyle name="Input [yellow] 4 2 3 2 2 2 3 3" xfId="30850" xr:uid="{0D9E10E9-3387-43D6-8966-6F769AB43E5A}"/>
    <cellStyle name="Input [yellow] 4 2 3 2 2 2 3 4" xfId="31451" xr:uid="{D462498E-26A8-4DD4-B578-648D972F105B}"/>
    <cellStyle name="Input [yellow] 4 2 3 2 2 2 4" xfId="10082" xr:uid="{DD71F3AA-E03C-45B2-ACF4-1519F792DF4B}"/>
    <cellStyle name="Input [yellow] 4 2 3 2 2 2 4 2" xfId="21707" xr:uid="{F00A953F-1AA0-4B36-9F9A-0AD11438FBCD}"/>
    <cellStyle name="Input [yellow] 4 2 3 2 2 2 4 3" xfId="28205" xr:uid="{CF9D2796-3A06-4A7F-9C01-9198EA73AADA}"/>
    <cellStyle name="Input [yellow] 4 2 3 2 2 2 4 4" xfId="30070" xr:uid="{2E235172-3202-47E6-9F31-014BC7004F23}"/>
    <cellStyle name="Input [yellow] 4 2 3 2 2 3" xfId="11075" xr:uid="{0F0BD761-11DE-4A6F-B41E-3E585ABF6A8F}"/>
    <cellStyle name="Input [yellow] 4 2 3 2 2 3 2" xfId="26636" xr:uid="{485FE70E-6D03-46A0-9169-D0CDBD6C8F5A}"/>
    <cellStyle name="Input [yellow] 4 2 3 2 2 3 3" xfId="30254" xr:uid="{8999876F-B41B-4067-852F-8A8D60E15C3F}"/>
    <cellStyle name="Input [yellow] 4 2 3 2 2 3 4" xfId="31180" xr:uid="{60468C77-2B78-42A2-9933-D953483CDAB3}"/>
    <cellStyle name="Input [yellow] 4 2 3 2 2 4" xfId="12419" xr:uid="{39478307-0B7F-474C-99C8-8AB96BA2FBF9}"/>
    <cellStyle name="Input [yellow] 4 2 3 2 2 4 2" xfId="12912" xr:uid="{10F3E5A1-7268-43FE-9786-E8C8F2E1F2EF}"/>
    <cellStyle name="Input [yellow] 4 2 3 2 2 4 3" xfId="30736" xr:uid="{94626F91-2A61-4492-B0BC-9EDB1B35DB91}"/>
    <cellStyle name="Input [yellow] 4 2 3 2 2 4 4" xfId="31354" xr:uid="{AFEA3C71-946B-4170-B9A1-BDA59753B6D5}"/>
    <cellStyle name="Input [yellow] 4 2 3 2 2 5" xfId="9933" xr:uid="{E5CEEDF1-0E91-4D79-9CAF-76D823A7CF07}"/>
    <cellStyle name="Input [yellow] 4 2 3 2 2 5 2" xfId="21574" xr:uid="{67893F9B-0943-4E6A-985A-D2DE9DACF5E9}"/>
    <cellStyle name="Input [yellow] 4 2 3 2 2 5 3" xfId="28041" xr:uid="{13A69ED2-A112-4CF0-B305-1CE8DB8731FA}"/>
    <cellStyle name="Input [yellow] 4 2 3 2 2 5 4" xfId="28725" xr:uid="{E386040C-A8C3-43A8-ADE9-07DD92AB5118}"/>
    <cellStyle name="Input [yellow] 4 2 3 2 3" xfId="5517" xr:uid="{4EA2BBEA-05C6-4026-8C9D-C120AFEBDCD9}"/>
    <cellStyle name="Input [yellow] 4 2 3 2 3 2" xfId="11209" xr:uid="{0EFC8CBA-693F-4791-BD98-9987034200A2}"/>
    <cellStyle name="Input [yellow] 4 2 3 2 3 2 2" xfId="24245" xr:uid="{D832DEB1-CD66-4D0E-8AB9-C2D06A6548F5}"/>
    <cellStyle name="Input [yellow] 4 2 3 2 3 2 3" xfId="30364" xr:uid="{932D98AC-086C-4DB7-81BD-3D238406FAE3}"/>
    <cellStyle name="Input [yellow] 4 2 3 2 3 2 4" xfId="31272" xr:uid="{CDB0DEEB-D635-4310-BAD7-6F7EFE62B3B3}"/>
    <cellStyle name="Input [yellow] 4 2 3 2 3 3" xfId="12548" xr:uid="{C2C4C109-B952-4D30-8ADC-0D56DE510847}"/>
    <cellStyle name="Input [yellow] 4 2 3 2 3 3 2" xfId="12847" xr:uid="{C0F338B3-467D-45D8-B8EA-1E6D27D47486}"/>
    <cellStyle name="Input [yellow] 4 2 3 2 3 3 3" xfId="30845" xr:uid="{191BB3CD-803E-4C48-AF6F-B1C3BDC73801}"/>
    <cellStyle name="Input [yellow] 4 2 3 2 3 3 4" xfId="31446" xr:uid="{2D41B778-9B13-4A80-9C3B-0BB08CD7DE02}"/>
    <cellStyle name="Input [yellow] 4 2 3 2 3 4" xfId="10077" xr:uid="{09CCB18C-EE21-4E14-9847-11CC659A420C}"/>
    <cellStyle name="Input [yellow] 4 2 3 2 3 4 2" xfId="21702" xr:uid="{0021A9DC-6DDA-4E08-AD55-C0601C0B29F2}"/>
    <cellStyle name="Input [yellow] 4 2 3 2 3 4 3" xfId="29107" xr:uid="{DA250B60-1DDB-4307-88CF-C716F9EC26B0}"/>
    <cellStyle name="Input [yellow] 4 2 3 2 3 4 4" xfId="28549" xr:uid="{21F96D1C-979F-43F6-A7B9-C7786682FAD9}"/>
    <cellStyle name="Input [yellow] 4 2 3 2 4" xfId="11062" xr:uid="{D3BBAE8C-54E2-4932-BBBF-C653B74B8B75}"/>
    <cellStyle name="Input [yellow] 4 2 3 2 4 2" xfId="24228" xr:uid="{DA9D0B34-129E-4297-8E75-D6B6C030BA35}"/>
    <cellStyle name="Input [yellow] 4 2 3 2 4 3" xfId="30245" xr:uid="{457E18AD-A47A-442B-9BD7-A2EE8E677A7C}"/>
    <cellStyle name="Input [yellow] 4 2 3 2 4 4" xfId="31174" xr:uid="{57197664-228F-4CCC-A4A5-2B2C14AF2158}"/>
    <cellStyle name="Input [yellow] 4 2 3 2 5" xfId="12410" xr:uid="{00EC7AC2-7F0A-489E-8D3E-ACFD80DA7585}"/>
    <cellStyle name="Input [yellow] 4 2 3 2 5 2" xfId="18245" xr:uid="{9F9A7C31-64BE-43C8-8FF1-D47C868E14A0}"/>
    <cellStyle name="Input [yellow] 4 2 3 2 5 3" xfId="30729" xr:uid="{34DBFCF6-545C-4F71-970F-A50B04E4D66A}"/>
    <cellStyle name="Input [yellow] 4 2 3 2 5 4" xfId="31349" xr:uid="{0820D03D-1DD3-4583-80CC-271D782C3A40}"/>
    <cellStyle name="Input [yellow] 4 2 3 2 6" xfId="9922" xr:uid="{2D8047D0-8FAA-454B-B321-F0A1DBCB474F}"/>
    <cellStyle name="Input [yellow] 4 2 3 2 6 2" xfId="21564" xr:uid="{DCA5C6D2-49F1-4C44-8DC2-C4214A80A36E}"/>
    <cellStyle name="Input [yellow] 4 2 3 2 6 3" xfId="25763" xr:uid="{79FF8FAF-21E5-47CC-A06A-A1F20FC769E9}"/>
    <cellStyle name="Input [yellow] 4 2 3 2 6 4" xfId="30600" xr:uid="{DC7CB5EA-5416-419A-BE5E-57B11E9305DC}"/>
    <cellStyle name="Input [yellow] 4 2 3 3" xfId="5472" xr:uid="{F1D265A8-DEB2-4713-9415-C0B3DBC0A9A0}"/>
    <cellStyle name="Input [yellow] 4 2 3 3 2" xfId="11171" xr:uid="{F3B076A1-18F3-49D7-8DC7-0D3C25178742}"/>
    <cellStyle name="Input [yellow] 4 2 3 3 2 2" xfId="24249" xr:uid="{5466DDA2-47BD-491F-90FF-82DADB813FBB}"/>
    <cellStyle name="Input [yellow] 4 2 3 3 2 3" xfId="30332" xr:uid="{DE34A027-D365-45B0-AA8B-185FA9286010}"/>
    <cellStyle name="Input [yellow] 4 2 3 3 2 4" xfId="31242" xr:uid="{4472806D-E3A0-4006-8056-7E87486A211D}"/>
    <cellStyle name="Input [yellow] 4 2 3 3 3" xfId="12514" xr:uid="{1434E638-D885-4D56-8976-B1466CD50FE6}"/>
    <cellStyle name="Input [yellow] 4 2 3 3 3 2" xfId="25949" xr:uid="{2870F73E-1119-489A-B052-F2B657B2C258}"/>
    <cellStyle name="Input [yellow] 4 2 3 3 3 3" xfId="30815" xr:uid="{0A937349-E671-4916-BBF9-75B5C618F173}"/>
    <cellStyle name="Input [yellow] 4 2 3 3 3 4" xfId="31416" xr:uid="{FB88E9D1-718D-4E35-A618-8766905D14FE}"/>
    <cellStyle name="Input [yellow] 4 2 3 3 4" xfId="10037" xr:uid="{11A88861-3C39-4D6A-A6BE-3803A245335D}"/>
    <cellStyle name="Input [yellow] 4 2 3 3 4 2" xfId="21665" xr:uid="{9E1EDEE3-4D09-4C50-A14E-66E699D21070}"/>
    <cellStyle name="Input [yellow] 4 2 3 3 4 3" xfId="13264" xr:uid="{1852B2C7-42E9-48A8-AE79-2C955B3CE658}"/>
    <cellStyle name="Input [yellow] 4 2 3 3 4 4" xfId="22930" xr:uid="{E99A5FA2-39D7-4ACE-ABF3-44A1BA49A973}"/>
    <cellStyle name="Input [yellow] 4 2 3 4" xfId="10568" xr:uid="{2281AEC4-419D-4F43-9B26-CF54348CC6DC}"/>
    <cellStyle name="Input [yellow] 4 2 3 4 2" xfId="24418" xr:uid="{4828058F-C09F-4A6F-A623-D5C8AB2165A5}"/>
    <cellStyle name="Input [yellow] 4 2 3 4 3" xfId="30080" xr:uid="{D42D3CDC-28E6-413F-BAA5-FC43D581503B}"/>
    <cellStyle name="Input [yellow] 4 2 3 4 4" xfId="31132" xr:uid="{58C93611-9AEF-4FC6-B487-AAC5D6CB82A8}"/>
    <cellStyle name="Input [yellow] 4 2 3 5" xfId="10281" xr:uid="{C738F455-F5BA-424E-BB02-73BED008F6CE}"/>
    <cellStyle name="Input [yellow] 4 2 3 5 2" xfId="26954" xr:uid="{7B13F346-500B-4611-A54E-ECEE6F369A40}"/>
    <cellStyle name="Input [yellow] 4 2 3 5 3" xfId="29959" xr:uid="{7E1E4B9A-FB65-413C-AC4E-F27D53226955}"/>
    <cellStyle name="Input [yellow] 4 2 3 5 4" xfId="31094" xr:uid="{D3B40C80-7893-4A07-8A80-5E3923945D04}"/>
    <cellStyle name="Input [yellow] 4 2 3 6" xfId="8223" xr:uid="{E6689E8A-EFBC-4778-B822-A5643617C6D4}"/>
    <cellStyle name="Input [yellow] 4 2 3 6 2" xfId="19880" xr:uid="{E380BA4F-E764-4433-A9E2-11A962B97E6D}"/>
    <cellStyle name="Input [yellow] 4 2 3 6 3" xfId="29173" xr:uid="{66D2586B-3A5B-4B8A-91EF-2610F736B055}"/>
    <cellStyle name="Input [yellow] 4 2 3 6 4" xfId="27052" xr:uid="{D8B76AB6-D989-49DC-AF66-BD8E859E0C4C}"/>
    <cellStyle name="Input [yellow] 4 2 4" xfId="4602" xr:uid="{27E5DF06-3091-4A95-830A-5C7B81AA7005}"/>
    <cellStyle name="Input [yellow] 4 2 4 2" xfId="5353" xr:uid="{6A04D6AA-89DD-4EE2-8548-4CF856C6FA10}"/>
    <cellStyle name="Input [yellow] 4 2 4 2 2" xfId="5521" xr:uid="{9F247447-42B2-4C64-8CFB-752B272F3ECF}"/>
    <cellStyle name="Input [yellow] 4 2 4 2 2 2" xfId="11213" xr:uid="{8CE32446-267F-4F08-B465-1D8BB4380783}"/>
    <cellStyle name="Input [yellow] 4 2 4 2 2 2 2" xfId="13996" xr:uid="{B0798987-ACB5-4AF8-B903-500C4DA68901}"/>
    <cellStyle name="Input [yellow] 4 2 4 2 2 2 3" xfId="30368" xr:uid="{FC5D2ECD-C1AA-48DC-B2C5-7021514931A5}"/>
    <cellStyle name="Input [yellow] 4 2 4 2 2 2 4" xfId="31276" xr:uid="{CF081710-429F-42D9-84B0-E926E546C056}"/>
    <cellStyle name="Input [yellow] 4 2 4 2 2 3" xfId="12552" xr:uid="{99859ECE-780C-4815-91AF-A9B49C0B91B7}"/>
    <cellStyle name="Input [yellow] 4 2 4 2 2 3 2" xfId="26374" xr:uid="{2624C35E-2079-44A9-B9D0-0831CFC25893}"/>
    <cellStyle name="Input [yellow] 4 2 4 2 2 3 3" xfId="30849" xr:uid="{9BD07ABF-858F-4AC7-BBFB-D61ECA5D714A}"/>
    <cellStyle name="Input [yellow] 4 2 4 2 2 3 4" xfId="31450" xr:uid="{8BB9AB3B-0FDD-4216-8FD6-5A66F4675775}"/>
    <cellStyle name="Input [yellow] 4 2 4 2 2 4" xfId="10081" xr:uid="{8F3F485F-EAF3-47DA-94D8-7259CFA52230}"/>
    <cellStyle name="Input [yellow] 4 2 4 2 2 4 2" xfId="21706" xr:uid="{B5EB63FD-EA04-43E4-B717-0BF25C81B733}"/>
    <cellStyle name="Input [yellow] 4 2 4 2 2 4 3" xfId="17549" xr:uid="{350ADB3C-51A4-4BA2-BB1E-CB1F66AF50FF}"/>
    <cellStyle name="Input [yellow] 4 2 4 2 2 4 4" xfId="21748" xr:uid="{4DFEC916-BDBE-4C9A-811A-9CB898673C15}"/>
    <cellStyle name="Input [yellow] 4 2 4 2 3" xfId="11074" xr:uid="{4F7BFAF1-B41E-4841-B7DD-CAA8D2F85213}"/>
    <cellStyle name="Input [yellow] 4 2 4 2 3 2" xfId="25954" xr:uid="{CB7E3614-C6D9-46B3-A1BC-29429A6EE905}"/>
    <cellStyle name="Input [yellow] 4 2 4 2 3 3" xfId="30253" xr:uid="{BAF0C9CF-1B7F-4DB4-9E37-E084D2F7F969}"/>
    <cellStyle name="Input [yellow] 4 2 4 2 3 4" xfId="31179" xr:uid="{C8566F47-2D1D-4FF0-8E9F-DE769261CA75}"/>
    <cellStyle name="Input [yellow] 4 2 4 2 4" xfId="12418" xr:uid="{52FDE6C6-F2DC-4FEF-A879-0917BD7C00C3}"/>
    <cellStyle name="Input [yellow] 4 2 4 2 4 2" xfId="18501" xr:uid="{955BBBA2-8AD0-4CF8-A7DA-31CBD8026198}"/>
    <cellStyle name="Input [yellow] 4 2 4 2 4 3" xfId="30735" xr:uid="{C005AA87-F82B-4701-B19D-4042FE8BE235}"/>
    <cellStyle name="Input [yellow] 4 2 4 2 4 4" xfId="31353" xr:uid="{A3E1A510-5107-4D81-ABDD-DE5545D89BCE}"/>
    <cellStyle name="Input [yellow] 4 2 4 2 5" xfId="9932" xr:uid="{3CBF0088-7773-4B1F-BBB7-B41DE2034927}"/>
    <cellStyle name="Input [yellow] 4 2 4 2 5 2" xfId="21573" xr:uid="{B87E7FD1-63E7-4B44-9E52-A8F06ADDB425}"/>
    <cellStyle name="Input [yellow] 4 2 4 2 5 3" xfId="26770" xr:uid="{C413AEB2-2B65-4F58-863C-58B9C7619060}"/>
    <cellStyle name="Input [yellow] 4 2 4 2 5 4" xfId="29755" xr:uid="{6B982CF9-B72D-46E7-B590-1AC7122A1A7A}"/>
    <cellStyle name="Input [yellow] 4 2 4 3" xfId="5489" xr:uid="{3E067F9B-C349-4A73-A7D7-E5176E2A5D60}"/>
    <cellStyle name="Input [yellow] 4 2 4 3 2" xfId="11184" xr:uid="{9C6BAF2A-47EF-440E-8369-E1FB44C83661}"/>
    <cellStyle name="Input [yellow] 4 2 4 3 2 2" xfId="27665" xr:uid="{DD9C5A55-4A3F-4C46-8A34-3712B56D3C1B}"/>
    <cellStyle name="Input [yellow] 4 2 4 3 2 3" xfId="30340" xr:uid="{441D0AA8-F333-4027-A9FB-5A0442291AEC}"/>
    <cellStyle name="Input [yellow] 4 2 4 3 2 4" xfId="31248" xr:uid="{A83B4C34-3708-404E-A04D-426B6CAFDCA7}"/>
    <cellStyle name="Input [yellow] 4 2 4 3 3" xfId="12524" xr:uid="{6DEE44B2-B196-4BBF-94D8-01A98F32AC8C}"/>
    <cellStyle name="Input [yellow] 4 2 4 3 3 2" xfId="18788" xr:uid="{02B7C232-59F8-457D-A87C-746FAB7E4211}"/>
    <cellStyle name="Input [yellow] 4 2 4 3 3 3" xfId="30821" xr:uid="{A3C2AA14-0121-4675-8148-1A53C7DFBBC7}"/>
    <cellStyle name="Input [yellow] 4 2 4 3 3 4" xfId="31422" xr:uid="{E3D8323B-29A4-44CF-8778-39191C445BAB}"/>
    <cellStyle name="Input [yellow] 4 2 4 3 4" xfId="10050" xr:uid="{4D799C2C-18C5-4290-BF3D-3E944F029459}"/>
    <cellStyle name="Input [yellow] 4 2 4 3 4 2" xfId="21675" xr:uid="{8D7BD848-AE39-4A80-B089-5DDA8D512D36}"/>
    <cellStyle name="Input [yellow] 4 2 4 3 4 3" xfId="26043" xr:uid="{819ACCCA-027D-46F4-906B-06DB7AA0D81D}"/>
    <cellStyle name="Input [yellow] 4 2 4 3 4 4" xfId="18951" xr:uid="{5A2FEBA3-F7B9-482B-8ADF-43796C0A5DFC}"/>
    <cellStyle name="Input [yellow] 4 2 4 4" xfId="10962" xr:uid="{050696F5-1D51-4FC1-AA80-E03D9F581F68}"/>
    <cellStyle name="Input [yellow] 4 2 4 4 2" xfId="27082" xr:uid="{2D5EAFD6-3247-4FBB-AA68-A689D28F1FA4}"/>
    <cellStyle name="Input [yellow] 4 2 4 4 3" xfId="30198" xr:uid="{726526BF-1311-494B-9EBE-B45C2882426E}"/>
    <cellStyle name="Input [yellow] 4 2 4 4 4" xfId="31150" xr:uid="{8F65232B-8872-43C4-93AE-14BE555C82A6}"/>
    <cellStyle name="Input [yellow] 4 2 4 5" xfId="12358" xr:uid="{E30624FB-1963-49E6-9DC7-BAD8A30AE2AE}"/>
    <cellStyle name="Input [yellow] 4 2 4 5 2" xfId="12696" xr:uid="{8A0EDB88-19E5-4A81-B958-E2799D992878}"/>
    <cellStyle name="Input [yellow] 4 2 4 5 3" xfId="30694" xr:uid="{CACFBEC3-6E61-42DE-A294-6E0627AEBF37}"/>
    <cellStyle name="Input [yellow] 4 2 4 5 4" xfId="31325" xr:uid="{F3EFB5BC-43B7-42AD-ACC2-6D8B17314795}"/>
    <cellStyle name="Input [yellow] 4 2 4 6" xfId="9875" xr:uid="{97C84A90-7494-46AB-9384-14447407AA59}"/>
    <cellStyle name="Input [yellow] 4 2 4 6 2" xfId="21527" xr:uid="{484C3DD5-7BCE-46A6-8F48-4BEF4FC9185D}"/>
    <cellStyle name="Input [yellow] 4 2 4 6 3" xfId="28197" xr:uid="{30775E2F-3990-4096-A306-7278FE3013EC}"/>
    <cellStyle name="Input [yellow] 4 2 4 6 4" xfId="29598" xr:uid="{10B0C37D-1922-44AA-8AF4-99CA579B4F22}"/>
    <cellStyle name="Input [yellow] 4 2 5" xfId="5423" xr:uid="{9BCE6FFD-7966-4092-B5ED-819C6DB8F028}"/>
    <cellStyle name="Input [yellow] 4 2 5 2" xfId="11124" xr:uid="{CA18EB90-27C4-4799-AD6C-ACB5AA969E0B}"/>
    <cellStyle name="Input [yellow] 4 2 5 2 2" xfId="17433" xr:uid="{4230C9AD-3173-4481-A16A-7B851DED8DE6}"/>
    <cellStyle name="Input [yellow] 4 2 5 2 3" xfId="30297" xr:uid="{36BF289C-530D-4877-BE00-82221C703ED5}"/>
    <cellStyle name="Input [yellow] 4 2 5 2 4" xfId="31218" xr:uid="{829786F3-A7B4-402E-86E8-889463BD33AA}"/>
    <cellStyle name="Input [yellow] 4 2 5 3" xfId="12467" xr:uid="{FB19FFED-5F14-4A9A-A79D-1D74F96427DD}"/>
    <cellStyle name="Input [yellow] 4 2 5 3 2" xfId="26547" xr:uid="{4E73FBDD-FB08-4C80-A931-4468F759C479}"/>
    <cellStyle name="Input [yellow] 4 2 5 3 3" xfId="30780" xr:uid="{89A4CA75-E017-4A65-9422-5CACAC6DD1CF}"/>
    <cellStyle name="Input [yellow] 4 2 5 3 4" xfId="31392" xr:uid="{E5AE7F7D-D62F-41C5-8603-9D15D90AD42D}"/>
    <cellStyle name="Input [yellow] 4 2 5 4" xfId="9990" xr:uid="{04C18DE6-BCB6-4511-A6E6-165EFDC56F99}"/>
    <cellStyle name="Input [yellow] 4 2 5 4 2" xfId="21625" xr:uid="{600854C2-A1B4-4FC0-B19E-4B777AABE32C}"/>
    <cellStyle name="Input [yellow] 4 2 5 4 3" xfId="27150" xr:uid="{3BF065EC-D3B0-4F87-9C61-F1FA1CA680F9}"/>
    <cellStyle name="Input [yellow] 4 2 5 4 4" xfId="12724" xr:uid="{C402652B-0801-4BE5-9227-57FDE1B528D3}"/>
    <cellStyle name="Input [yellow] 4 2 6" xfId="10398" xr:uid="{114356D9-B445-4557-A603-4FB63101E46C}"/>
    <cellStyle name="Input [yellow] 4 2 6 2" xfId="12661" xr:uid="{E4AE2BB8-0BB9-434C-8CB3-4E4AD17E0D61}"/>
    <cellStyle name="Input [yellow] 4 2 6 3" xfId="30010" xr:uid="{34305CD9-7913-4E7D-8818-D2A25F25ABCD}"/>
    <cellStyle name="Input [yellow] 4 2 6 4" xfId="31107" xr:uid="{9203E725-A9F7-4CC1-8155-E601CBC1BD9A}"/>
    <cellStyle name="Input [yellow] 4 2 7" xfId="11364" xr:uid="{0FE8D2A0-12E5-4970-B0D5-34FBE9A611A6}"/>
    <cellStyle name="Input [yellow] 4 2 7 2" xfId="27381" xr:uid="{27C7F853-237E-4BD8-9A94-3CCF5925E16B}"/>
    <cellStyle name="Input [yellow] 4 2 7 3" xfId="30434" xr:uid="{7F71B04A-2C3E-4154-85D5-74EDB7D32F25}"/>
    <cellStyle name="Input [yellow] 4 2 7 4" xfId="31305" xr:uid="{DA499595-DFC8-4081-97DD-4850837E1A65}"/>
    <cellStyle name="Input [yellow] 4 2 8" xfId="7855" xr:uid="{1EBB9E78-BF97-4857-BA7F-A47F253D6C50}"/>
    <cellStyle name="Input [yellow] 4 2 8 2" xfId="19524" xr:uid="{4CCCF03D-E16D-4D5B-BF88-1D1ECD1FC03C}"/>
    <cellStyle name="Input [yellow] 4 2 8 3" xfId="13304" xr:uid="{B1A0395E-273B-494D-9D38-EE0B8C04491E}"/>
    <cellStyle name="Input [yellow] 4 2 8 4" xfId="29914" xr:uid="{DDFC1CD5-8C0F-453B-8DFA-E77F7B80C40A}"/>
    <cellStyle name="Input [yellow] 4 3" xfId="2368" xr:uid="{26BA7B83-5592-4539-8E95-B4D7A8267A1E}"/>
    <cellStyle name="Input [yellow] 4 3 2" xfId="4971" xr:uid="{509E6E4F-F9EB-4FC9-AAD6-9F91CEFDC3E2}"/>
    <cellStyle name="Input [yellow] 4 3 2 2" xfId="5387" xr:uid="{1D92D8B7-8EAD-4E7C-8D71-D40FDD7B8CD5}"/>
    <cellStyle name="Input [yellow] 4 3 2 2 2" xfId="5547" xr:uid="{3775D77E-5287-4A33-9167-1ED3231A1623}"/>
    <cellStyle name="Input [yellow] 4 3 2 2 2 2" xfId="11239" xr:uid="{754E5814-B7D5-4615-926E-10886C8A1AEE}"/>
    <cellStyle name="Input [yellow] 4 3 2 2 2 2 2" xfId="22707" xr:uid="{D8CDC231-0C00-4690-87B6-165AD55E7E46}"/>
    <cellStyle name="Input [yellow] 4 3 2 2 2 2 3" xfId="30394" xr:uid="{600F8A74-F4B9-4517-8754-0943E860CA16}"/>
    <cellStyle name="Input [yellow] 4 3 2 2 2 2 4" xfId="31302" xr:uid="{05DAB1CC-837B-4E33-BA5C-43B03AD60B0F}"/>
    <cellStyle name="Input [yellow] 4 3 2 2 2 3" xfId="12578" xr:uid="{DEBED912-E6C5-42F6-AD79-30F57FA70403}"/>
    <cellStyle name="Input [yellow] 4 3 2 2 2 3 2" xfId="28022" xr:uid="{04F90263-36ED-4306-BA5D-5607C8976EC6}"/>
    <cellStyle name="Input [yellow] 4 3 2 2 2 3 3" xfId="30875" xr:uid="{90B91F9E-B7E6-47B6-A633-94ACE7328E29}"/>
    <cellStyle name="Input [yellow] 4 3 2 2 2 3 4" xfId="31476" xr:uid="{A4E20475-B1FB-4D48-9AC1-A6629366E080}"/>
    <cellStyle name="Input [yellow] 4 3 2 2 2 4" xfId="10107" xr:uid="{D015C838-3F57-4E49-8DD8-63A756038D98}"/>
    <cellStyle name="Input [yellow] 4 3 2 2 2 4 2" xfId="21732" xr:uid="{AB646791-F457-408A-8BE0-454F874E3551}"/>
    <cellStyle name="Input [yellow] 4 3 2 2 2 4 3" xfId="25046" xr:uid="{185AECFD-D95B-4CBB-98CF-3876BDE9D02A}"/>
    <cellStyle name="Input [yellow] 4 3 2 2 2 4 4" xfId="24871" xr:uid="{A6D3EA50-6EC1-4333-8E0D-5F60687C25F7}"/>
    <cellStyle name="Input [yellow] 4 3 2 2 3" xfId="11101" xr:uid="{1EA82D7F-0FD6-49FF-A96A-50C9D6AC1BBA}"/>
    <cellStyle name="Input [yellow] 4 3 2 2 3 2" xfId="27862" xr:uid="{BA8F8E31-BBC8-48B3-8680-ABB6F8F01600}"/>
    <cellStyle name="Input [yellow] 4 3 2 2 3 3" xfId="30280" xr:uid="{FBC68204-2048-4A99-B5D9-05A42C14C49A}"/>
    <cellStyle name="Input [yellow] 4 3 2 2 3 4" xfId="31205" xr:uid="{A8E80595-8F60-46B9-B41D-A9DDCB0827D6}"/>
    <cellStyle name="Input [yellow] 4 3 2 2 4" xfId="12444" xr:uid="{12EC4304-0F88-416C-AD49-221CAD99908C}"/>
    <cellStyle name="Input [yellow] 4 3 2 2 4 2" xfId="21861" xr:uid="{41A9BA75-8EE6-4A12-8BD6-EE149911EECD}"/>
    <cellStyle name="Input [yellow] 4 3 2 2 4 3" xfId="30761" xr:uid="{BB17FD48-ECDE-4982-95FC-7BD8F184E7FD}"/>
    <cellStyle name="Input [yellow] 4 3 2 2 4 4" xfId="31379" xr:uid="{0C46E190-36DC-4109-8547-F4E32A07B77A}"/>
    <cellStyle name="Input [yellow] 4 3 2 2 5" xfId="9961" xr:uid="{7F913C21-155A-4D63-85C5-F23217BA81F8}"/>
    <cellStyle name="Input [yellow] 4 3 2 2 5 2" xfId="21601" xr:uid="{64A55ABA-CA6B-4EF1-A12A-B63857B2B4D1}"/>
    <cellStyle name="Input [yellow] 4 3 2 2 5 3" xfId="23983" xr:uid="{94A49A59-7C73-4F3E-8595-3E5665BD94E6}"/>
    <cellStyle name="Input [yellow] 4 3 2 2 5 4" xfId="25892" xr:uid="{695AA14B-6188-4417-88E3-64B4749B9897}"/>
    <cellStyle name="Input [yellow] 4 3 2 3" xfId="5505" xr:uid="{997A2E0B-3F07-43D0-BFE3-55CBEE64920F}"/>
    <cellStyle name="Input [yellow] 4 3 2 3 2" xfId="11198" xr:uid="{BC51D3E3-79C8-45B1-A30D-18F846EE19C2}"/>
    <cellStyle name="Input [yellow] 4 3 2 3 2 2" xfId="24749" xr:uid="{AB6029E1-F52C-46F4-9012-B1C715625139}"/>
    <cellStyle name="Input [yellow] 4 3 2 3 2 3" xfId="30354" xr:uid="{FC133FFD-1956-46B6-9C28-A8B2E449DCC7}"/>
    <cellStyle name="Input [yellow] 4 3 2 3 2 4" xfId="31262" xr:uid="{7D703A1E-53BD-471E-86DB-6F8424C11FDD}"/>
    <cellStyle name="Input [yellow] 4 3 2 3 3" xfId="12538" xr:uid="{93CFB9B1-4AA1-4ED1-B3D5-CAA5E818D254}"/>
    <cellStyle name="Input [yellow] 4 3 2 3 3 2" xfId="26655" xr:uid="{1A090062-0882-4DB4-ACE9-1F8F1BC639AD}"/>
    <cellStyle name="Input [yellow] 4 3 2 3 3 3" xfId="30835" xr:uid="{3599FAF4-510E-4901-8FA7-B86BD2AF70F4}"/>
    <cellStyle name="Input [yellow] 4 3 2 3 3 4" xfId="31436" xr:uid="{3B7D5A89-D179-4934-BA5F-4C475CE84942}"/>
    <cellStyle name="Input [yellow] 4 3 2 3 4" xfId="10066" xr:uid="{E9774FD2-DCF4-4176-A34D-02AC2848A386}"/>
    <cellStyle name="Input [yellow] 4 3 2 3 4 2" xfId="21691" xr:uid="{DCA04319-35FA-4894-935F-D66ABD1AD33E}"/>
    <cellStyle name="Input [yellow] 4 3 2 3 4 3" xfId="26032" xr:uid="{61F59997-E91F-471C-9960-EC0D51E48509}"/>
    <cellStyle name="Input [yellow] 4 3 2 3 4 4" xfId="29723" xr:uid="{38E26959-A68F-4B78-83A7-6BAE27471766}"/>
    <cellStyle name="Input [yellow] 4 3 2 4" xfId="11022" xr:uid="{5D266200-CED5-4A64-93AA-00029B7243D6}"/>
    <cellStyle name="Input [yellow] 4 3 2 4 2" xfId="24553" xr:uid="{333F1F52-4B94-4B9E-B283-DD68F2262EF9}"/>
    <cellStyle name="Input [yellow] 4 3 2 4 3" xfId="30222" xr:uid="{1589C5D7-89C1-4A0E-A593-0E4191F57EFB}"/>
    <cellStyle name="Input [yellow] 4 3 2 4 4" xfId="31164" xr:uid="{A7E9EDD4-EF8F-4C96-959F-B1C11A3D36B8}"/>
    <cellStyle name="Input [yellow] 4 3 2 5" xfId="12394" xr:uid="{6BC673D6-0487-4765-B8EB-7F48D6AB1407}"/>
    <cellStyle name="Input [yellow] 4 3 2 5 2" xfId="24006" xr:uid="{C2B8DAB2-D3CF-4F12-A095-86AEDF5415E4}"/>
    <cellStyle name="Input [yellow] 4 3 2 5 3" xfId="30716" xr:uid="{F1FB4FA0-CC26-452B-BBEC-D133E973BB3D}"/>
    <cellStyle name="Input [yellow] 4 3 2 5 4" xfId="31339" xr:uid="{B2A294DC-E267-4966-AC26-5252BAFE1282}"/>
    <cellStyle name="Input [yellow] 4 3 2 6" xfId="9908" xr:uid="{EC739850-D540-4BA0-9927-35088FCD3BEE}"/>
    <cellStyle name="Input [yellow] 4 3 2 6 2" xfId="21551" xr:uid="{5FEC4FCD-B909-4506-924C-ACF224EBA2AE}"/>
    <cellStyle name="Input [yellow] 4 3 2 6 3" xfId="26010" xr:uid="{B8B5802F-056A-4C91-B77E-AFA231F75E69}"/>
    <cellStyle name="Input [yellow] 4 3 2 6 4" xfId="24771" xr:uid="{6A042DCC-5D21-4948-8019-CEC2A60FF2CA}"/>
    <cellStyle name="Input [yellow] 4 3 3" xfId="5457" xr:uid="{64FBC0DE-A968-41BB-AD27-C4BA967E62FD}"/>
    <cellStyle name="Input [yellow] 4 3 3 2" xfId="11157" xr:uid="{50C4E9F3-0830-42FF-8D7F-7AEF946FDB5D}"/>
    <cellStyle name="Input [yellow] 4 3 3 2 2" xfId="24306" xr:uid="{DE3BB5A6-1F37-4C0F-A516-C51D922BCCAC}"/>
    <cellStyle name="Input [yellow] 4 3 3 2 3" xfId="30320" xr:uid="{B836105B-0E4E-4387-BC8B-1F2A9E1830A4}"/>
    <cellStyle name="Input [yellow] 4 3 3 2 4" xfId="31232" xr:uid="{83F976C7-7E1C-4B94-8163-95A3A224092A}"/>
    <cellStyle name="Input [yellow] 4 3 3 3" xfId="12500" xr:uid="{CB5A6EA0-BDF9-4813-8B30-6292D656B384}"/>
    <cellStyle name="Input [yellow] 4 3 3 3 2" xfId="28023" xr:uid="{6340D671-E3A8-4288-AF09-27AFF873EB1E}"/>
    <cellStyle name="Input [yellow] 4 3 3 3 3" xfId="30802" xr:uid="{80362AB6-3099-45AD-9D75-A853F64204CB}"/>
    <cellStyle name="Input [yellow] 4 3 3 3 4" xfId="31406" xr:uid="{77E7CD71-CD77-4AFB-ADE4-2036BAC05F47}"/>
    <cellStyle name="Input [yellow] 4 3 3 4" xfId="10023" xr:uid="{44AEF735-DB94-4A93-95C4-4F9FABB67419}"/>
    <cellStyle name="Input [yellow] 4 3 3 4 2" xfId="21651" xr:uid="{F8EA03F1-A6A3-4701-B7D9-3CBAB2434307}"/>
    <cellStyle name="Input [yellow] 4 3 3 4 3" xfId="17436" xr:uid="{3060EFB3-E0C4-44D8-8F3A-E328D9A8DEC8}"/>
    <cellStyle name="Input [yellow] 4 3 3 4 4" xfId="25593" xr:uid="{E0DF4846-5791-424D-AA54-F6E91B056AC8}"/>
    <cellStyle name="Input [yellow] 4 3 4" xfId="10530" xr:uid="{8184AE7F-0836-479E-B254-3BD79E3BC14B}"/>
    <cellStyle name="Input [yellow] 4 3 4 2" xfId="13237" xr:uid="{185AB5CE-5C7C-4AFE-A452-9526BC693026}"/>
    <cellStyle name="Input [yellow] 4 3 4 3" xfId="30061" xr:uid="{8CC7651E-6D64-46E9-A0DF-0B7E0692C14C}"/>
    <cellStyle name="Input [yellow] 4 3 4 4" xfId="31122" xr:uid="{CA95064B-6EEE-4DE6-AE10-3FA604BA2E4C}"/>
    <cellStyle name="Input [yellow] 4 3 5" xfId="11411" xr:uid="{CA8D0416-F562-48DF-A774-CF66B61C1DB5}"/>
    <cellStyle name="Input [yellow] 4 3 5 2" xfId="27761" xr:uid="{C0EFC2B8-97AE-407F-A090-CCDEC77AFEB6}"/>
    <cellStyle name="Input [yellow] 4 3 5 3" xfId="30446" xr:uid="{754CBDC5-BA1A-46A2-803E-9D7844BD1AB7}"/>
    <cellStyle name="Input [yellow] 4 3 5 4" xfId="31310" xr:uid="{071E612A-22C6-4FFF-9B4B-6945E6BE9F55}"/>
    <cellStyle name="Input [yellow] 4 3 6" xfId="8209" xr:uid="{48EC8095-4C3C-4F7A-B52F-77D86FA0B1C6}"/>
    <cellStyle name="Input [yellow] 4 3 6 2" xfId="19869" xr:uid="{D31EFE3A-67BE-4CBF-9B80-AA74711B392B}"/>
    <cellStyle name="Input [yellow] 4 3 6 3" xfId="24640" xr:uid="{6DE2EA52-52C0-461D-A251-D2763DBB749F}"/>
    <cellStyle name="Input [yellow] 4 3 6 4" xfId="26011" xr:uid="{354E784F-F352-4E13-BB99-8E049D0CAA4C}"/>
    <cellStyle name="Input [yellow] 4 4" xfId="5414" xr:uid="{20355F2F-CE35-4138-81AA-C3322E752B39}"/>
    <cellStyle name="Input [yellow] 4 4 2" xfId="11116" xr:uid="{59B0D7D5-165A-46DB-8BB0-09DDD9F54B67}"/>
    <cellStyle name="Input [yellow] 4 4 2 2" xfId="27417" xr:uid="{B4D29585-F3C8-4CD1-AEB1-5BC8E026A8AB}"/>
    <cellStyle name="Input [yellow] 4 4 2 3" xfId="30291" xr:uid="{AC93077D-4E6E-4BD7-8BE6-91A08176A229}"/>
    <cellStyle name="Input [yellow] 4 4 2 4" xfId="31213" xr:uid="{57CE3CC4-B389-41F6-B0E3-C8B9B2B453BD}"/>
    <cellStyle name="Input [yellow] 4 4 3" xfId="12459" xr:uid="{2EE7F195-B2EF-4EEF-BD65-6FEF40719084}"/>
    <cellStyle name="Input [yellow] 4 4 3 2" xfId="19264" xr:uid="{E413D1B2-625F-480F-BF47-54C11C93ACE3}"/>
    <cellStyle name="Input [yellow] 4 4 3 3" xfId="30773" xr:uid="{1F7CC738-72FA-4DDB-B889-4C336DEFC6A3}"/>
    <cellStyle name="Input [yellow] 4 4 3 4" xfId="31387" xr:uid="{A13012FF-9577-4F7B-8CC5-B31195C247DE}"/>
    <cellStyle name="Input [yellow] 4 4 4" xfId="9981" xr:uid="{525F89C8-3D75-4234-864A-A9AF4EB66F99}"/>
    <cellStyle name="Input [yellow] 4 4 4 2" xfId="21616" xr:uid="{B37873A0-1F4C-48D3-BA2F-8F37B48FE1F5}"/>
    <cellStyle name="Input [yellow] 4 4 4 3" xfId="25277" xr:uid="{FD060D2F-1C0E-4AA6-812F-EEFD92B63E5A}"/>
    <cellStyle name="Input [yellow] 4 4 4 4" xfId="13309" xr:uid="{74E2D18D-F1B6-4897-867A-B0F4D762516F}"/>
    <cellStyle name="Input [yellow] 4 5" xfId="10387" xr:uid="{369A93AD-4D5A-43DF-B978-67C9BC6670FF}"/>
    <cellStyle name="Input [yellow] 4 5 2" xfId="24180" xr:uid="{B50DDB8E-97AC-40BB-B952-A2A0F454205C}"/>
    <cellStyle name="Input [yellow] 4 5 3" xfId="30003" xr:uid="{EA044531-CB03-4F9C-AD88-1167B6CBCC8C}"/>
    <cellStyle name="Input [yellow] 4 5 4" xfId="31102" xr:uid="{0B35552F-1B32-4124-A54E-973EC78191FD}"/>
    <cellStyle name="Input [yellow] 4 6" xfId="10948" xr:uid="{06A8C3C8-2A08-43B7-BF2F-7C7EEAB1EE8C}"/>
    <cellStyle name="Input [yellow] 4 6 2" xfId="27645" xr:uid="{89E59A66-6C89-4ADF-868A-0E049FC3FA2A}"/>
    <cellStyle name="Input [yellow] 4 6 3" xfId="30191" xr:uid="{98757D0B-67BA-4E1F-926D-F8E970A6C6B5}"/>
    <cellStyle name="Input [yellow] 4 6 4" xfId="31145" xr:uid="{EAAEC8D4-19C8-4035-ABB7-52E19327BBF4}"/>
    <cellStyle name="Input [yellow] 4 7" xfId="7845" xr:uid="{30EB1256-CCD6-47F5-806D-8FEEAE175757}"/>
    <cellStyle name="Input [yellow] 4 7 2" xfId="19515" xr:uid="{C882776F-38F1-4A12-B33C-7C36749C8B3F}"/>
    <cellStyle name="Input [yellow] 4 7 3" xfId="28232" xr:uid="{84F6AD4B-473C-4100-97AB-37D72A74C855}"/>
    <cellStyle name="Input [yellow] 4 7 4" xfId="27096" xr:uid="{535D4833-5F06-4407-B23C-648EF70A63DD}"/>
    <cellStyle name="Input [yellow] 5" xfId="1500" xr:uid="{856D470E-2C43-4202-B97D-B26B8A19BCC2}"/>
    <cellStyle name="Input [yellow] 5 2" xfId="1634" xr:uid="{1FE1A757-A636-41DE-A9E9-9EC58E5C5630}"/>
    <cellStyle name="Input [yellow] 5 2 2" xfId="1976" xr:uid="{20598E92-1730-4283-B191-1FB86728F19E}"/>
    <cellStyle name="Input [yellow] 5 2 2 2" xfId="4834" xr:uid="{90039510-968D-45E3-95A8-2635DB7A04DD}"/>
    <cellStyle name="Input [yellow] 5 2 2 2 2" xfId="5362" xr:uid="{E6804E28-F70F-4141-A3A0-F75123F546F2}"/>
    <cellStyle name="Input [yellow] 5 2 2 2 2 2" xfId="5527" xr:uid="{3FCF84AA-280C-4F86-BBE8-178817B1F3C7}"/>
    <cellStyle name="Input [yellow] 5 2 2 2 2 2 2" xfId="11219" xr:uid="{F8B7537A-F174-4F32-B736-E00F316FE4ED}"/>
    <cellStyle name="Input [yellow] 5 2 2 2 2 2 2 2" xfId="27234" xr:uid="{2C83C7FD-15DF-4269-8B7F-AA6EBC680D45}"/>
    <cellStyle name="Input [yellow] 5 2 2 2 2 2 2 3" xfId="30374" xr:uid="{612A4862-EEB2-4274-B451-3B41F4D86BF2}"/>
    <cellStyle name="Input [yellow] 5 2 2 2 2 2 2 4" xfId="31282" xr:uid="{3B432C1B-7C34-4634-887B-55601D3AE38B}"/>
    <cellStyle name="Input [yellow] 5 2 2 2 2 2 3" xfId="12558" xr:uid="{01563A3D-ACC6-42A5-942C-6299D1E81150}"/>
    <cellStyle name="Input [yellow] 5 2 2 2 2 2 3 2" xfId="18225" xr:uid="{F5AAE666-8428-4403-B4FC-293EA35A8151}"/>
    <cellStyle name="Input [yellow] 5 2 2 2 2 2 3 3" xfId="30855" xr:uid="{038EE7ED-B11F-4B14-B7B8-32625B247882}"/>
    <cellStyle name="Input [yellow] 5 2 2 2 2 2 3 4" xfId="31456" xr:uid="{C710A6AF-D6F6-4F3B-A661-E59C22B8B1ED}"/>
    <cellStyle name="Input [yellow] 5 2 2 2 2 2 4" xfId="10087" xr:uid="{F4F4A01B-32DE-46B7-969D-270A2CBE7438}"/>
    <cellStyle name="Input [yellow] 5 2 2 2 2 2 4 2" xfId="21712" xr:uid="{CB0A19B9-7315-459F-9C40-623401B6EF20}"/>
    <cellStyle name="Input [yellow] 5 2 2 2 2 2 4 3" xfId="25474" xr:uid="{2EAA66AC-458B-4C78-B248-42ECD69B7B75}"/>
    <cellStyle name="Input [yellow] 5 2 2 2 2 2 4 4" xfId="30549" xr:uid="{8F4A0380-8297-49D2-8946-1FE85D56DCAD}"/>
    <cellStyle name="Input [yellow] 5 2 2 2 2 3" xfId="11080" xr:uid="{E93DE538-E35F-43E6-9BB3-73A0F4A8232B}"/>
    <cellStyle name="Input [yellow] 5 2 2 2 2 3 2" xfId="27111" xr:uid="{92DE3030-5544-40AB-9032-C066557AD1ED}"/>
    <cellStyle name="Input [yellow] 5 2 2 2 2 3 3" xfId="30259" xr:uid="{95DC5A96-1191-4F33-BDEC-06BBC03B27EF}"/>
    <cellStyle name="Input [yellow] 5 2 2 2 2 3 4" xfId="31185" xr:uid="{5199D7FF-1205-40D1-BE70-D8F1793AA4EA}"/>
    <cellStyle name="Input [yellow] 5 2 2 2 2 4" xfId="12424" xr:uid="{079870E1-6725-40DF-B2D7-EAF3EBBF25E3}"/>
    <cellStyle name="Input [yellow] 5 2 2 2 2 4 2" xfId="12896" xr:uid="{4510D54B-2DE6-4357-82F4-252A31B25F42}"/>
    <cellStyle name="Input [yellow] 5 2 2 2 2 4 3" xfId="30741" xr:uid="{CDAE1436-0DC3-4F77-A7A5-D4AD1FBEB670}"/>
    <cellStyle name="Input [yellow] 5 2 2 2 2 4 4" xfId="31359" xr:uid="{C8FBCE48-34D1-4FB6-93FE-F6401F82CBA3}"/>
    <cellStyle name="Input [yellow] 5 2 2 2 2 5" xfId="9939" xr:uid="{1FDC4EAA-94B8-4F98-9F69-FE12352D0DEE}"/>
    <cellStyle name="Input [yellow] 5 2 2 2 2 5 2" xfId="21580" xr:uid="{2AE9BC46-2F59-4B23-BE88-87DBF5BD0558}"/>
    <cellStyle name="Input [yellow] 5 2 2 2 2 5 3" xfId="12994" xr:uid="{015ECBBA-6890-4095-89CE-4981BDBD36C6}"/>
    <cellStyle name="Input [yellow] 5 2 2 2 2 5 4" xfId="26929" xr:uid="{F11D139F-5269-424A-A4EE-B8E78C529C32}"/>
    <cellStyle name="Input [yellow] 5 2 2 2 3" xfId="5496" xr:uid="{02E96C77-89A2-48C5-9573-4628D651E6DF}"/>
    <cellStyle name="Input [yellow] 5 2 2 2 3 2" xfId="11190" xr:uid="{5C4443BF-EE0D-40E7-857A-EA74E523726C}"/>
    <cellStyle name="Input [yellow] 5 2 2 2 3 2 2" xfId="27801" xr:uid="{78AC6B91-01FB-4767-BCFB-0F9E80017F28}"/>
    <cellStyle name="Input [yellow] 5 2 2 2 3 2 3" xfId="30346" xr:uid="{7CA06D40-6699-491F-9E8F-AFC0C6661486}"/>
    <cellStyle name="Input [yellow] 5 2 2 2 3 2 4" xfId="31254" xr:uid="{E2F070C7-68E7-4013-A83B-CFA5E4A30D9F}"/>
    <cellStyle name="Input [yellow] 5 2 2 2 3 3" xfId="12530" xr:uid="{9E4AEE5D-30E9-43EB-A1EC-3151D0ABD205}"/>
    <cellStyle name="Input [yellow] 5 2 2 2 3 3 2" xfId="28029" xr:uid="{84195822-1B9A-4C19-A09B-0C57E71126BE}"/>
    <cellStyle name="Input [yellow] 5 2 2 2 3 3 3" xfId="30827" xr:uid="{3A7682FB-B742-4616-94BB-DE3D0F78AF68}"/>
    <cellStyle name="Input [yellow] 5 2 2 2 3 3 4" xfId="31428" xr:uid="{6812041A-C432-49DD-A8FE-961B274BEE15}"/>
    <cellStyle name="Input [yellow] 5 2 2 2 3 4" xfId="10057" xr:uid="{11B0B706-E02E-47C3-A0B0-B5C5F90CAC75}"/>
    <cellStyle name="Input [yellow] 5 2 2 2 3 4 2" xfId="21682" xr:uid="{7F259B45-9797-46B7-A116-8E5D4B886096}"/>
    <cellStyle name="Input [yellow] 5 2 2 2 3 4 3" xfId="29264" xr:uid="{1142CA99-DB4D-4C61-90CB-110496F6FC71}"/>
    <cellStyle name="Input [yellow] 5 2 2 2 3 4 4" xfId="26595" xr:uid="{77C550DF-930E-48EB-80EE-E47A92687DBC}"/>
    <cellStyle name="Input [yellow] 5 2 2 2 4" xfId="10999" xr:uid="{7EE74BE1-1926-4E58-8A0D-5B6AF315A1D2}"/>
    <cellStyle name="Input [yellow] 5 2 2 2 4 2" xfId="12674" xr:uid="{BD640DE8-DBB1-44D7-99FB-D871165DD838}"/>
    <cellStyle name="Input [yellow] 5 2 2 2 4 3" xfId="30211" xr:uid="{7BF766E5-54AF-4E42-A496-A8594C7AF196}"/>
    <cellStyle name="Input [yellow] 5 2 2 2 4 4" xfId="31156" xr:uid="{0DFE5FC3-6EAF-449C-B338-FEFD6685ABEA}"/>
    <cellStyle name="Input [yellow] 5 2 2 2 5" xfId="12377" xr:uid="{0C919608-7F49-4336-8DBC-3304E6D69F78}"/>
    <cellStyle name="Input [yellow] 5 2 2 2 5 2" xfId="26600" xr:uid="{A00D4FDF-5B0E-440C-BDF8-DE5CC04EE835}"/>
    <cellStyle name="Input [yellow] 5 2 2 2 5 3" xfId="30704" xr:uid="{CA6625ED-2CFA-479C-9006-D83DA45F8AFF}"/>
    <cellStyle name="Input [yellow] 5 2 2 2 5 4" xfId="31331" xr:uid="{8DDD5D1C-C755-43B1-9A63-06429515E894}"/>
    <cellStyle name="Input [yellow] 5 2 2 2 6" xfId="9893" xr:uid="{98183343-83BC-48DF-99EF-E91F0EF77121}"/>
    <cellStyle name="Input [yellow] 5 2 2 2 6 2" xfId="21539" xr:uid="{BFA95484-C17B-4D90-B42E-3C17787F6FFF}"/>
    <cellStyle name="Input [yellow] 5 2 2 2 6 3" xfId="29339" xr:uid="{9C6C99BD-E85A-4FA4-AF65-71275F9A7F08}"/>
    <cellStyle name="Input [yellow] 5 2 2 2 6 4" xfId="24219" xr:uid="{D44D450D-EAAD-44D3-BD13-E084F37B74DC}"/>
    <cellStyle name="Input [yellow] 5 2 2 3" xfId="5441" xr:uid="{1D7CE8C5-97FA-4B3B-8440-9FCD437C6305}"/>
    <cellStyle name="Input [yellow] 5 2 2 3 2" xfId="11142" xr:uid="{27BF1E50-25D5-45C2-BD3A-CD2617F0078E}"/>
    <cellStyle name="Input [yellow] 5 2 2 3 2 2" xfId="24582" xr:uid="{184819D5-BA46-4CE9-AB4E-E4A541AD4B58}"/>
    <cellStyle name="Input [yellow] 5 2 2 3 2 3" xfId="30308" xr:uid="{ECF71F6F-73EF-4539-80F5-711195E35727}"/>
    <cellStyle name="Input [yellow] 5 2 2 3 2 4" xfId="31224" xr:uid="{C87B8DBD-0C45-4995-B9FC-EF7108733C55}"/>
    <cellStyle name="Input [yellow] 5 2 2 3 3" xfId="12485" xr:uid="{D7628B25-37A3-4558-8AF8-27A05E196E4F}"/>
    <cellStyle name="Input [yellow] 5 2 2 3 3 2" xfId="17909" xr:uid="{082A7965-00B9-44BE-BAE4-E9D6E62913C8}"/>
    <cellStyle name="Input [yellow] 5 2 2 3 3 3" xfId="30792" xr:uid="{160E8604-747C-4183-98A1-B88AB18114A4}"/>
    <cellStyle name="Input [yellow] 5 2 2 3 3 4" xfId="31398" xr:uid="{ABCB2175-AC51-4DA0-8EBE-B814B0093AB3}"/>
    <cellStyle name="Input [yellow] 5 2 2 3 4" xfId="10008" xr:uid="{1A8C3E26-CC50-4CA9-A4DA-CDE2EB8EB460}"/>
    <cellStyle name="Input [yellow] 5 2 2 3 4 2" xfId="21640" xr:uid="{75A3F28A-1C88-4188-A649-04D1BC4DB2B4}"/>
    <cellStyle name="Input [yellow] 5 2 2 3 4 3" xfId="27437" xr:uid="{965A0765-C076-4786-9233-3AC6FE1842F4}"/>
    <cellStyle name="Input [yellow] 5 2 2 3 4 4" xfId="27354" xr:uid="{7931188B-54BC-4ABA-BA9D-050AAA9C0996}"/>
    <cellStyle name="Input [yellow] 5 2 2 4" xfId="10445" xr:uid="{F84557B9-79A3-4342-A631-9D34D3CC7787}"/>
    <cellStyle name="Input [yellow] 5 2 2 4 2" xfId="26562" xr:uid="{D0979081-A1AA-4466-8DDE-C3A77BBF90E6}"/>
    <cellStyle name="Input [yellow] 5 2 2 4 3" xfId="30029" xr:uid="{7D43505A-B540-4C36-92B6-6E47CF854E1D}"/>
    <cellStyle name="Input [yellow] 5 2 2 4 4" xfId="31114" xr:uid="{F8FC023C-E91B-47F0-89F5-71312A73B2E8}"/>
    <cellStyle name="Input [yellow] 5 2 2 5" xfId="10841" xr:uid="{8B0DD21A-997B-4E89-8C22-0E306D5F70C4}"/>
    <cellStyle name="Input [yellow] 5 2 2 5 2" xfId="26121" xr:uid="{663237FD-06EC-48A2-92B7-283216198AF9}"/>
    <cellStyle name="Input [yellow] 5 2 2 5 3" xfId="30156" xr:uid="{A5F21065-EA7E-4386-A393-B0DF04423D93}"/>
    <cellStyle name="Input [yellow] 5 2 2 5 4" xfId="31141" xr:uid="{1B6DBB38-F787-4188-8824-A0AB7E9EAF10}"/>
    <cellStyle name="Input [yellow] 5 2 2 6" xfId="7939" xr:uid="{064F413A-53AA-4472-A3A2-183C59FD071B}"/>
    <cellStyle name="Input [yellow] 5 2 2 6 2" xfId="19602" xr:uid="{9D10F0CD-0718-4171-94F7-F34D68AE74DA}"/>
    <cellStyle name="Input [yellow] 5 2 2 6 3" xfId="29061" xr:uid="{F292E973-0429-4B7D-8A21-D28BE5FDF330}"/>
    <cellStyle name="Input [yellow] 5 2 2 6 4" xfId="30533" xr:uid="{1FB85DCA-F571-48E5-B6C0-2B02E4EEF90D}"/>
    <cellStyle name="Input [yellow] 5 2 3" xfId="2660" xr:uid="{0874CC44-35C6-4D0A-A056-1F546896754A}"/>
    <cellStyle name="Input [yellow] 5 2 3 2" xfId="5263" xr:uid="{BF983B0B-4D3B-4EF9-9D4E-34CDE918045A}"/>
    <cellStyle name="Input [yellow] 5 2 3 2 2" xfId="5386" xr:uid="{29A8502B-77A1-4EE0-A134-EDCB9DF84AF8}"/>
    <cellStyle name="Input [yellow] 5 2 3 2 2 2" xfId="5546" xr:uid="{688939AD-1FF2-401A-8335-F84A9F444196}"/>
    <cellStyle name="Input [yellow] 5 2 3 2 2 2 2" xfId="11238" xr:uid="{2CDA6A5D-A20F-4968-89B6-35057E6D3FDC}"/>
    <cellStyle name="Input [yellow] 5 2 3 2 2 2 2 2" xfId="17531" xr:uid="{846B2247-6B78-4956-98CF-93642B518414}"/>
    <cellStyle name="Input [yellow] 5 2 3 2 2 2 2 3" xfId="30393" xr:uid="{61D3BE7A-0D14-4AEB-B1D5-10FC4C5E640B}"/>
    <cellStyle name="Input [yellow] 5 2 3 2 2 2 2 4" xfId="31301" xr:uid="{0D88CCA8-DA07-46EE-84A6-70B95D888058}"/>
    <cellStyle name="Input [yellow] 5 2 3 2 2 2 3" xfId="12577" xr:uid="{02A1E382-F8B3-4FBA-9A59-1857AD424F03}"/>
    <cellStyle name="Input [yellow] 5 2 3 2 2 2 3 2" xfId="25857" xr:uid="{9362ACE0-2BBF-41D2-97F8-9E1469BBA1A8}"/>
    <cellStyle name="Input [yellow] 5 2 3 2 2 2 3 3" xfId="30874" xr:uid="{2984A70A-5CBC-49D6-8F4E-1B26BFB669BE}"/>
    <cellStyle name="Input [yellow] 5 2 3 2 2 2 3 4" xfId="31475" xr:uid="{4C20182B-2180-4F40-82BE-935D616A62B4}"/>
    <cellStyle name="Input [yellow] 5 2 3 2 2 2 4" xfId="10106" xr:uid="{7A6546FA-08C8-4CF1-83F3-BC41AFA3FDE5}"/>
    <cellStyle name="Input [yellow] 5 2 3 2 2 2 4 2" xfId="21731" xr:uid="{2E305E1D-E3B1-40A9-9B6D-E7E3EACAB6E8}"/>
    <cellStyle name="Input [yellow] 5 2 3 2 2 2 4 3" xfId="22272" xr:uid="{23C87E35-6562-49C0-807D-001EF99D0A31}"/>
    <cellStyle name="Input [yellow] 5 2 3 2 2 2 4 4" xfId="26123" xr:uid="{4E960C02-A091-46CF-81EC-1EA04546B915}"/>
    <cellStyle name="Input [yellow] 5 2 3 2 2 3" xfId="11100" xr:uid="{6AA03BE4-D818-42EB-A738-B6F63F096A23}"/>
    <cellStyle name="Input [yellow] 5 2 3 2 2 3 2" xfId="26812" xr:uid="{3C877237-125D-4D97-8581-4E880A1C52CD}"/>
    <cellStyle name="Input [yellow] 5 2 3 2 2 3 3" xfId="30279" xr:uid="{32C476C9-70E0-4B4F-9EC2-DD6B4754CE79}"/>
    <cellStyle name="Input [yellow] 5 2 3 2 2 3 4" xfId="31204" xr:uid="{16C19A04-EA83-451C-A087-7152520FB9AA}"/>
    <cellStyle name="Input [yellow] 5 2 3 2 2 4" xfId="12443" xr:uid="{51AF0341-C0B9-4882-B7B0-A1DEF0714C10}"/>
    <cellStyle name="Input [yellow] 5 2 3 2 2 4 2" xfId="21883" xr:uid="{550E89B2-5509-4DCB-A847-7D46D689C746}"/>
    <cellStyle name="Input [yellow] 5 2 3 2 2 4 3" xfId="30760" xr:uid="{98C65CED-DF7A-4FB6-A7FE-F0EA8197AD2B}"/>
    <cellStyle name="Input [yellow] 5 2 3 2 2 4 4" xfId="31378" xr:uid="{43498648-0E74-4546-B658-D489CA68BE17}"/>
    <cellStyle name="Input [yellow] 5 2 3 2 2 5" xfId="9960" xr:uid="{9F87F7DD-A64F-472A-8379-F750BAD6E8D5}"/>
    <cellStyle name="Input [yellow] 5 2 3 2 2 5 2" xfId="21600" xr:uid="{A6D7F697-C4FD-4F2B-A3E6-8850BB0016E5}"/>
    <cellStyle name="Input [yellow] 5 2 3 2 2 5 3" xfId="25992" xr:uid="{BAB9F635-C891-4AD9-851E-2D64E1F138A2}"/>
    <cellStyle name="Input [yellow] 5 2 3 2 2 5 4" xfId="29594" xr:uid="{08B2B500-A51E-4AAE-B47F-45C0781A6429}"/>
    <cellStyle name="Input [yellow] 5 2 3 2 3" xfId="5513" xr:uid="{0059AE45-F170-42EA-9A55-9A083EF478AF}"/>
    <cellStyle name="Input [yellow] 5 2 3 2 3 2" xfId="11205" xr:uid="{89CA5C97-0306-49DB-B182-6D64E2E96CCC}"/>
    <cellStyle name="Input [yellow] 5 2 3 2 3 2 2" xfId="24876" xr:uid="{17374865-BAF0-4F64-961D-EEAE5DCF524B}"/>
    <cellStyle name="Input [yellow] 5 2 3 2 3 2 3" xfId="30360" xr:uid="{A81AF812-B659-483D-8216-D97B6FA1A22C}"/>
    <cellStyle name="Input [yellow] 5 2 3 2 3 2 4" xfId="31268" xr:uid="{3E9C9AC3-2F18-41AC-B714-898F7549636A}"/>
    <cellStyle name="Input [yellow] 5 2 3 2 3 3" xfId="12544" xr:uid="{74347BB2-96F6-43AF-BD94-78A958984C36}"/>
    <cellStyle name="Input [yellow] 5 2 3 2 3 3 2" xfId="25961" xr:uid="{5AF36D6E-BCCF-429A-8A31-FC86D8AD04D2}"/>
    <cellStyle name="Input [yellow] 5 2 3 2 3 3 3" xfId="30841" xr:uid="{6D96FAF2-6D0B-4CF0-826E-B7AB6BE7F60D}"/>
    <cellStyle name="Input [yellow] 5 2 3 2 3 3 4" xfId="31442" xr:uid="{28C988C2-D05E-4263-A8C8-FC0D380784EF}"/>
    <cellStyle name="Input [yellow] 5 2 3 2 3 4" xfId="10073" xr:uid="{51E6B22A-4450-457B-8E72-EC3486B4D3A1}"/>
    <cellStyle name="Input [yellow] 5 2 3 2 3 4 2" xfId="21698" xr:uid="{0D870DF9-FBE7-4AE7-BE52-1613DF3ABAD6}"/>
    <cellStyle name="Input [yellow] 5 2 3 2 3 4 3" xfId="22712" xr:uid="{EF08640E-E0D1-4E93-8DC5-5D9182FFCCDE}"/>
    <cellStyle name="Input [yellow] 5 2 3 2 3 4 4" xfId="26971" xr:uid="{6A6834FD-7D50-4AD9-AD83-8B0C25D6C601}"/>
    <cellStyle name="Input [yellow] 5 2 3 2 4" xfId="11056" xr:uid="{0F5E9CCB-0C5D-4F06-A7ED-24D360B0BCBD}"/>
    <cellStyle name="Input [yellow] 5 2 3 2 4 2" xfId="17599" xr:uid="{99EEE1B9-3D69-4CAE-8E99-59E000707E8E}"/>
    <cellStyle name="Input [yellow] 5 2 3 2 4 3" xfId="30240" xr:uid="{3762478C-4B9C-4A85-8CFA-249A9BB2B8CA}"/>
    <cellStyle name="Input [yellow] 5 2 3 2 4 4" xfId="31170" xr:uid="{51012BE1-3885-4F74-AB34-6A3272D7B231}"/>
    <cellStyle name="Input [yellow] 5 2 3 2 5" xfId="12406" xr:uid="{B6868B84-AEF9-444B-8390-7C214E408678}"/>
    <cellStyle name="Input [yellow] 5 2 3 2 5 2" xfId="18756" xr:uid="{663C7C29-BE1C-4FDD-8C75-9F8914F04D39}"/>
    <cellStyle name="Input [yellow] 5 2 3 2 5 3" xfId="30725" xr:uid="{328E0647-22C5-4143-9A29-B3813A50F912}"/>
    <cellStyle name="Input [yellow] 5 2 3 2 5 4" xfId="31345" xr:uid="{6EF9C41B-61CA-4163-B1A7-5362A09CEE72}"/>
    <cellStyle name="Input [yellow] 5 2 3 2 6" xfId="9918" xr:uid="{0FB80450-6D48-45EE-96FC-9372C7BDE090}"/>
    <cellStyle name="Input [yellow] 5 2 3 2 6 2" xfId="21560" xr:uid="{51AE2D77-F45E-4A06-960E-4EE4D60EFAF7}"/>
    <cellStyle name="Input [yellow] 5 2 3 2 6 3" xfId="22732" xr:uid="{D10A34B7-0AFE-4082-86D6-5B4E9C38F7EE}"/>
    <cellStyle name="Input [yellow] 5 2 3 2 6 4" xfId="28885" xr:uid="{7A4CA5CE-96DA-4F3B-882C-A5F4F6BFE8B5}"/>
    <cellStyle name="Input [yellow] 5 2 3 3" xfId="5467" xr:uid="{49ECAD0B-680A-413E-B1B1-0D5E5BA19E5C}"/>
    <cellStyle name="Input [yellow] 5 2 3 3 2" xfId="11167" xr:uid="{D9938778-AE13-4130-922D-2F59032A489E}"/>
    <cellStyle name="Input [yellow] 5 2 3 3 2 2" xfId="24882" xr:uid="{6CACAB99-3950-4E40-820A-3D02D3990562}"/>
    <cellStyle name="Input [yellow] 5 2 3 3 2 3" xfId="30328" xr:uid="{7BF5452F-A3F2-46D8-BFE5-C4577962ED4C}"/>
    <cellStyle name="Input [yellow] 5 2 3 3 2 4" xfId="31238" xr:uid="{4E30100F-64EA-4A4A-ADE0-DA107D07CB1D}"/>
    <cellStyle name="Input [yellow] 5 2 3 3 3" xfId="12510" xr:uid="{AC21A088-8189-4EFA-8B47-32E2E26F1F43}"/>
    <cellStyle name="Input [yellow] 5 2 3 3 3 2" xfId="26369" xr:uid="{EAD0DFC6-EA6B-46D7-882F-89B12037A645}"/>
    <cellStyle name="Input [yellow] 5 2 3 3 3 3" xfId="30811" xr:uid="{F6B21A41-70D3-49AD-8DC9-612B6189182F}"/>
    <cellStyle name="Input [yellow] 5 2 3 3 3 4" xfId="31412" xr:uid="{E1F7C814-8324-4840-BD21-2F71953C60BD}"/>
    <cellStyle name="Input [yellow] 5 2 3 3 4" xfId="10033" xr:uid="{182C5D8F-AF2B-4847-BA63-524B0C11B4F8}"/>
    <cellStyle name="Input [yellow] 5 2 3 3 4 2" xfId="21661" xr:uid="{F3C17F81-7F79-43A6-B461-69E711A249B0}"/>
    <cellStyle name="Input [yellow] 5 2 3 3 4 3" xfId="13319" xr:uid="{E4A81E50-7FC2-4400-9556-845E2F314A21}"/>
    <cellStyle name="Input [yellow] 5 2 3 3 4 4" xfId="29759" xr:uid="{8D581DF6-91DA-492E-BB90-E9CA8ACF830A}"/>
    <cellStyle name="Input [yellow] 5 2 3 4" xfId="10560" xr:uid="{4440C887-6D29-432B-A910-1EB1F1DA9BD6}"/>
    <cellStyle name="Input [yellow] 5 2 3 4 2" xfId="25720" xr:uid="{7D6F0D02-D021-4329-BE1E-00E1B288F22E}"/>
    <cellStyle name="Input [yellow] 5 2 3 4 3" xfId="30074" xr:uid="{ED4F6834-526E-46C8-AC28-8B22C7459B09}"/>
    <cellStyle name="Input [yellow] 5 2 3 4 4" xfId="31128" xr:uid="{73F79150-0186-4509-B4B5-7EB7B9973FE0}"/>
    <cellStyle name="Input [yellow] 5 2 3 5" xfId="11437" xr:uid="{364B191A-3D44-474C-BBAA-9AFDAACDB010}"/>
    <cellStyle name="Input [yellow] 5 2 3 5 2" xfId="24177" xr:uid="{D208E654-875A-4BC6-98DA-3F6698CEEEDB}"/>
    <cellStyle name="Input [yellow] 5 2 3 5 3" xfId="30457" xr:uid="{2A9ADBC1-E47E-4FB2-935B-9AE4A1F7020D}"/>
    <cellStyle name="Input [yellow] 5 2 3 5 4" xfId="31316" xr:uid="{D7DC22F5-394C-4DE6-860F-38AF70D0B7A0}"/>
    <cellStyle name="Input [yellow] 5 2 3 6" xfId="8219" xr:uid="{A2ADF689-A32F-4946-AF08-F0DFD125FBF1}"/>
    <cellStyle name="Input [yellow] 5 2 3 6 2" xfId="19876" xr:uid="{2E7E7F4E-AE2C-4409-B6AD-6245F79EB8CF}"/>
    <cellStyle name="Input [yellow] 5 2 3 6 3" xfId="26533" xr:uid="{83C5A531-DBC2-4309-9A29-1BCA15E614A9}"/>
    <cellStyle name="Input [yellow] 5 2 3 6 4" xfId="27669" xr:uid="{63FC8904-6029-4E5A-AD29-072782135D35}"/>
    <cellStyle name="Input [yellow] 5 2 4" xfId="4560" xr:uid="{0DC48C72-4842-422A-BAD7-D0EB57BA0B87}"/>
    <cellStyle name="Input [yellow] 5 2 4 2" xfId="5351" xr:uid="{07035EE7-E607-44DF-B401-19F2AE12EB81}"/>
    <cellStyle name="Input [yellow] 5 2 4 2 2" xfId="5519" xr:uid="{30463D81-A487-42F3-8EC7-6BC18D603EC4}"/>
    <cellStyle name="Input [yellow] 5 2 4 2 2 2" xfId="11211" xr:uid="{9ED5D50A-CEB2-4B75-89A0-6CDAF3A45CCC}"/>
    <cellStyle name="Input [yellow] 5 2 4 2 2 2 2" xfId="27556" xr:uid="{2BA52FCD-74C6-4841-A1B0-4CD2E9AA2D1B}"/>
    <cellStyle name="Input [yellow] 5 2 4 2 2 2 3" xfId="30366" xr:uid="{267AE9EA-3031-45B1-8439-8FF75050D8BC}"/>
    <cellStyle name="Input [yellow] 5 2 4 2 2 2 4" xfId="31274" xr:uid="{C0215E4A-013F-4921-B13F-3646B7A355B1}"/>
    <cellStyle name="Input [yellow] 5 2 4 2 2 3" xfId="12550" xr:uid="{13932DFB-D7B5-4C84-BF04-AC15F51017EB}"/>
    <cellStyle name="Input [yellow] 5 2 4 2 2 3 2" xfId="26653" xr:uid="{13082E15-BBA9-4C8F-AB15-09225C315CBC}"/>
    <cellStyle name="Input [yellow] 5 2 4 2 2 3 3" xfId="30847" xr:uid="{687A6F6A-DFCD-4832-AF29-23FC5978D726}"/>
    <cellStyle name="Input [yellow] 5 2 4 2 2 3 4" xfId="31448" xr:uid="{EFC6B104-E340-4A91-A638-91CE2C4B6243}"/>
    <cellStyle name="Input [yellow] 5 2 4 2 2 4" xfId="10079" xr:uid="{F37B909E-CD69-498F-815B-32126AD42370}"/>
    <cellStyle name="Input [yellow] 5 2 4 2 2 4 2" xfId="21704" xr:uid="{1A79877A-2C01-48B5-AF1D-E1872C78143C}"/>
    <cellStyle name="Input [yellow] 5 2 4 2 2 4 3" xfId="24563" xr:uid="{8D632B55-05B8-4E5B-BF51-ED9C4FF8F309}"/>
    <cellStyle name="Input [yellow] 5 2 4 2 2 4 4" xfId="29005" xr:uid="{337C2165-8CA5-4A64-A4FA-778A8AC25E77}"/>
    <cellStyle name="Input [yellow] 5 2 4 2 3" xfId="11072" xr:uid="{1DC06D40-C817-4217-8154-88C131973E4F}"/>
    <cellStyle name="Input [yellow] 5 2 4 2 3 2" xfId="25649" xr:uid="{1412FBCF-73C8-4568-BCCC-4AD3A8E8C1D7}"/>
    <cellStyle name="Input [yellow] 5 2 4 2 3 3" xfId="30251" xr:uid="{B91721C8-ABD0-4963-971A-A3E833EECC2B}"/>
    <cellStyle name="Input [yellow] 5 2 4 2 3 4" xfId="31177" xr:uid="{CC4EA307-84B2-4695-96EA-38AFFF2E2EAA}"/>
    <cellStyle name="Input [yellow] 5 2 4 2 4" xfId="12416" xr:uid="{6B81BF8E-70AA-41C0-8D43-42A682AC96BA}"/>
    <cellStyle name="Input [yellow] 5 2 4 2 4 2" xfId="24007" xr:uid="{4F09E005-71D0-4059-86EC-B47AA1370233}"/>
    <cellStyle name="Input [yellow] 5 2 4 2 4 3" xfId="30733" xr:uid="{3F230246-4EF4-4F85-85D1-9F2D7D608145}"/>
    <cellStyle name="Input [yellow] 5 2 4 2 4 4" xfId="31351" xr:uid="{F1468AC3-750D-4CB3-8B33-BAEE850A6D0C}"/>
    <cellStyle name="Input [yellow] 5 2 4 2 5" xfId="9930" xr:uid="{A02E7119-79AA-484A-94FC-2573D1778ECE}"/>
    <cellStyle name="Input [yellow] 5 2 4 2 5 2" xfId="21571" xr:uid="{ED14C586-2700-46B8-A8A4-BFAC12958146}"/>
    <cellStyle name="Input [yellow] 5 2 4 2 5 3" xfId="21630" xr:uid="{A57D7025-3FA9-4306-BAEF-4C6703FB8F5F}"/>
    <cellStyle name="Input [yellow] 5 2 4 2 5 4" xfId="30132" xr:uid="{9656C8C4-35CF-4234-8B78-43600BD6A811}"/>
    <cellStyle name="Input [yellow] 5 2 4 3" xfId="5485" xr:uid="{96DDB5BE-ED3D-4184-A00C-B067A8B1284E}"/>
    <cellStyle name="Input [yellow] 5 2 4 3 2" xfId="11180" xr:uid="{BD1225CD-B224-4D2F-8C53-B85E4D22C164}"/>
    <cellStyle name="Input [yellow] 5 2 4 3 2 2" xfId="24580" xr:uid="{9C41DCD1-39F8-4C17-A125-BCF77850D90B}"/>
    <cellStyle name="Input [yellow] 5 2 4 3 2 3" xfId="30336" xr:uid="{9F4DCBCD-0E33-4572-BC76-19889CDEF9D2}"/>
    <cellStyle name="Input [yellow] 5 2 4 3 2 4" xfId="31244" xr:uid="{2881696C-884E-4A29-A36D-FAF2B20A4799}"/>
    <cellStyle name="Input [yellow] 5 2 4 3 3" xfId="12520" xr:uid="{56C36F1A-48D8-4D47-8E78-9F46CCE4001C}"/>
    <cellStyle name="Input [yellow] 5 2 4 3 3 2" xfId="13168" xr:uid="{EA224BD1-CB17-4C8C-927E-D788797B7F4C}"/>
    <cellStyle name="Input [yellow] 5 2 4 3 3 3" xfId="30817" xr:uid="{F4AC6B63-B266-4A65-A56F-8038951F5BAA}"/>
    <cellStyle name="Input [yellow] 5 2 4 3 3 4" xfId="31418" xr:uid="{822E9F33-05D7-4C56-BBFF-362B4CD2B94C}"/>
    <cellStyle name="Input [yellow] 5 2 4 3 4" xfId="10046" xr:uid="{B956CE52-1F07-4349-B07B-3DCEFDA05289}"/>
    <cellStyle name="Input [yellow] 5 2 4 3 4 2" xfId="21671" xr:uid="{CFB1B831-1D22-4F59-9D65-2FEBE815320C}"/>
    <cellStyle name="Input [yellow] 5 2 4 3 4 3" xfId="24514" xr:uid="{AC56D0BA-C581-4742-83AD-E2B843B13BFA}"/>
    <cellStyle name="Input [yellow] 5 2 4 3 4 4" xfId="29955" xr:uid="{D0FD2E51-3B3F-4EB4-A501-00C3267099E9}"/>
    <cellStyle name="Input [yellow] 5 2 4 4" xfId="10955" xr:uid="{4F1C83D1-9A2B-44FA-A3DF-5F30D0A1FCCF}"/>
    <cellStyle name="Input [yellow] 5 2 4 4 2" xfId="24919" xr:uid="{810B1AFF-3855-40A4-80F2-07543263026C}"/>
    <cellStyle name="Input [yellow] 5 2 4 4 3" xfId="30194" xr:uid="{D6EBF8C6-574D-4B07-BD0F-27CB1F4FF0BA}"/>
    <cellStyle name="Input [yellow] 5 2 4 4 4" xfId="31146" xr:uid="{608A488C-6DF4-4D70-A830-9905A1EDF120}"/>
    <cellStyle name="Input [yellow] 5 2 4 5" xfId="12352" xr:uid="{1CC99887-02DF-42D3-89DC-24ECC732343B}"/>
    <cellStyle name="Input [yellow] 5 2 4 5 2" xfId="25928" xr:uid="{D5BB9E30-17C0-49A6-BE4F-6F0066919160}"/>
    <cellStyle name="Input [yellow] 5 2 4 5 3" xfId="30690" xr:uid="{86990C95-BE52-4E78-8A43-CE37A801BF89}"/>
    <cellStyle name="Input [yellow] 5 2 4 5 4" xfId="31321" xr:uid="{0063B45F-9E4B-4518-A312-361BABA34B27}"/>
    <cellStyle name="Input [yellow] 5 2 4 6" xfId="9870" xr:uid="{4CB03458-E314-49EC-9ADF-0AB0FD04A63F}"/>
    <cellStyle name="Input [yellow] 5 2 4 6 2" xfId="21523" xr:uid="{34980B0C-729E-46DC-9433-8C3037F3F9DC}"/>
    <cellStyle name="Input [yellow] 5 2 4 6 3" xfId="24643" xr:uid="{9BC8603E-8429-4BB5-93E5-92528BD5D839}"/>
    <cellStyle name="Input [yellow] 5 2 4 6 4" xfId="29520" xr:uid="{1E556E6C-047B-409A-B515-5C447FD70AB6}"/>
    <cellStyle name="Input [yellow] 5 2 5" xfId="5417" xr:uid="{E530B4EB-E5DB-4B16-AC97-CA2F6C5D7D1E}"/>
    <cellStyle name="Input [yellow] 5 2 5 2" xfId="11119" xr:uid="{2D8973DE-5FFD-4E0F-9C95-FC4014F09CBC}"/>
    <cellStyle name="Input [yellow] 5 2 5 2 2" xfId="24313" xr:uid="{6C62E20D-3D6A-43DE-81FD-99CBF9A85489}"/>
    <cellStyle name="Input [yellow] 5 2 5 2 3" xfId="30293" xr:uid="{27E004AF-34D1-473D-9054-7839078887B5}"/>
    <cellStyle name="Input [yellow] 5 2 5 2 4" xfId="31214" xr:uid="{55593F8F-1C42-4579-8D33-72002C2E329F}"/>
    <cellStyle name="Input [yellow] 5 2 5 3" xfId="12462" xr:uid="{1916F890-C99F-42DC-BFD6-D447159EA19F}"/>
    <cellStyle name="Input [yellow] 5 2 5 3 2" xfId="26377" xr:uid="{96DCCB81-C1F4-47D7-892F-93BC1EE85A04}"/>
    <cellStyle name="Input [yellow] 5 2 5 3 3" xfId="30775" xr:uid="{CB1A83BD-1D83-4B60-8C34-DB4C9D62EC96}"/>
    <cellStyle name="Input [yellow] 5 2 5 3 4" xfId="31388" xr:uid="{A93338E3-F175-492F-BD32-E2645B4CCB65}"/>
    <cellStyle name="Input [yellow] 5 2 5 4" xfId="9984" xr:uid="{F9FC7622-3D06-447B-ABFA-0A44C3987904}"/>
    <cellStyle name="Input [yellow] 5 2 5 4 2" xfId="21619" xr:uid="{1213E7A1-C94C-4523-85AE-C19C3D11E56D}"/>
    <cellStyle name="Input [yellow] 5 2 5 4 3" xfId="26772" xr:uid="{7327D63F-A56E-4F47-8529-4BAE3ED723BE}"/>
    <cellStyle name="Input [yellow] 5 2 5 4 4" xfId="25435" xr:uid="{2A4E7247-6AA0-4DDF-8154-56300C1CF2EA}"/>
    <cellStyle name="Input [yellow] 5 2 6" xfId="10391" xr:uid="{82918036-5FE9-4356-A3C0-3245444C06C1}"/>
    <cellStyle name="Input [yellow] 5 2 6 2" xfId="24431" xr:uid="{D7778527-E7B6-4A78-A50E-E618A93DA722}"/>
    <cellStyle name="Input [yellow] 5 2 6 3" xfId="30004" xr:uid="{28889F9F-B952-4D42-8180-FD9CA904B507}"/>
    <cellStyle name="Input [yellow] 5 2 6 4" xfId="31103" xr:uid="{8F520A6A-C903-4361-9405-BD09EE8B5DC9}"/>
    <cellStyle name="Input [yellow] 5 2 7" xfId="10690" xr:uid="{CABCC06F-083A-485E-8F20-96F7233D9A21}"/>
    <cellStyle name="Input [yellow] 5 2 7 2" xfId="27129" xr:uid="{20BAD9B8-EB33-4402-8CFD-8B36A34B6171}"/>
    <cellStyle name="Input [yellow] 5 2 7 3" xfId="30113" xr:uid="{769BABE6-E55F-43B8-8517-2DC8FEFC3A10}"/>
    <cellStyle name="Input [yellow] 5 2 7 4" xfId="31136" xr:uid="{C2BA9EDD-719E-47B0-BE81-9DD658BDB53B}"/>
    <cellStyle name="Input [yellow] 5 2 8" xfId="7848" xr:uid="{97B3FAA0-FFD3-4971-9E04-C3CECAA451C2}"/>
    <cellStyle name="Input [yellow] 5 2 8 2" xfId="19517" xr:uid="{8524DA28-BB07-43BE-8C20-0DC3236E2770}"/>
    <cellStyle name="Input [yellow] 5 2 8 3" xfId="24517" xr:uid="{D81A02CF-A451-4BE2-ABC2-9BB95A367000}"/>
    <cellStyle name="Input [yellow] 5 2 8 4" xfId="25372" xr:uid="{70845222-0485-4221-A615-7A559329CC6D}"/>
    <cellStyle name="Input [yellow] 5 3" xfId="2266" xr:uid="{E11FBFB6-1430-40ED-9350-6A84DC6C00D0}"/>
    <cellStyle name="Input [yellow] 5 3 2" xfId="4869" xr:uid="{B45436A7-4040-4DCE-9149-DDC5BA231700}"/>
    <cellStyle name="Input [yellow] 5 3 2 2" xfId="5369" xr:uid="{CE9945FD-867D-4032-BB90-F2B78BE29295}"/>
    <cellStyle name="Input [yellow] 5 3 2 2 2" xfId="5531" xr:uid="{FDCD4E2A-E445-4EF6-B8D0-C6047880CE63}"/>
    <cellStyle name="Input [yellow] 5 3 2 2 2 2" xfId="11223" xr:uid="{AC02BEDB-1AB0-41D1-990D-8DACC8D0867E}"/>
    <cellStyle name="Input [yellow] 5 3 2 2 2 2 2" xfId="24792" xr:uid="{12B0F1C1-DBE6-4873-B3E7-58C75333BCEF}"/>
    <cellStyle name="Input [yellow] 5 3 2 2 2 2 3" xfId="30378" xr:uid="{5F5141B9-F122-4741-85A2-D4F814704C9C}"/>
    <cellStyle name="Input [yellow] 5 3 2 2 2 2 4" xfId="31286" xr:uid="{63AF0F55-6F8E-4AE2-9BF8-934F67742BC1}"/>
    <cellStyle name="Input [yellow] 5 3 2 2 2 3" xfId="12562" xr:uid="{F7041CC2-8434-4F6E-A316-D0EAA1DA35BF}"/>
    <cellStyle name="Input [yellow] 5 3 2 2 2 3 2" xfId="26651" xr:uid="{7349E208-A6C7-4F24-8765-96CE4E7E99C4}"/>
    <cellStyle name="Input [yellow] 5 3 2 2 2 3 3" xfId="30859" xr:uid="{89891E08-5F93-4625-BF04-F7D9883BA262}"/>
    <cellStyle name="Input [yellow] 5 3 2 2 2 3 4" xfId="31460" xr:uid="{DEF8E13C-9A0E-4268-BE95-691013547E70}"/>
    <cellStyle name="Input [yellow] 5 3 2 2 2 4" xfId="10091" xr:uid="{3CB5A390-02AC-410F-B767-CB4CD9146EDB}"/>
    <cellStyle name="Input [yellow] 5 3 2 2 2 4 2" xfId="21716" xr:uid="{16B164E1-D780-40D3-AD66-DB93145AD7CE}"/>
    <cellStyle name="Input [yellow] 5 3 2 2 2 4 3" xfId="28536" xr:uid="{57BA33AB-CE0B-41A1-A70A-FD2049D69887}"/>
    <cellStyle name="Input [yellow] 5 3 2 2 2 4 4" xfId="28997" xr:uid="{4CEE9B17-8D11-4D7D-AB42-3DA67F030A84}"/>
    <cellStyle name="Input [yellow] 5 3 2 2 3" xfId="11084" xr:uid="{E6FC0A74-29B2-4D3A-B753-880D2DE488AA}"/>
    <cellStyle name="Input [yellow] 5 3 2 2 3 2" xfId="27519" xr:uid="{627A3A18-0896-4F13-B3AB-DC53DDA38F9B}"/>
    <cellStyle name="Input [yellow] 5 3 2 2 3 3" xfId="30263" xr:uid="{227F5265-D348-411C-B1E5-BCE3530AEE40}"/>
    <cellStyle name="Input [yellow] 5 3 2 2 3 4" xfId="31189" xr:uid="{8B2C5852-4DD7-4B47-94E4-D12CFE92A86A}"/>
    <cellStyle name="Input [yellow] 5 3 2 2 4" xfId="12428" xr:uid="{ACC22BBC-BF51-49D2-9383-B3EF06EC4090}"/>
    <cellStyle name="Input [yellow] 5 3 2 2 4 2" xfId="19482" xr:uid="{00971CB2-19EB-499E-8EAA-868C8AED856D}"/>
    <cellStyle name="Input [yellow] 5 3 2 2 4 3" xfId="30745" xr:uid="{935066AA-3929-41C5-9371-A680C15E8A6F}"/>
    <cellStyle name="Input [yellow] 5 3 2 2 4 4" xfId="31363" xr:uid="{E42209FF-76E8-4C1C-8107-20A87EF63345}"/>
    <cellStyle name="Input [yellow] 5 3 2 2 5" xfId="9944" xr:uid="{27057EA8-6FBC-4EE4-B1C2-1201E76DD2BF}"/>
    <cellStyle name="Input [yellow] 5 3 2 2 5 2" xfId="21585" xr:uid="{A0748DB2-89B3-4898-839E-A634D806DB98}"/>
    <cellStyle name="Input [yellow] 5 3 2 2 5 3" xfId="25422" xr:uid="{5F2BBBE9-0F40-4F5D-B478-381E7F820337}"/>
    <cellStyle name="Input [yellow] 5 3 2 2 5 4" xfId="30590" xr:uid="{1199F8D3-1848-4AFB-8064-58AA21674873}"/>
    <cellStyle name="Input [yellow] 5 3 2 3" xfId="5499" xr:uid="{6BF46FCD-7DD5-40AD-892E-0126D9BAA45C}"/>
    <cellStyle name="Input [yellow] 5 3 2 3 2" xfId="11193" xr:uid="{6DCA0ECB-1864-46D0-92C6-16245E49DFD0}"/>
    <cellStyle name="Input [yellow] 5 3 2 3 2 2" xfId="24523" xr:uid="{AD1C376C-1DB4-40EA-87DB-5B02AAD3E2D9}"/>
    <cellStyle name="Input [yellow] 5 3 2 3 2 3" xfId="30349" xr:uid="{BD86F9A7-AFC8-471F-8A0F-D019A249562C}"/>
    <cellStyle name="Input [yellow] 5 3 2 3 2 4" xfId="31257" xr:uid="{88122462-450C-4C78-A0DC-CCEBB305C706}"/>
    <cellStyle name="Input [yellow] 5 3 2 3 3" xfId="12533" xr:uid="{37C9B22E-A2E5-428C-BC02-7B0D7DF70F64}"/>
    <cellStyle name="Input [yellow] 5 3 2 3 3 2" xfId="26617" xr:uid="{E1BF7A2D-DFE3-4ECB-AB1C-BF133E57AB7A}"/>
    <cellStyle name="Input [yellow] 5 3 2 3 3 3" xfId="30830" xr:uid="{F8FBB239-7CA0-4844-84E7-9BAB0883E34F}"/>
    <cellStyle name="Input [yellow] 5 3 2 3 3 4" xfId="31431" xr:uid="{7CA6C231-0B0E-41BD-A71F-11D81767578E}"/>
    <cellStyle name="Input [yellow] 5 3 2 3 4" xfId="10060" xr:uid="{C7C0F50C-38FC-41C4-A46E-8B50E5954F39}"/>
    <cellStyle name="Input [yellow] 5 3 2 3 4 2" xfId="21685" xr:uid="{8E9145C5-6D0A-4B48-B8A6-78F2A9A3DC93}"/>
    <cellStyle name="Input [yellow] 5 3 2 3 4 3" xfId="28989" xr:uid="{B11C7687-2545-41B5-AF80-35066BE059B4}"/>
    <cellStyle name="Input [yellow] 5 3 2 3 4 4" xfId="25585" xr:uid="{E9232FE4-25EF-4A30-85FF-42089E02D3AD}"/>
    <cellStyle name="Input [yellow] 5 3 2 4" xfId="11006" xr:uid="{428EC0BD-7EA2-4C54-9C99-26FCDE78532F}"/>
    <cellStyle name="Input [yellow] 5 3 2 4 2" xfId="27270" xr:uid="{0BE2B4C0-7786-43AA-A128-9E718106D645}"/>
    <cellStyle name="Input [yellow] 5 3 2 4 3" xfId="30216" xr:uid="{BB819F95-C28F-414F-B954-607964DC9CA9}"/>
    <cellStyle name="Input [yellow] 5 3 2 4 4" xfId="31159" xr:uid="{D0B38CFB-AE92-47CA-972A-294432508778}"/>
    <cellStyle name="Input [yellow] 5 3 2 5" xfId="12382" xr:uid="{3CEF75E0-7AC0-4730-8491-FCD8F94BFC77}"/>
    <cellStyle name="Input [yellow] 5 3 2 5 2" xfId="18301" xr:uid="{EFBB4CAE-714E-4D94-8557-F5C684227395}"/>
    <cellStyle name="Input [yellow] 5 3 2 5 3" xfId="30708" xr:uid="{151CD162-4FA4-4060-A739-B93B0EFFCB21}"/>
    <cellStyle name="Input [yellow] 5 3 2 5 4" xfId="31334" xr:uid="{4FD1864C-D2E5-4B29-958D-55391CB9C0E8}"/>
    <cellStyle name="Input [yellow] 5 3 2 6" xfId="9898" xr:uid="{1C79D149-58AC-4AB7-9480-2103DD7DD36E}"/>
    <cellStyle name="Input [yellow] 5 3 2 6 2" xfId="21544" xr:uid="{15676A62-29BF-4206-9633-AFCAE8EC739C}"/>
    <cellStyle name="Input [yellow] 5 3 2 6 3" xfId="26678" xr:uid="{F6CC0937-9613-46FD-BFE8-D242E9C298AE}"/>
    <cellStyle name="Input [yellow] 5 3 2 6 4" xfId="24853" xr:uid="{84BD2869-6051-410F-A223-AE8D1E46BD39}"/>
    <cellStyle name="Input [yellow] 5 3 3" xfId="5447" xr:uid="{39811CBE-175B-4D5E-B330-AB7C47903047}"/>
    <cellStyle name="Input [yellow] 5 3 3 2" xfId="11147" xr:uid="{3FBF45F4-9668-48E2-B6EC-6B0F5FB69D58}"/>
    <cellStyle name="Input [yellow] 5 3 3 2 2" xfId="24801" xr:uid="{49C9E0ED-E2B1-4C7C-A6F1-4A0B3B25AC5C}"/>
    <cellStyle name="Input [yellow] 5 3 3 2 3" xfId="30312" xr:uid="{AEF00123-8BE1-4B99-A596-F88166B66D36}"/>
    <cellStyle name="Input [yellow] 5 3 3 2 4" xfId="31227" xr:uid="{A3224E81-40BD-4D23-9ABA-C83D6736618B}"/>
    <cellStyle name="Input [yellow] 5 3 3 3" xfId="12490" xr:uid="{3611C71C-A073-425A-A6FE-6A635CDEF83B}"/>
    <cellStyle name="Input [yellow] 5 3 3 3 2" xfId="25964" xr:uid="{AA8878FA-EDFA-4FA3-AFAC-796DA6DF30C6}"/>
    <cellStyle name="Input [yellow] 5 3 3 3 3" xfId="30795" xr:uid="{68BEB5CD-E3AD-4683-875C-98F109CBDADB}"/>
    <cellStyle name="Input [yellow] 5 3 3 3 4" xfId="31401" xr:uid="{31A7DDE9-0252-4D3D-B43A-2ED95C4E9440}"/>
    <cellStyle name="Input [yellow] 5 3 3 4" xfId="10013" xr:uid="{1B3CB3C6-6CF0-46F0-B1ED-C859A49D2A70}"/>
    <cellStyle name="Input [yellow] 5 3 3 4 2" xfId="21644" xr:uid="{CEAB95BE-FB1A-4F9E-90ED-8E2114067F1A}"/>
    <cellStyle name="Input [yellow] 5 3 3 4 3" xfId="26915" xr:uid="{4F8AF25A-DACE-43D3-BA2D-04B492B44488}"/>
    <cellStyle name="Input [yellow] 5 3 3 4 4" xfId="30111" xr:uid="{BE440D17-E8DA-4AE0-82FD-75EA93B165EC}"/>
    <cellStyle name="Input [yellow] 5 3 4" xfId="10514" xr:uid="{93792D26-3EBB-4011-9235-22F04CA1E98A}"/>
    <cellStyle name="Input [yellow] 5 3 4 2" xfId="26846" xr:uid="{B4D9D924-5FCB-4FC8-B0FB-B87561D2E112}"/>
    <cellStyle name="Input [yellow] 5 3 4 3" xfId="30051" xr:uid="{8C6D6730-135A-4B49-B503-ECFCB1FBA0CE}"/>
    <cellStyle name="Input [yellow] 5 3 4 4" xfId="31117" xr:uid="{C2AFD7BE-E4AC-4676-8974-71BECE8652D5}"/>
    <cellStyle name="Input [yellow] 5 3 5" xfId="11390" xr:uid="{FA8B9ED3-C6AC-430D-981E-4510DB2A14F0}"/>
    <cellStyle name="Input [yellow] 5 3 5 2" xfId="24660" xr:uid="{5729FACC-6B38-4E45-8C64-E4E093B35CA6}"/>
    <cellStyle name="Input [yellow] 5 3 5 3" xfId="30437" xr:uid="{C93DFBD8-70F5-41BE-9F3D-3DA75C5C1B83}"/>
    <cellStyle name="Input [yellow] 5 3 5 4" xfId="31307" xr:uid="{6B7853ED-C441-4120-A457-04A3388AF98A}"/>
    <cellStyle name="Input [yellow] 5 3 6" xfId="8199" xr:uid="{90C25486-22AF-48BC-9252-4A089DF3CF58}"/>
    <cellStyle name="Input [yellow] 5 3 6 2" xfId="19861" xr:uid="{5FB61341-1665-4F40-A265-B00FE45DA25A}"/>
    <cellStyle name="Input [yellow] 5 3 6 3" xfId="28982" xr:uid="{D2FB1216-F799-44D9-AE2B-CF605649278A}"/>
    <cellStyle name="Input [yellow] 5 3 6 4" xfId="27301" xr:uid="{4753EC77-4518-4E6D-894D-5F2A58E16281}"/>
    <cellStyle name="Input [yellow] 5 4" xfId="5403" xr:uid="{CFAB6B93-2ED1-46CE-9B05-B56143304AEE}"/>
    <cellStyle name="Input [yellow] 5 4 2" xfId="11106" xr:uid="{DC7D8C66-DA23-4CC9-8FF3-48369FCF8B66}"/>
    <cellStyle name="Input [yellow] 5 4 2 2" xfId="24370" xr:uid="{E12E0683-A09A-4772-A1D4-8F5F9876BAD6}"/>
    <cellStyle name="Input [yellow] 5 4 2 3" xfId="30284" xr:uid="{0CEFF50D-F5C7-47FC-8713-1E23D03C2A70}"/>
    <cellStyle name="Input [yellow] 5 4 2 4" xfId="31208" xr:uid="{E7EECFBF-94F3-4519-A9EA-DD4106354EBC}"/>
    <cellStyle name="Input [yellow] 5 4 3" xfId="12449" xr:uid="{2F36092A-8781-4FEB-8979-8D8C5275B6D3}"/>
    <cellStyle name="Input [yellow] 5 4 3 2" xfId="17904" xr:uid="{355EF6D1-2F23-4497-8648-41F1AD37972E}"/>
    <cellStyle name="Input [yellow] 5 4 3 3" xfId="30765" xr:uid="{95FBDE47-8431-4A53-AC4D-4030CD557B0A}"/>
    <cellStyle name="Input [yellow] 5 4 3 4" xfId="31382" xr:uid="{A9529076-49DC-4B6D-92CE-4F125C9CA398}"/>
    <cellStyle name="Input [yellow] 5 4 4" xfId="9971" xr:uid="{EDBF03B9-52D5-4DA0-BB72-343A9E8698D0}"/>
    <cellStyle name="Input [yellow] 5 4 4 2" xfId="21607" xr:uid="{54EE88BA-2D82-4272-AB6E-84B5CC4C8B88}"/>
    <cellStyle name="Input [yellow] 5 4 4 3" xfId="26996" xr:uid="{D21337FC-938A-4BA0-9E4E-57A7C4879177}"/>
    <cellStyle name="Input [yellow] 5 4 4 4" xfId="26073" xr:uid="{3B9C1D61-A9DC-48EB-91BF-1F784EAB81D5}"/>
    <cellStyle name="Input [yellow] 5 5" xfId="10367" xr:uid="{9EEBF31A-0372-4E0D-825C-13A42E57797D}"/>
    <cellStyle name="Input [yellow] 5 5 2" xfId="27192" xr:uid="{2A211A1A-9378-4295-860D-29D27B35FE63}"/>
    <cellStyle name="Input [yellow] 5 5 3" xfId="29991" xr:uid="{96E40978-A42C-41E1-8688-7E9F4F964756}"/>
    <cellStyle name="Input [yellow] 5 5 4" xfId="31097" xr:uid="{FE3AD9CB-2513-4FA7-A41E-633386E9940F}"/>
    <cellStyle name="Input [yellow] 5 6" xfId="11435" xr:uid="{80C3768F-6C47-4E84-997B-46812E7F0429}"/>
    <cellStyle name="Input [yellow] 5 6 2" xfId="26327" xr:uid="{86E40195-9D69-45D2-80BB-088C0D6314F7}"/>
    <cellStyle name="Input [yellow] 5 6 3" xfId="30455" xr:uid="{05775830-D082-47FD-825F-D2902FB37EB2}"/>
    <cellStyle name="Input [yellow] 5 6 4" xfId="31314" xr:uid="{3FACE7AD-3AC8-4740-94B6-BF27FBC6F49A}"/>
    <cellStyle name="Input [yellow] 5 7" xfId="7832" xr:uid="{58E6AED1-BA99-48C1-90C9-A71364126A2A}"/>
    <cellStyle name="Input [yellow] 5 7 2" xfId="19504" xr:uid="{B64757F2-C33C-4158-8ABE-416F9C4C61E9}"/>
    <cellStyle name="Input [yellow] 5 7 3" xfId="18785" xr:uid="{126ACB2E-E40A-4BE4-B42E-21A6767F3978}"/>
    <cellStyle name="Input [yellow] 5 7 4" xfId="24425" xr:uid="{B3E57B1D-F460-4C0B-938C-7533ABDB0C61}"/>
    <cellStyle name="Input [yellow] 6" xfId="1594" xr:uid="{D60D29E2-0625-490F-B8DC-D50821FE4ACE}"/>
    <cellStyle name="Input [yellow] 6 2" xfId="1671" xr:uid="{50B8035D-BD3F-4D45-B6F8-D31973F3959B}"/>
    <cellStyle name="Input [yellow] 6 2 2" xfId="2404" xr:uid="{99111DE3-C068-4FF3-BDFB-520F30F2D041}"/>
    <cellStyle name="Input [yellow] 6 2 2 2" xfId="5007" xr:uid="{C64EFE52-C657-4D9C-8C3C-DCBE78B9058A}"/>
    <cellStyle name="Input [yellow] 6 2 2 2 2" xfId="5373" xr:uid="{E880F34A-405A-405A-940B-31A754B28D5A}"/>
    <cellStyle name="Input [yellow] 6 2 2 2 2 2" xfId="5535" xr:uid="{CE58DF05-A234-463A-9292-F13BA14DA362}"/>
    <cellStyle name="Input [yellow] 6 2 2 2 2 2 2" xfId="11227" xr:uid="{9A69BCB0-ED55-48D0-A3F4-DD9DF1FF7816}"/>
    <cellStyle name="Input [yellow] 6 2 2 2 2 2 2 2" xfId="26744" xr:uid="{3012BDF6-B2DD-4FC5-9549-F714103BE8E2}"/>
    <cellStyle name="Input [yellow] 6 2 2 2 2 2 2 3" xfId="30382" xr:uid="{422DB697-2592-4B51-B9B7-31AE6142D018}"/>
    <cellStyle name="Input [yellow] 6 2 2 2 2 2 2 4" xfId="31290" xr:uid="{41A3F076-C347-40BA-B821-CCF7DAEA7B29}"/>
    <cellStyle name="Input [yellow] 6 2 2 2 2 2 3" xfId="12566" xr:uid="{DE37BCB3-57BB-4918-92DD-E75C8492E533}"/>
    <cellStyle name="Input [yellow] 6 2 2 2 2 2 3 2" xfId="28024" xr:uid="{C1CD0BD5-C8B1-4BAA-B627-22E68645EF47}"/>
    <cellStyle name="Input [yellow] 6 2 2 2 2 2 3 3" xfId="30863" xr:uid="{484BABDB-B12C-4A5D-8BC5-C9079DA2B092}"/>
    <cellStyle name="Input [yellow] 6 2 2 2 2 2 3 4" xfId="31464" xr:uid="{C0532D64-BFFD-4949-958B-51406F3481BA}"/>
    <cellStyle name="Input [yellow] 6 2 2 2 2 2 4" xfId="10095" xr:uid="{3E86B332-5D95-40FF-8237-7B567C1C9912}"/>
    <cellStyle name="Input [yellow] 6 2 2 2 2 2 4 2" xfId="21720" xr:uid="{0B1E46C6-18A9-4EA6-997D-11C032FE7C48}"/>
    <cellStyle name="Input [yellow] 6 2 2 2 2 2 4 3" xfId="26027" xr:uid="{DF62F45A-3D0F-4C43-8D38-D9BD391D4904}"/>
    <cellStyle name="Input [yellow] 6 2 2 2 2 2 4 4" xfId="30137" xr:uid="{33C66ED5-D1D2-46A5-A154-A15BEA7DD810}"/>
    <cellStyle name="Input [yellow] 6 2 2 2 2 3" xfId="11088" xr:uid="{05466B05-B42F-4750-8FE1-17A6F5BAAC23}"/>
    <cellStyle name="Input [yellow] 6 2 2 2 2 3 2" xfId="25916" xr:uid="{7151DE3A-206C-4C46-90C1-C7EA306709E2}"/>
    <cellStyle name="Input [yellow] 6 2 2 2 2 3 3" xfId="30267" xr:uid="{8C7AD8D7-5DE5-4D8A-ACBD-E0101640EA1E}"/>
    <cellStyle name="Input [yellow] 6 2 2 2 2 3 4" xfId="31193" xr:uid="{E38CC673-9A2F-4FF1-97C7-B8E2658AB70E}"/>
    <cellStyle name="Input [yellow] 6 2 2 2 2 4" xfId="12432" xr:uid="{08C57E8C-7C2E-4BA8-A75C-06FA3B6F3F61}"/>
    <cellStyle name="Input [yellow] 6 2 2 2 2 4 2" xfId="18704" xr:uid="{17F5B381-ADD8-4991-A8C8-EC59A0FE8648}"/>
    <cellStyle name="Input [yellow] 6 2 2 2 2 4 3" xfId="30749" xr:uid="{4E04F416-B53E-43BB-B76D-8351D9C9CD84}"/>
    <cellStyle name="Input [yellow] 6 2 2 2 2 4 4" xfId="31367" xr:uid="{5D16A09B-0735-449D-87BC-1C9080C35DB5}"/>
    <cellStyle name="Input [yellow] 6 2 2 2 2 5" xfId="9948" xr:uid="{23A52E68-D263-44EE-9119-A19E22474B50}"/>
    <cellStyle name="Input [yellow] 6 2 2 2 2 5 2" xfId="21589" xr:uid="{5AFEBA9A-81B0-42F0-AF70-41B68959D706}"/>
    <cellStyle name="Input [yellow] 6 2 2 2 2 5 3" xfId="24132" xr:uid="{66AAD336-2FEB-4C2B-BFF7-7B83ECC8D547}"/>
    <cellStyle name="Input [yellow] 6 2 2 2 2 5 4" xfId="28623" xr:uid="{05858965-F234-408D-A3E4-DB5F6E58FA3C}"/>
    <cellStyle name="Input [yellow] 6 2 2 2 3" xfId="5506" xr:uid="{B95EC83F-112C-481A-B398-F6501C861295}"/>
    <cellStyle name="Input [yellow] 6 2 2 2 3 2" xfId="11199" xr:uid="{8AB8DC36-6E85-4CD5-AC3D-DC7C9C4EBD71}"/>
    <cellStyle name="Input [yellow] 6 2 2 2 3 2 2" xfId="16784" xr:uid="{B7638DE6-3925-4C5C-AC9D-F83DDBCA415C}"/>
    <cellStyle name="Input [yellow] 6 2 2 2 3 2 3" xfId="30355" xr:uid="{C5057089-E0C9-4E43-91B6-4A7780C921D0}"/>
    <cellStyle name="Input [yellow] 6 2 2 2 3 2 4" xfId="31263" xr:uid="{B7EA2260-72FA-40A1-86B6-A17975348270}"/>
    <cellStyle name="Input [yellow] 6 2 2 2 3 3" xfId="12539" xr:uid="{ECBDBBBE-DE82-465F-8022-0E612F92583E}"/>
    <cellStyle name="Input [yellow] 6 2 2 2 3 3 2" xfId="12873" xr:uid="{8439EC43-13D9-4579-BEC4-A67FE199E6DD}"/>
    <cellStyle name="Input [yellow] 6 2 2 2 3 3 3" xfId="30836" xr:uid="{6699ECED-9733-4885-A08B-DB4457E56968}"/>
    <cellStyle name="Input [yellow] 6 2 2 2 3 3 4" xfId="31437" xr:uid="{2322A752-8992-4AC0-81C0-7A34D9932752}"/>
    <cellStyle name="Input [yellow] 6 2 2 2 3 4" xfId="10067" xr:uid="{E30C2387-3226-4F4F-AB5C-8FC1982614D7}"/>
    <cellStyle name="Input [yellow] 6 2 2 2 3 4 2" xfId="21692" xr:uid="{38EF49AB-AE8B-4096-84B0-95860F958B56}"/>
    <cellStyle name="Input [yellow] 6 2 2 2 3 4 3" xfId="23893" xr:uid="{1F6C57FE-8AAB-4CFE-99A1-D93E61E0F352}"/>
    <cellStyle name="Input [yellow] 6 2 2 2 3 4 4" xfId="27750" xr:uid="{B9CB6522-ABCC-4CEE-908E-20FEB9EE63D5}"/>
    <cellStyle name="Input [yellow] 6 2 2 2 4" xfId="11027" xr:uid="{3D5F18BF-C58C-4DE7-B276-873B273FC128}"/>
    <cellStyle name="Input [yellow] 6 2 2 2 4 2" xfId="27640" xr:uid="{996621A8-DF7C-4EA6-BB89-A76BCD40B814}"/>
    <cellStyle name="Input [yellow] 6 2 2 2 4 3" xfId="30224" xr:uid="{35A0AE10-E18C-4FD1-BD3A-C24866A08E67}"/>
    <cellStyle name="Input [yellow] 6 2 2 2 4 4" xfId="31165" xr:uid="{F3B9D582-F895-4F8D-AEF7-5D0C4DF304F9}"/>
    <cellStyle name="Input [yellow] 6 2 2 2 5" xfId="12397" xr:uid="{0A1C3B2D-3E47-4C05-A575-A3FCB75D678F}"/>
    <cellStyle name="Input [yellow] 6 2 2 2 5 2" xfId="18232" xr:uid="{CA8B9CF4-A124-4CE1-8DA2-F8E2E3029786}"/>
    <cellStyle name="Input [yellow] 6 2 2 2 5 3" xfId="30718" xr:uid="{00DD71A9-5E02-4489-B78B-900C13E63944}"/>
    <cellStyle name="Input [yellow] 6 2 2 2 5 4" xfId="31340" xr:uid="{C7619EEA-278F-415E-9C8D-D6E361BCDC75}"/>
    <cellStyle name="Input [yellow] 6 2 2 2 6" xfId="9911" xr:uid="{70162ECA-0685-4E41-9D63-BAF34C79282C}"/>
    <cellStyle name="Input [yellow] 6 2 2 2 6 2" xfId="21553" xr:uid="{278A526C-A0DA-42B2-8417-288877890EE2}"/>
    <cellStyle name="Input [yellow] 6 2 2 2 6 3" xfId="24499" xr:uid="{C2729940-7A85-48F1-B1EF-EA489431004C}"/>
    <cellStyle name="Input [yellow] 6 2 2 2 6 4" xfId="29712" xr:uid="{DD0285CA-4ADD-4D2B-A4F4-6D34F13E7EDF}"/>
    <cellStyle name="Input [yellow] 6 2 2 3" xfId="5460" xr:uid="{16D71E34-21DB-4E7C-8189-5E2C7E4A1C69}"/>
    <cellStyle name="Input [yellow] 6 2 2 3 2" xfId="11160" xr:uid="{9039D3A0-3871-4B90-BCD2-46730F8EFB21}"/>
    <cellStyle name="Input [yellow] 6 2 2 3 2 2" xfId="24753" xr:uid="{3778CE14-651A-484B-93F3-58734783453C}"/>
    <cellStyle name="Input [yellow] 6 2 2 3 2 3" xfId="30322" xr:uid="{08AD20B3-D2ED-4124-A638-2AF973FE8AAE}"/>
    <cellStyle name="Input [yellow] 6 2 2 3 2 4" xfId="31233" xr:uid="{055DD3CC-1707-4825-998F-C71772C8AD4A}"/>
    <cellStyle name="Input [yellow] 6 2 2 3 3" xfId="12503" xr:uid="{43A2F79B-4E8D-4D96-9611-8EAEC14F1DB9}"/>
    <cellStyle name="Input [yellow] 6 2 2 3 3 2" xfId="26615" xr:uid="{CABED498-7D40-41A4-9A28-4BF277DB5821}"/>
    <cellStyle name="Input [yellow] 6 2 2 3 3 3" xfId="30805" xr:uid="{CE40B063-9AB5-4906-8012-DBF58B0D83D1}"/>
    <cellStyle name="Input [yellow] 6 2 2 3 3 4" xfId="31407" xr:uid="{CD0129CF-D329-4FB6-94BC-3381FB576FE1}"/>
    <cellStyle name="Input [yellow] 6 2 2 3 4" xfId="10026" xr:uid="{FD5C8DCF-F7BC-40F4-8E3A-DFB07E5AC2D8}"/>
    <cellStyle name="Input [yellow] 6 2 2 3 4 2" xfId="21654" xr:uid="{170B2D7F-EA42-4EF0-8027-F11F184F7D2D}"/>
    <cellStyle name="Input [yellow] 6 2 2 3 4 3" xfId="28215" xr:uid="{C763C0C3-BACE-4E1E-BECB-435CC5FA22B6}"/>
    <cellStyle name="Input [yellow] 6 2 2 3 4 4" xfId="26814" xr:uid="{258355D4-1395-4344-A158-602114197E55}"/>
    <cellStyle name="Input [yellow] 6 2 2 4" xfId="10534" xr:uid="{EECC4A98-F53F-49B6-999A-5A716344E7D1}"/>
    <cellStyle name="Input [yellow] 6 2 2 4 2" xfId="27806" xr:uid="{6284F0A0-3ADD-4ABE-B6C8-2C38C156A5E2}"/>
    <cellStyle name="Input [yellow] 6 2 2 4 3" xfId="30064" xr:uid="{98B6AEFE-F0A9-40B5-AA05-385AD9600AD0}"/>
    <cellStyle name="Input [yellow] 6 2 2 4 4" xfId="31123" xr:uid="{ACD3199D-79E3-4E12-9384-8C6E8CC8FE06}"/>
    <cellStyle name="Input [yellow] 6 2 2 5" xfId="6985" xr:uid="{D4C06F4F-D9EB-4844-BEC9-383B855A9F84}"/>
    <cellStyle name="Input [yellow] 6 2 2 5 2" xfId="27194" xr:uid="{D4F0CD05-1B63-489E-AFE0-634646A9BAD1}"/>
    <cellStyle name="Input [yellow] 6 2 2 5 3" xfId="27245" xr:uid="{FEA7EABA-1FE8-48D8-8878-E9ABBEFFB9E1}"/>
    <cellStyle name="Input [yellow] 6 2 2 5 4" xfId="25317" xr:uid="{19ADCE21-4395-4E31-8EBA-05F00358EC17}"/>
    <cellStyle name="Input [yellow] 6 2 2 6" xfId="8212" xr:uid="{E908FE3E-944A-40CA-B129-2C3B1DD32B42}"/>
    <cellStyle name="Input [yellow] 6 2 2 6 2" xfId="19871" xr:uid="{ABFFF3E5-645D-42F8-BF5D-52EDCC5923D4}"/>
    <cellStyle name="Input [yellow] 6 2 2 6 3" xfId="29115" xr:uid="{18CD2BEF-2502-41BB-B837-B90F1BF7256F}"/>
    <cellStyle name="Input [yellow] 6 2 2 6 4" xfId="27255" xr:uid="{18BC16C1-2607-480D-974E-84B4683E3242}"/>
    <cellStyle name="Input [yellow] 6 2 3" xfId="2691" xr:uid="{37E8DAFF-2BFA-4C9C-8D50-6C8D2345B7C0}"/>
    <cellStyle name="Input [yellow] 6 2 3 2" xfId="5294" xr:uid="{83EB8DC4-2F19-4BEB-81EA-8466F33FF3BE}"/>
    <cellStyle name="Input [yellow] 6 2 3 2 2" xfId="5375" xr:uid="{4D79880B-6554-42B7-9528-98258028975E}"/>
    <cellStyle name="Input [yellow] 6 2 3 2 2 2" xfId="5537" xr:uid="{FB821BCF-F1B4-4491-B93E-2B3DF0858D2E}"/>
    <cellStyle name="Input [yellow] 6 2 3 2 2 2 2" xfId="11229" xr:uid="{EBAF99FB-1518-4446-BE45-4BCEF58B7334}"/>
    <cellStyle name="Input [yellow] 6 2 3 2 2 2 2 2" xfId="24939" xr:uid="{EDCB35EF-ADC3-42E5-962A-7E69C8752CF6}"/>
    <cellStyle name="Input [yellow] 6 2 3 2 2 2 2 3" xfId="30384" xr:uid="{00D0F25F-5229-4D1A-AD73-0802C6B1AAC3}"/>
    <cellStyle name="Input [yellow] 6 2 3 2 2 2 2 4" xfId="31292" xr:uid="{6D48A960-F76E-4108-B474-EDA9C0A35937}"/>
    <cellStyle name="Input [yellow] 6 2 3 2 2 2 3" xfId="12568" xr:uid="{19141CB2-8A69-4C3F-98DD-409BD9E7DBE9}"/>
    <cellStyle name="Input [yellow] 6 2 3 2 2 2 3 2" xfId="25958" xr:uid="{C334361D-BF8C-4AB6-8D26-E5ABB7AE2F08}"/>
    <cellStyle name="Input [yellow] 6 2 3 2 2 2 3 3" xfId="30865" xr:uid="{9C05A59B-49EB-4DF5-9DD6-C70C657F2E6E}"/>
    <cellStyle name="Input [yellow] 6 2 3 2 2 2 3 4" xfId="31466" xr:uid="{3C98C998-C6F7-4EDE-9C42-C6D2AB9E33C9}"/>
    <cellStyle name="Input [yellow] 6 2 3 2 2 2 4" xfId="10097" xr:uid="{468A06A0-A571-4593-932C-ED50235A8C92}"/>
    <cellStyle name="Input [yellow] 6 2 3 2 2 2 4 2" xfId="21722" xr:uid="{E681523E-5FAD-422C-ADFA-A28A08897896}"/>
    <cellStyle name="Input [yellow] 6 2 3 2 2 2 4 3" xfId="18813" xr:uid="{8017D562-CEDA-4802-98F3-16C3300538ED}"/>
    <cellStyle name="Input [yellow] 6 2 3 2 2 2 4 4" xfId="24322" xr:uid="{EA5EBF57-0643-4E66-BD8F-A5721E0BC2A4}"/>
    <cellStyle name="Input [yellow] 6 2 3 2 2 3" xfId="11090" xr:uid="{DD176D93-9E32-4552-BE81-A378846E5FFC}"/>
    <cellStyle name="Input [yellow] 6 2 3 2 2 3 2" xfId="27755" xr:uid="{5918AACC-673B-4E78-A6B5-FE48EE47C390}"/>
    <cellStyle name="Input [yellow] 6 2 3 2 2 3 3" xfId="30269" xr:uid="{228A13CE-2C67-4555-8CC1-49F5D092E69C}"/>
    <cellStyle name="Input [yellow] 6 2 3 2 2 3 4" xfId="31195" xr:uid="{BC1C92C7-3382-42A4-9F24-93CABEE971EC}"/>
    <cellStyle name="Input [yellow] 6 2 3 2 2 4" xfId="12434" xr:uid="{58B5F290-1AB4-4A50-A284-1B40AAEC8DFC}"/>
    <cellStyle name="Input [yellow] 6 2 3 2 2 4 2" xfId="21733" xr:uid="{C18D57DB-4EA9-48F4-A478-7C5BCAC3A15F}"/>
    <cellStyle name="Input [yellow] 6 2 3 2 2 4 3" xfId="30751" xr:uid="{002A805A-985F-4A9B-BAAA-9B9F9AE263FA}"/>
    <cellStyle name="Input [yellow] 6 2 3 2 2 4 4" xfId="31369" xr:uid="{E3983A7B-D198-4364-BF73-44B801069AA1}"/>
    <cellStyle name="Input [yellow] 6 2 3 2 2 5" xfId="9950" xr:uid="{1A33C9A6-FB56-4C29-BD1C-8B075EBBE2B3}"/>
    <cellStyle name="Input [yellow] 6 2 3 2 2 5 2" xfId="21591" xr:uid="{A5B1F1C3-6126-4CB2-A198-D14EC0CF0E4F}"/>
    <cellStyle name="Input [yellow] 6 2 3 2 2 5 3" xfId="12628" xr:uid="{5DC63CE5-9CBD-4E11-A9B6-820072E7B868}"/>
    <cellStyle name="Input [yellow] 6 2 3 2 2 5 4" xfId="30519" xr:uid="{9DC23943-4E64-4561-9E21-9524F24952F9}"/>
    <cellStyle name="Input [yellow] 6 2 3 2 3" xfId="5516" xr:uid="{0A39DAA9-2DC1-48F5-A624-8FB50CEA65B9}"/>
    <cellStyle name="Input [yellow] 6 2 3 2 3 2" xfId="11208" xr:uid="{75F35EB6-27A3-4D7A-BCDA-2FFDEA280D7A}"/>
    <cellStyle name="Input [yellow] 6 2 3 2 3 2 2" xfId="27137" xr:uid="{81F06197-4E08-48ED-A72F-1D8C7C848D31}"/>
    <cellStyle name="Input [yellow] 6 2 3 2 3 2 3" xfId="30363" xr:uid="{E41AEFA8-34B5-4433-80C8-765EC59D27A0}"/>
    <cellStyle name="Input [yellow] 6 2 3 2 3 2 4" xfId="31271" xr:uid="{870675F9-2099-482F-B709-884B5C72FC8D}"/>
    <cellStyle name="Input [yellow] 6 2 3 2 3 3" xfId="12547" xr:uid="{49A0249B-C5F3-4BF7-B737-FD65A313C980}"/>
    <cellStyle name="Input [yellow] 6 2 3 2 3 3 2" xfId="18810" xr:uid="{02C7CB34-305C-43D4-8305-0519DDB8C8A6}"/>
    <cellStyle name="Input [yellow] 6 2 3 2 3 3 3" xfId="30844" xr:uid="{646BDAC1-4729-4572-A3AC-3D665A9109B5}"/>
    <cellStyle name="Input [yellow] 6 2 3 2 3 3 4" xfId="31445" xr:uid="{AA04C509-9DC2-48A5-9B4C-863DD96D71F9}"/>
    <cellStyle name="Input [yellow] 6 2 3 2 3 4" xfId="10076" xr:uid="{C76937F3-C608-441A-BA55-ED82BE23B0E3}"/>
    <cellStyle name="Input [yellow] 6 2 3 2 3 4 2" xfId="21701" xr:uid="{2AACADD2-C49E-4767-8F69-5834861D540E}"/>
    <cellStyle name="Input [yellow] 6 2 3 2 3 4 3" xfId="27855" xr:uid="{6ED773D2-0B57-4866-B033-FAB4A6A1672E}"/>
    <cellStyle name="Input [yellow] 6 2 3 2 3 4 4" xfId="28150" xr:uid="{2DBDAEE3-B314-4D69-9115-029D01220108}"/>
    <cellStyle name="Input [yellow] 6 2 3 2 4" xfId="11061" xr:uid="{12128071-C471-4BCF-80AD-AAF6417B808A}"/>
    <cellStyle name="Input [yellow] 6 2 3 2 4 2" xfId="27114" xr:uid="{9375B50D-710C-477F-B684-8C2CE0114510}"/>
    <cellStyle name="Input [yellow] 6 2 3 2 4 3" xfId="30244" xr:uid="{808DC7DF-2366-4F48-94A0-9B4B3E112157}"/>
    <cellStyle name="Input [yellow] 6 2 3 2 4 4" xfId="31173" xr:uid="{E3714F99-5DCB-4172-845D-97F959F8FE41}"/>
    <cellStyle name="Input [yellow] 6 2 3 2 5" xfId="12409" xr:uid="{F6F8CF71-72E5-4CC3-97E6-7C1ECD9184C5}"/>
    <cellStyle name="Input [yellow] 6 2 3 2 5 2" xfId="18284" xr:uid="{558A04EA-6421-446F-8F4D-A48ABF7AD842}"/>
    <cellStyle name="Input [yellow] 6 2 3 2 5 3" xfId="30728" xr:uid="{79CACD50-7428-46B3-A180-492CF61B93E1}"/>
    <cellStyle name="Input [yellow] 6 2 3 2 5 4" xfId="31348" xr:uid="{2FE1A1E3-7CFA-4EFB-84D7-6BC08F57DB6E}"/>
    <cellStyle name="Input [yellow] 6 2 3 2 6" xfId="9921" xr:uid="{37F17E49-9217-4A84-B4C7-643C7F64EB56}"/>
    <cellStyle name="Input [yellow] 6 2 3 2 6 2" xfId="21563" xr:uid="{522B799C-0064-4B45-9DD0-5BA9856C35DF}"/>
    <cellStyle name="Input [yellow] 6 2 3 2 6 3" xfId="29191" xr:uid="{BFD99655-812A-46EB-A521-FFFAEDD58D19}"/>
    <cellStyle name="Input [yellow] 6 2 3 2 6 4" xfId="30473" xr:uid="{3A4F938C-17C0-4B1B-B545-62A952812CB8}"/>
    <cellStyle name="Input [yellow] 6 2 3 3" xfId="5471" xr:uid="{30A9DE76-C8A8-4297-AA1A-56AECF8B414A}"/>
    <cellStyle name="Input [yellow] 6 2 3 3 2" xfId="11170" xr:uid="{F829EA9A-1BFB-429F-8A0D-094F39F6411F}"/>
    <cellStyle name="Input [yellow] 6 2 3 3 2 2" xfId="27144" xr:uid="{52B9591D-3CE4-4F39-9976-D518572B83A4}"/>
    <cellStyle name="Input [yellow] 6 2 3 3 2 3" xfId="30331" xr:uid="{C97E5E35-1C8C-4125-9878-BA767C25C0BE}"/>
    <cellStyle name="Input [yellow] 6 2 3 3 2 4" xfId="31241" xr:uid="{2B079EB6-31E6-4957-AAA7-CDDA59EF6928}"/>
    <cellStyle name="Input [yellow] 6 2 3 3 3" xfId="12513" xr:uid="{31DF89D5-DE8F-41F0-B748-0EF7516954D8}"/>
    <cellStyle name="Input [yellow] 6 2 3 3 3 2" xfId="25613" xr:uid="{4E563629-FCD0-46A0-BFD2-6BAEF58CC377}"/>
    <cellStyle name="Input [yellow] 6 2 3 3 3 3" xfId="30814" xr:uid="{03F433D7-D29D-420D-9888-7FBA9C827F69}"/>
    <cellStyle name="Input [yellow] 6 2 3 3 3 4" xfId="31415" xr:uid="{2FD4F792-A893-4490-BF95-35AD68E338D5}"/>
    <cellStyle name="Input [yellow] 6 2 3 3 4" xfId="10036" xr:uid="{2D3018C5-9DB3-4DD7-B167-5A54A02C381D}"/>
    <cellStyle name="Input [yellow] 6 2 3 3 4 2" xfId="21664" xr:uid="{6D64D963-C0A0-4F7A-8CFB-5C68DE00CB9E}"/>
    <cellStyle name="Input [yellow] 6 2 3 3 4 3" xfId="26913" xr:uid="{15D43440-0B9F-4039-BEC3-CEC4D3CCD0BA}"/>
    <cellStyle name="Input [yellow] 6 2 3 3 4 4" xfId="17479" xr:uid="{68CD5421-2295-4ADE-B2CC-3AE7BF7D1357}"/>
    <cellStyle name="Input [yellow] 6 2 3 4" xfId="10565" xr:uid="{60FD1469-FB31-4B07-8F6E-C482BDBCA8A3}"/>
    <cellStyle name="Input [yellow] 6 2 3 4 2" xfId="24835" xr:uid="{1286FB8F-8459-49F5-AEFE-02CC3BC8F447}"/>
    <cellStyle name="Input [yellow] 6 2 3 4 3" xfId="30079" xr:uid="{9D95D42E-4A7D-49F0-94E9-ED6E6EEA9052}"/>
    <cellStyle name="Input [yellow] 6 2 3 4 4" xfId="31131" xr:uid="{4DA1D0C3-F389-4C1E-BB15-BC9F71A2EF47}"/>
    <cellStyle name="Input [yellow] 6 2 3 5" xfId="11417" xr:uid="{6A519C80-1B6C-4498-9432-81CE39201B33}"/>
    <cellStyle name="Input [yellow] 6 2 3 5 2" xfId="26308" xr:uid="{8DA43705-F078-4F02-B860-A327B224456C}"/>
    <cellStyle name="Input [yellow] 6 2 3 5 3" xfId="30450" xr:uid="{8ADF0D64-5D0D-4322-93AE-F922969027E4}"/>
    <cellStyle name="Input [yellow] 6 2 3 5 4" xfId="31311" xr:uid="{A6E93B94-F6AC-473E-94E6-EA22B9022A75}"/>
    <cellStyle name="Input [yellow] 6 2 3 6" xfId="8222" xr:uid="{C7A369DE-F968-426F-97F6-366F30DE9470}"/>
    <cellStyle name="Input [yellow] 6 2 3 6 2" xfId="19879" xr:uid="{75497F54-DC51-4FBF-BFC3-7BAEFD4BAAA4}"/>
    <cellStyle name="Input [yellow] 6 2 3 6 3" xfId="21666" xr:uid="{AE358AC5-B8D3-4E52-BDB9-51237118377C}"/>
    <cellStyle name="Input [yellow] 6 2 3 6 4" xfId="27535" xr:uid="{ACCAE30D-C4D1-44E6-AEA2-741181161AF8}"/>
    <cellStyle name="Input [yellow] 6 2 4" xfId="4596" xr:uid="{379EED4C-D7D5-4322-9AC0-D320392E513B}"/>
    <cellStyle name="Input [yellow] 6 2 4 2" xfId="5380" xr:uid="{44236DFE-6D70-41D2-A216-D1F9E403CAF8}"/>
    <cellStyle name="Input [yellow] 6 2 4 2 2" xfId="5541" xr:uid="{5BDD7053-4F08-4C5E-BE02-E7CFA5BF00CF}"/>
    <cellStyle name="Input [yellow] 6 2 4 2 2 2" xfId="11233" xr:uid="{DA3DA62A-0F4B-4110-B1A8-FBEBB90AB45B}"/>
    <cellStyle name="Input [yellow] 6 2 4 2 2 2 2" xfId="24297" xr:uid="{2D861338-75E9-4848-84B2-C0DEF60B3514}"/>
    <cellStyle name="Input [yellow] 6 2 4 2 2 2 3" xfId="30388" xr:uid="{72E404C4-8B81-4C8D-A92E-9F4EF8EC6113}"/>
    <cellStyle name="Input [yellow] 6 2 4 2 2 2 4" xfId="31296" xr:uid="{3B1DAFBB-D987-4928-88C5-6BDD97BE66F9}"/>
    <cellStyle name="Input [yellow] 6 2 4 2 2 3" xfId="12572" xr:uid="{3E546609-CEAC-46B6-AE07-B438D257D5A4}"/>
    <cellStyle name="Input [yellow] 6 2 4 2 2 3 2" xfId="18248" xr:uid="{CDBD51AB-C683-4262-B8F6-B17BDD8C7058}"/>
    <cellStyle name="Input [yellow] 6 2 4 2 2 3 3" xfId="30869" xr:uid="{0675F9CC-A1C7-46EA-8EFE-711689F97246}"/>
    <cellStyle name="Input [yellow] 6 2 4 2 2 3 4" xfId="31470" xr:uid="{F282AB21-9FCD-49D7-ACC5-A507924DCC1C}"/>
    <cellStyle name="Input [yellow] 6 2 4 2 2 4" xfId="10101" xr:uid="{A392D59A-A0F7-46DC-B14F-EE3576B44B0A}"/>
    <cellStyle name="Input [yellow] 6 2 4 2 2 4 2" xfId="21726" xr:uid="{9BBD698E-D97D-4749-B9EB-E90128DD93BF}"/>
    <cellStyle name="Input [yellow] 6 2 4 2 2 4 3" xfId="28276" xr:uid="{7E9C266F-6C60-4126-960E-3691A31D98EC}"/>
    <cellStyle name="Input [yellow] 6 2 4 2 2 4 4" xfId="24803" xr:uid="{88755E72-740D-4AE7-B7D4-F7F4C655FA57}"/>
    <cellStyle name="Input [yellow] 6 2 4 2 3" xfId="11094" xr:uid="{14E5DB32-E28F-454E-8885-FEAD518260E2}"/>
    <cellStyle name="Input [yellow] 6 2 4 2 3 2" xfId="27154" xr:uid="{5E1F0713-8D18-4D66-82F7-B21B6DA8C3AC}"/>
    <cellStyle name="Input [yellow] 6 2 4 2 3 3" xfId="30273" xr:uid="{3C119D9B-D324-498E-B61D-181D214C0525}"/>
    <cellStyle name="Input [yellow] 6 2 4 2 3 4" xfId="31199" xr:uid="{D900AF34-2E8C-4351-9C4D-2C4A5A39EEED}"/>
    <cellStyle name="Input [yellow] 6 2 4 2 4" xfId="12438" xr:uid="{7DEAE488-CAD3-4A2F-830E-5FCD774E9D93}"/>
    <cellStyle name="Input [yellow] 6 2 4 2 4 2" xfId="13340" xr:uid="{4BACDB1B-6279-46E8-B2B0-526035C61FFF}"/>
    <cellStyle name="Input [yellow] 6 2 4 2 4 3" xfId="30755" xr:uid="{17BA4FAF-FFE6-48BF-BC8C-8C71198CE1A1}"/>
    <cellStyle name="Input [yellow] 6 2 4 2 4 4" xfId="31373" xr:uid="{9D948738-BF69-4CD1-B6B5-3D00FBE970F2}"/>
    <cellStyle name="Input [yellow] 6 2 4 2 5" xfId="9955" xr:uid="{4D88B44A-C5F4-490F-B602-8FC6575578AE}"/>
    <cellStyle name="Input [yellow] 6 2 4 2 5 2" xfId="21595" xr:uid="{F0F9720E-50CA-419E-90FD-60A08E672401}"/>
    <cellStyle name="Input [yellow] 6 2 4 2 5 3" xfId="25445" xr:uid="{F51866D7-C1A6-49B4-9D2D-095B5A8D289D}"/>
    <cellStyle name="Input [yellow] 6 2 4 2 5 4" xfId="24657" xr:uid="{9CF74DC9-1CEB-4863-98C0-924ACC405CC6}"/>
    <cellStyle name="Input [yellow] 6 2 4 3" xfId="5488" xr:uid="{97EA3BD0-6EA9-47E1-B46B-9221C6931A72}"/>
    <cellStyle name="Input [yellow] 6 2 4 3 2" xfId="11183" xr:uid="{FE224E2E-4642-4108-AD49-288E07DA522A}"/>
    <cellStyle name="Input [yellow] 6 2 4 3 2 2" xfId="27006" xr:uid="{9231F30A-151C-4646-AA98-03F692377FD9}"/>
    <cellStyle name="Input [yellow] 6 2 4 3 2 3" xfId="30339" xr:uid="{57A103C9-AD76-426E-9AB4-AAD59E739F18}"/>
    <cellStyle name="Input [yellow] 6 2 4 3 2 4" xfId="31247" xr:uid="{B21DA122-88BD-4807-9278-F7F4517184C2}"/>
    <cellStyle name="Input [yellow] 6 2 4 3 3" xfId="12523" xr:uid="{F9CD8857-90A2-4C37-836F-A83FA0B23FD2}"/>
    <cellStyle name="Input [yellow] 6 2 4 3 3 2" xfId="13317" xr:uid="{EB71149B-4B14-4933-B4F1-91A9A5FEB20A}"/>
    <cellStyle name="Input [yellow] 6 2 4 3 3 3" xfId="30820" xr:uid="{F92E52F6-893C-4543-9417-B008A9D9F294}"/>
    <cellStyle name="Input [yellow] 6 2 4 3 3 4" xfId="31421" xr:uid="{B15F2CD9-A0D6-4C96-9D29-27DD35E071D9}"/>
    <cellStyle name="Input [yellow] 6 2 4 3 4" xfId="10049" xr:uid="{4BA8DCEC-EAC5-4A67-8F0B-336C23EA621C}"/>
    <cellStyle name="Input [yellow] 6 2 4 3 4 2" xfId="21674" xr:uid="{F5B64714-A62B-453C-A0EA-1A2E65584C67}"/>
    <cellStyle name="Input [yellow] 6 2 4 3 4 3" xfId="26710" xr:uid="{F4458065-E220-4377-B04E-72034D381245}"/>
    <cellStyle name="Input [yellow] 6 2 4 3 4 4" xfId="29004" xr:uid="{C10478C8-492E-41B3-A5F8-872FA2F72240}"/>
    <cellStyle name="Input [yellow] 6 2 4 4" xfId="10961" xr:uid="{496703CB-4678-47EB-BE12-15C549FC24C7}"/>
    <cellStyle name="Input [yellow] 6 2 4 4 2" xfId="24636" xr:uid="{E5716F67-B485-4C06-88EB-686F18C83B07}"/>
    <cellStyle name="Input [yellow] 6 2 4 4 3" xfId="30197" xr:uid="{CBC29EFF-A040-43B7-B151-F84EB8F307EB}"/>
    <cellStyle name="Input [yellow] 6 2 4 4 4" xfId="31149" xr:uid="{47757731-9769-4DA9-AB0A-117796BFEA31}"/>
    <cellStyle name="Input [yellow] 6 2 4 5" xfId="12357" xr:uid="{B19DD2B6-F430-4158-A8F7-59039638DC68}"/>
    <cellStyle name="Input [yellow] 6 2 4 5 2" xfId="17608" xr:uid="{A4D0CF74-A376-4D78-B322-F98979533D71}"/>
    <cellStyle name="Input [yellow] 6 2 4 5 3" xfId="30693" xr:uid="{A0639ACB-3DAF-44AF-8B46-969D229AC204}"/>
    <cellStyle name="Input [yellow] 6 2 4 5 4" xfId="31324" xr:uid="{63E8CB92-D596-4C89-8CD3-8F029C53E87B}"/>
    <cellStyle name="Input [yellow] 6 2 4 6" xfId="9874" xr:uid="{3B1FE6C8-6F5A-4548-A7C5-3BCD5ACC7D2F}"/>
    <cellStyle name="Input [yellow] 6 2 4 6 2" xfId="21526" xr:uid="{43AEE90C-1C90-428B-A75A-4432770AAA7B}"/>
    <cellStyle name="Input [yellow] 6 2 4 6 3" xfId="25484" xr:uid="{41135840-1E0B-4FA1-83C5-EEF09D4309AB}"/>
    <cellStyle name="Input [yellow] 6 2 4 6 4" xfId="28873" xr:uid="{5427C87E-392D-4E42-8E8F-BF4FE7F7421F}"/>
    <cellStyle name="Input [yellow] 6 2 5" xfId="5422" xr:uid="{2B0C26BA-3E65-433A-91BB-E542F99ED47E}"/>
    <cellStyle name="Input [yellow] 6 2 5 2" xfId="11123" xr:uid="{44D4CF2D-F441-469F-B34E-CEB84CC39359}"/>
    <cellStyle name="Input [yellow] 6 2 5 2 2" xfId="21537" xr:uid="{4A35A446-D4D1-4383-BEED-6B3343BA4B64}"/>
    <cellStyle name="Input [yellow] 6 2 5 2 3" xfId="30296" xr:uid="{6A47371B-BF2F-49B6-AF92-CEF63465F9BF}"/>
    <cellStyle name="Input [yellow] 6 2 5 2 4" xfId="31217" xr:uid="{1DD493FE-D961-4662-A881-2C59CD91D9DB}"/>
    <cellStyle name="Input [yellow] 6 2 5 3" xfId="12466" xr:uid="{1AF448C3-994C-4B07-9DF6-49254B53D427}"/>
    <cellStyle name="Input [yellow] 6 2 5 3 2" xfId="25967" xr:uid="{4B30E4C8-643B-4070-B409-CBA8EF50EADB}"/>
    <cellStyle name="Input [yellow] 6 2 5 3 3" xfId="30779" xr:uid="{42E863F1-F31D-4605-9473-0DC8E98EDC5F}"/>
    <cellStyle name="Input [yellow] 6 2 5 3 4" xfId="31391" xr:uid="{D1F49886-0370-4C1E-89BA-9BAFF3B673A8}"/>
    <cellStyle name="Input [yellow] 6 2 5 4" xfId="9989" xr:uid="{34A324C3-56D1-4BA7-AE65-252363EF55E0}"/>
    <cellStyle name="Input [yellow] 6 2 5 4 2" xfId="21624" xr:uid="{4622B7B7-E394-4114-9E35-6683F4D747E5}"/>
    <cellStyle name="Input [yellow] 6 2 5 4 3" xfId="27693" xr:uid="{28242252-CFD8-4AC1-A263-637F0ABFCBE5}"/>
    <cellStyle name="Input [yellow] 6 2 5 4 4" xfId="25700" xr:uid="{A0D486CB-6300-4694-A5FD-08E181ECF6F5}"/>
    <cellStyle name="Input [yellow] 6 2 6" xfId="10397" xr:uid="{82DE96ED-4267-48C8-93F0-06E63EE8A43F}"/>
    <cellStyle name="Input [yellow] 6 2 6 2" xfId="22040" xr:uid="{C4D29844-6DD0-4346-A6AC-F856A903915E}"/>
    <cellStyle name="Input [yellow] 6 2 6 3" xfId="30009" xr:uid="{7B565E5F-7DBD-4F66-95B8-3F5854F58FF3}"/>
    <cellStyle name="Input [yellow] 6 2 6 4" xfId="31106" xr:uid="{827E3250-F31F-4AF8-9FAE-E2F07896629B}"/>
    <cellStyle name="Input [yellow] 6 2 7" xfId="10641" xr:uid="{43AFB2BD-EFE6-40CA-8D9E-22B8B2D41C69}"/>
    <cellStyle name="Input [yellow] 6 2 7 2" xfId="25703" xr:uid="{1B1E4388-7A53-4308-8C24-62BF7E461327}"/>
    <cellStyle name="Input [yellow] 6 2 7 3" xfId="30105" xr:uid="{56D4F170-4357-4924-A2BD-EF1C6C9C634F}"/>
    <cellStyle name="Input [yellow] 6 2 7 4" xfId="31135" xr:uid="{45C3DF9A-EC46-4454-AA25-ECF1653AE4A0}"/>
    <cellStyle name="Input [yellow] 6 2 8" xfId="7853" xr:uid="{4EDD4BC2-578F-4711-8F14-71C5B939F463}"/>
    <cellStyle name="Input [yellow] 6 2 8 2" xfId="19522" xr:uid="{64A3B23F-9234-4223-AEB8-9F95C7753D80}"/>
    <cellStyle name="Input [yellow] 6 2 8 3" xfId="25558" xr:uid="{7C7B0F00-9132-4A78-8B58-B93D845CE383}"/>
    <cellStyle name="Input [yellow] 6 2 8 4" xfId="17757" xr:uid="{562DCC37-4D72-4FF7-96E0-017CE7AAED43}"/>
    <cellStyle name="Input [yellow] 6 3" xfId="2360" xr:uid="{532B1868-4784-4061-9241-11FA62A0F9C1}"/>
    <cellStyle name="Input [yellow] 6 3 2" xfId="4963" xr:uid="{43462BF4-01F8-4D9A-86CC-21888E49A549}"/>
    <cellStyle name="Input [yellow] 6 3 2 2" xfId="5371" xr:uid="{FEB937D2-872F-4840-93A2-9E2A66E0CDEC}"/>
    <cellStyle name="Input [yellow] 6 3 2 2 2" xfId="5533" xr:uid="{B2AF0708-8631-43F7-A1A9-E1ABFBC9F3BC}"/>
    <cellStyle name="Input [yellow] 6 3 2 2 2 2" xfId="11225" xr:uid="{A9FFCEF1-77D4-40DF-AAD7-66881C22CE88}"/>
    <cellStyle name="Input [yellow] 6 3 2 2 2 2 2" xfId="22638" xr:uid="{608DF92D-FE23-4787-93B1-E6D7EDF23B41}"/>
    <cellStyle name="Input [yellow] 6 3 2 2 2 2 3" xfId="30380" xr:uid="{9F0DCD1D-2B57-4FE0-A844-F9CABEE4B626}"/>
    <cellStyle name="Input [yellow] 6 3 2 2 2 2 4" xfId="31288" xr:uid="{8A7A7E5B-2CFF-4FC8-A3B3-0F6E6BD61387}"/>
    <cellStyle name="Input [yellow] 6 3 2 2 2 3" xfId="12564" xr:uid="{EEB1AAC9-325A-4F7A-9CDA-58BFC3531E4F}"/>
    <cellStyle name="Input [yellow] 6 3 2 2 2 3 2" xfId="26372" xr:uid="{E99E65D8-9A41-4225-A4CC-D1BEFF6BDB22}"/>
    <cellStyle name="Input [yellow] 6 3 2 2 2 3 3" xfId="30861" xr:uid="{235EA910-05FC-4699-9580-919F2C1C9F41}"/>
    <cellStyle name="Input [yellow] 6 3 2 2 2 3 4" xfId="31462" xr:uid="{DF4C944B-6C4B-413F-801A-7956D53FABA8}"/>
    <cellStyle name="Input [yellow] 6 3 2 2 2 4" xfId="10093" xr:uid="{7C68E9B5-F2EA-4887-90F7-FAD3063B6CF0}"/>
    <cellStyle name="Input [yellow] 6 3 2 2 2 4 2" xfId="21718" xr:uid="{564B3D60-2998-4160-B59A-B50A70986750}"/>
    <cellStyle name="Input [yellow] 6 3 2 2 2 4 3" xfId="26861" xr:uid="{3154AE7C-63E0-4A6F-9102-58104177CC99}"/>
    <cellStyle name="Input [yellow] 6 3 2 2 2 4 4" xfId="26313" xr:uid="{AB5CFE28-6203-4407-849E-CD3B12597190}"/>
    <cellStyle name="Input [yellow] 6 3 2 2 3" xfId="11086" xr:uid="{943321E3-4EA9-4C46-A7D1-A129AD7B79C5}"/>
    <cellStyle name="Input [yellow] 6 3 2 2 3 2" xfId="12694" xr:uid="{B9D9836E-D237-44C1-9EDD-720702367C35}"/>
    <cellStyle name="Input [yellow] 6 3 2 2 3 3" xfId="30265" xr:uid="{FAE67B8F-33FB-4F6D-80C8-5444FE6679A0}"/>
    <cellStyle name="Input [yellow] 6 3 2 2 3 4" xfId="31191" xr:uid="{6C245C52-696F-4460-8D5B-9E7892D781F8}"/>
    <cellStyle name="Input [yellow] 6 3 2 2 4" xfId="12430" xr:uid="{8EB6582A-A3BC-4940-9184-E78BD8AD4686}"/>
    <cellStyle name="Input [yellow] 6 3 2 2 4 2" xfId="21833" xr:uid="{5DF05045-7878-458D-A582-8747E7853326}"/>
    <cellStyle name="Input [yellow] 6 3 2 2 4 3" xfId="30747" xr:uid="{03D10FF9-F328-4341-B0DA-D541D4F446A6}"/>
    <cellStyle name="Input [yellow] 6 3 2 2 4 4" xfId="31365" xr:uid="{F99A97EA-2C17-48D0-A16A-576436F4E987}"/>
    <cellStyle name="Input [yellow] 6 3 2 2 5" xfId="9946" xr:uid="{9AB3F986-647B-4A1D-A21B-DA1B1C4FCB24}"/>
    <cellStyle name="Input [yellow] 6 3 2 2 5 2" xfId="21587" xr:uid="{E9A22350-0A92-4764-ADEE-83DFE36570CB}"/>
    <cellStyle name="Input [yellow] 6 3 2 2 5 3" xfId="17510" xr:uid="{E69F18CC-498A-4ECC-A423-72A519D0B9FA}"/>
    <cellStyle name="Input [yellow] 6 3 2 2 5 4" xfId="25388" xr:uid="{3225A11C-6D5C-40ED-886F-8E0745F79DEF}"/>
    <cellStyle name="Input [yellow] 6 3 2 3" xfId="5504" xr:uid="{FA7BEFFF-B3F7-4B0E-8B8B-7DF3D226B894}"/>
    <cellStyle name="Input [yellow] 6 3 2 3 2" xfId="11197" xr:uid="{0DD83B7A-02F4-4AB1-A5A4-9C63D53CD46E}"/>
    <cellStyle name="Input [yellow] 6 3 2 3 2 2" xfId="27618" xr:uid="{7CB797E0-F9F7-4593-82EA-2C97AD66047D}"/>
    <cellStyle name="Input [yellow] 6 3 2 3 2 3" xfId="30353" xr:uid="{2F0BC018-5498-4866-BCC8-25E3C95678DA}"/>
    <cellStyle name="Input [yellow] 6 3 2 3 2 4" xfId="31261" xr:uid="{07B4E2E1-2911-49D5-AA7D-AC2024D3E007}"/>
    <cellStyle name="Input [yellow] 6 3 2 3 3" xfId="12537" xr:uid="{0576D5EC-AF1E-4F69-9F5C-DBBEFD891396}"/>
    <cellStyle name="Input [yellow] 6 3 2 3 3 2" xfId="12980" xr:uid="{F3727459-0D96-44C8-A41A-38BB6A0B8E98}"/>
    <cellStyle name="Input [yellow] 6 3 2 3 3 3" xfId="30834" xr:uid="{3FB55B1F-0D43-46B1-9C5A-56363B8F0AF9}"/>
    <cellStyle name="Input [yellow] 6 3 2 3 3 4" xfId="31435" xr:uid="{7C44EC5A-3601-402D-9C13-076531B77FCF}"/>
    <cellStyle name="Input [yellow] 6 3 2 3 4" xfId="10065" xr:uid="{31358888-E267-428C-9D1B-0E0B42C221D4}"/>
    <cellStyle name="Input [yellow] 6 3 2 3 4 2" xfId="21690" xr:uid="{4CF1A6CE-FB37-4C31-8EC7-DF2F85815010}"/>
    <cellStyle name="Input [yellow] 6 3 2 3 4 3" xfId="25075" xr:uid="{FE775D19-6F08-46AD-88A6-E16C8FC6FE4F}"/>
    <cellStyle name="Input [yellow] 6 3 2 3 4 4" xfId="24825" xr:uid="{67A49C8C-0C8D-49D2-AB6F-923A6671FED1}"/>
    <cellStyle name="Input [yellow] 6 3 2 4" xfId="11020" xr:uid="{BB5B9B82-C2F5-447A-87B9-51048B7F4FD1}"/>
    <cellStyle name="Input [yellow] 6 3 2 4 2" xfId="24974" xr:uid="{8AEAE9C1-E6F3-43F4-AABB-FC45396232DD}"/>
    <cellStyle name="Input [yellow] 6 3 2 4 3" xfId="30221" xr:uid="{B0982CA7-BC44-454C-8906-A4D27ADE83D7}"/>
    <cellStyle name="Input [yellow] 6 3 2 4 4" xfId="31163" xr:uid="{E5B0E651-9A2E-4D40-B63F-9AE57C9ADB68}"/>
    <cellStyle name="Input [yellow] 6 3 2 5" xfId="12392" xr:uid="{6123153B-9A07-404E-81E8-1378B020F185}"/>
    <cellStyle name="Input [yellow] 6 3 2 5 2" xfId="25959" xr:uid="{3EAA1776-2AED-44AA-895F-3EC53A885519}"/>
    <cellStyle name="Input [yellow] 6 3 2 5 3" xfId="30714" xr:uid="{810109F2-E883-43EE-AEDE-211BE88D81CE}"/>
    <cellStyle name="Input [yellow] 6 3 2 5 4" xfId="31338" xr:uid="{5C5ADE1C-C2E3-4D9C-900C-5FD30C392B8E}"/>
    <cellStyle name="Input [yellow] 6 3 2 6" xfId="9906" xr:uid="{7698CAC1-FCF3-413E-B1C1-5494B84D6A76}"/>
    <cellStyle name="Input [yellow] 6 3 2 6 2" xfId="21549" xr:uid="{D3987B0E-6418-4AC8-82E4-713C4595A7BA}"/>
    <cellStyle name="Input [yellow] 6 3 2 6 3" xfId="28047" xr:uid="{AE8A7F06-7E1A-4A7B-BF9A-F8A413E8C496}"/>
    <cellStyle name="Input [yellow] 6 3 2 6 4" xfId="29085" xr:uid="{C5FD87C2-FEAF-4983-892C-6B778B3EDBE4}"/>
    <cellStyle name="Input [yellow] 6 3 3" xfId="5455" xr:uid="{1FF619AC-32DF-4F87-AFDD-47C9555B675A}"/>
    <cellStyle name="Input [yellow] 6 3 3 2" xfId="11155" xr:uid="{067DA963-9C7C-4456-B4AB-CEE27A2E3E69}"/>
    <cellStyle name="Input [yellow] 6 3 3 2 2" xfId="24526" xr:uid="{C5F3C430-2FC0-4E74-B40D-EA334846A690}"/>
    <cellStyle name="Input [yellow] 6 3 3 2 3" xfId="30319" xr:uid="{146ED1E1-F411-4FEE-A73E-C61F31E86BDB}"/>
    <cellStyle name="Input [yellow] 6 3 3 2 4" xfId="31231" xr:uid="{48F01F93-7E63-4FF7-B2B2-C892BC9C0344}"/>
    <cellStyle name="Input [yellow] 6 3 3 3" xfId="12498" xr:uid="{1DC50FC8-7871-40B4-9E86-25B96E1C5C8D}"/>
    <cellStyle name="Input [yellow] 6 3 3 3 2" xfId="26371" xr:uid="{00C098EB-B4CB-4D80-8335-22B044A33C35}"/>
    <cellStyle name="Input [yellow] 6 3 3 3 3" xfId="30801" xr:uid="{49B98A8E-89CA-4C51-9A75-65B5A893D4E2}"/>
    <cellStyle name="Input [yellow] 6 3 3 3 4" xfId="31405" xr:uid="{65749308-EC53-42DB-BDB8-222DEAF3345B}"/>
    <cellStyle name="Input [yellow] 6 3 3 4" xfId="10021" xr:uid="{1BDA775A-B304-4EE5-9DAF-C9911AB70C22}"/>
    <cellStyle name="Input [yellow] 6 3 3 4 2" xfId="21649" xr:uid="{E6ABF189-0336-474E-9B2A-03F9E413607F}"/>
    <cellStyle name="Input [yellow] 6 3 3 4 3" xfId="28528" xr:uid="{0DAA622E-6DF0-484D-87D6-A68BC83FB7A3}"/>
    <cellStyle name="Input [yellow] 6 3 3 4 4" xfId="29639" xr:uid="{814AED0A-F85B-464F-806B-15A364F13627}"/>
    <cellStyle name="Input [yellow] 6 3 4" xfId="10528" xr:uid="{191B858F-86E1-4662-B1FF-B36B4A28F473}"/>
    <cellStyle name="Input [yellow] 6 3 4 2" xfId="27668" xr:uid="{A2DC86D2-E4B8-45C2-9AB5-FDE42FEBBA77}"/>
    <cellStyle name="Input [yellow] 6 3 4 3" xfId="30060" xr:uid="{7FEDA8A8-958B-47A3-A2E7-68FB1894252F}"/>
    <cellStyle name="Input [yellow] 6 3 4 4" xfId="31121" xr:uid="{E5A42195-6872-4527-850A-D2E0C1D8020E}"/>
    <cellStyle name="Input [yellow] 6 3 5" xfId="10231" xr:uid="{7411F24E-D87E-4DEE-AF52-A888B5A2AE7E}"/>
    <cellStyle name="Input [yellow] 6 3 5 2" xfId="25735" xr:uid="{52585396-E467-400D-8E1A-9452356E5E1F}"/>
    <cellStyle name="Input [yellow] 6 3 5 3" xfId="29948" xr:uid="{1D6FF973-F8E9-44F2-888C-761901533D99}"/>
    <cellStyle name="Input [yellow] 6 3 5 4" xfId="31093" xr:uid="{013CD5AF-FFC3-485E-8C9D-F75B7DD46963}"/>
    <cellStyle name="Input [yellow] 6 3 6" xfId="8207" xr:uid="{883BD8BA-F3F8-47B1-A3CD-0222F4E31CD8}"/>
    <cellStyle name="Input [yellow] 6 3 6 2" xfId="19867" xr:uid="{F68BA7EF-C7A5-4FF5-9505-90F467AD02AB}"/>
    <cellStyle name="Input [yellow] 6 3 6 3" xfId="26022" xr:uid="{086863BB-5BD9-4D56-AC65-1B5500170F72}"/>
    <cellStyle name="Input [yellow] 6 3 6 4" xfId="27148" xr:uid="{E3ECF4A8-95BD-4B7F-A9D7-BC103C6F5272}"/>
    <cellStyle name="Input [yellow] 6 4" xfId="5412" xr:uid="{DFB87770-03C9-4848-9CB3-67C4CFB5810B}"/>
    <cellStyle name="Input [yellow] 6 4 2" xfId="11114" xr:uid="{058468AF-85C0-4A55-BC94-D63167FCA004}"/>
    <cellStyle name="Input [yellow] 6 4 2 2" xfId="27810" xr:uid="{238F5F8D-C0DA-4E6C-A058-EC66E29232BE}"/>
    <cellStyle name="Input [yellow] 6 4 2 3" xfId="30289" xr:uid="{B9435E88-31D8-409A-9BC7-C41160A7E843}"/>
    <cellStyle name="Input [yellow] 6 4 2 4" xfId="31212" xr:uid="{84FDC8D0-4DB5-481D-9864-204A4C66D50A}"/>
    <cellStyle name="Input [yellow] 6 4 3" xfId="12457" xr:uid="{54541D72-1D20-4B27-92A2-CE683A10BD28}"/>
    <cellStyle name="Input [yellow] 6 4 3 2" xfId="13343" xr:uid="{4DFCE637-E43D-4012-B9EF-1FC06A3F0E00}"/>
    <cellStyle name="Input [yellow] 6 4 3 3" xfId="30771" xr:uid="{2C7DD207-789A-496F-862C-05A16875A3EB}"/>
    <cellStyle name="Input [yellow] 6 4 3 4" xfId="31386" xr:uid="{A4168C35-60D8-4686-953C-6D08E26D0935}"/>
    <cellStyle name="Input [yellow] 6 4 4" xfId="9979" xr:uid="{EED62434-3EC3-49D4-8995-BF32BD3C5EC4}"/>
    <cellStyle name="Input [yellow] 6 4 4 2" xfId="21614" xr:uid="{11288E60-4706-4A7A-8041-821FE961B8B6}"/>
    <cellStyle name="Input [yellow] 6 4 4 3" xfId="27225" xr:uid="{AD139DAD-140D-451D-AF0F-3CBCC916DF40}"/>
    <cellStyle name="Input [yellow] 6 4 4 4" xfId="28052" xr:uid="{D90393AC-DB61-4314-ACD4-58904B54D99D}"/>
    <cellStyle name="Input [yellow] 6 5" xfId="10385" xr:uid="{A2CFC7CD-6840-4672-B5BD-D0326A16EA98}"/>
    <cellStyle name="Input [yellow] 6 5 2" xfId="24644" xr:uid="{9659EB84-6999-4564-BB42-A509D486F2C7}"/>
    <cellStyle name="Input [yellow] 6 5 3" xfId="30001" xr:uid="{1E716A70-3A91-44E6-A1B6-EE21158CA408}"/>
    <cellStyle name="Input [yellow] 6 5 4" xfId="31101" xr:uid="{2CFD5BF2-D6A4-491F-92C1-53842690C53E}"/>
    <cellStyle name="Input [yellow] 6 6" xfId="10285" xr:uid="{3B4C2F30-14BD-49D4-8494-29A10D3E3877}"/>
    <cellStyle name="Input [yellow] 6 6 2" xfId="17512" xr:uid="{A2336D2F-31C4-4457-B873-8F69E32C3D4D}"/>
    <cellStyle name="Input [yellow] 6 6 3" xfId="29961" xr:uid="{3B7BA4A7-8B51-4E9C-9D1D-15A7F7F952C5}"/>
    <cellStyle name="Input [yellow] 6 6 4" xfId="31095" xr:uid="{96BEBEA0-B7FB-4CA8-98E3-92417B135111}"/>
    <cellStyle name="Input [yellow] 6 7" xfId="7843" xr:uid="{6A4B9346-5D72-47B9-8B4C-19BA6A563BAC}"/>
    <cellStyle name="Input [yellow] 6 7 2" xfId="19514" xr:uid="{57997D7F-7855-4195-9C15-043C68C8613A}"/>
    <cellStyle name="Input [yellow] 6 7 3" xfId="26302" xr:uid="{2D8AAAA7-ACA3-4144-8555-D007776CF7DF}"/>
    <cellStyle name="Input [yellow] 6 7 4" xfId="30609" xr:uid="{66DE1EE2-A0F0-4C31-9808-641B9A52009B}"/>
    <cellStyle name="Input [yellow] 7" xfId="1575" xr:uid="{CE82921B-EFA9-4107-9EDD-1290169BABD2}"/>
    <cellStyle name="Input [yellow] 7 2" xfId="1656" xr:uid="{D6FD8419-4BD3-4364-8456-310DA5D1CAB0}"/>
    <cellStyle name="Input [yellow] 7 2 2" xfId="2436" xr:uid="{172BE093-B9F2-4248-8AD1-A03D31CD14E9}"/>
    <cellStyle name="Input [yellow] 7 2 2 2" xfId="5039" xr:uid="{74A96EAE-F730-418A-BDAA-6E5D0E168FDD}"/>
    <cellStyle name="Input [yellow] 7 2 2 2 2" xfId="5385" xr:uid="{8AFB85B1-7E95-4872-8CE5-FC4AE7382963}"/>
    <cellStyle name="Input [yellow] 7 2 2 2 2 2" xfId="5545" xr:uid="{91BB0672-BB23-4307-9AED-15AA564A6071}"/>
    <cellStyle name="Input [yellow] 7 2 2 2 2 2 2" xfId="11237" xr:uid="{1A674A5B-340E-410C-AC97-016C3B4A86F4}"/>
    <cellStyle name="Input [yellow] 7 2 2 2 2 2 2 2" xfId="13823" xr:uid="{A6FBFBA1-13E8-44A7-9A9A-B1A76671E020}"/>
    <cellStyle name="Input [yellow] 7 2 2 2 2 2 2 3" xfId="30392" xr:uid="{4E7021C1-F532-4E7A-98B1-E56FE53D79B8}"/>
    <cellStyle name="Input [yellow] 7 2 2 2 2 2 2 4" xfId="31300" xr:uid="{83864279-F158-4F02-9FC7-CEE751A0CB63}"/>
    <cellStyle name="Input [yellow] 7 2 2 2 2 2 3" xfId="12576" xr:uid="{7F7C3256-3159-4048-8623-3EAE182DB2D7}"/>
    <cellStyle name="Input [yellow] 7 2 2 2 2 2 3 2" xfId="26370" xr:uid="{D0DAB03C-ED33-430C-BAF3-334127774067}"/>
    <cellStyle name="Input [yellow] 7 2 2 2 2 2 3 3" xfId="30873" xr:uid="{69E1DE27-D38F-4E57-ADAA-AEC8EB6A5F5D}"/>
    <cellStyle name="Input [yellow] 7 2 2 2 2 2 3 4" xfId="31474" xr:uid="{40A08ECB-700B-4F0E-A6A4-36BB8EF4355F}"/>
    <cellStyle name="Input [yellow] 7 2 2 2 2 2 4" xfId="10105" xr:uid="{B08E1507-991C-40BC-B49F-936157511344}"/>
    <cellStyle name="Input [yellow] 7 2 2 2 2 2 4 2" xfId="21730" xr:uid="{2519EB5B-25A6-4C18-B133-31CADC19EA9F}"/>
    <cellStyle name="Input [yellow] 7 2 2 2 2 2 4 3" xfId="25141" xr:uid="{8A686447-F9E1-4EC8-9531-004668C8F7D1}"/>
    <cellStyle name="Input [yellow] 7 2 2 2 2 2 4 4" xfId="28602" xr:uid="{8B400B03-51E7-47A2-82D7-CF5F0E3CDB21}"/>
    <cellStyle name="Input [yellow] 7 2 2 2 2 3" xfId="11099" xr:uid="{85DFBE5F-2036-44EE-BC3C-717D746036F6}"/>
    <cellStyle name="Input [yellow] 7 2 2 2 2 3 2" xfId="14440" xr:uid="{D96CA203-E43D-4131-9BDA-86719FD1D3D1}"/>
    <cellStyle name="Input [yellow] 7 2 2 2 2 3 3" xfId="30278" xr:uid="{895C2681-359A-4C64-AE57-73D369220C3B}"/>
    <cellStyle name="Input [yellow] 7 2 2 2 2 3 4" xfId="31203" xr:uid="{7B67FDB1-33A2-4AF3-8C9F-5BB973EFFD29}"/>
    <cellStyle name="Input [yellow] 7 2 2 2 2 4" xfId="12442" xr:uid="{B0BDC8BD-6B79-4D45-9034-6E54B907D2AF}"/>
    <cellStyle name="Input [yellow] 7 2 2 2 2 4 2" xfId="19150" xr:uid="{425AC90D-4922-4648-8508-6B51B48AFAE3}"/>
    <cellStyle name="Input [yellow] 7 2 2 2 2 4 3" xfId="30759" xr:uid="{56164E6B-6C27-49C1-B32C-5A239D8D95A9}"/>
    <cellStyle name="Input [yellow] 7 2 2 2 2 4 4" xfId="31377" xr:uid="{6796F12C-1935-45EF-A835-702261384097}"/>
    <cellStyle name="Input [yellow] 7 2 2 2 2 5" xfId="9959" xr:uid="{7D19BBD0-117A-40F2-946D-2C09738DBF33}"/>
    <cellStyle name="Input [yellow] 7 2 2 2 2 5 2" xfId="21599" xr:uid="{2412B106-3018-49EC-83FF-B104D7EEED16}"/>
    <cellStyle name="Input [yellow] 7 2 2 2 2 5 3" xfId="26062" xr:uid="{3C81BF45-7B55-45C8-8731-F08C1C416877}"/>
    <cellStyle name="Input [yellow] 7 2 2 2 2 5 4" xfId="25906" xr:uid="{97C209F6-D24E-4E56-BC09-3EA5A2FEAECD}"/>
    <cellStyle name="Input [yellow] 7 2 2 2 3" xfId="5508" xr:uid="{045CD24A-9A65-4807-90AF-731B4E92D5D9}"/>
    <cellStyle name="Input [yellow] 7 2 2 2 3 2" xfId="11201" xr:uid="{1A2A10ED-981B-4FB1-A8DB-D0E8F2E3B26A}"/>
    <cellStyle name="Input [yellow] 7 2 2 2 3 2 2" xfId="13937" xr:uid="{FDF2FFBF-4986-4942-A781-3573EE522BFF}"/>
    <cellStyle name="Input [yellow] 7 2 2 2 3 2 3" xfId="30357" xr:uid="{5A7EB9AA-405C-4F16-B61B-118B70B2E990}"/>
    <cellStyle name="Input [yellow] 7 2 2 2 3 2 4" xfId="31265" xr:uid="{6D813106-FC12-4F55-91A3-4E1CCB688311}"/>
    <cellStyle name="Input [yellow] 7 2 2 2 3 3" xfId="12541" xr:uid="{CC9E65E8-A59D-45E6-9D12-294AC0BEBAF8}"/>
    <cellStyle name="Input [yellow] 7 2 2 2 3 3 2" xfId="25860" xr:uid="{9ED760D3-3093-4C25-B27C-60589ABADD34}"/>
    <cellStyle name="Input [yellow] 7 2 2 2 3 3 3" xfId="30838" xr:uid="{D14FB444-D813-43FD-82D4-0E919666CAE4}"/>
    <cellStyle name="Input [yellow] 7 2 2 2 3 3 4" xfId="31439" xr:uid="{C472CEED-AD81-4DD1-BE05-20B8B9B2D5D6}"/>
    <cellStyle name="Input [yellow] 7 2 2 2 3 4" xfId="10069" xr:uid="{8D49CF04-A281-4E89-A6E7-C1C11F3F2D9E}"/>
    <cellStyle name="Input [yellow] 7 2 2 2 3 4 2" xfId="21694" xr:uid="{11C71918-4ED2-4DB9-8938-BFC4D8ECFDD8}"/>
    <cellStyle name="Input [yellow] 7 2 2 2 3 4 3" xfId="26217" xr:uid="{9E2A3734-CADE-47C0-9EE4-23D661745533}"/>
    <cellStyle name="Input [yellow] 7 2 2 2 3 4 4" xfId="30581" xr:uid="{3274849E-50F0-4DA0-BBD6-D122E78766CB}"/>
    <cellStyle name="Input [yellow] 7 2 2 2 4" xfId="11031" xr:uid="{A8011287-B915-431E-93E6-9B35F38E6B97}"/>
    <cellStyle name="Input [yellow] 7 2 2 2 4 2" xfId="25933" xr:uid="{5D7C8D14-6D2C-41DE-917F-27CBFE04A2B6}"/>
    <cellStyle name="Input [yellow] 7 2 2 2 4 3" xfId="30228" xr:uid="{87926218-09EE-4CC8-80AE-0845A34B8124}"/>
    <cellStyle name="Input [yellow] 7 2 2 2 4 4" xfId="31167" xr:uid="{1924C898-9860-442E-9C3C-E7A42207EB94}"/>
    <cellStyle name="Input [yellow] 7 2 2 2 5" xfId="12399" xr:uid="{0B039846-86DF-4A67-B8B5-1106B779B6F9}"/>
    <cellStyle name="Input [yellow] 7 2 2 2 5 2" xfId="25868" xr:uid="{51D699E8-F8E7-4152-BB06-B67354DE8582}"/>
    <cellStyle name="Input [yellow] 7 2 2 2 5 3" xfId="30720" xr:uid="{A456472F-CFA8-4BF0-B10E-95B57BC592E4}"/>
    <cellStyle name="Input [yellow] 7 2 2 2 5 4" xfId="31342" xr:uid="{18A8DB80-0A2A-4447-ADBC-66B4B4985F26}"/>
    <cellStyle name="Input [yellow] 7 2 2 2 6" xfId="9913" xr:uid="{8EF6AC6B-A668-45D6-BC57-184CB38F0CB4}"/>
    <cellStyle name="Input [yellow] 7 2 2 2 6 2" xfId="21555" xr:uid="{04F8A46B-0491-46D4-9E0B-DDFE46B13F14}"/>
    <cellStyle name="Input [yellow] 7 2 2 2 6 3" xfId="24848" xr:uid="{0193948D-3008-43B7-A813-8F3F74BD1632}"/>
    <cellStyle name="Input [yellow] 7 2 2 2 6 4" xfId="29513" xr:uid="{DEA26A29-34FC-420B-81C3-3F2A8B635246}"/>
    <cellStyle name="Input [yellow] 7 2 2 3" xfId="5462" xr:uid="{39CB8151-AF13-42DA-B125-9FC47AF941C2}"/>
    <cellStyle name="Input [yellow] 7 2 2 3 2" xfId="11162" xr:uid="{46322AF4-FBE2-4059-9C9E-AE056EC425A4}"/>
    <cellStyle name="Input [yellow] 7 2 2 3 2 2" xfId="23872" xr:uid="{A9C02CFE-2AD3-4AF8-8F0B-85416779B021}"/>
    <cellStyle name="Input [yellow] 7 2 2 3 2 3" xfId="30324" xr:uid="{AC33E9C7-775F-4467-82FC-89921B9B60A9}"/>
    <cellStyle name="Input [yellow] 7 2 2 3 2 4" xfId="31235" xr:uid="{1B3F6D67-263C-4F5A-90FE-99CEABCD0C34}"/>
    <cellStyle name="Input [yellow] 7 2 2 3 3" xfId="12505" xr:uid="{B8202C37-81A6-491C-906C-2FA56178417C}"/>
    <cellStyle name="Input [yellow] 7 2 2 3 3 2" xfId="17518" xr:uid="{7E5C00DD-C86A-41CC-B296-0F5E86449130}"/>
    <cellStyle name="Input [yellow] 7 2 2 3 3 3" xfId="30807" xr:uid="{D1D91D0F-D111-488A-ADF7-E61819668CEF}"/>
    <cellStyle name="Input [yellow] 7 2 2 3 3 4" xfId="31409" xr:uid="{74EEB4E4-71B2-4182-A6F6-98BC7FE493FC}"/>
    <cellStyle name="Input [yellow] 7 2 2 3 4" xfId="10028" xr:uid="{1B364157-9AEB-4AE5-8D3E-A22E41717D4C}"/>
    <cellStyle name="Input [yellow] 7 2 2 3 4 2" xfId="21656" xr:uid="{43090B38-7BD5-48B9-9E80-632A8A7A7CEF}"/>
    <cellStyle name="Input [yellow] 7 2 2 3 4 3" xfId="27164" xr:uid="{0EA728F8-3E97-402C-8619-6E44C3840222}"/>
    <cellStyle name="Input [yellow] 7 2 2 3 4 4" xfId="30513" xr:uid="{97A1F001-E990-4DC0-893C-FE5CFF44EC44}"/>
    <cellStyle name="Input [yellow] 7 2 2 4" xfId="10537" xr:uid="{05EC2A5B-DC57-4846-BFF2-0242ACA3F3C9}"/>
    <cellStyle name="Input [yellow] 7 2 2 4 2" xfId="24527" xr:uid="{D4F7E569-86FB-444B-B8C2-5FD1453C1CEE}"/>
    <cellStyle name="Input [yellow] 7 2 2 4 3" xfId="30066" xr:uid="{1D492682-009C-4FFA-9162-DB6B07AB69ED}"/>
    <cellStyle name="Input [yellow] 7 2 2 4 4" xfId="31125" xr:uid="{0DCDC8E8-63D1-45EF-860E-84B36AF17425}"/>
    <cellStyle name="Input [yellow] 7 2 2 5" xfId="11441" xr:uid="{54C72B4B-4690-4EBB-8774-FDC136ED73B7}"/>
    <cellStyle name="Input [yellow] 7 2 2 5 2" xfId="27826" xr:uid="{4F043CC7-0FEA-4ABC-BFA1-079493EFE3C3}"/>
    <cellStyle name="Input [yellow] 7 2 2 5 3" xfId="30459" xr:uid="{3E3FD1BD-DD3A-472A-9412-FAD2BF17E008}"/>
    <cellStyle name="Input [yellow] 7 2 2 5 4" xfId="31318" xr:uid="{F65CA3D0-0769-4CBB-B4F4-92CAFEA7DA01}"/>
    <cellStyle name="Input [yellow] 7 2 2 6" xfId="8214" xr:uid="{F85D4B1F-44FA-414A-8BD5-A36256D0B042}"/>
    <cellStyle name="Input [yellow] 7 2 2 6 2" xfId="19873" xr:uid="{57729E59-7C04-4DD7-9C17-5C87F1BDAFD7}"/>
    <cellStyle name="Input [yellow] 7 2 2 6 3" xfId="17589" xr:uid="{64A84FC1-F2A1-462A-A5B2-56DAB2BD9418}"/>
    <cellStyle name="Input [yellow] 7 2 2 6 4" xfId="29785" xr:uid="{6FF7A424-1482-48E6-88F1-1594333C8E0D}"/>
    <cellStyle name="Input [yellow] 7 2 3" xfId="2677" xr:uid="{1F19FC12-DE83-4A8D-A6F9-8D4607F2D6C1}"/>
    <cellStyle name="Input [yellow] 7 2 3 2" xfId="5280" xr:uid="{847D1AEA-3A99-47D0-9452-46FAB563A54B}"/>
    <cellStyle name="Input [yellow] 7 2 3 2 2" xfId="5378" xr:uid="{0690EA64-F8A5-418D-949F-7F5451CD645A}"/>
    <cellStyle name="Input [yellow] 7 2 3 2 2 2" xfId="5539" xr:uid="{41A10C09-63D3-42FD-B02A-7DC41ABEBB37}"/>
    <cellStyle name="Input [yellow] 7 2 3 2 2 2 2" xfId="11231" xr:uid="{C925E532-3887-4E26-AAD6-821AB6C5A771}"/>
    <cellStyle name="Input [yellow] 7 2 3 2 2 2 2 2" xfId="24519" xr:uid="{E5AA5FD9-035D-43B6-AA75-D0578B299BA8}"/>
    <cellStyle name="Input [yellow] 7 2 3 2 2 2 2 3" xfId="30386" xr:uid="{4487066A-F112-4561-B96D-897F38A0BE2B}"/>
    <cellStyle name="Input [yellow] 7 2 3 2 2 2 2 4" xfId="31294" xr:uid="{CF0FE3D1-CC95-476C-AE45-C58DF13E5D25}"/>
    <cellStyle name="Input [yellow] 7 2 3 2 2 2 3" xfId="12570" xr:uid="{83A8CAF9-36D7-45DD-B462-9AA37E8A6B68}"/>
    <cellStyle name="Input [yellow] 7 2 3 2 2 2 3 2" xfId="13192" xr:uid="{02042B86-2BE4-47AD-BAC8-99D3C8F4AC9F}"/>
    <cellStyle name="Input [yellow] 7 2 3 2 2 2 3 3" xfId="30867" xr:uid="{D0896F58-74C0-494A-85E0-80D28BA48DC1}"/>
    <cellStyle name="Input [yellow] 7 2 3 2 2 2 3 4" xfId="31468" xr:uid="{BADDB8A8-CD4F-4B8A-911D-2EE6A4F25B56}"/>
    <cellStyle name="Input [yellow] 7 2 3 2 2 2 4" xfId="10099" xr:uid="{A0FF950E-414F-4204-970B-B8999F0887D8}"/>
    <cellStyle name="Input [yellow] 7 2 3 2 2 2 4 2" xfId="21724" xr:uid="{1E10822B-5452-49C7-9900-6340E3D485B3}"/>
    <cellStyle name="Input [yellow] 7 2 3 2 2 2 4 3" xfId="19881" xr:uid="{DCEA5FDC-A7CC-410E-B306-C98427AC3EC5}"/>
    <cellStyle name="Input [yellow] 7 2 3 2 2 2 4 4" xfId="29703" xr:uid="{1F769E77-2B61-42C7-9661-33255CF6FBB7}"/>
    <cellStyle name="Input [yellow] 7 2 3 2 2 3" xfId="11092" xr:uid="{267FCFFE-5870-4DDF-AF3C-2CA4DB099709}"/>
    <cellStyle name="Input [yellow] 7 2 3 2 2 3 2" xfId="27365" xr:uid="{96D68CBE-336D-4396-9B36-3222F25D8D05}"/>
    <cellStyle name="Input [yellow] 7 2 3 2 2 3 3" xfId="30271" xr:uid="{EA5EA19A-5D9A-4C41-9AF9-6C51D4256B84}"/>
    <cellStyle name="Input [yellow] 7 2 3 2 2 3 4" xfId="31197" xr:uid="{C52A1B27-536C-4845-ADBC-FE853C242881}"/>
    <cellStyle name="Input [yellow] 7 2 3 2 2 4" xfId="12436" xr:uid="{D37D81DF-2331-455F-8BBA-1A55E2FB3125}"/>
    <cellStyle name="Input [yellow] 7 2 3 2 2 4 2" xfId="13620" xr:uid="{D9240ADC-240D-4AF1-8EBB-A1DA4D04AE80}"/>
    <cellStyle name="Input [yellow] 7 2 3 2 2 4 3" xfId="30753" xr:uid="{6EFA0B38-06D2-4EC4-AB99-401C80C0AF8D}"/>
    <cellStyle name="Input [yellow] 7 2 3 2 2 4 4" xfId="31371" xr:uid="{6264C513-17AD-48F4-98EB-D0F295202055}"/>
    <cellStyle name="Input [yellow] 7 2 3 2 2 5" xfId="9953" xr:uid="{ED04FBE0-E9E3-416D-A5D8-D8964C94D6DD}"/>
    <cellStyle name="Input [yellow] 7 2 3 2 2 5 2" xfId="21593" xr:uid="{38D24CF4-8C41-4DA5-831C-ABA9DCDBB14D}"/>
    <cellStyle name="Input [yellow] 7 2 3 2 2 5 3" xfId="24586" xr:uid="{50701DD5-4B23-4630-A6AE-1CE3C1D1A2D9}"/>
    <cellStyle name="Input [yellow] 7 2 3 2 2 5 4" xfId="24283" xr:uid="{04A03B82-A36A-4BA9-AC8B-9D842AEE7A22}"/>
    <cellStyle name="Input [yellow] 7 2 3 2 3" xfId="5515" xr:uid="{FDDC4F02-80BF-40D4-85FA-D1F69EEA47DB}"/>
    <cellStyle name="Input [yellow] 7 2 3 2 3 2" xfId="11207" xr:uid="{0E52B2A2-50AB-40A9-A527-CBCBC2114CBC}"/>
    <cellStyle name="Input [yellow] 7 2 3 2 3 2 2" xfId="24465" xr:uid="{6632C044-7869-4667-B1E1-B11BDC10AA76}"/>
    <cellStyle name="Input [yellow] 7 2 3 2 3 2 3" xfId="30362" xr:uid="{38A7EBAC-DEAE-4083-8131-2B4D207677D9}"/>
    <cellStyle name="Input [yellow] 7 2 3 2 3 2 4" xfId="31270" xr:uid="{A24EB73C-5DF8-40B2-967E-EB755DD5B286}"/>
    <cellStyle name="Input [yellow] 7 2 3 2 3 3" xfId="12546" xr:uid="{31D7C223-FB02-45E3-B312-B7A60DBB60B4}"/>
    <cellStyle name="Input [yellow] 7 2 3 2 3 3 2" xfId="19013" xr:uid="{282DD3B2-8F57-4FE9-A4CD-6DB7FC2D09BA}"/>
    <cellStyle name="Input [yellow] 7 2 3 2 3 3 3" xfId="30843" xr:uid="{E7071645-8952-4F74-9C66-D4F0F2078FFF}"/>
    <cellStyle name="Input [yellow] 7 2 3 2 3 3 4" xfId="31444" xr:uid="{9AC06351-2B3A-4A10-8D54-43B30A190718}"/>
    <cellStyle name="Input [yellow] 7 2 3 2 3 4" xfId="10075" xr:uid="{C673E18E-20A6-4011-BBA6-18B2D4BBB8F9}"/>
    <cellStyle name="Input [yellow] 7 2 3 2 3 4 2" xfId="21700" xr:uid="{ECA93B1D-EEF7-4B10-91BD-0B2D7864B5AA}"/>
    <cellStyle name="Input [yellow] 7 2 3 2 3 4 3" xfId="12852" xr:uid="{B7CE45B0-1975-4CD7-B618-CAF859BBF6ED}"/>
    <cellStyle name="Input [yellow] 7 2 3 2 3 4 4" xfId="29120" xr:uid="{03808FEF-A754-437A-803A-341362F48C97}"/>
    <cellStyle name="Input [yellow] 7 2 3 2 4" xfId="11060" xr:uid="{3D8F1A5B-FDFC-4509-A8C9-5B6D8E0A873C}"/>
    <cellStyle name="Input [yellow] 7 2 3 2 4 2" xfId="24448" xr:uid="{8D1CB512-F2CA-4152-B42B-EC21EF3BADF9}"/>
    <cellStyle name="Input [yellow] 7 2 3 2 4 3" xfId="30243" xr:uid="{C0AA4A69-B2A5-4060-AAA6-BA14DFBD5E9A}"/>
    <cellStyle name="Input [yellow] 7 2 3 2 4 4" xfId="31172" xr:uid="{4F9CDD7B-CFC9-47C8-A644-F974E4F2CB02}"/>
    <cellStyle name="Input [yellow] 7 2 3 2 5" xfId="12408" xr:uid="{F2E7B0D8-95FA-4D01-A221-BA3556C4E88D}"/>
    <cellStyle name="Input [yellow] 7 2 3 2 5 2" xfId="12975" xr:uid="{378568A4-8F09-43DF-8AA1-FBF2DA84EB67}"/>
    <cellStyle name="Input [yellow] 7 2 3 2 5 3" xfId="30727" xr:uid="{488A0081-1D18-4436-A26C-61347358D56D}"/>
    <cellStyle name="Input [yellow] 7 2 3 2 5 4" xfId="31347" xr:uid="{3F0E303D-4992-40F3-8A57-A86D760606F0}"/>
    <cellStyle name="Input [yellow] 7 2 3 2 6" xfId="9920" xr:uid="{1083E85E-FA5B-42E2-BA58-38A5823CD539}"/>
    <cellStyle name="Input [yellow] 7 2 3 2 6 2" xfId="21562" xr:uid="{427DF4CA-1645-4F4A-91C6-59B0348FB122}"/>
    <cellStyle name="Input [yellow] 7 2 3 2 6 3" xfId="13247" xr:uid="{34E178C1-131F-445D-8F78-E24C84C8C615}"/>
    <cellStyle name="Input [yellow] 7 2 3 2 6 4" xfId="23914" xr:uid="{449935D1-3B1B-472A-9173-76DA291ECD54}"/>
    <cellStyle name="Input [yellow] 7 2 3 3" xfId="5470" xr:uid="{28488D1D-E3B6-4EE0-B412-99BB333B53B9}"/>
    <cellStyle name="Input [yellow] 7 2 3 3 2" xfId="11169" xr:uid="{993826B0-D6C5-425E-9C63-393C8FC21B98}"/>
    <cellStyle name="Input [yellow] 7 2 3 3 2 2" xfId="24470" xr:uid="{E12FBD0E-3E51-4E9D-9F35-E323A2EC722D}"/>
    <cellStyle name="Input [yellow] 7 2 3 3 2 3" xfId="30330" xr:uid="{AC7605EB-5E72-495E-A32D-01D3AEBE78AE}"/>
    <cellStyle name="Input [yellow] 7 2 3 3 2 4" xfId="31240" xr:uid="{512C8945-6701-4196-BAFF-233BF1C17343}"/>
    <cellStyle name="Input [yellow] 7 2 3 3 3" xfId="12512" xr:uid="{D7D9AD02-0D85-4B6E-9D54-415C90567DC1}"/>
    <cellStyle name="Input [yellow] 7 2 3 3 3 2" xfId="28021" xr:uid="{630A6B5A-7707-4C8C-A54C-47F3EE3DA885}"/>
    <cellStyle name="Input [yellow] 7 2 3 3 3 3" xfId="30813" xr:uid="{568C81AF-B0E1-49A9-87AF-C1852D3D1AED}"/>
    <cellStyle name="Input [yellow] 7 2 3 3 3 4" xfId="31414" xr:uid="{7CF5161D-3095-43A3-A407-6598D145136C}"/>
    <cellStyle name="Input [yellow] 7 2 3 3 4" xfId="10035" xr:uid="{E16C97AC-89F9-46CB-8B35-6CBC88463435}"/>
    <cellStyle name="Input [yellow] 7 2 3 3 4 2" xfId="21663" xr:uid="{324A660E-1193-48CE-A3FA-867366A64056}"/>
    <cellStyle name="Input [yellow] 7 2 3 3 4 3" xfId="24409" xr:uid="{453BC754-9E4F-4409-9927-0D70A397C178}"/>
    <cellStyle name="Input [yellow] 7 2 3 3 4 4" xfId="24126" xr:uid="{5CFFC671-CA18-49BB-83A4-8AE881F7869A}"/>
    <cellStyle name="Input [yellow] 7 2 3 4" xfId="10563" xr:uid="{502FA949-8B2A-44C8-B983-D6843F22CF62}"/>
    <cellStyle name="Input [yellow] 7 2 3 4 2" xfId="13172" xr:uid="{E69563D3-1F3B-4661-92AE-8384C09039AE}"/>
    <cellStyle name="Input [yellow] 7 2 3 4 3" xfId="30077" xr:uid="{C6E9FD1C-3DE7-4881-8337-B2AA5C2B6B9D}"/>
    <cellStyle name="Input [yellow] 7 2 3 4 4" xfId="31130" xr:uid="{4668BA62-666B-4557-9086-06852775C0F9}"/>
    <cellStyle name="Input [yellow] 7 2 3 5" xfId="10777" xr:uid="{83AEE704-C6E2-40BB-B177-8F06A1DFD983}"/>
    <cellStyle name="Input [yellow] 7 2 3 5 2" xfId="27226" xr:uid="{28E0097B-8174-4D2B-AFBB-DA05576244C3}"/>
    <cellStyle name="Input [yellow] 7 2 3 5 3" xfId="30139" xr:uid="{320B60C8-351E-4AF0-A0B0-32C36587F382}"/>
    <cellStyle name="Input [yellow] 7 2 3 5 4" xfId="31138" xr:uid="{ED48CC32-0E6D-47CC-89C2-8EAD6EE16B86}"/>
    <cellStyle name="Input [yellow] 7 2 3 6" xfId="8221" xr:uid="{5137B2A2-2CF6-4B07-B0DC-2376A747F751}"/>
    <cellStyle name="Input [yellow] 7 2 3 6 2" xfId="19878" xr:uid="{2B0C714F-C562-49DB-9F57-AA834732E045}"/>
    <cellStyle name="Input [yellow] 7 2 3 6 3" xfId="26461" xr:uid="{94B8F46D-2DCF-44D0-B6FF-B15F857813E7}"/>
    <cellStyle name="Input [yellow] 7 2 3 6 4" xfId="18846" xr:uid="{7C928961-E010-4772-972A-43B5BEA26205}"/>
    <cellStyle name="Input [yellow] 7 2 4" xfId="4581" xr:uid="{28842CB8-37E5-4852-9B1F-F54961DF11CB}"/>
    <cellStyle name="Input [yellow] 7 2 4 2" xfId="5372" xr:uid="{E0BF09C7-EF27-4306-A84D-BDAC9614AE6F}"/>
    <cellStyle name="Input [yellow] 7 2 4 2 2" xfId="5534" xr:uid="{5601B988-B3D0-40DB-90D1-69169A8530F6}"/>
    <cellStyle name="Input [yellow] 7 2 4 2 2 2" xfId="11226" xr:uid="{919F2E98-449F-4425-A372-568F0CF4A624}"/>
    <cellStyle name="Input [yellow] 7 2 4 2 2 2 2" xfId="26255" xr:uid="{22437F0B-FA8F-4733-B368-49AC176DC0B3}"/>
    <cellStyle name="Input [yellow] 7 2 4 2 2 2 3" xfId="30381" xr:uid="{23C81D4D-6C17-4D01-94C2-D909DC2325E5}"/>
    <cellStyle name="Input [yellow] 7 2 4 2 2 2 4" xfId="31289" xr:uid="{9A369234-F4FD-42DC-BD35-33CE5BE713BE}"/>
    <cellStyle name="Input [yellow] 7 2 4 2 2 3" xfId="12565" xr:uid="{E1366291-665C-4EBA-8FA7-FAA77EB8BD08}"/>
    <cellStyle name="Input [yellow] 7 2 4 2 2 3 2" xfId="25858" xr:uid="{1661382A-CD51-4BA9-B874-E65C0A915048}"/>
    <cellStyle name="Input [yellow] 7 2 4 2 2 3 3" xfId="30862" xr:uid="{0ED530BE-87F5-4006-A0FF-6D32A271B9EB}"/>
    <cellStyle name="Input [yellow] 7 2 4 2 2 3 4" xfId="31463" xr:uid="{E91208BC-B0D6-4E5C-92B7-5582862C98CB}"/>
    <cellStyle name="Input [yellow] 7 2 4 2 2 4" xfId="10094" xr:uid="{26727212-3782-47ED-9DF0-133DF7E885BE}"/>
    <cellStyle name="Input [yellow] 7 2 4 2 2 4 2" xfId="21719" xr:uid="{ECAEA7E0-633E-466B-B238-EC6CF51192BF}"/>
    <cellStyle name="Input [yellow] 7 2 4 2 2 4 3" xfId="28902" xr:uid="{B82D70DE-2360-4873-A885-943D414587C8}"/>
    <cellStyle name="Input [yellow] 7 2 4 2 2 4 4" xfId="30530" xr:uid="{3D5546D5-4210-4D0E-93B9-80997FF5A04E}"/>
    <cellStyle name="Input [yellow] 7 2 4 2 3" xfId="11087" xr:uid="{40CE5503-EA84-44D1-96E0-300742F75696}"/>
    <cellStyle name="Input [yellow] 7 2 4 2 3 2" xfId="18193" xr:uid="{DB00E43D-8AD5-4763-AB1E-02B146BC6166}"/>
    <cellStyle name="Input [yellow] 7 2 4 2 3 3" xfId="30266" xr:uid="{F00AE49F-19C9-4EE1-838E-FD25122D52CA}"/>
    <cellStyle name="Input [yellow] 7 2 4 2 3 4" xfId="31192" xr:uid="{DFC1CB09-9CE9-463D-8512-91E57D1BB550}"/>
    <cellStyle name="Input [yellow] 7 2 4 2 4" xfId="12431" xr:uid="{B0A2CF62-43AE-4A22-AC55-60C0E21A4EC4}"/>
    <cellStyle name="Input [yellow] 7 2 4 2 4 2" xfId="12666" xr:uid="{436F9E14-3F76-4689-857C-E03EC014BA53}"/>
    <cellStyle name="Input [yellow] 7 2 4 2 4 3" xfId="30748" xr:uid="{B9848E41-8A46-4571-B9F3-8F725E11449F}"/>
    <cellStyle name="Input [yellow] 7 2 4 2 4 4" xfId="31366" xr:uid="{4E60825A-8ABB-4B30-B557-1FD4E2B4606E}"/>
    <cellStyle name="Input [yellow] 7 2 4 2 5" xfId="9947" xr:uid="{E4A54763-4D6E-480E-977B-8447A41CB83D}"/>
    <cellStyle name="Input [yellow] 7 2 4 2 5 2" xfId="21588" xr:uid="{9C3FE977-FA14-45AF-BDA3-6E4CC3311892}"/>
    <cellStyle name="Input [yellow] 7 2 4 2 5 3" xfId="13290" xr:uid="{86383D73-863D-48E9-BB3B-E3C038192BA4}"/>
    <cellStyle name="Input [yellow] 7 2 4 2 5 4" xfId="13370" xr:uid="{10D46E9C-F412-4AE2-A23B-7D7B0CE2E9B6}"/>
    <cellStyle name="Input [yellow] 7 2 4 3" xfId="5487" xr:uid="{6D5B6CDC-001F-4DAB-9D35-0090BCE5BB3A}"/>
    <cellStyle name="Input [yellow] 7 2 4 3 2" xfId="11182" xr:uid="{E33D0A96-3D06-41F2-83A3-00E15452FA23}"/>
    <cellStyle name="Input [yellow] 7 2 4 3 2 2" xfId="24362" xr:uid="{DF5EC59C-55DD-41E2-A550-60E4AB2279DC}"/>
    <cellStyle name="Input [yellow] 7 2 4 3 2 3" xfId="30338" xr:uid="{0B769244-8B6F-4A4D-ACB4-8283E7CC1D1D}"/>
    <cellStyle name="Input [yellow] 7 2 4 3 2 4" xfId="31246" xr:uid="{B97A601C-5D14-48BE-A9AE-38EA62A86079}"/>
    <cellStyle name="Input [yellow] 7 2 4 3 3" xfId="12522" xr:uid="{7A4D6EFF-3F09-4D17-9980-D9485DB4136E}"/>
    <cellStyle name="Input [yellow] 7 2 4 3 3 2" xfId="18272" xr:uid="{386F0909-5B51-4EEB-BB1A-1B6AF2ACE7C3}"/>
    <cellStyle name="Input [yellow] 7 2 4 3 3 3" xfId="30819" xr:uid="{6CB745E9-AEC2-49F8-9EA1-9A4B98762110}"/>
    <cellStyle name="Input [yellow] 7 2 4 3 3 4" xfId="31420" xr:uid="{76F439E7-9482-4337-B5AA-7FA2B8B8F19C}"/>
    <cellStyle name="Input [yellow] 7 2 4 3 4" xfId="10048" xr:uid="{CCA4620B-8330-4BC5-8181-246BD44512B5}"/>
    <cellStyle name="Input [yellow] 7 2 4 3 4 2" xfId="21673" xr:uid="{D0D50C1E-A609-4FC7-87D5-4227892E4974}"/>
    <cellStyle name="Input [yellow] 7 2 4 3 4 3" xfId="29487" xr:uid="{D00A9CFD-841E-46CC-90D9-7B10C773444C}"/>
    <cellStyle name="Input [yellow] 7 2 4 3 4 4" xfId="25568" xr:uid="{F38D70DD-C0DA-4FF3-9B4A-962394BBF91B}"/>
    <cellStyle name="Input [yellow] 7 2 4 4" xfId="10960" xr:uid="{980D777E-C763-4BD1-82F5-F4E805309570}"/>
    <cellStyle name="Input [yellow] 7 2 4 4 2" xfId="27505" xr:uid="{B0EB2FE4-C4A4-41D7-BB91-F5A839E9C627}"/>
    <cellStyle name="Input [yellow] 7 2 4 4 3" xfId="30196" xr:uid="{88F2489D-FFF5-405A-BC72-38D25BED68A4}"/>
    <cellStyle name="Input [yellow] 7 2 4 4 4" xfId="31148" xr:uid="{C1D467EC-E40A-4E52-8C5B-A085D617A1DF}"/>
    <cellStyle name="Input [yellow] 7 2 4 5" xfId="12356" xr:uid="{541F2886-D6FA-49D3-9FDC-0E86292B7705}"/>
    <cellStyle name="Input [yellow] 7 2 4 5 2" xfId="23871" xr:uid="{E548BCFA-0F18-48CA-91E3-E5655E902C74}"/>
    <cellStyle name="Input [yellow] 7 2 4 5 3" xfId="30692" xr:uid="{67F8BFD6-A8C4-42C7-9228-FB4BB242B865}"/>
    <cellStyle name="Input [yellow] 7 2 4 5 4" xfId="31323" xr:uid="{6B6B9F8A-D888-4293-BB3F-C4D3042CEC0C}"/>
    <cellStyle name="Input [yellow] 7 2 4 6" xfId="9873" xr:uid="{188952A8-41AD-4A7D-AFDA-F1E480E054C9}"/>
    <cellStyle name="Input [yellow] 7 2 4 6 2" xfId="21525" xr:uid="{552F7BE8-02C5-4EEA-8CB2-2481FE88754E}"/>
    <cellStyle name="Input [yellow] 7 2 4 6 3" xfId="26389" xr:uid="{47F9485A-E3D1-440E-83E6-FB3F2B30A80D}"/>
    <cellStyle name="Input [yellow] 7 2 4 6 4" xfId="30640" xr:uid="{9ED08AF4-48ED-40F4-9C8B-081D86262C5C}"/>
    <cellStyle name="Input [yellow] 7 2 5" xfId="5421" xr:uid="{B99820C7-82D3-4805-A75C-DE21EC1DCB32}"/>
    <cellStyle name="Input [yellow] 7 2 5 2" xfId="11122" xr:uid="{BBFA8BE7-5AD3-4E8A-8757-9E9CC0809861}"/>
    <cellStyle name="Input [yellow] 7 2 5 2 2" xfId="24758" xr:uid="{E5563DCA-2441-4B7D-A25F-CFE00D441063}"/>
    <cellStyle name="Input [yellow] 7 2 5 2 3" xfId="30295" xr:uid="{E22AF6E6-B86D-410E-8809-DA9E67BEBCCE}"/>
    <cellStyle name="Input [yellow] 7 2 5 2 4" xfId="31216" xr:uid="{8071ED60-603A-4898-BAF0-3289A703B41D}"/>
    <cellStyle name="Input [yellow] 7 2 5 3" xfId="12465" xr:uid="{7736909C-AEF8-4A56-BC17-0837D3C359E7}"/>
    <cellStyle name="Input [yellow] 7 2 5 3 2" xfId="25617" xr:uid="{F411EC88-5BD5-412C-A91F-89FB05404091}"/>
    <cellStyle name="Input [yellow] 7 2 5 3 3" xfId="30778" xr:uid="{198BD024-8EBD-44A2-8426-ED62A81143C3}"/>
    <cellStyle name="Input [yellow] 7 2 5 3 4" xfId="31390" xr:uid="{29F61DAC-FF23-4A0D-BBA5-D4BA4F8495E5}"/>
    <cellStyle name="Input [yellow] 7 2 5 4" xfId="9988" xr:uid="{421BCFB3-433C-47B3-9362-123D97D258F1}"/>
    <cellStyle name="Input [yellow] 7 2 5 4 2" xfId="21623" xr:uid="{E559ED2E-1874-4EC9-91EC-3D393E754557}"/>
    <cellStyle name="Input [yellow] 7 2 5 4 3" xfId="18042" xr:uid="{4ED6314C-B73F-4745-AEC0-A69CB11CAC30}"/>
    <cellStyle name="Input [yellow] 7 2 5 4 4" xfId="30133" xr:uid="{B817542A-81E6-4AB1-B012-10605368DE0B}"/>
    <cellStyle name="Input [yellow] 7 2 6" xfId="10396" xr:uid="{C76F98BD-B247-49B9-97F1-1D04BD59E750}"/>
    <cellStyle name="Input [yellow] 7 2 6 2" xfId="24632" xr:uid="{FE91D1D4-584D-4937-93FF-0EF19022BB43}"/>
    <cellStyle name="Input [yellow] 7 2 6 3" xfId="30008" xr:uid="{E35A47CA-15BB-4BD1-B5E6-921C664D440A}"/>
    <cellStyle name="Input [yellow] 7 2 6 4" xfId="31105" xr:uid="{675D2883-76AE-46A5-8D9B-CB85C646AF38}"/>
    <cellStyle name="Input [yellow] 7 2 7" xfId="11429" xr:uid="{03B3542C-FDD9-406E-9112-A5EBF0E5E0F7}"/>
    <cellStyle name="Input [yellow] 7 2 7 2" xfId="26138" xr:uid="{CC3AFBC3-46E7-4D92-8FEF-EF0D857D9C5A}"/>
    <cellStyle name="Input [yellow] 7 2 7 3" xfId="30453" xr:uid="{AAEB81F0-8A7D-4A03-90F3-A556B6DA1C4E}"/>
    <cellStyle name="Input [yellow] 7 2 7 4" xfId="31312" xr:uid="{3B5237E0-B52A-40FF-B61B-F1C299511651}"/>
    <cellStyle name="Input [yellow] 7 2 8" xfId="7852" xr:uid="{1EE2D683-9BAD-40CD-BB76-F6C6762293F4}"/>
    <cellStyle name="Input [yellow] 7 2 8 2" xfId="19521" xr:uid="{DF8463FF-9CED-403A-A57A-ECBBA7583FC6}"/>
    <cellStyle name="Input [yellow] 7 2 8 3" xfId="24315" xr:uid="{060A6CEB-3DA2-435B-AA68-1E431ECDBC36}"/>
    <cellStyle name="Input [yellow] 7 2 8 4" xfId="29110" xr:uid="{2A1D7B12-50EE-4595-A646-0D4670FFCA67}"/>
    <cellStyle name="Input [yellow] 7 3" xfId="2341" xr:uid="{9962E767-E8FD-493A-8337-A5F550BAF72A}"/>
    <cellStyle name="Input [yellow] 7 3 2" xfId="4944" xr:uid="{F532D096-DC75-4F8D-833A-C594AB19125F}"/>
    <cellStyle name="Input [yellow] 7 3 2 2" xfId="5352" xr:uid="{F9FDD4F8-6F66-4F08-B9AF-199555EBD173}"/>
    <cellStyle name="Input [yellow] 7 3 2 2 2" xfId="5520" xr:uid="{F8D644F7-A989-4CD7-AF1E-2F4BFD19A5CE}"/>
    <cellStyle name="Input [yellow] 7 3 2 2 2 2" xfId="11212" xr:uid="{C65195F1-25F9-443F-A39A-139B0FF4978E}"/>
    <cellStyle name="Input [yellow] 7 3 2 2 2 2 2" xfId="24679" xr:uid="{E5D33A87-818F-4830-896A-CBA12A04BFF3}"/>
    <cellStyle name="Input [yellow] 7 3 2 2 2 2 3" xfId="30367" xr:uid="{EA0BE3DA-9930-4889-B234-750CCF0056ED}"/>
    <cellStyle name="Input [yellow] 7 3 2 2 2 2 4" xfId="31275" xr:uid="{E6AA9119-15A8-4EBF-981C-9975ADDC03AA}"/>
    <cellStyle name="Input [yellow] 7 3 2 2 2 3" xfId="12551" xr:uid="{68355931-BF56-426C-B1EC-B3010ADBDD79}"/>
    <cellStyle name="Input [yellow] 7 3 2 2 2 3 2" xfId="12790" xr:uid="{0383F438-F36B-4266-8A01-4F3C98357BEC}"/>
    <cellStyle name="Input [yellow] 7 3 2 2 2 3 3" xfId="30848" xr:uid="{518CC556-A6A3-4BEE-9F38-CBE618941297}"/>
    <cellStyle name="Input [yellow] 7 3 2 2 2 3 4" xfId="31449" xr:uid="{15EBCF59-B71A-42BC-A031-ADE4371B0D1F}"/>
    <cellStyle name="Input [yellow] 7 3 2 2 2 4" xfId="10080" xr:uid="{99477456-B603-4EA1-89CF-CD272C762DD9}"/>
    <cellStyle name="Input [yellow] 7 3 2 2 2 4 2" xfId="21705" xr:uid="{6DBEAC59-B8CB-4A28-B6A7-E5E44273CC36}"/>
    <cellStyle name="Input [yellow] 7 3 2 2 2 4 3" xfId="18823" xr:uid="{7BA03899-F63F-47CC-AB1A-1BC4238FAE13}"/>
    <cellStyle name="Input [yellow] 7 3 2 2 2 4 4" xfId="28050" xr:uid="{BB13873E-FB95-4EDA-AE55-9BC40ED1D0BB}"/>
    <cellStyle name="Input [yellow] 7 3 2 2 3" xfId="11073" xr:uid="{0941CDF0-A438-49C2-800B-FC4E9231F8B6}"/>
    <cellStyle name="Input [yellow] 7 3 2 2 3 2" xfId="12624" xr:uid="{94C4B4CA-BD50-472A-8CDC-B2B45827FE64}"/>
    <cellStyle name="Input [yellow] 7 3 2 2 3 3" xfId="30252" xr:uid="{608E8141-CB2F-4D74-A09F-E7E2D5A523C6}"/>
    <cellStyle name="Input [yellow] 7 3 2 2 3 4" xfId="31178" xr:uid="{A7F72E12-80AD-4AA9-AD12-3A91FBE34532}"/>
    <cellStyle name="Input [yellow] 7 3 2 2 4" xfId="12417" xr:uid="{5C6E59F3-4776-4400-B6E1-0543AC2326BD}"/>
    <cellStyle name="Input [yellow] 7 3 2 2 4 2" xfId="21686" xr:uid="{A80C66AD-B548-492B-8840-3EA6BBD7ACCF}"/>
    <cellStyle name="Input [yellow] 7 3 2 2 4 3" xfId="30734" xr:uid="{D2E31037-239C-4E79-8F96-F1224D613391}"/>
    <cellStyle name="Input [yellow] 7 3 2 2 4 4" xfId="31352" xr:uid="{5092C3B8-0354-4B75-B2A6-9B629577A1B9}"/>
    <cellStyle name="Input [yellow] 7 3 2 2 5" xfId="9931" xr:uid="{BC5ED937-12AC-40DC-872F-74FF3F2F5013}"/>
    <cellStyle name="Input [yellow] 7 3 2 2 5 2" xfId="21572" xr:uid="{C68413CA-2AC8-4F8B-82B2-97AD589CFFA6}"/>
    <cellStyle name="Input [yellow] 7 3 2 2 5 3" xfId="25557" xr:uid="{A8B6E2D3-9159-455B-B1C2-AA1254BE9A73}"/>
    <cellStyle name="Input [yellow] 7 3 2 2 5 4" xfId="23946" xr:uid="{8B0162CC-3FCA-469E-B7A0-EA442852F2BF}"/>
    <cellStyle name="Input [yellow] 7 3 2 3" xfId="5503" xr:uid="{DA1162D4-C686-49F4-A657-36E046CE1C9B}"/>
    <cellStyle name="Input [yellow] 7 3 2 3 2" xfId="11196" xr:uid="{BFB90F70-BFB9-4388-BE49-B5E15BD80FB4}"/>
    <cellStyle name="Input [yellow] 7 3 2 3 2 2" xfId="26948" xr:uid="{316FE1F6-5747-4FDB-8E36-990F7424198A}"/>
    <cellStyle name="Input [yellow] 7 3 2 3 2 3" xfId="30352" xr:uid="{66F52B85-0863-4898-AB84-2EF81E728F22}"/>
    <cellStyle name="Input [yellow] 7 3 2 3 2 4" xfId="31260" xr:uid="{8452130B-4453-4AD4-A757-6D3F3E250DCD}"/>
    <cellStyle name="Input [yellow] 7 3 2 3 3" xfId="12536" xr:uid="{BDB86410-9D66-4108-85AA-2A50C715CD90}"/>
    <cellStyle name="Input [yellow] 7 3 2 3 3 2" xfId="21915" xr:uid="{C8A9C7BF-6BF2-490F-8187-5EE80DC7DA41}"/>
    <cellStyle name="Input [yellow] 7 3 2 3 3 3" xfId="30833" xr:uid="{12CF2FE2-9E84-4B57-BC9D-EA4D79681D3B}"/>
    <cellStyle name="Input [yellow] 7 3 2 3 3 4" xfId="31434" xr:uid="{85109186-DA54-4FEB-B348-8344D2B96538}"/>
    <cellStyle name="Input [yellow] 7 3 2 3 4" xfId="10064" xr:uid="{810191BB-28B1-484A-A71B-43CFF72CDA54}"/>
    <cellStyle name="Input [yellow] 7 3 2 3 4 2" xfId="21689" xr:uid="{976053B6-AC58-4C7B-AF4A-0D09B3A27F88}"/>
    <cellStyle name="Input [yellow] 7 3 2 3 4 3" xfId="25525" xr:uid="{BD93D796-FD94-4832-8837-AF301C0AC1D8}"/>
    <cellStyle name="Input [yellow] 7 3 2 3 4 4" xfId="25123" xr:uid="{FDB462E2-A019-4FDB-B020-F6962B0EC5BD}"/>
    <cellStyle name="Input [yellow] 7 3 2 4" xfId="11018" xr:uid="{CD1F15AE-3239-4F69-BA12-4484E89B6A66}"/>
    <cellStyle name="Input [yellow] 7 3 2 4 2" xfId="26777" xr:uid="{81A959CC-10C7-438C-8C7B-34EC4BCD3274}"/>
    <cellStyle name="Input [yellow] 7 3 2 4 3" xfId="30220" xr:uid="{D48D2A24-D581-4EF7-8527-F18DD49266AC}"/>
    <cellStyle name="Input [yellow] 7 3 2 4 4" xfId="31162" xr:uid="{6FAA6043-2C86-40FF-A4E3-B35FCF50BCDD}"/>
    <cellStyle name="Input [yellow] 7 3 2 5" xfId="12389" xr:uid="{93EFFB87-7D2D-43DF-AC56-2CE122FAF372}"/>
    <cellStyle name="Input [yellow] 7 3 2 5 2" xfId="22892" xr:uid="{1304EF88-6ED8-4C57-8A4A-BFDC33C4D199}"/>
    <cellStyle name="Input [yellow] 7 3 2 5 3" xfId="30713" xr:uid="{EB543CE8-45F0-4ACE-90D6-CC1BAA987895}"/>
    <cellStyle name="Input [yellow] 7 3 2 5 4" xfId="31337" xr:uid="{C132FBBC-3799-4DE7-B296-853BA48FE232}"/>
    <cellStyle name="Input [yellow] 7 3 2 6" xfId="9904" xr:uid="{0664B841-52AF-468C-B37E-9C477B2AEA0B}"/>
    <cellStyle name="Input [yellow] 7 3 2 6 2" xfId="21548" xr:uid="{6C6895E7-48DD-4338-8A92-657CB5EF411B}"/>
    <cellStyle name="Input [yellow] 7 3 2 6 3" xfId="24551" xr:uid="{A6DFACFC-B2CA-4CE2-8B58-9794F6160205}"/>
    <cellStyle name="Input [yellow] 7 3 2 6 4" xfId="25828" xr:uid="{C992BDA4-EFC0-4B9C-A5D0-ACCF1A8BBADB}"/>
    <cellStyle name="Input [yellow] 7 3 3" xfId="5453" xr:uid="{14FB1B89-C86D-473E-9C70-F31D3E934A53}"/>
    <cellStyle name="Input [yellow] 7 3 3 2" xfId="11153" xr:uid="{873908AB-68CC-4BC6-B0C2-5F7BC9220A44}"/>
    <cellStyle name="Input [yellow] 7 3 3 2 2" xfId="24947" xr:uid="{85F37B18-3435-472F-A34F-93C97262AD9D}"/>
    <cellStyle name="Input [yellow] 7 3 3 2 3" xfId="30318" xr:uid="{7EBAE4DD-A036-4DF7-898B-D308FA3CC067}"/>
    <cellStyle name="Input [yellow] 7 3 3 2 4" xfId="31230" xr:uid="{94123DB7-E044-4717-8A87-DDCB60CF12F6}"/>
    <cellStyle name="Input [yellow] 7 3 3 3" xfId="12496" xr:uid="{87C78127-5171-438F-890F-046EE01840B4}"/>
    <cellStyle name="Input [yellow] 7 3 3 3 2" xfId="26650" xr:uid="{3CC5CA09-8CB8-47BD-85C6-0CF971390AF3}"/>
    <cellStyle name="Input [yellow] 7 3 3 3 3" xfId="30799" xr:uid="{61ADC0C1-3D8B-475F-A852-2BF5B70F5E06}"/>
    <cellStyle name="Input [yellow] 7 3 3 3 4" xfId="31404" xr:uid="{5DA10D56-AC97-48C0-AD9D-CFC06803FB67}"/>
    <cellStyle name="Input [yellow] 7 3 3 4" xfId="10019" xr:uid="{107ABB60-C63C-4084-82E4-089B2ED7C798}"/>
    <cellStyle name="Input [yellow] 7 3 3 4 2" xfId="21648" xr:uid="{A864C40B-D36E-49D1-BF7A-4BE31A059822}"/>
    <cellStyle name="Input [yellow] 7 3 3 4 3" xfId="24820" xr:uid="{0B461F31-B3F9-4055-B3AF-62FA520232BB}"/>
    <cellStyle name="Input [yellow] 7 3 3 4 4" xfId="29405" xr:uid="{69670ED8-9FC5-4AF5-80A5-3DF743E68D49}"/>
    <cellStyle name="Input [yellow] 7 3 4" xfId="10524" xr:uid="{2EAD54B2-47FA-4DD0-A906-419EC3390890}"/>
    <cellStyle name="Input [yellow] 7 3 4 2" xfId="24583" xr:uid="{99DBDBA1-9D32-4979-8A0F-DDABB5D21D49}"/>
    <cellStyle name="Input [yellow] 7 3 4 3" xfId="30058" xr:uid="{D9FB0AF1-E3B1-44D3-BF51-44C2016DC842}"/>
    <cellStyle name="Input [yellow] 7 3 4 4" xfId="31120" xr:uid="{0C8E6C85-506C-47D6-BEA9-835D2FB443F1}"/>
    <cellStyle name="Input [yellow] 7 3 5" xfId="10859" xr:uid="{4A5FD2C1-868C-45F2-B3D5-A99572D8E346}"/>
    <cellStyle name="Input [yellow] 7 3 5 2" xfId="24993" xr:uid="{529152A5-98D5-40B9-8B99-97B315C002B3}"/>
    <cellStyle name="Input [yellow] 7 3 5 3" xfId="30162" xr:uid="{9D6289B5-6BB5-4A23-B30A-3DA71C955CC5}"/>
    <cellStyle name="Input [yellow] 7 3 5 4" xfId="31142" xr:uid="{026034FC-6B66-485B-AF49-926E33BBFF07}"/>
    <cellStyle name="Input [yellow] 7 3 6" xfId="8205" xr:uid="{1DEDD827-1334-4395-BDE9-AFD04CA7DB9E}"/>
    <cellStyle name="Input [yellow] 7 3 6 2" xfId="19866" xr:uid="{77BD7D8F-4FF8-4433-A6A2-246929C47AA1}"/>
    <cellStyle name="Input [yellow] 7 3 6 3" xfId="26383" xr:uid="{4CA8C594-2636-40DC-AC82-3FA8A6B51FBC}"/>
    <cellStyle name="Input [yellow] 7 3 6 4" xfId="29625" xr:uid="{87A6F28A-53C1-4400-9E69-64509F7D00B0}"/>
    <cellStyle name="Input [yellow] 7 4" xfId="5410" xr:uid="{E3927FB4-A28D-4C46-822C-786BEA890213}"/>
    <cellStyle name="Input [yellow] 7 4 2" xfId="11112" xr:uid="{D6D1AE4B-B8C6-4F2C-8842-898904D5E2AA}"/>
    <cellStyle name="Input [yellow] 7 4 2 2" xfId="26272" xr:uid="{7B3AB2E0-F0A5-40E6-9B6C-5E2722D4FA58}"/>
    <cellStyle name="Input [yellow] 7 4 2 3" xfId="30288" xr:uid="{7127F938-BF7E-43BB-886C-91E56FCD363C}"/>
    <cellStyle name="Input [yellow] 7 4 2 4" xfId="31211" xr:uid="{D7E1648E-80DE-40B6-9D6A-B22CDEA1017E}"/>
    <cellStyle name="Input [yellow] 7 4 3" xfId="12455" xr:uid="{BB249B7F-9B0E-4E96-92F2-ED57FF0F204B}"/>
    <cellStyle name="Input [yellow] 7 4 3 2" xfId="26607" xr:uid="{96FE1A11-3BB7-4F09-B54F-8A442EDF7EBA}"/>
    <cellStyle name="Input [yellow] 7 4 3 3" xfId="30769" xr:uid="{F901575F-831B-47A6-B607-0D5EB244420D}"/>
    <cellStyle name="Input [yellow] 7 4 3 4" xfId="31385" xr:uid="{9D648981-4497-46B0-B2F6-D202D5F55E4D}"/>
    <cellStyle name="Input [yellow] 7 4 4" xfId="9977" xr:uid="{EADA397A-DE95-4B20-8EE8-DFC493B22D32}"/>
    <cellStyle name="Input [yellow] 7 4 4 2" xfId="21612" xr:uid="{8AB88DA5-9CFA-489D-BCD7-620D0A480E50}"/>
    <cellStyle name="Input [yellow] 7 4 4 3" xfId="28798" xr:uid="{51BAD769-B858-4B21-BC3F-8A1D5E5A8FED}"/>
    <cellStyle name="Input [yellow] 7 4 4 4" xfId="28859" xr:uid="{82041FF5-799B-4E04-A5E2-5239F6A3D2BB}"/>
    <cellStyle name="Input [yellow] 7 5" xfId="10382" xr:uid="{C848C6E6-62F6-4756-B2DA-8E60D624E758}"/>
    <cellStyle name="Input [yellow] 7 5 2" xfId="24400" xr:uid="{7F0E3C60-A60B-46DC-AC1A-BA4F472E1EE8}"/>
    <cellStyle name="Input [yellow] 7 5 3" xfId="29999" xr:uid="{70FDE3B7-A224-4C68-A9B6-88C614583968}"/>
    <cellStyle name="Input [yellow] 7 5 4" xfId="31100" xr:uid="{3269DB2B-E7BB-4F09-AE43-41CE035F8BBA}"/>
    <cellStyle name="Input [yellow] 7 6" xfId="11388" xr:uid="{2C91E1CF-7A30-47A5-A537-003DED17CE33}"/>
    <cellStyle name="Input [yellow] 7 6 2" xfId="26552" xr:uid="{9742CC60-10ED-4778-AC96-1B7CA071235D}"/>
    <cellStyle name="Input [yellow] 7 6 3" xfId="30436" xr:uid="{D4B634F2-B9AA-46CB-A561-17B9BF837C73}"/>
    <cellStyle name="Input [yellow] 7 6 4" xfId="31306" xr:uid="{0E1510DD-1431-47AD-9A6C-E7A124EE7AFD}"/>
    <cellStyle name="Input [yellow] 7 7" xfId="7841" xr:uid="{721F833D-6E89-48FA-82E6-402C0CDD3F92}"/>
    <cellStyle name="Input [yellow] 7 7 2" xfId="19513" xr:uid="{5D61FEB2-3A76-41B9-8DF0-F9DBCDB05490}"/>
    <cellStyle name="Input [yellow] 7 7 3" xfId="28162" xr:uid="{9136A403-EF59-4CD0-B042-9E13A2FB0E15}"/>
    <cellStyle name="Input [yellow] 7 7 4" xfId="24237" xr:uid="{67ACEF63-0B72-4405-9487-AD1437DEAEA8}"/>
    <cellStyle name="Input [yellow] 8" xfId="1977" xr:uid="{44C1B53B-3C35-4C52-96DF-B35A0A15D6E8}"/>
    <cellStyle name="Input [yellow] 8 2" xfId="4835" xr:uid="{A6C98B8C-06B3-4827-90E4-344F72F95336}"/>
    <cellStyle name="Input [yellow] 8 2 2" xfId="5359" xr:uid="{5C62CD6B-4DAC-4210-AFCB-0B2E075E65D8}"/>
    <cellStyle name="Input [yellow] 8 2 2 2" xfId="5524" xr:uid="{55336C6C-A3E2-4748-907D-57E53362E89E}"/>
    <cellStyle name="Input [yellow] 8 2 2 2 2" xfId="11216" xr:uid="{26E551E0-F072-4E3B-A9DA-32EA857DAB14}"/>
    <cellStyle name="Input [yellow] 8 2 2 2 2 2" xfId="24992" xr:uid="{92CA68B4-4C87-451C-8017-D13B8309399D}"/>
    <cellStyle name="Input [yellow] 8 2 2 2 2 3" xfId="30371" xr:uid="{9D6FF18D-7B97-4EDE-8D3D-EA0BEB3D666C}"/>
    <cellStyle name="Input [yellow] 8 2 2 2 2 4" xfId="31279" xr:uid="{89D30107-618D-4F5D-91AB-84F30B176130}"/>
    <cellStyle name="Input [yellow] 8 2 2 2 3" xfId="12555" xr:uid="{1B6A4019-AB9C-4497-A1DE-3368C15D1E7D}"/>
    <cellStyle name="Input [yellow] 8 2 2 2 3 2" xfId="25615" xr:uid="{093A239A-DF30-40BC-A3D5-CC37CF5ACF66}"/>
    <cellStyle name="Input [yellow] 8 2 2 2 3 3" xfId="30852" xr:uid="{F7936C67-FD1E-40DC-B18C-36FED4B77122}"/>
    <cellStyle name="Input [yellow] 8 2 2 2 3 4" xfId="31453" xr:uid="{B323897D-2CB7-47BE-9CC0-47E14AAB3C4D}"/>
    <cellStyle name="Input [yellow] 8 2 2 2 4" xfId="10084" xr:uid="{D15A26B2-4189-4334-98F4-AEEFA69D4D00}"/>
    <cellStyle name="Input [yellow] 8 2 2 2 4 2" xfId="21709" xr:uid="{4188C077-7EDD-4292-9E28-53D794A05841}"/>
    <cellStyle name="Input [yellow] 8 2 2 2 4 3" xfId="24446" xr:uid="{C3514C01-BB10-4087-971E-091DE60B8403}"/>
    <cellStyle name="Input [yellow] 8 2 2 2 4 4" xfId="27039" xr:uid="{BA28044A-CA4A-4A5F-A69D-FD4253682D1D}"/>
    <cellStyle name="Input [yellow] 8 2 2 3" xfId="11077" xr:uid="{C1B0B639-8C1F-48F7-9606-B7CBEEF1B758}"/>
    <cellStyle name="Input [yellow] 8 2 2 3 2" xfId="24843" xr:uid="{9A2CA16A-7F20-46E3-BDF0-30475043A9B2}"/>
    <cellStyle name="Input [yellow] 8 2 2 3 3" xfId="30256" xr:uid="{08C5E1C2-4AC7-4D25-8E4D-CAB1578E2005}"/>
    <cellStyle name="Input [yellow] 8 2 2 3 4" xfId="31182" xr:uid="{9AC8248A-A816-4FE8-8E6D-F4B41998A756}"/>
    <cellStyle name="Input [yellow] 8 2 2 4" xfId="12421" xr:uid="{AEBA264A-3098-44BA-8C29-D6925B98058D}"/>
    <cellStyle name="Input [yellow] 8 2 2 4 2" xfId="17798" xr:uid="{A0BAE619-FFE2-4A6B-8C80-EEBC5232FAE5}"/>
    <cellStyle name="Input [yellow] 8 2 2 4 3" xfId="30738" xr:uid="{75AAF516-8D8D-41FC-84A3-AFBD7D08BFFA}"/>
    <cellStyle name="Input [yellow] 8 2 2 4 4" xfId="31356" xr:uid="{191F3A49-4E96-4BB6-8120-184D64AA2000}"/>
    <cellStyle name="Input [yellow] 8 2 2 5" xfId="9936" xr:uid="{3BB2E091-5A14-4E34-9E9A-129B577B5DB0}"/>
    <cellStyle name="Input [yellow] 8 2 2 5 2" xfId="21577" xr:uid="{E222B034-8364-4FB9-A6DD-A1869C4A0BE9}"/>
    <cellStyle name="Input [yellow] 8 2 2 5 3" xfId="25566" xr:uid="{5A95943C-2DC8-45E0-8544-8317A6318915}"/>
    <cellStyle name="Input [yellow] 8 2 2 5 4" xfId="30617" xr:uid="{EF4E34C9-6F74-4550-9311-42B6A4630DBC}"/>
    <cellStyle name="Input [yellow] 8 2 3" xfId="5497" xr:uid="{706FE138-8AC1-42B7-9B91-58470F1B5AF3}"/>
    <cellStyle name="Input [yellow] 8 2 3 2" xfId="11191" xr:uid="{548CB2C0-C823-4EA0-B426-5C52018E23FD}"/>
    <cellStyle name="Input [yellow] 8 2 3 2 2" xfId="24941" xr:uid="{C587E9AA-290E-49F9-B19B-D4508FF70B1A}"/>
    <cellStyle name="Input [yellow] 8 2 3 2 3" xfId="30347" xr:uid="{54129FAA-9CDC-4D56-8B9C-CB1CB3498F71}"/>
    <cellStyle name="Input [yellow] 8 2 3 2 4" xfId="31255" xr:uid="{EA58CB2A-D56B-4671-B9BD-D57C2B31ACED}"/>
    <cellStyle name="Input [yellow] 8 2 3 3" xfId="12531" xr:uid="{9A4552FF-5410-426C-9CFF-8D6A75CC6FA2}"/>
    <cellStyle name="Input [yellow] 8 2 3 3 2" xfId="25618" xr:uid="{AE09D29C-C361-4A84-8921-9FF890865A84}"/>
    <cellStyle name="Input [yellow] 8 2 3 3 3" xfId="30828" xr:uid="{E8108FA6-F78E-4FA1-810F-21366EB55800}"/>
    <cellStyle name="Input [yellow] 8 2 3 3 4" xfId="31429" xr:uid="{3CC60490-5AE7-4D43-86F6-3A73E0F91C61}"/>
    <cellStyle name="Input [yellow] 8 2 3 4" xfId="10058" xr:uid="{F0791C08-0135-4076-B820-27DC4B68D462}"/>
    <cellStyle name="Input [yellow] 8 2 3 4 2" xfId="21683" xr:uid="{4451319E-30AB-4551-9A71-B3CCED968AF1}"/>
    <cellStyle name="Input [yellow] 8 2 3 4 3" xfId="26869" xr:uid="{9FA92389-57EA-4CE2-9D11-A1802BDF75FC}"/>
    <cellStyle name="Input [yellow] 8 2 3 4 4" xfId="25509" xr:uid="{B652EFC6-7330-4E1F-8C4C-5557E4962CF2}"/>
    <cellStyle name="Input [yellow] 8 2 4" xfId="11000" xr:uid="{2242F392-449F-45F5-A64C-428330609A02}"/>
    <cellStyle name="Input [yellow] 8 2 4 2" xfId="26526" xr:uid="{425F94CC-0132-49E9-8D10-B74C52347C6D}"/>
    <cellStyle name="Input [yellow] 8 2 4 3" xfId="30212" xr:uid="{FA4A232F-D918-41D6-9E59-00760EC49744}"/>
    <cellStyle name="Input [yellow] 8 2 4 4" xfId="31157" xr:uid="{A423A611-0A40-4318-AB89-607AA4A5E97D}"/>
    <cellStyle name="Input [yellow] 8 2 5" xfId="12378" xr:uid="{8479F9E7-8080-4C4C-AC0C-31573E0186DC}"/>
    <cellStyle name="Input [yellow] 8 2 5 2" xfId="16528" xr:uid="{6892EA62-D9C8-4CC6-A90C-93AB2F349B6B}"/>
    <cellStyle name="Input [yellow] 8 2 5 3" xfId="30705" xr:uid="{08E8530F-39D0-4D35-8F5E-8E5F45011D14}"/>
    <cellStyle name="Input [yellow] 8 2 5 4" xfId="31332" xr:uid="{010A0022-7036-45E8-96EE-6B5F9618B357}"/>
    <cellStyle name="Input [yellow] 8 2 6" xfId="9894" xr:uid="{514B207E-E2CD-430F-B0A7-79D1A2F757C6}"/>
    <cellStyle name="Input [yellow] 8 2 6 2" xfId="21540" xr:uid="{278C48B6-E68A-48AF-9A80-05FB10AB95BC}"/>
    <cellStyle name="Input [yellow] 8 2 6 3" xfId="23924" xr:uid="{34508AA9-1D49-4BE0-ADBC-527DCE0B3852}"/>
    <cellStyle name="Input [yellow] 8 2 6 4" xfId="25773" xr:uid="{53BD7725-7C82-49AC-A3A9-E801B5298695}"/>
    <cellStyle name="Input [yellow] 8 3" xfId="5442" xr:uid="{ADC2635F-CA72-4BFF-8AEC-75D71D17FC6F}"/>
    <cellStyle name="Input [yellow] 8 3 2" xfId="11143" xr:uid="{A93D98BC-7905-4B80-A55E-23F3F6F959BC}"/>
    <cellStyle name="Input [yellow] 8 3 2 2" xfId="27244" xr:uid="{16ED82A5-A1CE-41EF-9DE3-7C4F0D795CB3}"/>
    <cellStyle name="Input [yellow] 8 3 2 3" xfId="30309" xr:uid="{ACAC30A7-C048-49F8-99CE-F8B6EDE86740}"/>
    <cellStyle name="Input [yellow] 8 3 2 4" xfId="31225" xr:uid="{B4B6267A-9C47-4F31-8E6F-8FB79BA5DD97}"/>
    <cellStyle name="Input [yellow] 8 3 3" xfId="12486" xr:uid="{6F87E5BC-77DD-4A06-A288-01C1111E3BB1}"/>
    <cellStyle name="Input [yellow] 8 3 3 2" xfId="26373" xr:uid="{E6CD2F56-4934-4735-A41A-691697C50E4F}"/>
    <cellStyle name="Input [yellow] 8 3 3 3" xfId="30793" xr:uid="{5093F15E-87DB-41C1-9A94-26A5DC139303}"/>
    <cellStyle name="Input [yellow] 8 3 3 4" xfId="31399" xr:uid="{CDD0C756-D172-43DE-A50A-FAA0B706807C}"/>
    <cellStyle name="Input [yellow] 8 3 4" xfId="10009" xr:uid="{4DC0C05D-C877-4E79-8017-10170051C962}"/>
    <cellStyle name="Input [yellow] 8 3 4 2" xfId="21641" xr:uid="{1A6A04D8-A393-4D8F-AA37-90B49EAE7F64}"/>
    <cellStyle name="Input [yellow] 8 3 4 3" xfId="18061" xr:uid="{759D62A9-4CAC-49AA-AB10-A5412FA05618}"/>
    <cellStyle name="Input [yellow] 8 3 4 4" xfId="28312" xr:uid="{D3248084-FAFB-435A-BA40-78CA526E7CA1}"/>
    <cellStyle name="Input [yellow] 8 4" xfId="10446" xr:uid="{635DB30B-948F-4912-9192-3C0620DAD87E}"/>
    <cellStyle name="Input [yellow] 8 4 2" xfId="25723" xr:uid="{03E56E76-A808-4D78-A291-58703502F4B1}"/>
    <cellStyle name="Input [yellow] 8 4 3" xfId="30030" xr:uid="{5FDC5194-1653-4393-8ADB-2F0D413032FD}"/>
    <cellStyle name="Input [yellow] 8 4 4" xfId="31115" xr:uid="{4896C15B-7B4F-4CE7-B1CE-854329DE094C}"/>
    <cellStyle name="Input [yellow] 8 5" xfId="11067" xr:uid="{A789F3C3-14BC-4108-91A4-9A24900E32C0}"/>
    <cellStyle name="Input [yellow] 8 5 2" xfId="21605" xr:uid="{4F6F6574-ADA6-4886-9898-6566A1C37884}"/>
    <cellStyle name="Input [yellow] 8 5 3" xfId="30248" xr:uid="{C1C4F4E2-42AF-4D5A-B068-C4447170156D}"/>
    <cellStyle name="Input [yellow] 8 5 4" xfId="31175" xr:uid="{6FA51C3C-547A-4FA2-ADC4-B0491C15ADDD}"/>
    <cellStyle name="Input [yellow] 8 6" xfId="7940" xr:uid="{30DB55EF-DB9A-4F4F-A147-28080ACEB04D}"/>
    <cellStyle name="Input [yellow] 8 6 2" xfId="19603" xr:uid="{77833CD1-BC07-405C-970E-3247842BCE2F}"/>
    <cellStyle name="Input [yellow] 8 6 3" xfId="28848" xr:uid="{9E057AFC-1C85-43F5-95BC-AA5F4ADD4164}"/>
    <cellStyle name="Input [yellow] 8 6 4" xfId="24029" xr:uid="{91C5C102-918F-4FF3-BC3C-341E5917605C}"/>
    <cellStyle name="Input [yellow] 9" xfId="1802" xr:uid="{4436F393-492A-4AFC-B253-4D1DC5EB1D2E}"/>
    <cellStyle name="Input [yellow] 9 2" xfId="4712" xr:uid="{C3461A27-DEB1-439B-A53F-4DF54CDD597C}"/>
    <cellStyle name="Input [yellow] 9 2 2" xfId="5377" xr:uid="{0F8EFEDA-829F-4842-8ED0-DF9BA880D403}"/>
    <cellStyle name="Input [yellow] 9 2 2 2" xfId="5538" xr:uid="{8DCDBD2E-E4D8-4300-BE37-4B70B25E7387}"/>
    <cellStyle name="Input [yellow] 9 2 2 2 2" xfId="11230" xr:uid="{84937197-1F5B-44C1-B9DA-0DDD5F0C60E4}"/>
    <cellStyle name="Input [yellow] 9 2 2 2 2 2" xfId="27401" xr:uid="{999A436A-2CD3-4485-A53D-7A26C3B24A22}"/>
    <cellStyle name="Input [yellow] 9 2 2 2 2 3" xfId="30385" xr:uid="{CC609428-13F5-42A1-8FBA-2C4E64761086}"/>
    <cellStyle name="Input [yellow] 9 2 2 2 2 4" xfId="31293" xr:uid="{532D3375-E9C1-46F3-81EC-9F3804E26092}"/>
    <cellStyle name="Input [yellow] 9 2 2 2 3" xfId="12569" xr:uid="{80C1ED36-8E93-48D7-84C0-CA8ED111A4AE}"/>
    <cellStyle name="Input [yellow] 9 2 2 2 3 2" xfId="26603" xr:uid="{374DEC77-A1AF-48C0-B8DC-7FEB0D93437D}"/>
    <cellStyle name="Input [yellow] 9 2 2 2 3 3" xfId="30866" xr:uid="{0D4B2119-B464-409C-8CEA-D46B12E4DBA3}"/>
    <cellStyle name="Input [yellow] 9 2 2 2 3 4" xfId="31467" xr:uid="{03B7F750-1767-43E5-B3A7-18D6534EC743}"/>
    <cellStyle name="Input [yellow] 9 2 2 2 4" xfId="10098" xr:uid="{9B56DD68-2BE9-4242-B9CE-998F48050D71}"/>
    <cellStyle name="Input [yellow] 9 2 2 2 4 2" xfId="21723" xr:uid="{5D215ABF-68B5-4631-9938-EE88CF73062A}"/>
    <cellStyle name="Input [yellow] 9 2 2 2 4 3" xfId="18799" xr:uid="{55B47F1D-EA70-4027-B0E6-E5DE946E6400}"/>
    <cellStyle name="Input [yellow] 9 2 2 2 4 4" xfId="28719" xr:uid="{B3328C7A-4AA6-42F0-B100-28D633C0698A}"/>
    <cellStyle name="Input [yellow] 9 2 2 3" xfId="11091" xr:uid="{DAAA2FA1-745C-4A0C-86D6-7BCC9FF3358C}"/>
    <cellStyle name="Input [yellow] 9 2 2 3 2" xfId="24892" xr:uid="{ED3690FD-BEE3-4225-AC4B-326F23059B53}"/>
    <cellStyle name="Input [yellow] 9 2 2 3 3" xfId="30270" xr:uid="{95E16F14-B38A-4105-B794-D560425D9A2A}"/>
    <cellStyle name="Input [yellow] 9 2 2 3 4" xfId="31196" xr:uid="{6F09B6DA-7CEC-48A5-A74C-250ACAE73F6B}"/>
    <cellStyle name="Input [yellow] 9 2 2 4" xfId="12435" xr:uid="{5FFFB29A-9283-488D-8AD1-570A608486C2}"/>
    <cellStyle name="Input [yellow] 9 2 2 4 2" xfId="22890" xr:uid="{6ED25308-406F-4F26-AAAF-854F15499F8B}"/>
    <cellStyle name="Input [yellow] 9 2 2 4 3" xfId="30752" xr:uid="{7AD94791-FE33-4127-A566-7C1382FE155E}"/>
    <cellStyle name="Input [yellow] 9 2 2 4 4" xfId="31370" xr:uid="{1AD919EF-8EFC-4659-8580-6BDED6E51EC9}"/>
    <cellStyle name="Input [yellow] 9 2 2 5" xfId="9952" xr:uid="{66E22DCA-B2F2-48EE-9E0D-AEA8109991E3}"/>
    <cellStyle name="Input [yellow] 9 2 2 5 2" xfId="21592" xr:uid="{C8C7A028-C845-4CB0-A0E8-A7E272095528}"/>
    <cellStyle name="Input [yellow] 9 2 2 5 3" xfId="29102" xr:uid="{BF883814-54AB-4DFB-A95C-3B521B8B13D6}"/>
    <cellStyle name="Input [yellow] 9 2 2 5 4" xfId="28697" xr:uid="{D0D33D75-0042-4BE1-9279-F3BC606F24F2}"/>
    <cellStyle name="Input [yellow] 9 2 3" xfId="5490" xr:uid="{ACB9535B-DCD0-4BC4-9CE2-CE9890E5F642}"/>
    <cellStyle name="Input [yellow] 9 2 3 2" xfId="11185" xr:uid="{566A4A43-32EF-402D-9F66-EE0AFF803454}"/>
    <cellStyle name="Input [yellow] 9 2 3 2 2" xfId="24795" xr:uid="{8B8C0E19-7827-4C9F-9EDD-8BB1915CEE4C}"/>
    <cellStyle name="Input [yellow] 9 2 3 2 3" xfId="30341" xr:uid="{84B89B7A-1479-47B6-A907-6BC96FE5F98C}"/>
    <cellStyle name="Input [yellow] 9 2 3 2 4" xfId="31249" xr:uid="{B6157716-32D8-4124-9530-63FA68DC32FA}"/>
    <cellStyle name="Input [yellow] 9 2 3 3" xfId="12525" xr:uid="{264CD275-25F5-4202-B237-E9262A363B7B}"/>
    <cellStyle name="Input [yellow] 9 2 3 3 2" xfId="21773" xr:uid="{E0FF1FFF-1BC8-4484-B2AC-D3446E7385F2}"/>
    <cellStyle name="Input [yellow] 9 2 3 3 3" xfId="30822" xr:uid="{2EBD2F6C-9CCE-4329-B010-DF31010F9A79}"/>
    <cellStyle name="Input [yellow] 9 2 3 3 4" xfId="31423" xr:uid="{20A738EC-5A67-468C-90F2-6D378E2B2E30}"/>
    <cellStyle name="Input [yellow] 9 2 3 4" xfId="10051" xr:uid="{CF7AA75F-E09D-41D9-BBC2-F95F9EBED56C}"/>
    <cellStyle name="Input [yellow] 9 2 3 4 2" xfId="21676" xr:uid="{EA71882A-7779-40FB-9A6B-BFF8E64BD856}"/>
    <cellStyle name="Input [yellow] 9 2 3 4 3" xfId="26972" xr:uid="{8F25CAFE-1EEC-4878-BF61-32A871F8B934}"/>
    <cellStyle name="Input [yellow] 9 2 3 4 4" xfId="29702" xr:uid="{A95ABBCD-EE38-4DC2-90BA-172CF4D78DA1}"/>
    <cellStyle name="Input [yellow] 9 2 4" xfId="10981" xr:uid="{2EDA9DE8-D505-497F-A48D-48A90D141B41}"/>
    <cellStyle name="Input [yellow] 9 2 4 2" xfId="13325" xr:uid="{63DB6695-4F0A-4E36-AFF0-53DC159DD398}"/>
    <cellStyle name="Input [yellow] 9 2 4 3" xfId="30203" xr:uid="{77151856-337B-4B1E-A48A-9EF1C22B3903}"/>
    <cellStyle name="Input [yellow] 9 2 4 4" xfId="31151" xr:uid="{EE2CEBAF-CC9D-4599-91A2-54216E5EF3F0}"/>
    <cellStyle name="Input [yellow] 9 2 5" xfId="12365" xr:uid="{62276FED-D67B-47E4-8E73-2E13C720EE86}"/>
    <cellStyle name="Input [yellow] 9 2 5 2" xfId="22330" xr:uid="{ED517DD5-D1C6-49F2-A126-0FFBF26B08B8}"/>
    <cellStyle name="Input [yellow] 9 2 5 3" xfId="30695" xr:uid="{9A07048C-C748-4DCB-9D96-374BF114B961}"/>
    <cellStyle name="Input [yellow] 9 2 5 4" xfId="31326" xr:uid="{6046BBCD-EA90-4D19-ABCE-9A239BBF5347}"/>
    <cellStyle name="Input [yellow] 9 2 6" xfId="9882" xr:uid="{506A0DF1-2F38-4345-A2CF-A0BD025E2D11}"/>
    <cellStyle name="Input [yellow] 9 2 6 2" xfId="21530" xr:uid="{71BCB52F-5D6D-490D-9B24-36F3252DF2C1}"/>
    <cellStyle name="Input [yellow] 9 2 6 3" xfId="27093" xr:uid="{5555A8F0-D963-4499-B4D7-E53C97819844}"/>
    <cellStyle name="Input [yellow] 9 2 6 4" xfId="24469" xr:uid="{3F50C269-B6DD-4547-A42D-E10DC08CE680}"/>
    <cellStyle name="Input [yellow] 9 3" xfId="5430" xr:uid="{F141A6DA-02F0-4FBE-A572-DE4E647F8381}"/>
    <cellStyle name="Input [yellow] 9 3 2" xfId="11131" xr:uid="{0FFC4B55-156F-4B0E-B0A2-44BB2925DA83}"/>
    <cellStyle name="Input [yellow] 9 3 2 2" xfId="24474" xr:uid="{19547D60-4213-4539-8D11-63EC31665C02}"/>
    <cellStyle name="Input [yellow] 9 3 2 3" xfId="30301" xr:uid="{F44A9906-595A-480A-A989-9D6D4BCB8F9E}"/>
    <cellStyle name="Input [yellow] 9 3 2 4" xfId="31219" xr:uid="{5F500C6F-1E5C-42EE-AEE3-55875B5C3320}"/>
    <cellStyle name="Input [yellow] 9 3 3" xfId="12474" xr:uid="{BEECB720-A14A-459F-A755-D7AD3A92A96C}"/>
    <cellStyle name="Input [yellow] 9 3 3 2" xfId="26375" xr:uid="{BC465E8A-46B1-4A6B-8A89-CD6769462F21}"/>
    <cellStyle name="Input [yellow] 9 3 3 3" xfId="30784" xr:uid="{6A7473CE-F242-4B61-801E-F980B8B0C573}"/>
    <cellStyle name="Input [yellow] 9 3 3 4" xfId="31393" xr:uid="{2D584DFD-4CEF-4E64-894F-F1460D5393BA}"/>
    <cellStyle name="Input [yellow] 9 3 4" xfId="9997" xr:uid="{7BD5FFD3-C513-4671-B9DE-6E072E44FB89}"/>
    <cellStyle name="Input [yellow] 9 3 4 2" xfId="21631" xr:uid="{005EE936-7F43-497D-B7D9-F77888A8747C}"/>
    <cellStyle name="Input [yellow] 9 3 4 3" xfId="18790" xr:uid="{C8CB6FC2-7FBE-483F-AF62-C21C8EAD744E}"/>
    <cellStyle name="Input [yellow] 9 3 4 4" xfId="28487" xr:uid="{3E909339-5814-421F-A1DB-FE6C9A457775}"/>
    <cellStyle name="Input [yellow] 9 4" xfId="10416" xr:uid="{CE98BB4E-BEA5-49C3-B4D7-05EAF0707730}"/>
    <cellStyle name="Input [yellow] 9 4 2" xfId="27297" xr:uid="{886FD081-8DCC-4F4C-8507-1ABFD59EC5FF}"/>
    <cellStyle name="Input [yellow] 9 4 3" xfId="30018" xr:uid="{A3E12A3F-7927-42B7-BCAE-4DB537603A85}"/>
    <cellStyle name="Input [yellow] 9 4 4" xfId="31109" xr:uid="{BDE9301A-DC66-4E5E-A2DD-4276DF91D15A}"/>
    <cellStyle name="Input [yellow] 9 5" xfId="10822" xr:uid="{62158D52-A340-4DDB-B2DC-4E0BA3C4B2B2}"/>
    <cellStyle name="Input [yellow] 9 5 2" xfId="12627" xr:uid="{93917ADC-C35E-48C6-9299-A70AF7A82CFF}"/>
    <cellStyle name="Input [yellow] 9 5 3" xfId="30153" xr:uid="{983FF51C-98D6-4546-8C26-16227845B62A}"/>
    <cellStyle name="Input [yellow] 9 5 4" xfId="31140" xr:uid="{D72F812D-9F9C-44A4-9068-4C8C51154C86}"/>
    <cellStyle name="Input [yellow] 9 6" xfId="7876" xr:uid="{E5D8DC07-0F02-48EE-954E-5B5BA3853191}"/>
    <cellStyle name="Input [yellow] 9 6 2" xfId="19542" xr:uid="{8E46F88D-CBFA-445B-BBC9-409F79DD8F19}"/>
    <cellStyle name="Input [yellow] 9 6 3" xfId="27760" xr:uid="{3412E3C3-A4F3-4F82-A59F-15DB7D9D4835}"/>
    <cellStyle name="Input [yellow] 9 6 4" xfId="28944" xr:uid="{FAA56142-E27B-4247-91CC-36C9BAB2ABD3}"/>
    <cellStyle name="Input 2" xfId="251" xr:uid="{91B079A1-BAD0-4656-9867-F3DD4CB2DDDF}"/>
    <cellStyle name="Input 2 10" xfId="858" xr:uid="{A0D7E8F2-A8DA-48AF-AFCB-F3B9CFE8B8EC}"/>
    <cellStyle name="Input 2 10 2" xfId="1881" xr:uid="{FE553A46-A16C-4FF4-A8CB-80E48443CEBE}"/>
    <cellStyle name="Input 2 10 2 2" xfId="4767" xr:uid="{126624E9-465E-4D8E-A0D4-DD6B3BE87E72}"/>
    <cellStyle name="Input 2 10 2 2 2" xfId="11801" xr:uid="{C9282524-4EF4-4AC7-A536-8C39BBABF3CF}"/>
    <cellStyle name="Input 2 10 2 2 2 2" xfId="23289" xr:uid="{912AB81D-112F-4856-B00A-C8EDFAB82B3F}"/>
    <cellStyle name="Input 2 10 2 2 2 3" xfId="25077" xr:uid="{73E8A39D-B875-426F-9F68-6EF48DD4A52F}"/>
    <cellStyle name="Input 2 10 2 2 2 4" xfId="28390" xr:uid="{356F38C2-6083-4BA4-9FD8-EA9656E56376}"/>
    <cellStyle name="Input 2 10 2 2 3" xfId="16867" xr:uid="{146D5F42-4B8B-4AE3-B0CD-7449E0B38292}"/>
    <cellStyle name="Input 2 10 2 2 4" xfId="28975" xr:uid="{3A3FCE2A-4E89-4C2A-BD9C-931E5547FA8A}"/>
    <cellStyle name="Input 2 10 2 2 5" xfId="24664" xr:uid="{08ED345A-AFA1-4597-9521-8DB33EB95171}"/>
    <cellStyle name="Input 2 10 2 3" xfId="10868" xr:uid="{71A77F2A-C400-4A84-AE08-BFC7C82A1B2A}"/>
    <cellStyle name="Input 2 10 2 3 2" xfId="22444" xr:uid="{934CC0BE-F2B8-4A71-B2F1-7A438C357755}"/>
    <cellStyle name="Input 2 10 2 3 3" xfId="26551" xr:uid="{01E3D0F8-C37D-4E9F-B7A2-12EC166A1328}"/>
    <cellStyle name="Input 2 10 2 3 4" xfId="26307" xr:uid="{E190938E-C3EF-4C7E-BA8C-8D3486CDF25C}"/>
    <cellStyle name="Input 2 10 2 4" xfId="14015" xr:uid="{50143D93-8564-42EA-A597-A086E72F29E9}"/>
    <cellStyle name="Input 2 10 2 5" xfId="29225" xr:uid="{83489215-917C-4E5C-91BA-9C4688D570CC}"/>
    <cellStyle name="Input 2 10 2 6" xfId="25351" xr:uid="{B39E7D0B-2B53-460E-AADF-1A2F1BBECBF0}"/>
    <cellStyle name="Input 2 10 3" xfId="2445" xr:uid="{B9139F97-5350-4665-868E-E38DD5902EBA}"/>
    <cellStyle name="Input 2 10 3 2" xfId="5048" xr:uid="{333CC08B-A0FA-4EEB-B786-BD20D0A63C3B}"/>
    <cellStyle name="Input 2 10 3 2 2" xfId="12058" xr:uid="{C5DCAC61-25BE-4FF2-9265-A42A2C4631AD}"/>
    <cellStyle name="Input 2 10 3 2 2 2" xfId="23546" xr:uid="{DF391D84-91EA-43E2-98C2-00D860AC7C36}"/>
    <cellStyle name="Input 2 10 3 2 2 3" xfId="24647" xr:uid="{9779B30F-EC44-4408-9B42-C30F095F3CBE}"/>
    <cellStyle name="Input 2 10 3 2 2 4" xfId="25656" xr:uid="{00D500A3-B67F-4269-9870-88EE0066B122}"/>
    <cellStyle name="Input 2 10 3 2 3" xfId="17131" xr:uid="{978346F4-82D1-494C-8256-FA27DD4A7985}"/>
    <cellStyle name="Input 2 10 3 2 4" xfId="25576" xr:uid="{D1EE852B-C89B-4DAE-A279-05956E8CB0BA}"/>
    <cellStyle name="Input 2 10 3 2 5" xfId="28787" xr:uid="{9615ED84-FEFE-4C8F-9872-17FB6203B097}"/>
    <cellStyle name="Input 2 10 3 3" xfId="10657" xr:uid="{AA208D58-1C66-42CA-B3ED-F31E4D9EFC57}"/>
    <cellStyle name="Input 2 10 3 3 2" xfId="22239" xr:uid="{0F77C625-EDEB-4F84-8C03-B5DC2DEE7162}"/>
    <cellStyle name="Input 2 10 3 3 3" xfId="24577" xr:uid="{6B5EE719-FC26-44C1-AEDC-2D1C70CA7B12}"/>
    <cellStyle name="Input 2 10 3 3 4" xfId="18314" xr:uid="{C7B8F078-13F9-495C-8BF2-4E02DDCE8A37}"/>
    <cellStyle name="Input 2 10 3 4" xfId="14565" xr:uid="{41E17FB6-4CDF-40A7-B090-D9AA06CB1A1D}"/>
    <cellStyle name="Input 2 10 3 5" xfId="25234" xr:uid="{4C76B9AF-FB52-44D3-8B0D-09A7A7E8ED71}"/>
    <cellStyle name="Input 2 10 3 6" xfId="28156" xr:uid="{26866642-27C9-442D-8A67-0B245CBFE8AD}"/>
    <cellStyle name="Input 2 10 4" xfId="1703" xr:uid="{46867718-4AAE-42B3-B52D-066DFA363B11}"/>
    <cellStyle name="Input 2 10 4 2" xfId="4627" xr:uid="{8E397FE0-46C1-45BB-A4E7-FE4B14889AEC}"/>
    <cellStyle name="Input 2 10 4 2 2" xfId="11672" xr:uid="{0EB7F9E2-6B95-42D4-A24E-D49BB5DAD3E4}"/>
    <cellStyle name="Input 2 10 4 2 2 2" xfId="23160" xr:uid="{80C40715-6514-4FDB-A3F4-460EF102C6E7}"/>
    <cellStyle name="Input 2 10 4 2 2 3" xfId="27804" xr:uid="{42C749D9-9150-40FA-810E-4AECBDA59948}"/>
    <cellStyle name="Input 2 10 4 2 2 4" xfId="27950" xr:uid="{4E881B68-7FD8-4080-BF8F-4E1F3D387623}"/>
    <cellStyle name="Input 2 10 4 2 3" xfId="16730" xr:uid="{6E3263DA-2AEB-44E0-957D-43C5CE773FD5}"/>
    <cellStyle name="Input 2 10 4 2 4" xfId="26068" xr:uid="{021D28DF-50A7-49E0-AF18-534515DB1E07}"/>
    <cellStyle name="Input 2 10 4 2 5" xfId="22716" xr:uid="{3E64FFA2-2246-4042-B92A-048ED1D48F92}"/>
    <cellStyle name="Input 2 10 4 3" xfId="10815" xr:uid="{2D4B9046-7B84-437A-BDE4-1CEAF1C93CB5}"/>
    <cellStyle name="Input 2 10 4 3 2" xfId="22391" xr:uid="{955FF4A0-CBBB-4E39-AAE6-A9BAAA6FD32D}"/>
    <cellStyle name="Input 2 10 4 3 3" xfId="29013" xr:uid="{F142F534-C113-47E9-8B70-0D207E6F0481}"/>
    <cellStyle name="Input 2 10 4 3 4" xfId="28943" xr:uid="{4124CDE9-5B62-4F14-822D-8845A9B55AD2}"/>
    <cellStyle name="Input 2 10 4 4" xfId="13840" xr:uid="{10B69A3A-BCA4-4CEB-9AC2-B02E263066AE}"/>
    <cellStyle name="Input 2 10 4 5" xfId="26098" xr:uid="{D15F6559-6C16-4404-BA76-99604F729F92}"/>
    <cellStyle name="Input 2 10 4 6" xfId="28900" xr:uid="{DB506ABA-8A03-4FC0-A682-D8A885EBACE4}"/>
    <cellStyle name="Input 2 10 5" xfId="4407" xr:uid="{0F1A1B4B-B2DB-401C-900F-A7E3F5F546A4}"/>
    <cellStyle name="Input 2 10 5 2" xfId="11466" xr:uid="{04783F5B-6078-474D-ACA6-9466965D8050}"/>
    <cellStyle name="Input 2 10 5 2 2" xfId="22954" xr:uid="{52A04A16-45C4-48B3-93E9-BAF8297EFCB4}"/>
    <cellStyle name="Input 2 10 5 2 3" xfId="18078" xr:uid="{05DC00A6-2FFE-4410-99FE-639967702619}"/>
    <cellStyle name="Input 2 10 5 2 4" xfId="30159" xr:uid="{C41377FB-7C11-4348-95C8-A4146B6A841B}"/>
    <cellStyle name="Input 2 10 5 3" xfId="16517" xr:uid="{6780AA54-218B-43CF-8E7F-02D2C10014B5}"/>
    <cellStyle name="Input 2 10 5 4" xfId="26543" xr:uid="{6F7B2077-BBF1-4FC5-BE6B-D9B44901C947}"/>
    <cellStyle name="Input 2 10 5 5" xfId="29555" xr:uid="{39001382-6EC7-4318-B974-A7A475842991}"/>
    <cellStyle name="Input 2 10 6" xfId="11410" xr:uid="{25250BA4-F6F3-4958-A745-367765F639EE}"/>
    <cellStyle name="Input 2 10 6 2" xfId="22903" xr:uid="{53B4539F-B2B2-4E83-9F4D-9F82F45A8C59}"/>
    <cellStyle name="Input 2 10 6 3" xfId="13191" xr:uid="{50E8F6EB-A2A1-448A-991D-3457326DC2CC}"/>
    <cellStyle name="Input 2 10 6 4" xfId="25562" xr:uid="{F8E4268E-7BF6-4BFF-9125-6904807F4DF5}"/>
    <cellStyle name="Input 2 10 7" xfId="13123" xr:uid="{1E5E3777-8CE4-4B53-A8CF-72ED2B562B3F}"/>
    <cellStyle name="Input 2 10 8" xfId="25575" xr:uid="{AB64AB8E-B84D-4C10-9967-FAFE915C6446}"/>
    <cellStyle name="Input 2 10 9" xfId="25821" xr:uid="{4594CAD0-4672-4AC2-BCF4-1FA5BAB4183B}"/>
    <cellStyle name="Input 2 11" xfId="1923" xr:uid="{2DA1F004-7BED-4753-8431-2CEC50260C82}"/>
    <cellStyle name="Input 2 11 2" xfId="4795" xr:uid="{C563F69B-7D5B-479F-B9D2-3BB60C21BF5C}"/>
    <cellStyle name="Input 2 11 2 2" xfId="11828" xr:uid="{907548F2-CC3B-4974-91E3-E32542B90846}"/>
    <cellStyle name="Input 2 11 2 2 2" xfId="23316" xr:uid="{E86CA2E3-2A15-4751-A156-5569314C573C}"/>
    <cellStyle name="Input 2 11 2 2 3" xfId="18745" xr:uid="{4B503F55-8FF4-4BEE-AAC0-01D4C6F0DAE3}"/>
    <cellStyle name="Input 2 11 2 2 4" xfId="23985" xr:uid="{EAD76A01-B771-42A1-A725-3FF2F9ABED9D}"/>
    <cellStyle name="Input 2 11 2 3" xfId="16894" xr:uid="{F187985C-CD53-491C-B4BE-E6EF5A51239A}"/>
    <cellStyle name="Input 2 11 2 4" xfId="21758" xr:uid="{F3AE7D41-1BF2-4811-ACBB-C1C7D53ACADB}"/>
    <cellStyle name="Input 2 11 2 5" xfId="29663" xr:uid="{44D4375F-CA5D-41B9-A05C-1E631662B5BD}"/>
    <cellStyle name="Input 2 11 3" xfId="10862" xr:uid="{EC2A7B55-6F54-4F21-8E0E-8BDE436A40C2}"/>
    <cellStyle name="Input 2 11 3 2" xfId="22438" xr:uid="{6C1F551D-0DB9-4A4E-9BD7-6986DD792361}"/>
    <cellStyle name="Input 2 11 3 3" xfId="29179" xr:uid="{DCD0EBA5-93D2-41AD-8D56-1D307888CE50}"/>
    <cellStyle name="Input 2 11 3 4" xfId="22705" xr:uid="{FD1411FD-56A1-4E62-B5DB-DCCFAD5222A6}"/>
    <cellStyle name="Input 2 11 4" xfId="14057" xr:uid="{3D56D15E-DBAD-4F03-A8D2-6ACAA4205C23}"/>
    <cellStyle name="Input 2 11 5" xfId="26414" xr:uid="{A270D119-773C-4124-A376-C2474958EE3D}"/>
    <cellStyle name="Input 2 11 6" xfId="27869" xr:uid="{4C5CE4ED-A3B5-413A-9863-CEB5C075F48B}"/>
    <cellStyle name="Input 2 12" xfId="1803" xr:uid="{7D096875-4B54-4747-A230-7976673DF110}"/>
    <cellStyle name="Input 2 12 2" xfId="4713" xr:uid="{7EBBD6E1-4360-4D8B-B369-BC34AF936486}"/>
    <cellStyle name="Input 2 12 2 2" xfId="11753" xr:uid="{3188CBA5-1EF9-446E-BFE9-61E0851E6AD4}"/>
    <cellStyle name="Input 2 12 2 2 2" xfId="23241" xr:uid="{66B1E565-2C81-4B47-A959-0EB2FE335E19}"/>
    <cellStyle name="Input 2 12 2 2 3" xfId="27139" xr:uid="{CCD4420A-2C13-47C8-9B8E-2CECE973F34D}"/>
    <cellStyle name="Input 2 12 2 2 4" xfId="25651" xr:uid="{6AE30780-ACBD-40C2-BD03-F5B1D975221E}"/>
    <cellStyle name="Input 2 12 2 3" xfId="16814" xr:uid="{0D7C7CB8-B685-4AD8-83B7-29A71AD2BED1}"/>
    <cellStyle name="Input 2 12 2 4" xfId="25062" xr:uid="{4184158E-F05B-435B-BDC4-89512EC6E07D}"/>
    <cellStyle name="Input 2 12 2 5" xfId="28636" xr:uid="{5269FC79-C11D-43D9-9C70-C0BCFF9D9EA7}"/>
    <cellStyle name="Input 2 12 3" xfId="7033" xr:uid="{0E1D8A9E-A490-40B9-A3EE-39651FF79054}"/>
    <cellStyle name="Input 2 12 3 2" xfId="18789" xr:uid="{6BF7A253-ED15-4454-97F7-100840A0BFF7}"/>
    <cellStyle name="Input 2 12 3 3" xfId="26620" xr:uid="{79563399-C254-408B-A624-B3FDD1BE7598}"/>
    <cellStyle name="Input 2 12 3 4" xfId="29165" xr:uid="{D73FAE09-C40F-4406-AFCF-8AA3EC681FED}"/>
    <cellStyle name="Input 2 12 4" xfId="13938" xr:uid="{225372CA-8E69-4239-A404-A4734DE3CE1C}"/>
    <cellStyle name="Input 2 12 5" xfId="23903" xr:uid="{60C5F5C7-B712-412A-929C-FCAC9EE11FE6}"/>
    <cellStyle name="Input 2 12 6" xfId="28376" xr:uid="{E6478495-714C-443C-A366-996138BD4F3D}"/>
    <cellStyle name="Input 2 13" xfId="1792" xr:uid="{4A3DBCBD-51A2-4495-8DAD-7D761AF7448F}"/>
    <cellStyle name="Input 2 13 2" xfId="4705" xr:uid="{4DF8B963-64A9-4902-A861-E3651BFFE940}"/>
    <cellStyle name="Input 2 13 2 2" xfId="11746" xr:uid="{9CD20F1A-17E5-4DBB-82CC-C28708E34D93}"/>
    <cellStyle name="Input 2 13 2 2 2" xfId="23234" xr:uid="{42562F76-3173-4C92-BD3C-3E68FEE6DC3A}"/>
    <cellStyle name="Input 2 13 2 2 3" xfId="27374" xr:uid="{F21D04AB-8E3A-4367-910A-F1CE065236A6}"/>
    <cellStyle name="Input 2 13 2 2 4" xfId="25280" xr:uid="{CDB2117A-6268-49B4-9CB1-32472FA68272}"/>
    <cellStyle name="Input 2 13 2 3" xfId="16807" xr:uid="{49CD9BDC-DAA2-48B8-B616-86B0B820EA19}"/>
    <cellStyle name="Input 2 13 2 4" xfId="16530" xr:uid="{DBD10E9B-1D4A-4FC3-92EB-43B1017BED30}"/>
    <cellStyle name="Input 2 13 2 5" xfId="29622" xr:uid="{AFDC05D6-8ED3-48E8-B957-A2C978C76FE9}"/>
    <cellStyle name="Input 2 13 3" xfId="11241" xr:uid="{5EDEB255-C140-4983-94F4-BF168A1AF9A1}"/>
    <cellStyle name="Input 2 13 3 2" xfId="22741" xr:uid="{A1AAD021-C0D9-425F-9C03-35F3CB97538D}"/>
    <cellStyle name="Input 2 13 3 3" xfId="25621" xr:uid="{FF65C196-38F7-4864-8976-D878A84282FE}"/>
    <cellStyle name="Input 2 13 3 4" xfId="27619" xr:uid="{1CAC4B23-A548-4AB4-AF4D-AE31973E9E83}"/>
    <cellStyle name="Input 2 13 4" xfId="13927" xr:uid="{0F04E116-0413-4836-8104-7163A451A7B1}"/>
    <cellStyle name="Input 2 13 5" xfId="28111" xr:uid="{F145FE29-A94C-40B2-AFB6-56980146AC09}"/>
    <cellStyle name="Input 2 13 6" xfId="24531" xr:uid="{2731B777-59B3-4644-A38E-9BA48D2482BD}"/>
    <cellStyle name="Input 2 14" xfId="1874" xr:uid="{BDC1A78C-8D99-4578-9599-0A0DC762795F}"/>
    <cellStyle name="Input 2 14 2" xfId="4763" xr:uid="{F351CC59-E932-408F-B4CA-87049590F17C}"/>
    <cellStyle name="Input 2 14 2 2" xfId="11797" xr:uid="{072ABE18-734E-4433-B3CB-4946E71AEDAD}"/>
    <cellStyle name="Input 2 14 2 2 2" xfId="23285" xr:uid="{449F6FE2-9040-4553-B3A7-EC30FA8E7FA2}"/>
    <cellStyle name="Input 2 14 2 2 3" xfId="25722" xr:uid="{51D08AB3-A965-48C9-A436-B81EEC867DE0}"/>
    <cellStyle name="Input 2 14 2 2 4" xfId="26184" xr:uid="{0577C0FF-50AA-43D5-9DC9-08B872E37AFB}"/>
    <cellStyle name="Input 2 14 2 3" xfId="16863" xr:uid="{D42FF574-EC14-4F25-9E9A-D993F195B232}"/>
    <cellStyle name="Input 2 14 2 4" xfId="24552" xr:uid="{960593AC-244D-4D2C-B918-A0D40E38D9C0}"/>
    <cellStyle name="Input 2 14 2 5" xfId="25358" xr:uid="{F675C73A-9327-4B26-B4CE-292FE5D1F6C9}"/>
    <cellStyle name="Input 2 14 3" xfId="10747" xr:uid="{44D2D4DA-687C-4DF5-8076-2BE9F3EA1B92}"/>
    <cellStyle name="Input 2 14 3 2" xfId="22327" xr:uid="{F09C8478-E100-4C86-B6BF-B4554460A46B}"/>
    <cellStyle name="Input 2 14 3 3" xfId="17719" xr:uid="{B5028DB1-6FC0-4CAF-968D-6C195C289057}"/>
    <cellStyle name="Input 2 14 3 4" xfId="26519" xr:uid="{0EC4AEE3-E08A-437E-9044-836AA5548953}"/>
    <cellStyle name="Input 2 14 4" xfId="14008" xr:uid="{BCCF31B5-4B34-4B6F-8BE1-3DCB3759B9CC}"/>
    <cellStyle name="Input 2 14 5" xfId="27032" xr:uid="{F9B55381-5983-4B79-80A2-B2EDA91277EA}"/>
    <cellStyle name="Input 2 14 6" xfId="29277" xr:uid="{406568A7-3FFA-490C-AB43-FBE4B816A80C}"/>
    <cellStyle name="Input 2 15" xfId="2534" xr:uid="{37CBD358-6BBD-48D1-9719-5D1B2DBC62F9}"/>
    <cellStyle name="Input 2 15 2" xfId="5137" xr:uid="{2A059E76-EE16-4FD0-875B-510886FD1A88}"/>
    <cellStyle name="Input 2 15 2 2" xfId="12145" xr:uid="{39B770B9-7E39-41F9-AEE1-954756BA64BE}"/>
    <cellStyle name="Input 2 15 2 2 2" xfId="23633" xr:uid="{3A9EB0B4-36EC-4AD3-8157-ECFD7C5200D7}"/>
    <cellStyle name="Input 2 15 2 2 3" xfId="24408" xr:uid="{9277DAA8-3D78-4F63-94E7-DF6CB665FD58}"/>
    <cellStyle name="Input 2 15 2 2 4" xfId="13209" xr:uid="{40B10CB6-ECE2-419F-80E9-3DCE6248A33E}"/>
    <cellStyle name="Input 2 15 2 3" xfId="17219" xr:uid="{22AA79FE-EEE3-42EF-BAF8-17584B6383D9}"/>
    <cellStyle name="Input 2 15 2 4" xfId="25145" xr:uid="{63D0AEF9-8298-4B96-957A-0624FFA48135}"/>
    <cellStyle name="Input 2 15 2 5" xfId="30408" xr:uid="{EB7BAB84-8029-495C-B19D-78E6A5C7E752}"/>
    <cellStyle name="Input 2 15 3" xfId="10781" xr:uid="{F9FE5DEA-A4B1-4ABC-B295-786422A69F65}"/>
    <cellStyle name="Input 2 15 3 2" xfId="22360" xr:uid="{33F293C0-F13E-4BC9-8B1E-22B9796C4FCC}"/>
    <cellStyle name="Input 2 15 3 3" xfId="28188" xr:uid="{BDF4E7C1-43EB-4A89-93B6-9B7564078E78}"/>
    <cellStyle name="Input 2 15 3 4" xfId="28216" xr:uid="{C60B3560-B5FA-46DA-9C6C-3F0F06B52751}"/>
    <cellStyle name="Input 2 15 4" xfId="14652" xr:uid="{BD4BBA89-70BD-42C1-A71F-F2BC75FDD792}"/>
    <cellStyle name="Input 2 15 5" xfId="27712" xr:uid="{3F28C405-AC00-492E-9C99-B40942C6A7C3}"/>
    <cellStyle name="Input 2 15 6" xfId="25905" xr:uid="{FF093617-6096-4E2A-8D17-C48D1D3397FD}"/>
    <cellStyle name="Input 2 16" xfId="2489" xr:uid="{B05D051E-86B3-4588-A4F4-3CB7D5A12A28}"/>
    <cellStyle name="Input 2 16 2" xfId="5092" xr:uid="{B6B4A5BE-E929-4347-A49B-E1559EEC2B93}"/>
    <cellStyle name="Input 2 16 2 2" xfId="12101" xr:uid="{9985C3F4-632A-401D-A67B-83E2BCB648A3}"/>
    <cellStyle name="Input 2 16 2 2 2" xfId="23589" xr:uid="{ED8A61EB-337A-44A5-84FC-70B0FCCC937A}"/>
    <cellStyle name="Input 2 16 2 2 3" xfId="29034" xr:uid="{65EB81BB-D8DF-469C-A852-91E772E8C4C5}"/>
    <cellStyle name="Input 2 16 2 2 4" xfId="23918" xr:uid="{98B50540-B6E6-41A2-8C8B-9BE143566F0D}"/>
    <cellStyle name="Input 2 16 2 3" xfId="17175" xr:uid="{FB71DA5D-F786-43CE-B950-8FB6D794287B}"/>
    <cellStyle name="Input 2 16 2 4" xfId="29048" xr:uid="{D0316771-B7B7-47FD-B46D-8155527A688A}"/>
    <cellStyle name="Input 2 16 2 5" xfId="28230" xr:uid="{534745D4-8D45-4200-AE05-988E1FF3A59D}"/>
    <cellStyle name="Input 2 16 3" xfId="10746" xr:uid="{D56DC1A8-D2EC-4559-BE28-9A13D7B02B22}"/>
    <cellStyle name="Input 2 16 3 2" xfId="22326" xr:uid="{811DE897-7712-43A7-8BE1-23E426A5FC69}"/>
    <cellStyle name="Input 2 16 3 3" xfId="27269" xr:uid="{E25B5691-BBFD-41BF-A3E4-06198D36E72B}"/>
    <cellStyle name="Input 2 16 3 4" xfId="29790" xr:uid="{A294D1E4-E526-4BD4-9130-A7850AA5C230}"/>
    <cellStyle name="Input 2 16 4" xfId="14608" xr:uid="{7AF58AF4-000F-434A-B9F0-D977178752F0}"/>
    <cellStyle name="Input 2 16 5" xfId="25489" xr:uid="{18965345-7172-478E-905C-EC0491D19E0E}"/>
    <cellStyle name="Input 2 16 6" xfId="25900" xr:uid="{D0EC6D1B-D0EF-4EFB-876B-F66ED7033173}"/>
    <cellStyle name="Input 2 17" xfId="4425" xr:uid="{AF303B23-DD87-4290-A64C-5A78D52C5361}"/>
    <cellStyle name="Input 2 17 2" xfId="11482" xr:uid="{F08CA5E6-ACC4-4F65-81F0-0C820C5E65CA}"/>
    <cellStyle name="Input 2 17 2 2" xfId="22970" xr:uid="{533595EA-C64C-4521-B987-974D1393809D}"/>
    <cellStyle name="Input 2 17 2 3" xfId="26619" xr:uid="{124E330C-7D15-4CBE-ADBA-8D32DB9AFD21}"/>
    <cellStyle name="Input 2 17 2 4" xfId="26120" xr:uid="{AF52446C-6988-4BC1-BFAC-D341D345F01E}"/>
    <cellStyle name="Input 2 17 3" xfId="16535" xr:uid="{C1967A5C-FD09-4C3D-B906-D014CEBFF5E0}"/>
    <cellStyle name="Input 2 17 4" xfId="26700" xr:uid="{E64A38A3-75C2-4F95-A3A8-1C2CCF590E49}"/>
    <cellStyle name="Input 2 17 5" xfId="31063" xr:uid="{C88837B0-F90C-4480-A4CA-D5A05F2842F9}"/>
    <cellStyle name="Input 2 18" xfId="1027" xr:uid="{A45987A9-5D8E-4A9B-AE9B-7081104BF2A9}"/>
    <cellStyle name="Input 2 18 2" xfId="10748" xr:uid="{BCE8650E-F6D5-428A-BF8C-0FED14C402FD}"/>
    <cellStyle name="Input 2 18 2 2" xfId="22328" xr:uid="{6511B480-FC35-4001-943E-0D45B9B7A50F}"/>
    <cellStyle name="Input 2 18 2 3" xfId="24432" xr:uid="{6A8C9A5B-00ED-43F4-A9A8-5E4576215235}"/>
    <cellStyle name="Input 2 18 2 4" xfId="26536" xr:uid="{AFC591D2-D7CE-4573-BEC7-1E8F16B55835}"/>
    <cellStyle name="Input 2 18 3" xfId="13243" xr:uid="{5B5C1EE3-4123-4903-A5E5-237E4CFC6FB7}"/>
    <cellStyle name="Input 2 18 4" xfId="28883" xr:uid="{8B1F29D1-C5C3-4B3F-8ED4-6234A976C761}"/>
    <cellStyle name="Input 2 18 5" xfId="29907" xr:uid="{34C339B1-F91F-45E3-9E23-31F8D62D2302}"/>
    <cellStyle name="Input 2 2" xfId="1109" xr:uid="{6BD13AA4-202E-48E2-9C4C-3E662BB78723}"/>
    <cellStyle name="Input 2 3" xfId="1513" xr:uid="{52C44FCB-BE51-496A-9534-8E9CC561F9D2}"/>
    <cellStyle name="Input 2 3 10" xfId="13657" xr:uid="{A5A09B98-8BF6-40A3-98AE-8110AE793F06}"/>
    <cellStyle name="Input 2 3 11" xfId="27653" xr:uid="{704AAB94-D8E0-4559-94A2-8F42AE4E6DBB}"/>
    <cellStyle name="Input 2 3 12" xfId="30035" xr:uid="{CDD45C4F-D158-4C17-9BF9-DC2AAB3CDA19}"/>
    <cellStyle name="Input 2 3 2" xfId="839" xr:uid="{DB2BA7EA-FBE3-4F8D-9566-29C2689FE067}"/>
    <cellStyle name="Input 2 3 2 2" xfId="1736" xr:uid="{E4AA0A7A-6361-4BFD-96C4-354F0D9A34FE}"/>
    <cellStyle name="Input 2 3 2 2 2" xfId="4658" xr:uid="{5FB089E1-239E-4C87-8579-31ED60FBA227}"/>
    <cellStyle name="Input 2 3 2 2 2 2" xfId="11701" xr:uid="{429E10C1-BD29-4DBD-A293-D9366C6AAF9A}"/>
    <cellStyle name="Input 2 3 2 2 2 2 2" xfId="23189" xr:uid="{C617ED0C-D420-484F-8E4D-094CB808BDEA}"/>
    <cellStyle name="Input 2 3 2 2 2 2 3" xfId="24808" xr:uid="{DA2B1687-EAA6-43D1-9128-0B7FA4F9F35E}"/>
    <cellStyle name="Input 2 3 2 2 2 2 4" xfId="24897" xr:uid="{88992F2C-9B6C-4864-A5AE-6D85960B2BE8}"/>
    <cellStyle name="Input 2 3 2 2 2 3" xfId="16760" xr:uid="{C29F5747-EF60-410D-8C00-2F9C056F7182}"/>
    <cellStyle name="Input 2 3 2 2 2 4" xfId="24212" xr:uid="{60B4A2A8-EEBB-4A06-AE68-509DF3FF1CF7}"/>
    <cellStyle name="Input 2 3 2 2 2 5" xfId="24518" xr:uid="{C3556D84-5113-4CA5-87F6-6C531EDFEE7C}"/>
    <cellStyle name="Input 2 3 2 2 3" xfId="10647" xr:uid="{71C1A93F-6FB3-4E4F-8105-5375A850B509}"/>
    <cellStyle name="Input 2 3 2 2 3 2" xfId="22230" xr:uid="{B8B56548-94FA-4DA2-B1A3-86E350B4AD22}"/>
    <cellStyle name="Input 2 3 2 2 3 3" xfId="24323" xr:uid="{0AFFE668-5850-40B2-8E32-4B14A43F9A42}"/>
    <cellStyle name="Input 2 3 2 2 3 4" xfId="29922" xr:uid="{806EDF9F-5F00-4B6C-9873-BEB9EDC05D17}"/>
    <cellStyle name="Input 2 3 2 2 4" xfId="13872" xr:uid="{15FC2BD6-A3BC-4C5B-B3E0-4674984DE4DF}"/>
    <cellStyle name="Input 2 3 2 2 5" xfId="17431" xr:uid="{BC7911BD-635F-4FBC-A6BF-AE4206A04434}"/>
    <cellStyle name="Input 2 3 2 2 6" xfId="24613" xr:uid="{23507920-08D3-4E97-A988-BA5D6F212E53}"/>
    <cellStyle name="Input 2 3 2 3" xfId="2453" xr:uid="{D2DFC699-AD9F-4978-8717-5C055F3BB2B1}"/>
    <cellStyle name="Input 2 3 2 3 2" xfId="5056" xr:uid="{BE742FFF-FAEE-46D4-905C-7B00053DBBFE}"/>
    <cellStyle name="Input 2 3 2 3 2 2" xfId="12066" xr:uid="{E1CE45F6-1CC7-46BE-B196-2455EC59499B}"/>
    <cellStyle name="Input 2 3 2 3 2 2 2" xfId="23554" xr:uid="{DB88BEDA-8D11-4B10-8414-B738666E5EFB}"/>
    <cellStyle name="Input 2 3 2 3 2 2 3" xfId="26348" xr:uid="{A8049629-1EFD-4996-9C25-78F88D46EE19}"/>
    <cellStyle name="Input 2 3 2 3 2 2 4" xfId="30914" xr:uid="{F2BDC296-6BC2-425E-B33E-3669BE4D4252}"/>
    <cellStyle name="Input 2 3 2 3 2 3" xfId="17139" xr:uid="{C830EB08-E115-4B01-9741-553319FED3BC}"/>
    <cellStyle name="Input 2 3 2 3 2 4" xfId="19184" xr:uid="{76EA96B0-5E91-4754-8D2C-3460A33D992F}"/>
    <cellStyle name="Input 2 3 2 3 2 5" xfId="27719" xr:uid="{3D5A1162-C186-4E7F-B851-CAC027838D94}"/>
    <cellStyle name="Input 2 3 2 3 3" xfId="10663" xr:uid="{6276B74D-D672-4547-9413-BE9A7F4916F6}"/>
    <cellStyle name="Input 2 3 2 3 3 2" xfId="22245" xr:uid="{5D319423-7FC5-4E24-A960-8B7445DF9376}"/>
    <cellStyle name="Input 2 3 2 3 3 3" xfId="26289" xr:uid="{445D290B-D84B-442F-A606-E673A71DE9A0}"/>
    <cellStyle name="Input 2 3 2 3 3 4" xfId="26608" xr:uid="{DA339A30-FDA7-4EB2-BF6B-1CD4EB0AAA1C}"/>
    <cellStyle name="Input 2 3 2 3 4" xfId="14573" xr:uid="{772D9C79-BF5F-46F0-A499-6C5EF2F20010}"/>
    <cellStyle name="Input 2 3 2 3 5" xfId="22567" xr:uid="{66E8C353-8344-4834-AAA3-596D2E2CC505}"/>
    <cellStyle name="Input 2 3 2 3 6" xfId="28518" xr:uid="{9BAB32D4-E595-47E1-BBFD-66E5520E9C9F}"/>
    <cellStyle name="Input 2 3 2 4" xfId="4401" xr:uid="{95A5B650-947B-44E0-9F1E-68CE9AD2A97C}"/>
    <cellStyle name="Input 2 3 2 4 2" xfId="11460" xr:uid="{CCE4C4EC-CE8B-431E-8C45-7758BDE2821A}"/>
    <cellStyle name="Input 2 3 2 4 2 2" xfId="22948" xr:uid="{56964FFA-FE09-4EA5-A821-68D3A6FEA770}"/>
    <cellStyle name="Input 2 3 2 4 2 3" xfId="27355" xr:uid="{E0268857-D690-4E23-82E1-FE2FC689ABD2}"/>
    <cellStyle name="Input 2 3 2 4 2 4" xfId="29539" xr:uid="{23D46352-DD71-4E77-A47E-A9A5949F0ECB}"/>
    <cellStyle name="Input 2 3 2 4 3" xfId="16511" xr:uid="{52615286-D033-435E-A654-EF2DDBBA0740}"/>
    <cellStyle name="Input 2 3 2 4 4" xfId="26534" xr:uid="{9FB49635-1EFA-45DC-8401-92CB375D6F5E}"/>
    <cellStyle name="Input 2 3 2 4 5" xfId="24028" xr:uid="{B7BA47A6-F81C-4B9A-95C9-820D40CEC950}"/>
    <cellStyle name="Input 2 3 2 5" xfId="7158" xr:uid="{7424EBBA-9076-4E9F-A2E5-4D811B9E735F}"/>
    <cellStyle name="Input 2 3 2 5 2" xfId="18879" xr:uid="{F7F88F03-0FA8-457C-82F3-F11C2182CD40}"/>
    <cellStyle name="Input 2 3 2 5 3" xfId="26343" xr:uid="{12FF9FE0-9E7E-4066-891A-01A10E15A929}"/>
    <cellStyle name="Input 2 3 2 5 4" xfId="27743" xr:uid="{43771747-BAB8-487F-A5FD-ABFC314ABEB7}"/>
    <cellStyle name="Input 2 3 2 6" xfId="13104" xr:uid="{DF79A9D8-B62E-415D-91FC-80F52AEADC5D}"/>
    <cellStyle name="Input 2 3 2 7" xfId="22739" xr:uid="{21FA3DB7-254C-4248-8336-2150E5E41303}"/>
    <cellStyle name="Input 2 3 2 8" xfId="29871" xr:uid="{F0326FBE-8D92-41B4-B32D-41F6D16BF717}"/>
    <cellStyle name="Input 2 3 3" xfId="2279" xr:uid="{D1BA80F4-7EA1-4E39-A114-AD3A2EE04F6C}"/>
    <cellStyle name="Input 2 3 3 2" xfId="4882" xr:uid="{1C67A13A-20F6-4D09-94DF-83FD7FAE09AD}"/>
    <cellStyle name="Input 2 3 3 2 2" xfId="11905" xr:uid="{B4BC6E97-3075-4E1F-892D-36D20213B8F1}"/>
    <cellStyle name="Input 2 3 3 2 2 2" xfId="23393" xr:uid="{84DDAA6F-52BB-47B3-8651-FA796FC8A975}"/>
    <cellStyle name="Input 2 3 3 2 2 3" xfId="25681" xr:uid="{B537576B-A270-4944-A3CF-89E668E6F892}"/>
    <cellStyle name="Input 2 3 3 2 2 4" xfId="26092" xr:uid="{7E0C253B-CB62-4365-BCDC-FB2302AFB1A1}"/>
    <cellStyle name="Input 2 3 3 2 3" xfId="16976" xr:uid="{DAF64126-2086-4ADB-AFEA-980DDDA38C32}"/>
    <cellStyle name="Input 2 3 3 2 4" xfId="28520" xr:uid="{57BC881B-8986-49D8-AB76-46945D00C312}"/>
    <cellStyle name="Input 2 3 3 2 5" xfId="13701" xr:uid="{A62E80F9-44AF-40FD-878C-3411A4567BBC}"/>
    <cellStyle name="Input 2 3 3 3" xfId="7425" xr:uid="{94AFE7F9-799F-494D-949D-922EB5A52E05}"/>
    <cellStyle name="Input 2 3 3 3 2" xfId="19123" xr:uid="{6CA4300A-FE00-4282-B135-9E71D71D40DD}"/>
    <cellStyle name="Input 2 3 3 3 3" xfId="27883" xr:uid="{9D058387-4DC4-4AEA-86A8-768A77D72E11}"/>
    <cellStyle name="Input 2 3 3 3 4" xfId="12843" xr:uid="{8C62DF7D-070D-4BC6-8C39-86F0CCD8C455}"/>
    <cellStyle name="Input 2 3 3 4" xfId="14406" xr:uid="{B154A1B6-06B7-4E99-8FCF-D4B3A9051FB5}"/>
    <cellStyle name="Input 2 3 3 5" xfId="14484" xr:uid="{AD37F71F-F863-4B25-A605-0CCF96FB27D1}"/>
    <cellStyle name="Input 2 3 3 6" xfId="26446" xr:uid="{7B98C5E4-CAF0-4A22-8643-05E90DD7D2DE}"/>
    <cellStyle name="Input 2 3 4" xfId="1766" xr:uid="{5580D3A2-DD3D-405E-8A48-93C6E4EDD2F5}"/>
    <cellStyle name="Input 2 3 4 2" xfId="4685" xr:uid="{0E52BD9B-1BB3-4CE7-82F9-772F278316EC}"/>
    <cellStyle name="Input 2 3 4 2 2" xfId="11726" xr:uid="{F4E1B6EA-34E4-4D1E-98B9-F17BC1AD6C1C}"/>
    <cellStyle name="Input 2 3 4 2 2 2" xfId="23214" xr:uid="{FC07BCC5-B568-4A81-AD85-D685150C5687}"/>
    <cellStyle name="Input 2 3 4 2 2 3" xfId="25731" xr:uid="{391A2C2C-09B5-47E7-ADBC-D07831E9DF12}"/>
    <cellStyle name="Input 2 3 4 2 2 4" xfId="29678" xr:uid="{72AFE59D-3081-4E62-A5CA-817DD53CC1C4}"/>
    <cellStyle name="Input 2 3 4 2 3" xfId="16787" xr:uid="{18DCD9C0-DB1D-46F8-AE50-9EE0A05C359F}"/>
    <cellStyle name="Input 2 3 4 2 4" xfId="12632" xr:uid="{EEEDEF43-44C0-4ABE-885A-C7218B9F53C7}"/>
    <cellStyle name="Input 2 3 4 2 5" xfId="27792" xr:uid="{67DB64FD-0576-47FA-B147-95FF3F4862A4}"/>
    <cellStyle name="Input 2 3 4 3" xfId="10929" xr:uid="{19A28B45-9E79-4845-97BC-9FE88A4307DA}"/>
    <cellStyle name="Input 2 3 4 3 2" xfId="22504" xr:uid="{EF416D0B-CD98-4AA8-B99E-152D9AA7710E}"/>
    <cellStyle name="Input 2 3 4 3 3" xfId="27901" xr:uid="{AC3F94AE-FB63-4E8F-AAFD-A1BECCB5879E}"/>
    <cellStyle name="Input 2 3 4 3 4" xfId="12722" xr:uid="{F48E186A-2ED7-420E-8D21-AB87D245B8CB}"/>
    <cellStyle name="Input 2 3 4 4" xfId="13901" xr:uid="{34CA2B51-A2D5-441E-97E8-D171B37DAA33}"/>
    <cellStyle name="Input 2 3 4 5" xfId="24954" xr:uid="{1FD78D6C-710D-4917-BE73-B7DAA00E70AD}"/>
    <cellStyle name="Input 2 3 4 6" xfId="26964" xr:uid="{8B282BD5-428D-43FC-A73C-8E74EB6AB6B5}"/>
    <cellStyle name="Input 2 3 5" xfId="2551" xr:uid="{4CEC5448-7572-49BE-AE8C-FB9B977F653D}"/>
    <cellStyle name="Input 2 3 5 2" xfId="5154" xr:uid="{ABFA0EF8-9429-443E-B34B-78AA68D4CF7D}"/>
    <cellStyle name="Input 2 3 5 2 2" xfId="12162" xr:uid="{F4595A8E-65D5-4573-9C3B-A30AAD3386C6}"/>
    <cellStyle name="Input 2 3 5 2 2 2" xfId="23650" xr:uid="{891BF18D-7016-483D-804A-7812F1C76F4A}"/>
    <cellStyle name="Input 2 3 5 2 2 3" xfId="28625" xr:uid="{AC620501-0203-43AC-A3B0-94626B974CE1}"/>
    <cellStyle name="Input 2 3 5 2 2 4" xfId="29904" xr:uid="{8D885CBD-67E1-4DB0-8AA1-A358DBED403F}"/>
    <cellStyle name="Input 2 3 5 2 3" xfId="17236" xr:uid="{BD1A126D-48BD-4A33-B1ED-BB366F8364A2}"/>
    <cellStyle name="Input 2 3 5 2 4" xfId="26251" xr:uid="{D9841089-D612-4946-A1D4-F7381E30B1BE}"/>
    <cellStyle name="Input 2 3 5 2 5" xfId="28803" xr:uid="{466AD7DC-E5D1-41EB-B1B3-6BD0004E0DAC}"/>
    <cellStyle name="Input 2 3 5 3" xfId="10223" xr:uid="{8AA978FB-77DD-4823-9A4A-7F6435180374}"/>
    <cellStyle name="Input 2 3 5 3 2" xfId="21836" xr:uid="{61C081E3-84F9-4971-9B0F-FCEDD003A1A9}"/>
    <cellStyle name="Input 2 3 5 3 3" xfId="26437" xr:uid="{CC1EAA69-2ABE-4A4F-9397-73E96946D698}"/>
    <cellStyle name="Input 2 3 5 3 4" xfId="24326" xr:uid="{0D60DC02-7DED-4CD1-8747-6280F1FDF706}"/>
    <cellStyle name="Input 2 3 5 4" xfId="14669" xr:uid="{777B51DF-3596-482B-A39C-22A376E50DFA}"/>
    <cellStyle name="Input 2 3 5 5" xfId="27924" xr:uid="{7D0576C8-47C2-4EB6-B6B6-2AF538EFE23B}"/>
    <cellStyle name="Input 2 3 5 6" xfId="29846" xr:uid="{93612469-E477-4DA3-AC63-9A42616BA623}"/>
    <cellStyle name="Input 2 3 6" xfId="4448" xr:uid="{AB56E990-0399-4648-B8B9-AF34A5431166}"/>
    <cellStyle name="Input 2 3 6 2" xfId="11503" xr:uid="{E2DB4CB3-95D8-4763-B4DF-F90FDD8E8411}"/>
    <cellStyle name="Input 2 3 6 2 2" xfId="22991" xr:uid="{0E1618BF-0874-4247-946F-8A8A4A78665A}"/>
    <cellStyle name="Input 2 3 6 2 3" xfId="26086" xr:uid="{AEA632D6-ED14-40E5-B93E-A3BDB07A006D}"/>
    <cellStyle name="Input 2 3 6 2 4" xfId="25045" xr:uid="{CCB58E05-794A-4E63-8037-95E77F80B937}"/>
    <cellStyle name="Input 2 3 6 3" xfId="16556" xr:uid="{E9C27510-D8C0-449F-B898-A8D97FA4ED0F}"/>
    <cellStyle name="Input 2 3 6 4" xfId="29024" xr:uid="{5BB42183-B83C-4E8D-A842-DE727CA50C53}"/>
    <cellStyle name="Input 2 3 6 5" xfId="24721" xr:uid="{918C2562-FEF3-4936-98E6-E6E8FDC8A15D}"/>
    <cellStyle name="Input 2 3 7" xfId="7835" xr:uid="{120065AD-E773-4437-B4EC-8CBCF802495C}"/>
    <cellStyle name="Input 2 3 7 2" xfId="19507" xr:uid="{A5D7A8E4-9A35-4E64-B9EA-D288F304C2FA}"/>
    <cellStyle name="Input 2 3 7 3" xfId="29420" xr:uid="{FB8481B6-A997-45A3-8D57-CACFCDCDF664}"/>
    <cellStyle name="Input 2 3 7 4" xfId="27160" xr:uid="{69547597-5CA0-4ACE-9FD3-0766F26032F0}"/>
    <cellStyle name="Input 2 3 8" xfId="10933" xr:uid="{AC73B716-8BAD-40E4-ACE2-EE884E35960A}"/>
    <cellStyle name="Input 2 3 8 2" xfId="22508" xr:uid="{E97F0D4B-EA90-464E-AEC6-6E8AEF3F60E6}"/>
    <cellStyle name="Input 2 3 8 3" xfId="29307" xr:uid="{02529615-4F9C-4329-8ABA-5F7ADAC94AE6}"/>
    <cellStyle name="Input 2 3 8 4" xfId="30117" xr:uid="{ABDF53D4-8000-4AE2-8631-DE3310B10D6E}"/>
    <cellStyle name="Input 2 3 9" xfId="6159" xr:uid="{22784AF7-9E5D-4548-AED0-0B9115574F4B}"/>
    <cellStyle name="Input 2 4" xfId="1019" xr:uid="{9B58F983-72D3-499F-B016-662C5FB63592}"/>
    <cellStyle name="Input 2 4 10" xfId="28512" xr:uid="{C7E9F5D5-3AC9-4F92-BADF-DABE1A9511F0}"/>
    <cellStyle name="Input 2 4 2" xfId="1620" xr:uid="{F0AA3B88-95AD-4C07-8626-9D396CA3EF3D}"/>
    <cellStyle name="Input 2 4 2 2" xfId="1863" xr:uid="{FAAED205-DAB8-4857-9655-49DE70B3CF63}"/>
    <cellStyle name="Input 2 4 2 2 2" xfId="4756" xr:uid="{CC1E025A-1C55-4E24-9095-EBCC1DB7EB39}"/>
    <cellStyle name="Input 2 4 2 2 2 2" xfId="11790" xr:uid="{C8E8A058-6017-4DC9-87B5-0BC645C81C6B}"/>
    <cellStyle name="Input 2 4 2 2 2 2 2" xfId="23278" xr:uid="{E18EAE1B-705F-427A-B82B-71105B01C46D}"/>
    <cellStyle name="Input 2 4 2 2 2 2 3" xfId="25222" xr:uid="{53ECB014-4334-4C47-948A-08BCC7A8F8DB}"/>
    <cellStyle name="Input 2 4 2 2 2 2 4" xfId="30015" xr:uid="{4CB1FE07-AE8A-42D3-8AD1-CB607B9B5506}"/>
    <cellStyle name="Input 2 4 2 2 2 3" xfId="16856" xr:uid="{83B83C85-C93F-4A99-81BA-7EABA1F32490}"/>
    <cellStyle name="Input 2 4 2 2 2 4" xfId="25682" xr:uid="{AB9D5EFD-9764-41A4-91D9-727650AFDD65}"/>
    <cellStyle name="Input 2 4 2 2 2 5" xfId="29782" xr:uid="{03FAA1A8-2440-4C9E-B69D-045CFFFB792B}"/>
    <cellStyle name="Input 2 4 2 2 3" xfId="10914" xr:uid="{D1A01075-AFD0-49E8-8D04-4AEED1ECCF1F}"/>
    <cellStyle name="Input 2 4 2 2 3 2" xfId="22489" xr:uid="{9D4A9DDA-6ED3-4BD9-A6E1-CAF82DFF9749}"/>
    <cellStyle name="Input 2 4 2 2 3 3" xfId="29139" xr:uid="{097892DA-1E57-4640-B083-B4EE55AD0F56}"/>
    <cellStyle name="Input 2 4 2 2 3 4" xfId="29697" xr:uid="{26C85B2C-5867-4D6E-BAEA-C62CF49F11C9}"/>
    <cellStyle name="Input 2 4 2 2 4" xfId="13997" xr:uid="{1DCEA6B6-8A39-4304-9721-EBFE84DCD65C}"/>
    <cellStyle name="Input 2 4 2 2 5" xfId="25022" xr:uid="{C3A9AB55-65DB-4008-9C1B-DE5E50602033}"/>
    <cellStyle name="Input 2 4 2 2 6" xfId="24169" xr:uid="{1BA383EF-35F4-4DD9-9D64-BBD6ECED4C61}"/>
    <cellStyle name="Input 2 4 2 3" xfId="2649" xr:uid="{19881CC8-763E-4656-9462-C7F0DC4958A5}"/>
    <cellStyle name="Input 2 4 2 3 2" xfId="5252" xr:uid="{7ACD1D66-884B-4A12-9213-A93835DAAB1D}"/>
    <cellStyle name="Input 2 4 2 3 2 2" xfId="12259" xr:uid="{8543FB93-00F0-4972-B309-9F21A91ADC3C}"/>
    <cellStyle name="Input 2 4 2 3 2 2 2" xfId="23747" xr:uid="{4130AB98-6984-4C73-8F25-EB4293F89B0F}"/>
    <cellStyle name="Input 2 4 2 3 2 2 3" xfId="12731" xr:uid="{3318EF29-6D73-4253-8788-E055DB5623F9}"/>
    <cellStyle name="Input 2 4 2 3 2 2 4" xfId="29794" xr:uid="{B2BAD42A-AAA8-4BFA-87BC-ABE37E160460}"/>
    <cellStyle name="Input 2 4 2 3 2 3" xfId="17333" xr:uid="{CBD52C3B-8B99-4DF5-A28A-797EC73C6A03}"/>
    <cellStyle name="Input 2 4 2 3 2 4" xfId="27567" xr:uid="{F5C3BBC7-8E17-4689-B609-3259DD3976A6}"/>
    <cellStyle name="Input 2 4 2 3 2 5" xfId="31009" xr:uid="{011B3773-D24E-4031-9EA6-62B616FFEBBF}"/>
    <cellStyle name="Input 2 4 2 3 3" xfId="11378" xr:uid="{8C912E46-F503-4168-8BE4-105BD0435FF6}"/>
    <cellStyle name="Input 2 4 2 3 3 2" xfId="22877" xr:uid="{0B0B7624-92AC-4AD9-BDB6-0F4E732AD501}"/>
    <cellStyle name="Input 2 4 2 3 3 3" xfId="26259" xr:uid="{84CD6A16-10F4-4A32-8153-91771B723DC4}"/>
    <cellStyle name="Input 2 4 2 3 3 4" xfId="29296" xr:uid="{3BA26B3E-35CB-4A7A-B9AB-38B5BAEEC262}"/>
    <cellStyle name="Input 2 4 2 3 4" xfId="14766" xr:uid="{CCF60962-49B9-40A9-AABD-64461A2610E7}"/>
    <cellStyle name="Input 2 4 2 3 5" xfId="24972" xr:uid="{7C07AB4D-B9E2-43C4-9B13-52005677D684}"/>
    <cellStyle name="Input 2 4 2 3 6" xfId="30902" xr:uid="{E028A9E9-87EB-4B66-9020-5E3CBF29E179}"/>
    <cellStyle name="Input 2 4 2 4" xfId="4546" xr:uid="{18F0391E-261B-41A1-A276-EA2278652476}"/>
    <cellStyle name="Input 2 4 2 4 2" xfId="11600" xr:uid="{A31B9CE7-7455-41B1-8F85-F0DF9D6A05D7}"/>
    <cellStyle name="Input 2 4 2 4 2 2" xfId="23088" xr:uid="{405C3267-9AA5-4056-964A-885D34F0C47A}"/>
    <cellStyle name="Input 2 4 2 4 2 3" xfId="23897" xr:uid="{4731172E-6FF6-4BE5-9E32-9BB4A0488185}"/>
    <cellStyle name="Input 2 4 2 4 2 4" xfId="29222" xr:uid="{459D0A1B-7063-47D9-8B56-15A2DE7572C5}"/>
    <cellStyle name="Input 2 4 2 4 3" xfId="16653" xr:uid="{3953823A-90F0-4D31-936A-BD186EC5CEE7}"/>
    <cellStyle name="Input 2 4 2 4 4" xfId="27281" xr:uid="{41094FE3-523B-46DB-A470-5C06ECB2F697}"/>
    <cellStyle name="Input 2 4 2 4 5" xfId="31038" xr:uid="{701A1052-90D1-4386-A738-6A3F872A298D}"/>
    <cellStyle name="Input 2 4 2 5" xfId="10192" xr:uid="{4C45B90E-9BCF-47AC-9A70-E92677C18F6F}"/>
    <cellStyle name="Input 2 4 2 5 2" xfId="21806" xr:uid="{759E85C0-36A5-47D0-9CB0-D118EF202CF3}"/>
    <cellStyle name="Input 2 4 2 5 3" xfId="29224" xr:uid="{577B8FDA-F822-4EC5-99F3-82534B9141AD}"/>
    <cellStyle name="Input 2 4 2 5 4" xfId="26023" xr:uid="{61006385-AB7B-4629-BFBF-8565E1A0E750}"/>
    <cellStyle name="Input 2 4 2 6" xfId="13759" xr:uid="{1B079456-6808-4548-B2F3-6DF16717D159}"/>
    <cellStyle name="Input 2 4 2 7" xfId="25984" xr:uid="{3E1CB67C-EA5F-4173-8F87-2E5A097CC7D5}"/>
    <cellStyle name="Input 2 4 2 8" xfId="30639" xr:uid="{47FEC6C7-1534-4C15-8FFD-1CCA4B1CCB90}"/>
    <cellStyle name="Input 2 4 3" xfId="1925" xr:uid="{D37059C6-3CF7-4867-9913-C7D9227E4A16}"/>
    <cellStyle name="Input 2 4 3 2" xfId="4797" xr:uid="{A0816386-B12A-44EC-8093-FFCD5CE88B71}"/>
    <cellStyle name="Input 2 4 3 2 2" xfId="11830" xr:uid="{A66369C9-6044-40F9-9CC4-6AC1432DCDEE}"/>
    <cellStyle name="Input 2 4 3 2 2 2" xfId="23318" xr:uid="{96D533C3-1386-4575-9245-3EA46CCD2AC4}"/>
    <cellStyle name="Input 2 4 3 2 2 3" xfId="19525" xr:uid="{99AC016B-9178-4E67-BD07-68F1A716F14E}"/>
    <cellStyle name="Input 2 4 3 2 2 4" xfId="29821" xr:uid="{F908248A-4665-442A-BE49-86992840F5CB}"/>
    <cellStyle name="Input 2 4 3 2 3" xfId="16896" xr:uid="{A75C6AE8-06C4-4774-B911-A95C22AE520A}"/>
    <cellStyle name="Input 2 4 3 2 4" xfId="29231" xr:uid="{E3844901-1197-45C2-9E85-2E6910C3FB6A}"/>
    <cellStyle name="Input 2 4 3 2 5" xfId="29808" xr:uid="{4856791C-7D33-4DF4-9DEE-A14856EC88ED}"/>
    <cellStyle name="Input 2 4 3 3" xfId="11342" xr:uid="{7B4C6CE4-2740-49EC-AC06-140D8F785BD9}"/>
    <cellStyle name="Input 2 4 3 3 2" xfId="22841" xr:uid="{D49319F1-4AF6-4681-A863-679F267A23E2}"/>
    <cellStyle name="Input 2 4 3 3 3" xfId="28381" xr:uid="{A7F5BB20-6381-481D-A719-4A3709654CE4}"/>
    <cellStyle name="Input 2 4 3 3 4" xfId="17758" xr:uid="{1136EF4F-AD74-436F-B43D-46BECE72DA77}"/>
    <cellStyle name="Input 2 4 3 4" xfId="14059" xr:uid="{798CE757-1125-4672-B405-095055862646}"/>
    <cellStyle name="Input 2 4 3 5" xfId="21996" xr:uid="{42A88170-AFE6-41D4-B8F4-031F7E18A7A0}"/>
    <cellStyle name="Input 2 4 3 6" xfId="27089" xr:uid="{0647A7E9-5280-471C-AF80-D731BC7B174D}"/>
    <cellStyle name="Input 2 4 4" xfId="2405" xr:uid="{977EA2A4-FC57-4EE4-8F89-94FA5AF68CAC}"/>
    <cellStyle name="Input 2 4 4 2" xfId="5008" xr:uid="{8A627933-578D-489E-A475-633660730F62}"/>
    <cellStyle name="Input 2 4 4 2 2" xfId="12020" xr:uid="{523C6BE1-8B96-4C3B-BE99-605B8A15CB3E}"/>
    <cellStyle name="Input 2 4 4 2 2 2" xfId="23508" xr:uid="{F4FA1F22-2479-4563-BAAB-5C2D58D30319}"/>
    <cellStyle name="Input 2 4 4 2 2 3" xfId="25852" xr:uid="{BEA75598-F5E6-4597-BFE8-DE4D581F2C07}"/>
    <cellStyle name="Input 2 4 4 2 2 4" xfId="27182" xr:uid="{ED7DDA3F-297E-4C1D-AE2A-F1518FC6DF4F}"/>
    <cellStyle name="Input 2 4 4 2 3" xfId="17093" xr:uid="{8434FE21-B432-4176-A40A-73C6D557D424}"/>
    <cellStyle name="Input 2 4 4 2 4" xfId="22435" xr:uid="{FFBD4A02-2AA7-4B41-8C1F-873B2530C32F}"/>
    <cellStyle name="Input 2 4 4 2 5" xfId="26179" xr:uid="{428A14E7-A562-4565-B2BB-49461A879BE5}"/>
    <cellStyle name="Input 2 4 4 3" xfId="10900" xr:uid="{46E0BA1E-EEF7-4CC0-9B48-8667DC27D59D}"/>
    <cellStyle name="Input 2 4 4 3 2" xfId="22475" xr:uid="{475F8B00-37AD-4117-AEC8-E2D54093CFEB}"/>
    <cellStyle name="Input 2 4 4 3 3" xfId="25007" xr:uid="{2B24AE2C-3DEB-404E-83C7-19564A2D89A9}"/>
    <cellStyle name="Input 2 4 4 3 4" xfId="12867" xr:uid="{61281250-D7A0-438D-874F-CD86FCEAAB26}"/>
    <cellStyle name="Input 2 4 4 4" xfId="14525" xr:uid="{B96D7EA1-733D-4444-BF4F-99DFBEBC390D}"/>
    <cellStyle name="Input 2 4 4 5" xfId="26294" xr:uid="{562C8AC8-E432-4579-9BB1-3BDA8E2E6C79}"/>
    <cellStyle name="Input 2 4 4 6" xfId="30679" xr:uid="{89588EA7-8065-43BF-BFCC-4D570BBFC381}"/>
    <cellStyle name="Input 2 4 5" xfId="1744" xr:uid="{8BFE4F2E-1FB4-4B3B-9041-511CDD68A968}"/>
    <cellStyle name="Input 2 4 5 2" xfId="4665" xr:uid="{F04F7CD5-C63A-49EB-A1E8-BE228C8A257B}"/>
    <cellStyle name="Input 2 4 5 2 2" xfId="11708" xr:uid="{0B2B64DD-5DE0-4AA8-8A05-4B099F2560A3}"/>
    <cellStyle name="Input 2 4 5 2 2 2" xfId="23196" xr:uid="{C4CCA16C-CD91-4B4F-B58F-57E0AA1D85C1}"/>
    <cellStyle name="Input 2 4 5 2 2 3" xfId="25870" xr:uid="{C6EC1F67-F0CD-454B-B6C5-04215CCBB9BB}"/>
    <cellStyle name="Input 2 4 5 2 2 4" xfId="30202" xr:uid="{20C2F643-3006-403A-9921-3941A940125A}"/>
    <cellStyle name="Input 2 4 5 2 3" xfId="16767" xr:uid="{DB43216A-D4C3-4B99-AA58-F88476CE4661}"/>
    <cellStyle name="Input 2 4 5 2 4" xfId="26541" xr:uid="{7D2BF6AB-87AB-4441-A02E-61ADEB43BDD4}"/>
    <cellStyle name="Input 2 4 5 2 5" xfId="26402" xr:uid="{642A376A-382D-48A8-87CB-B3AF9A31F910}"/>
    <cellStyle name="Input 2 4 5 3" xfId="7281" xr:uid="{A80CE896-0D3F-4BF6-B590-00FB25257150}"/>
    <cellStyle name="Input 2 4 5 3 2" xfId="18989" xr:uid="{8383CB57-22EF-4EE3-9C58-08B11F7DC74A}"/>
    <cellStyle name="Input 2 4 5 3 3" xfId="13269" xr:uid="{BD900113-673B-4E71-BD0A-3C930314721B}"/>
    <cellStyle name="Input 2 4 5 3 4" xfId="28445" xr:uid="{5FE0BEE8-AAAE-4B54-B6D4-3EC7202619CB}"/>
    <cellStyle name="Input 2 4 5 4" xfId="13880" xr:uid="{0A90D4C8-AEEE-4113-BB94-91E203061E45}"/>
    <cellStyle name="Input 2 4 5 5" xfId="26221" xr:uid="{B920D2E3-80C6-4FF9-A35C-FAF9E6FB3098}"/>
    <cellStyle name="Input 2 4 5 6" xfId="29930" xr:uid="{3D8A9011-A3DE-46A9-8D1E-15B6A0F361B6}"/>
    <cellStyle name="Input 2 4 6" xfId="4423" xr:uid="{1CC0C34D-2967-41AE-AA6D-178A26FDB011}"/>
    <cellStyle name="Input 2 4 6 2" xfId="11480" xr:uid="{D77A3BEB-185F-48B5-A52E-841132871958}"/>
    <cellStyle name="Input 2 4 6 2 2" xfId="22968" xr:uid="{9963BB68-3E82-4BF8-8310-02D2BB2432A7}"/>
    <cellStyle name="Input 2 4 6 2 3" xfId="24924" xr:uid="{1B07AE69-7980-48B1-8982-AC530C3118AD}"/>
    <cellStyle name="Input 2 4 6 2 4" xfId="26702" xr:uid="{8D7B400E-C790-4FE1-89E8-5AA13C44DB9C}"/>
    <cellStyle name="Input 2 4 6 3" xfId="16533" xr:uid="{E98D4AAA-3116-4B81-9A81-A0BB07D0A465}"/>
    <cellStyle name="Input 2 4 6 4" xfId="18239" xr:uid="{085A5B1B-0263-4C27-A61D-A5B2FD3F8708}"/>
    <cellStyle name="Input 2 4 6 5" xfId="29624" xr:uid="{9D7316BF-412A-452C-BC74-540334788E7F}"/>
    <cellStyle name="Input 2 4 7" xfId="10310" xr:uid="{DC3AB352-D034-44EB-AFE7-A89840D935C8}"/>
    <cellStyle name="Input 2 4 7 2" xfId="21917" xr:uid="{63237881-6C9E-4BB7-A30E-05BCA6F05E2A}"/>
    <cellStyle name="Input 2 4 7 3" xfId="24969" xr:uid="{BBCD5FBF-985B-400A-A802-01B8451E4690}"/>
    <cellStyle name="Input 2 4 7 4" xfId="30109" xr:uid="{34F0348C-C618-4D5F-ACC3-B953747F8446}"/>
    <cellStyle name="Input 2 4 8" xfId="13238" xr:uid="{8315ADE3-901D-4496-93D9-741735F68640}"/>
    <cellStyle name="Input 2 4 9" xfId="25269" xr:uid="{4E959DAF-8337-4C12-A992-A09E1E6989C8}"/>
    <cellStyle name="Input 2 5" xfId="1498" xr:uid="{7F468548-6801-4B42-BC23-6C57093AD541}"/>
    <cellStyle name="Input 2 5 10" xfId="21542" xr:uid="{BF233953-3430-41F5-8FC6-F85D8E85B361}"/>
    <cellStyle name="Input 2 5 2" xfId="1697" xr:uid="{4575DA36-F572-4419-9AD5-598B1BDE1BB5}"/>
    <cellStyle name="Input 2 5 2 2" xfId="2390" xr:uid="{25CA7C3B-748F-4C38-B7A1-3E210BDF357D}"/>
    <cellStyle name="Input 2 5 2 2 2" xfId="4993" xr:uid="{38E7E310-3C1A-44BB-8BD8-2E3D8C61E464}"/>
    <cellStyle name="Input 2 5 2 2 2 2" xfId="12008" xr:uid="{21C11C4A-1ADB-4F2E-B842-5501A3EDE1C1}"/>
    <cellStyle name="Input 2 5 2 2 2 2 2" xfId="23496" xr:uid="{F5F2A48D-FB05-4058-9BEA-95810277ED98}"/>
    <cellStyle name="Input 2 5 2 2 2 2 3" xfId="22670" xr:uid="{05B69DDD-E62F-4F83-B860-51B5D27CAD1C}"/>
    <cellStyle name="Input 2 5 2 2 2 2 4" xfId="24233" xr:uid="{575BD3B6-2789-4957-B497-A461EC65EA54}"/>
    <cellStyle name="Input 2 5 2 2 2 3" xfId="17081" xr:uid="{FC7033A7-95A9-4394-9562-F284FFEEB3E3}"/>
    <cellStyle name="Input 2 5 2 2 2 4" xfId="27314" xr:uid="{4428A558-66BB-48EE-A42E-23A3471D3A43}"/>
    <cellStyle name="Input 2 5 2 2 2 5" xfId="25098" xr:uid="{6EF2F5EB-85F7-49A8-AA38-1B47BC2C5E75}"/>
    <cellStyle name="Input 2 5 2 2 3" xfId="7433" xr:uid="{CC8A4280-12BA-451D-98EE-840BAC0C196C}"/>
    <cellStyle name="Input 2 5 2 2 3 2" xfId="19130" xr:uid="{8C91FC9D-F4F3-4231-9324-B7D30CC98D6B}"/>
    <cellStyle name="Input 2 5 2 2 3 3" xfId="26781" xr:uid="{BC9F25C2-DB10-4BA2-91AC-B65E22F94983}"/>
    <cellStyle name="Input 2 5 2 2 3 4" xfId="24079" xr:uid="{96A2183C-E1DC-496F-9E7E-12E6B0F5A759}"/>
    <cellStyle name="Input 2 5 2 2 4" xfId="14512" xr:uid="{818F3CDA-0A07-4568-B5E7-7319795964E7}"/>
    <cellStyle name="Input 2 5 2 2 5" xfId="24407" xr:uid="{9BAA8834-85A8-442C-A93F-C8D9BABD99DC}"/>
    <cellStyle name="Input 2 5 2 2 6" xfId="27219" xr:uid="{86133A17-DBE4-420D-B50D-78FE7CE5ACFE}"/>
    <cellStyle name="Input 2 5 2 3" xfId="2711" xr:uid="{60214E62-680D-412A-9430-4E6B560D2E4C}"/>
    <cellStyle name="Input 2 5 2 3 2" xfId="5314" xr:uid="{3CE49347-2AC1-4969-8D32-3C9B06CE9E6B}"/>
    <cellStyle name="Input 2 5 2 3 2 2" xfId="12313" xr:uid="{552CAA86-4B58-4DFD-953A-5C294E7C80DB}"/>
    <cellStyle name="Input 2 5 2 3 2 2 2" xfId="23801" xr:uid="{0272980E-8036-4CDC-AF20-C4D918CAF262}"/>
    <cellStyle name="Input 2 5 2 3 2 2 3" xfId="28477" xr:uid="{8BC1E9DD-A59D-4B4A-AAC2-93B695C29DCD}"/>
    <cellStyle name="Input 2 5 2 3 2 2 4" xfId="29903" xr:uid="{A8BA1EF3-2633-4302-B635-9BFB8D0CD4CC}"/>
    <cellStyle name="Input 2 5 2 3 2 3" xfId="17390" xr:uid="{C8349E30-D75A-4738-B204-CE02EB5E181D}"/>
    <cellStyle name="Input 2 5 2 3 2 4" xfId="27598" xr:uid="{5A0E030E-BDF9-4ECA-BA79-6C3BA9022D45}"/>
    <cellStyle name="Input 2 5 2 3 2 5" xfId="28450" xr:uid="{C73610EE-462A-469B-B106-9922D52EBFC4}"/>
    <cellStyle name="Input 2 5 2 3 3" xfId="10922" xr:uid="{691C9366-1120-4124-87BF-1ACFE13012B4}"/>
    <cellStyle name="Input 2 5 2 3 3 2" xfId="22497" xr:uid="{D1F443B8-59FA-444C-A404-11641409E6F6}"/>
    <cellStyle name="Input 2 5 2 3 3 3" xfId="26766" xr:uid="{FE575328-1B43-4CF4-A70F-EA53E89EF78F}"/>
    <cellStyle name="Input 2 5 2 3 3 4" xfId="24086" xr:uid="{0004E9DB-72C0-4A0E-ADCC-8673157CB30A}"/>
    <cellStyle name="Input 2 5 2 3 4" xfId="14824" xr:uid="{BFC0B65C-32A6-4A1F-96B3-45141BD737AE}"/>
    <cellStyle name="Input 2 5 2 3 5" xfId="17476" xr:uid="{E801783A-5D52-44DE-BF87-170F5B950A07}"/>
    <cellStyle name="Input 2 5 2 3 6" xfId="29309" xr:uid="{49940B9F-70DA-4232-AC6C-44E368052E7D}"/>
    <cellStyle name="Input 2 5 2 4" xfId="4621" xr:uid="{DC990D38-804F-49D1-8F31-A7A67D726D94}"/>
    <cellStyle name="Input 2 5 2 4 2" xfId="11666" xr:uid="{B914C5FC-9700-4559-BB30-8D066F395C01}"/>
    <cellStyle name="Input 2 5 2 4 2 2" xfId="23154" xr:uid="{12C15FFD-7D83-4BC5-9275-2B860A409848}"/>
    <cellStyle name="Input 2 5 2 4 2 3" xfId="26470" xr:uid="{2B507AE7-442A-4100-A86B-A9896069F755}"/>
    <cellStyle name="Input 2 5 2 4 2 4" xfId="25983" xr:uid="{C6C9F4B8-6064-431F-97BC-898A3E303E83}"/>
    <cellStyle name="Input 2 5 2 4 3" xfId="16724" xr:uid="{D4597AF9-4ED5-471C-9411-951BFF7300ED}"/>
    <cellStyle name="Input 2 5 2 4 4" xfId="25371" xr:uid="{4400B380-0700-4472-8E4E-3D1E924B77DA}"/>
    <cellStyle name="Input 2 5 2 4 5" xfId="24184" xr:uid="{ABF87B03-FAE2-4D31-A698-47353F65DE24}"/>
    <cellStyle name="Input 2 5 2 5" xfId="10578" xr:uid="{25571FAA-C567-4908-8B57-7BDEC80297DF}"/>
    <cellStyle name="Input 2 5 2 5 2" xfId="22163" xr:uid="{730C0225-EB30-49B2-8DD1-CD401B7877E6}"/>
    <cellStyle name="Input 2 5 2 5 3" xfId="26666" xr:uid="{38EE1A44-D164-4C24-BCB6-84FE4B2253A4}"/>
    <cellStyle name="Input 2 5 2 5 4" xfId="27069" xr:uid="{1839D077-3C58-44E4-A903-AFA6EFA81C93}"/>
    <cellStyle name="Input 2 5 2 6" xfId="13834" xr:uid="{F3AE7C5F-8B44-4FF1-AF15-7FF6E9CB667D}"/>
    <cellStyle name="Input 2 5 2 7" xfId="24978" xr:uid="{F4815600-D5FC-4E09-9D57-20C2F6068CF2}"/>
    <cellStyle name="Input 2 5 2 8" xfId="13256" xr:uid="{1A55D9BF-07BD-4162-B318-AB82537A323C}"/>
    <cellStyle name="Input 2 5 3" xfId="2264" xr:uid="{71AE2844-8952-4FDE-9D59-CF4545A31614}"/>
    <cellStyle name="Input 2 5 3 2" xfId="4867" xr:uid="{08BC0008-1B2A-457F-A7C2-3E13BAAC2503}"/>
    <cellStyle name="Input 2 5 3 2 2" xfId="11892" xr:uid="{1CD51C3B-A01E-4AFF-A5A3-457C842FDB51}"/>
    <cellStyle name="Input 2 5 3 2 2 2" xfId="23380" xr:uid="{CF02FF64-5CE1-4D05-A646-82D4D285E231}"/>
    <cellStyle name="Input 2 5 3 2 2 3" xfId="26557" xr:uid="{742AB41B-161D-484D-A0E2-667A33FEBAE2}"/>
    <cellStyle name="Input 2 5 3 2 2 4" xfId="30439" xr:uid="{62593D8D-1C79-4800-BB11-76B40391C07A}"/>
    <cellStyle name="Input 2 5 3 2 3" xfId="16961" xr:uid="{FAA4D468-CE42-41E3-B247-75FBB7BCA8EB}"/>
    <cellStyle name="Input 2 5 3 2 4" xfId="27340" xr:uid="{70E477A0-1FD7-4451-9943-57C82242DDC5}"/>
    <cellStyle name="Input 2 5 3 2 5" xfId="29003" xr:uid="{DDFD932B-9A1F-41AD-B28F-1B62E17838E9}"/>
    <cellStyle name="Input 2 5 3 3" xfId="10828" xr:uid="{6B82A081-B406-4E80-8ACD-29E1964161F7}"/>
    <cellStyle name="Input 2 5 3 3 2" xfId="22404" xr:uid="{B4EDF36A-F66D-4CC9-B26E-74A5FE624457}"/>
    <cellStyle name="Input 2 5 3 3 3" xfId="28237" xr:uid="{C3415D05-8DA7-4FB2-8AC5-3BC7FD1792ED}"/>
    <cellStyle name="Input 2 5 3 3 4" xfId="12766" xr:uid="{9F97757D-3B17-4ABF-A0DD-6CF219F8B3AE}"/>
    <cellStyle name="Input 2 5 3 4" xfId="14393" xr:uid="{19EEE4CF-1DAE-459A-A8E3-54F61927BF06}"/>
    <cellStyle name="Input 2 5 3 5" xfId="26479" xr:uid="{D5A02E95-8E78-4E46-A9A2-F71A5305ADB0}"/>
    <cellStyle name="Input 2 5 3 6" xfId="24960" xr:uid="{6C7D1B35-68D7-4306-9B19-7699BE7C538E}"/>
    <cellStyle name="Input 2 5 4" xfId="2488" xr:uid="{B0064FF5-1C72-44E8-9302-C5C1AD456122}"/>
    <cellStyle name="Input 2 5 4 2" xfId="5091" xr:uid="{FD68BAA2-2F14-43D4-8840-FF5F759491EB}"/>
    <cellStyle name="Input 2 5 4 2 2" xfId="12100" xr:uid="{36DBD906-066E-4ECD-A19E-439079DF833C}"/>
    <cellStyle name="Input 2 5 4 2 2 2" xfId="23588" xr:uid="{F56AB5D1-5C4B-47FF-9B22-5D475E333F1A}"/>
    <cellStyle name="Input 2 5 4 2 2 3" xfId="17526" xr:uid="{7BF1D6B3-7ED4-4262-A500-6A585C2A9C00}"/>
    <cellStyle name="Input 2 5 4 2 2 4" xfId="29141" xr:uid="{1C55C7E1-13ED-4A95-A74D-DED340A08D74}"/>
    <cellStyle name="Input 2 5 4 2 3" xfId="17174" xr:uid="{048B92AB-AB9D-45E0-A307-E08F62C7EE42}"/>
    <cellStyle name="Input 2 5 4 2 4" xfId="25201" xr:uid="{4444F9A8-E702-4E54-9977-78A1D642A967}"/>
    <cellStyle name="Input 2 5 4 2 5" xfId="24115" xr:uid="{6A0C35B8-42DA-462F-8123-3E57189F8B2E}"/>
    <cellStyle name="Input 2 5 4 3" xfId="11332" xr:uid="{ABD59FA1-1D6D-40F4-9819-0F8043A9C02D}"/>
    <cellStyle name="Input 2 5 4 3 2" xfId="22831" xr:uid="{90A09A82-E2DD-47EB-8B30-73D584C2E74B}"/>
    <cellStyle name="Input 2 5 4 3 3" xfId="24652" xr:uid="{E3550042-76C9-497D-9BD8-ED820E3FB805}"/>
    <cellStyle name="Input 2 5 4 3 4" xfId="17449" xr:uid="{0CA171CA-813A-4146-BB33-E6AF66167C05}"/>
    <cellStyle name="Input 2 5 4 4" xfId="14607" xr:uid="{C2C71C3A-8DEA-42E2-9B99-F443D218834F}"/>
    <cellStyle name="Input 2 5 4 5" xfId="28907" xr:uid="{1399A53A-E382-4C36-A498-CE0F825E9FEC}"/>
    <cellStyle name="Input 2 5 4 6" xfId="26254" xr:uid="{5F500186-CF8E-4A8C-B404-BD8391C1CAE5}"/>
    <cellStyle name="Input 2 5 5" xfId="2538" xr:uid="{064A153A-F7C9-4ACB-981C-3A75949C94D3}"/>
    <cellStyle name="Input 2 5 5 2" xfId="5141" xr:uid="{D438666F-9318-4D21-8160-FED3AC4528AA}"/>
    <cellStyle name="Input 2 5 5 2 2" xfId="12149" xr:uid="{378717B6-72FC-4726-ACB3-790DA8EC07D0}"/>
    <cellStyle name="Input 2 5 5 2 2 2" xfId="23637" xr:uid="{22C49B9E-59A4-4A26-B746-A816DEA33B7F}"/>
    <cellStyle name="Input 2 5 5 2 2 3" xfId="28314" xr:uid="{8F45F560-39B7-412C-9AC7-52D41642EEED}"/>
    <cellStyle name="Input 2 5 5 2 2 4" xfId="12931" xr:uid="{ECC72952-ADAA-487D-92DE-5931DC837474}"/>
    <cellStyle name="Input 2 5 5 2 3" xfId="17223" xr:uid="{8505342A-E03D-4F33-B207-17310D6BAE0E}"/>
    <cellStyle name="Input 2 5 5 2 4" xfId="26223" xr:uid="{0E5240A8-4885-423C-8842-DD9764FDF6C8}"/>
    <cellStyle name="Input 2 5 5 2 5" xfId="29744" xr:uid="{0BC8FADA-AB57-49B3-B9A4-2878B6A345BD}"/>
    <cellStyle name="Input 2 5 5 3" xfId="10745" xr:uid="{43800F4D-FFAA-4F60-9F34-F6F59B44F8E1}"/>
    <cellStyle name="Input 2 5 5 3 2" xfId="22325" xr:uid="{86F3C960-83C7-4B5B-BBF5-77CD6B2EA57F}"/>
    <cellStyle name="Input 2 5 5 3 3" xfId="27191" xr:uid="{C03066EC-4DEA-4111-BD92-55ECFD89AC00}"/>
    <cellStyle name="Input 2 5 5 3 4" xfId="30112" xr:uid="{01FA0AD9-5806-445E-AE13-FFF4B2812EEC}"/>
    <cellStyle name="Input 2 5 5 4" xfId="14656" xr:uid="{9D1C981B-B4A2-466D-98EC-5254B5648552}"/>
    <cellStyle name="Input 2 5 5 5" xfId="27989" xr:uid="{03955E86-9989-4D4B-945B-A1938E74DCDD}"/>
    <cellStyle name="Input 2 5 5 6" xfId="30092" xr:uid="{14503AF6-5CCF-4644-A9A4-E7694E587BB3}"/>
    <cellStyle name="Input 2 5 6" xfId="4435" xr:uid="{7F20C95F-64D9-4770-8341-9E33A5C9C2FE}"/>
    <cellStyle name="Input 2 5 6 2" xfId="11490" xr:uid="{BC408A5E-C5BD-45D9-BB1E-7F8D9CFD05D7}"/>
    <cellStyle name="Input 2 5 6 2 2" xfId="22978" xr:uid="{9964711F-61C6-4473-9518-65FE2D0134CE}"/>
    <cellStyle name="Input 2 5 6 2 3" xfId="24157" xr:uid="{CE599F2D-3149-4A2C-A1C3-3A337743AF57}"/>
    <cellStyle name="Input 2 5 6 2 4" xfId="17936" xr:uid="{0AE6C985-2723-4128-9081-4A8DB68254B2}"/>
    <cellStyle name="Input 2 5 6 3" xfId="16543" xr:uid="{9CCE3115-949F-4ADE-B330-350BCA6DDF7C}"/>
    <cellStyle name="Input 2 5 6 4" xfId="24096" xr:uid="{92A6DBA9-5A99-4D84-A364-A6BD74732192}"/>
    <cellStyle name="Input 2 5 6 5" xfId="31006" xr:uid="{B1D3CBE6-67DB-4361-8CE4-C2E2609B8C0C}"/>
    <cellStyle name="Input 2 5 7" xfId="11284" xr:uid="{7981A653-93CD-422D-B98C-0C46B5507AB6}"/>
    <cellStyle name="Input 2 5 7 2" xfId="22783" xr:uid="{7F5F5103-B1F0-4142-955E-8E123C088931}"/>
    <cellStyle name="Input 2 5 7 3" xfId="28608" xr:uid="{861FF637-B750-4075-96D3-449CFE6ADFAB}"/>
    <cellStyle name="Input 2 5 7 4" xfId="29640" xr:uid="{E3074737-DC29-459F-A7D1-9CD8EE49ED54}"/>
    <cellStyle name="Input 2 5 8" xfId="13642" xr:uid="{965666C7-ABCA-45D7-8D9B-59662DB2A841}"/>
    <cellStyle name="Input 2 5 9" xfId="27561" xr:uid="{361F15CD-FD5C-4589-937F-C848B7893E68}"/>
    <cellStyle name="Input 2 6" xfId="1530" xr:uid="{5EF7A016-3E78-4D22-95D2-AD573C96CC54}"/>
    <cellStyle name="Input 2 6 10" xfId="28892" xr:uid="{BF8F6CEC-60E4-41F8-95C0-4A2780984677}"/>
    <cellStyle name="Input 2 6 2" xfId="1672" xr:uid="{2EB7BE3A-5A4A-42BC-BE16-2F7C24A43871}"/>
    <cellStyle name="Input 2 6 2 2" xfId="2431" xr:uid="{BCBBEDE2-3716-4D97-BE46-18EA6F2E79B7}"/>
    <cellStyle name="Input 2 6 2 2 2" xfId="5034" xr:uid="{7F7FE083-2D65-47CF-873A-8B238971D222}"/>
    <cellStyle name="Input 2 6 2 2 2 2" xfId="12045" xr:uid="{528F7C92-594D-42EC-A8B0-681C27EAEC98}"/>
    <cellStyle name="Input 2 6 2 2 2 2 2" xfId="23533" xr:uid="{7554FECD-1B34-4468-A0F8-5493B2F4D398}"/>
    <cellStyle name="Input 2 6 2 2 2 2 3" xfId="28468" xr:uid="{EBFEF220-EBD5-4EC4-B88F-7331376D40A8}"/>
    <cellStyle name="Input 2 6 2 2 2 2 4" xfId="30178" xr:uid="{FAB50BFC-9D33-4686-8F77-AB85B51A502E}"/>
    <cellStyle name="Input 2 6 2 2 2 3" xfId="17118" xr:uid="{06D86837-D6FD-412C-9651-90A8DFB0741E}"/>
    <cellStyle name="Input 2 6 2 2 2 4" xfId="24254" xr:uid="{6B2E066B-BDD4-4F9E-B096-9376877FD48A}"/>
    <cellStyle name="Input 2 6 2 2 2 5" xfId="29595" xr:uid="{0018C18A-D9B0-490E-9F99-9C19D97DD3EE}"/>
    <cellStyle name="Input 2 6 2 2 3" xfId="10613" xr:uid="{5DDE277A-B4A8-4F79-A2D4-95877524ECEF}"/>
    <cellStyle name="Input 2 6 2 2 3 2" xfId="22197" xr:uid="{14A2D619-660E-42EB-A8FA-A60589282BEA}"/>
    <cellStyle name="Input 2 6 2 2 3 3" xfId="12721" xr:uid="{0C4924D1-C278-455F-800A-E5460E8C5B83}"/>
    <cellStyle name="Input 2 6 2 2 3 4" xfId="26455" xr:uid="{0349CC9E-EAB7-41EF-8135-9198F991FBDF}"/>
    <cellStyle name="Input 2 6 2 2 4" xfId="14551" xr:uid="{74DFBBBD-FF1B-495C-B070-A955468AD5D8}"/>
    <cellStyle name="Input 2 6 2 2 5" xfId="27848" xr:uid="{988BCC06-7B02-46A3-B0BA-6B282AA320FB}"/>
    <cellStyle name="Input 2 6 2 2 6" xfId="29284" xr:uid="{DBEE2AAD-9921-4FDF-A9E5-E34FBC5BD860}"/>
    <cellStyle name="Input 2 6 2 3" xfId="2692" xr:uid="{144EE127-5DE9-4F18-9B61-DE20F73071FF}"/>
    <cellStyle name="Input 2 6 2 3 2" xfId="5295" xr:uid="{E3273DB1-9CEB-4F37-BB55-7E6B85E7A1CF}"/>
    <cellStyle name="Input 2 6 2 3 2 2" xfId="12297" xr:uid="{D362F61A-3C9F-4989-BA39-779787F6535D}"/>
    <cellStyle name="Input 2 6 2 3 2 2 2" xfId="23785" xr:uid="{B18CB84C-39C4-439C-A52C-34B148509181}"/>
    <cellStyle name="Input 2 6 2 3 2 2 3" xfId="24787" xr:uid="{0BABD2EA-4DA3-428F-B02D-CD56838F2F7E}"/>
    <cellStyle name="Input 2 6 2 3 2 2 4" xfId="26793" xr:uid="{DF224A39-6507-4E55-807F-A1E3EFCFE629}"/>
    <cellStyle name="Input 2 6 2 3 2 3" xfId="17372" xr:uid="{948D0352-2162-4A41-9CB5-03EC33055746}"/>
    <cellStyle name="Input 2 6 2 3 2 4" xfId="27453" xr:uid="{3FC7FE5E-2611-4757-ABB6-7425DD357B83}"/>
    <cellStyle name="Input 2 6 2 3 2 5" xfId="31002" xr:uid="{E7984493-342E-4226-A44D-FB9A93828278}"/>
    <cellStyle name="Input 2 6 2 3 3" xfId="11204" xr:uid="{A7AE44C4-AC49-4B09-9F22-DA9DB1D193EB}"/>
    <cellStyle name="Input 2 6 2 3 3 2" xfId="22719" xr:uid="{06932B89-3DF3-47BD-8D07-993ABFF6EE57}"/>
    <cellStyle name="Input 2 6 2 3 3 3" xfId="25378" xr:uid="{690F5C6B-D424-4A3B-B5DB-60662B15A95F}"/>
    <cellStyle name="Input 2 6 2 3 3 4" xfId="29440" xr:uid="{9294AF95-ECAB-48A5-A328-34B4511C8151}"/>
    <cellStyle name="Input 2 6 2 3 4" xfId="14807" xr:uid="{38FF030B-CF1F-414A-A623-14997C853CA9}"/>
    <cellStyle name="Input 2 6 2 3 5" xfId="25787" xr:uid="{4685271E-D15F-4735-9C17-E9EFF9C4FFFD}"/>
    <cellStyle name="Input 2 6 2 3 6" xfId="30627" xr:uid="{5A149F86-E303-497D-AD27-9D6475A18889}"/>
    <cellStyle name="Input 2 6 2 4" xfId="4597" xr:uid="{B58DBA2C-13FE-4CAC-8482-F54ED6CC5233}"/>
    <cellStyle name="Input 2 6 2 4 2" xfId="11645" xr:uid="{79D023B8-1759-4CB3-BBB4-0911C5009563}"/>
    <cellStyle name="Input 2 6 2 4 2 2" xfId="23133" xr:uid="{9BA16FC8-6A5C-467D-9086-7C865504AF46}"/>
    <cellStyle name="Input 2 6 2 4 2 3" xfId="25212" xr:uid="{17D51EC9-9357-4910-A52E-799776DAC0BF}"/>
    <cellStyle name="Input 2 6 2 4 2 4" xfId="28476" xr:uid="{D0025576-624E-4766-A381-84245A1672DC}"/>
    <cellStyle name="Input 2 6 2 4 3" xfId="16701" xr:uid="{4999B2C8-E4C5-42D4-923D-CAC2732C2366}"/>
    <cellStyle name="Input 2 6 2 4 4" xfId="23993" xr:uid="{73B31A9B-65B3-4DD2-8173-27F156E0E361}"/>
    <cellStyle name="Input 2 6 2 4 5" xfId="30980" xr:uid="{2D057EAA-4E59-40FA-B395-6AD652600EA8}"/>
    <cellStyle name="Input 2 6 2 5" xfId="10956" xr:uid="{31EF5698-DDA7-4A67-99D6-AB5D443117D2}"/>
    <cellStyle name="Input 2 6 2 5 2" xfId="22528" xr:uid="{73AEA17E-08B7-4681-B770-BEEE2E46008E}"/>
    <cellStyle name="Input 2 6 2 5 3" xfId="25472" xr:uid="{B8CA6C94-22E8-4894-97C9-21985793D360}"/>
    <cellStyle name="Input 2 6 2 5 4" xfId="24390" xr:uid="{76D232A1-AD97-4A8C-832F-45E2AFA8EEA4}"/>
    <cellStyle name="Input 2 6 2 6" xfId="13809" xr:uid="{CEF22085-D20B-45DC-B807-B999CCABCB2B}"/>
    <cellStyle name="Input 2 6 2 7" xfId="24739" xr:uid="{8A216491-9C0E-4121-9F02-388F877C967D}"/>
    <cellStyle name="Input 2 6 2 8" xfId="30888" xr:uid="{D5BFC754-1347-4330-85CA-63467BF5E167}"/>
    <cellStyle name="Input 2 6 3" xfId="2296" xr:uid="{8559171F-8D48-4D2C-9B24-B30A67239AE4}"/>
    <cellStyle name="Input 2 6 3 2" xfId="4899" xr:uid="{9425C80F-48AF-4E8C-8FDD-1E329CC19670}"/>
    <cellStyle name="Input 2 6 3 2 2" xfId="11922" xr:uid="{092AE452-765B-4A4D-A850-A655DCF3E6FA}"/>
    <cellStyle name="Input 2 6 3 2 2 2" xfId="23410" xr:uid="{3928D209-DBEF-4574-B14A-5383228B23FE}"/>
    <cellStyle name="Input 2 6 3 2 2 3" xfId="27030" xr:uid="{83CC5E07-A3ED-4EA6-86E2-8202E3E4B931}"/>
    <cellStyle name="Input 2 6 3 2 2 4" xfId="29793" xr:uid="{37CD85ED-3DB1-499B-8048-8706B7D2701D}"/>
    <cellStyle name="Input 2 6 3 2 3" xfId="16993" xr:uid="{5BB49A47-C33C-4687-B435-71958714FCA6}"/>
    <cellStyle name="Input 2 6 3 2 4" xfId="24243" xr:uid="{86539691-EB99-4FB4-BC30-972F7319D739}"/>
    <cellStyle name="Input 2 6 3 2 5" xfId="29142" xr:uid="{7D365346-F758-46A7-96AE-4456E98DC908}"/>
    <cellStyle name="Input 2 6 3 3" xfId="11366" xr:uid="{62031A49-9CC0-4562-8040-9181F4905163}"/>
    <cellStyle name="Input 2 6 3 3 2" xfId="22865" xr:uid="{8B3308FC-011E-4202-B8F9-1CE4B725567E}"/>
    <cellStyle name="Input 2 6 3 3 3" xfId="29154" xr:uid="{7E9AD3AC-ADAA-47ED-BD3B-CE039279E5CB}"/>
    <cellStyle name="Input 2 6 3 3 4" xfId="27787" xr:uid="{0ABA0B08-6AA1-40C0-8E0F-C205FBD36C36}"/>
    <cellStyle name="Input 2 6 3 4" xfId="14423" xr:uid="{F8536142-BEE1-4A53-9500-63B556685A70}"/>
    <cellStyle name="Input 2 6 3 5" xfId="26385" xr:uid="{CD87A70B-A881-4300-AF7B-23CD9DCD8A3D}"/>
    <cellStyle name="Input 2 6 3 6" xfId="25315" xr:uid="{848EC4F5-DDD6-442A-A2CE-5A35AFBFFB68}"/>
    <cellStyle name="Input 2 6 4" xfId="1746" xr:uid="{32BA3718-E4FB-4147-AA70-E5CD7EDF58CA}"/>
    <cellStyle name="Input 2 6 4 2" xfId="4667" xr:uid="{41194D3E-125E-4D99-817F-F150780B3E40}"/>
    <cellStyle name="Input 2 6 4 2 2" xfId="11710" xr:uid="{50FBD612-39B6-4E98-8409-F6C871DD4E36}"/>
    <cellStyle name="Input 2 6 4 2 2 2" xfId="23198" xr:uid="{5664CFC5-C5C4-4504-B7A0-AB8D613AD252}"/>
    <cellStyle name="Input 2 6 4 2 2 3" xfId="24150" xr:uid="{BF12FAD4-B5E0-4E94-811A-BA4C9C339B33}"/>
    <cellStyle name="Input 2 6 4 2 2 4" xfId="12754" xr:uid="{A5403789-7449-4B0C-B38F-14848F963A54}"/>
    <cellStyle name="Input 2 6 4 2 3" xfId="16769" xr:uid="{C7886A8C-0333-4131-B12E-209DEC685027}"/>
    <cellStyle name="Input 2 6 4 2 4" xfId="12771" xr:uid="{96609760-D328-46F5-A387-062EA2CC3B4F}"/>
    <cellStyle name="Input 2 6 4 2 5" xfId="25040" xr:uid="{6EE8062E-AC18-4D83-974D-A41B3AFB7277}"/>
    <cellStyle name="Input 2 6 4 3" xfId="10728" xr:uid="{4109F968-3CE5-4D67-B281-6C26F7AB12A7}"/>
    <cellStyle name="Input 2 6 4 3 2" xfId="22309" xr:uid="{CCD8CF0D-00ED-4E74-8652-153B56C367F1}"/>
    <cellStyle name="Input 2 6 4 3 3" xfId="28773" xr:uid="{8FFD7A01-2333-458E-BF28-06CF9662E13A}"/>
    <cellStyle name="Input 2 6 4 3 4" xfId="25780" xr:uid="{8FA743E4-2C89-4FEF-A7EE-DCB25556ACBF}"/>
    <cellStyle name="Input 2 6 4 4" xfId="13882" xr:uid="{38F469A5-11B6-42A9-B153-D9CA6D8ED19D}"/>
    <cellStyle name="Input 2 6 4 5" xfId="25308" xr:uid="{3768848F-B49E-4C99-865E-881D1784A5F0}"/>
    <cellStyle name="Input 2 6 4 6" xfId="29579" xr:uid="{D128E105-2423-4050-A183-46E8B37FD3D4}"/>
    <cellStyle name="Input 2 6 5" xfId="2568" xr:uid="{233368E5-F513-4683-97A3-C6FE30F66514}"/>
    <cellStyle name="Input 2 6 5 2" xfId="5171" xr:uid="{B82BF9AF-0478-48B6-856F-4BF31CA73785}"/>
    <cellStyle name="Input 2 6 5 2 2" xfId="12179" xr:uid="{B4F2C7A5-7DA2-4399-B608-BD0F6C8E96BA}"/>
    <cellStyle name="Input 2 6 5 2 2 2" xfId="23667" xr:uid="{07A0D017-E5BF-424B-9D5A-0BC6B93DC14F}"/>
    <cellStyle name="Input 2 6 5 2 2 3" xfId="28519" xr:uid="{F7CFBEF6-7665-4FB0-AA93-173F60D7841E}"/>
    <cellStyle name="Input 2 6 5 2 2 4" xfId="30896" xr:uid="{ACB848E8-41E6-45B3-9A31-A62006629202}"/>
    <cellStyle name="Input 2 6 5 2 3" xfId="17253" xr:uid="{A3DFB8A5-83F0-4C2F-BD1A-2E0AEC45EB85}"/>
    <cellStyle name="Input 2 6 5 2 4" xfId="24607" xr:uid="{136FAF95-30C6-4913-88C6-E342FD693857}"/>
    <cellStyle name="Input 2 6 5 2 5" xfId="26113" xr:uid="{BCF99040-AD24-4976-8AED-5B0856AA8B4A}"/>
    <cellStyle name="Input 2 6 5 3" xfId="11003" xr:uid="{588DB990-F69D-4C70-9B0E-B33E653B7B77}"/>
    <cellStyle name="Input 2 6 5 3 2" xfId="22569" xr:uid="{EB4DC4D2-5589-4C42-B45C-7EC02F490FC8}"/>
    <cellStyle name="Input 2 6 5 3 3" xfId="28069" xr:uid="{E72FE184-AEE6-4D88-8612-828580419A45}"/>
    <cellStyle name="Input 2 6 5 3 4" xfId="28384" xr:uid="{00E13DEF-62F7-4F36-8F4C-1B24BDA27815}"/>
    <cellStyle name="Input 2 6 5 4" xfId="14686" xr:uid="{243D336A-805D-482E-A82D-A9E205D1EA7D}"/>
    <cellStyle name="Input 2 6 5 5" xfId="26200" xr:uid="{03E36EED-F343-4C10-AE75-C4FD3668FC61}"/>
    <cellStyle name="Input 2 6 5 6" xfId="29124" xr:uid="{1ED38D24-3AF3-4430-872E-E69119617702}"/>
    <cellStyle name="Input 2 6 6" xfId="4465" xr:uid="{5B70628D-1273-4D01-BF2C-78EFEFE582AB}"/>
    <cellStyle name="Input 2 6 6 2" xfId="11520" xr:uid="{79218F09-7E12-45F8-8DCE-E34B04FB63C5}"/>
    <cellStyle name="Input 2 6 6 2 2" xfId="23008" xr:uid="{AB65BEE2-76D2-4466-B2BF-7D8E7BEEE3BB}"/>
    <cellStyle name="Input 2 6 6 2 3" xfId="21546" xr:uid="{8E7B696F-4B11-4D56-95E5-481D8DE5C164}"/>
    <cellStyle name="Input 2 6 6 2 4" xfId="25458" xr:uid="{847FF617-6F68-4FCC-AF79-45432ECB40CF}"/>
    <cellStyle name="Input 2 6 6 3" xfId="16573" xr:uid="{00223071-2EA6-4143-87F2-C38CD671E4E6}"/>
    <cellStyle name="Input 2 6 6 4" xfId="28660" xr:uid="{25E5E88A-C6AE-40DA-91D6-23C334C8ACB3}"/>
    <cellStyle name="Input 2 6 6 5" xfId="31058" xr:uid="{416D9C66-5E4C-46D1-8331-EAB72C449BBF}"/>
    <cellStyle name="Input 2 6 7" xfId="11046" xr:uid="{49E2BDB6-FA4A-407F-9F42-2C7F1EF5107E}"/>
    <cellStyle name="Input 2 6 7 2" xfId="22604" xr:uid="{220D3E6A-47C4-4C25-BD60-BCE3AD6EC015}"/>
    <cellStyle name="Input 2 6 7 3" xfId="27959" xr:uid="{6CAEF91D-54B5-42C7-AA90-6718F41C4EBA}"/>
    <cellStyle name="Input 2 6 7 4" xfId="24567" xr:uid="{950300EC-D168-4146-A330-45191F6D9AF2}"/>
    <cellStyle name="Input 2 6 8" xfId="13674" xr:uid="{3F27C2E7-4B05-411E-98D2-EB643773AF48}"/>
    <cellStyle name="Input 2 6 9" xfId="29335" xr:uid="{D972B8B5-AFA2-440E-A1FC-B432A55D1E11}"/>
    <cellStyle name="Input 2 7" xfId="1533" xr:uid="{60A2D88C-8A33-4685-AA99-9463E05CFF52}"/>
    <cellStyle name="Input 2 7 10" xfId="26689" xr:uid="{11026478-9D48-4EF0-B0D6-E202F8145AD9}"/>
    <cellStyle name="Input 2 7 2" xfId="788" xr:uid="{E714C14B-66F6-452F-8075-03FCF67841B7}"/>
    <cellStyle name="Input 2 7 2 2" xfId="1936" xr:uid="{52F089F6-3AB2-411B-9DB8-FED78D539D04}"/>
    <cellStyle name="Input 2 7 2 2 2" xfId="4805" xr:uid="{8A2A7DA6-F811-4EA5-B978-772D9BCCC5C1}"/>
    <cellStyle name="Input 2 7 2 2 2 2" xfId="11837" xr:uid="{7A2C6544-F722-43A1-8103-E371A41D933A}"/>
    <cellStyle name="Input 2 7 2 2 2 2 2" xfId="23325" xr:uid="{B6324095-9DC9-4BD6-AE8E-1CEDDCCB1870}"/>
    <cellStyle name="Input 2 7 2 2 2 2 3" xfId="22629" xr:uid="{8377950D-2090-4C3B-8215-F5F4C83C4966}"/>
    <cellStyle name="Input 2 7 2 2 2 2 4" xfId="26478" xr:uid="{B6E961DD-D258-4DDF-B3E2-6FD8A5C92303}"/>
    <cellStyle name="Input 2 7 2 2 2 3" xfId="16904" xr:uid="{F85FAC85-9BE5-41B5-93C5-C1BDB51614BA}"/>
    <cellStyle name="Input 2 7 2 2 2 4" xfId="27141" xr:uid="{8E147612-2770-4E63-A241-2401ECA17CA7}"/>
    <cellStyle name="Input 2 7 2 2 2 5" xfId="30976" xr:uid="{551F08AD-4C23-466D-B38F-656D3D704AC5}"/>
    <cellStyle name="Input 2 7 2 2 3" xfId="10727" xr:uid="{B0A41918-670E-48CD-B877-A3BFF71AA47A}"/>
    <cellStyle name="Input 2 7 2 2 3 2" xfId="22308" xr:uid="{11F59863-17BD-45E6-9118-779DF936B702}"/>
    <cellStyle name="Input 2 7 2 2 3 3" xfId="26912" xr:uid="{7B5FAD5D-163F-4278-94AB-E718E4D44EDC}"/>
    <cellStyle name="Input 2 7 2 2 3 4" xfId="24033" xr:uid="{377F2B34-95F9-4722-8F47-9877298CAD62}"/>
    <cellStyle name="Input 2 7 2 2 4" xfId="14069" xr:uid="{AE9D0650-A336-48A5-94FF-F6E11E3A3777}"/>
    <cellStyle name="Input 2 7 2 2 5" xfId="27788" xr:uid="{97B56C46-6927-4457-80A9-98D4C1A59C40}"/>
    <cellStyle name="Input 2 7 2 2 6" xfId="29657" xr:uid="{0B6F7D7F-AE47-4149-880C-EF326A06757B}"/>
    <cellStyle name="Input 2 7 2 3" xfId="2530" xr:uid="{84DEC637-ACE2-4938-A008-F65741436E46}"/>
    <cellStyle name="Input 2 7 2 3 2" xfId="5133" xr:uid="{32529C3A-7761-4473-AFB6-B06499CB7C28}"/>
    <cellStyle name="Input 2 7 2 3 2 2" xfId="12141" xr:uid="{FCD6D71F-FAF1-4FC5-90D7-E06818520A33}"/>
    <cellStyle name="Input 2 7 2 3 2 2 2" xfId="23629" xr:uid="{047D57C8-C646-4AC8-8D37-94FCB5CE9F69}"/>
    <cellStyle name="Input 2 7 2 3 2 2 3" xfId="24330" xr:uid="{04AEC945-D72B-4521-9B3E-DBD9094C5810}"/>
    <cellStyle name="Input 2 7 2 3 2 2 4" xfId="30783" xr:uid="{107E784F-0A23-405B-BC61-E251F08E9885}"/>
    <cellStyle name="Input 2 7 2 3 2 3" xfId="17215" xr:uid="{F8399D59-0554-4933-B375-F854DF0B5324}"/>
    <cellStyle name="Input 2 7 2 3 2 4" xfId="22724" xr:uid="{0E4EC51B-0089-4382-AA79-3EEB6E4BE59C}"/>
    <cellStyle name="Input 2 7 2 3 2 5" xfId="29675" xr:uid="{6E5948AD-A21C-44B8-9D3C-74584700ADFA}"/>
    <cellStyle name="Input 2 7 2 3 3" xfId="10839" xr:uid="{BE8E6026-5FF5-420D-822B-16AAC688592A}"/>
    <cellStyle name="Input 2 7 2 3 3 2" xfId="22415" xr:uid="{419AAC6D-EDED-46AD-8ADB-927DB1726DC3}"/>
    <cellStyle name="Input 2 7 2 3 3 3" xfId="24529" xr:uid="{A6D21035-C197-4387-848D-29372F01F2FB}"/>
    <cellStyle name="Input 2 7 2 3 3 4" xfId="29490" xr:uid="{63BF3DDB-B0A0-4F72-9539-36F382EDE0EC}"/>
    <cellStyle name="Input 2 7 2 3 4" xfId="14648" xr:uid="{02DA9970-5429-4BDA-B41B-E21422893A33}"/>
    <cellStyle name="Input 2 7 2 3 5" xfId="26847" xr:uid="{7A0F829D-9BB0-4F6E-9165-D9CF82A5C6EA}"/>
    <cellStyle name="Input 2 7 2 3 6" xfId="27829" xr:uid="{D6EC31BD-D8AD-49E4-9081-7AA4982138D3}"/>
    <cellStyle name="Input 2 7 2 4" xfId="4391" xr:uid="{FA2ED4E3-8130-4117-BC8F-21BB94FDC751}"/>
    <cellStyle name="Input 2 7 2 4 2" xfId="11450" xr:uid="{D6DFE4EF-04C4-421F-BC78-BB7F3FDC6ECA}"/>
    <cellStyle name="Input 2 7 2 4 2 2" xfId="22938" xr:uid="{2357D9F6-F909-48A1-87EC-87E0FF003977}"/>
    <cellStyle name="Input 2 7 2 4 2 3" xfId="26817" xr:uid="{28D774FE-508B-4E1D-8981-329F7F86B807}"/>
    <cellStyle name="Input 2 7 2 4 2 4" xfId="30650" xr:uid="{05CCA15E-AEB4-44CA-B80A-579A0ED05DA9}"/>
    <cellStyle name="Input 2 7 2 4 3" xfId="16501" xr:uid="{23CFDC18-DF05-41ED-9F9E-57384C3332D2}"/>
    <cellStyle name="Input 2 7 2 4 4" xfId="28933" xr:uid="{B5A9F4BE-C70F-4948-B028-5B621D999041}"/>
    <cellStyle name="Input 2 7 2 4 5" xfId="30970" xr:uid="{7CB164F7-E4EB-4109-A099-6CBDD84D4114}"/>
    <cellStyle name="Input 2 7 2 5" xfId="7486" xr:uid="{80068612-8E87-48D7-9068-EECFE5AC0DB2}"/>
    <cellStyle name="Input 2 7 2 5 2" xfId="19171" xr:uid="{03D6078F-A1BC-48B5-9D8C-FE55E142ABBE}"/>
    <cellStyle name="Input 2 7 2 5 3" xfId="26641" xr:uid="{FF340BC0-BAC1-4674-8AF8-CD577074A6E8}"/>
    <cellStyle name="Input 2 7 2 5 4" xfId="27631" xr:uid="{EA1515F6-3693-4622-AD98-B61343667B64}"/>
    <cellStyle name="Input 2 7 2 6" xfId="13053" xr:uid="{F3DC2B59-C136-487E-B50D-496E2C1529BE}"/>
    <cellStyle name="Input 2 7 2 7" xfId="17616" xr:uid="{AD8C2940-1C70-4C3C-9861-1FB8B24C52F0}"/>
    <cellStyle name="Input 2 7 2 8" xfId="17892" xr:uid="{BD9B8FDE-2AD3-4356-8E31-DF3DFB0A23BF}"/>
    <cellStyle name="Input 2 7 3" xfId="2299" xr:uid="{2B35174D-1BAF-4DEF-8F22-BAC31C9F03C3}"/>
    <cellStyle name="Input 2 7 3 2" xfId="4902" xr:uid="{CD9504D2-D0FF-457B-A3F8-51DAC6823CE3}"/>
    <cellStyle name="Input 2 7 3 2 2" xfId="11925" xr:uid="{ED285916-69A4-4071-86AE-FE8495EF45C1}"/>
    <cellStyle name="Input 2 7 3 2 2 2" xfId="23413" xr:uid="{7B8EE218-E0C6-4EFF-8E4F-6830C965E874}"/>
    <cellStyle name="Input 2 7 3 2 2 3" xfId="29466" xr:uid="{5AC273B1-0425-4607-B8CF-63E37C553670}"/>
    <cellStyle name="Input 2 7 3 2 2 4" xfId="27482" xr:uid="{507CD06F-FAF1-476F-88DF-3B716A149379}"/>
    <cellStyle name="Input 2 7 3 2 3" xfId="16996" xr:uid="{2718E3BA-BE26-423E-8A12-A22ED41C4D7E}"/>
    <cellStyle name="Input 2 7 3 2 4" xfId="26667" xr:uid="{B58D61F7-4D2F-48E9-8999-DF50939690CF}"/>
    <cellStyle name="Input 2 7 3 2 5" xfId="30938" xr:uid="{6FDAD271-6554-4A0C-92DC-5F687229ADA4}"/>
    <cellStyle name="Input 2 7 3 3" xfId="10304" xr:uid="{F9CB47A2-C407-48CD-9A72-AAD2BBF6522A}"/>
    <cellStyle name="Input 2 7 3 3 2" xfId="21912" xr:uid="{0CC5F275-503D-45A0-8247-AE084FDE03C5}"/>
    <cellStyle name="Input 2 7 3 3 3" xfId="25419" xr:uid="{1F82D691-6586-4F8A-AE0E-9D497B629144}"/>
    <cellStyle name="Input 2 7 3 3 4" xfId="28103" xr:uid="{2CCED739-7A3E-440F-A934-EE9C189BE023}"/>
    <cellStyle name="Input 2 7 3 4" xfId="14426" xr:uid="{4A767F26-8297-4FAD-BF83-620F6DD6DE7C}"/>
    <cellStyle name="Input 2 7 3 5" xfId="12639" xr:uid="{B99BCC36-3D6F-4BB6-8F55-412548FC9487}"/>
    <cellStyle name="Input 2 7 3 6" xfId="30885" xr:uid="{1754FF81-C594-4332-AE9C-C38F04B4B45A}"/>
    <cellStyle name="Input 2 7 4" xfId="2448" xr:uid="{D4E4376D-FD43-42C7-8ABD-6D540CFFA055}"/>
    <cellStyle name="Input 2 7 4 2" xfId="5051" xr:uid="{B8C011A8-4FF0-4841-9394-DD6D53B00715}"/>
    <cellStyle name="Input 2 7 4 2 2" xfId="12061" xr:uid="{E35A6938-E6DD-4D44-A0B2-FE2050A053CB}"/>
    <cellStyle name="Input 2 7 4 2 2 2" xfId="23549" xr:uid="{E122BEE8-46BF-4BE5-BC01-F615CA89D7FE}"/>
    <cellStyle name="Input 2 7 4 2 2 3" xfId="21558" xr:uid="{6535E918-17F3-4953-92BF-70730952E628}"/>
    <cellStyle name="Input 2 7 4 2 2 4" xfId="30616" xr:uid="{B2F8C5EE-9400-4394-820F-E485BD09ED59}"/>
    <cellStyle name="Input 2 7 4 2 3" xfId="17134" xr:uid="{33773309-A38A-4563-A9E2-DEEE79F30672}"/>
    <cellStyle name="Input 2 7 4 2 4" xfId="18060" xr:uid="{52584C73-C031-4D96-8B29-798BFBC0E8AD}"/>
    <cellStyle name="Input 2 7 4 2 5" xfId="29237" xr:uid="{1810F096-989B-4B89-808F-F4E4984E68A6}"/>
    <cellStyle name="Input 2 7 4 3" xfId="7500" xr:uid="{CEAD0F6D-6878-4C10-AF29-9F8263BD7070}"/>
    <cellStyle name="Input 2 7 4 3 2" xfId="19181" xr:uid="{0D234879-2E0E-4260-B08D-5BC3EAA9148B}"/>
    <cellStyle name="Input 2 7 4 3 3" xfId="26350" xr:uid="{694551F7-2FAE-4F96-8FA6-130789245A38}"/>
    <cellStyle name="Input 2 7 4 3 4" xfId="26334" xr:uid="{AAA3CCEC-4227-493C-BBA1-9CC05E8965CC}"/>
    <cellStyle name="Input 2 7 4 4" xfId="14568" xr:uid="{05CED6E2-E0EB-4655-BBCB-DCC47A3949D2}"/>
    <cellStyle name="Input 2 7 4 5" xfId="24022" xr:uid="{B061DDC9-3C8D-4F66-9DED-D7F57AE1DDDE}"/>
    <cellStyle name="Input 2 7 4 6" xfId="30417" xr:uid="{B793D6D0-1A81-4590-9204-0F78AB14A5C2}"/>
    <cellStyle name="Input 2 7 5" xfId="2571" xr:uid="{C0310608-7E46-4672-BC83-294696E46578}"/>
    <cellStyle name="Input 2 7 5 2" xfId="5174" xr:uid="{4A114C4D-6017-41CB-B157-028DB35541CE}"/>
    <cellStyle name="Input 2 7 5 2 2" xfId="12182" xr:uid="{3591AAD9-924D-472D-BAD8-AAC4BE7BAA7F}"/>
    <cellStyle name="Input 2 7 5 2 2 2" xfId="23670" xr:uid="{5474E262-F0E7-4EB7-B80C-6CCEFF804A59}"/>
    <cellStyle name="Input 2 7 5 2 2 3" xfId="29146" xr:uid="{AC1C4483-E31B-4F33-A4D3-93B7D82C6A56}"/>
    <cellStyle name="Input 2 7 5 2 2 4" xfId="22682" xr:uid="{CEB1BA34-9317-4F1F-A9B6-4E4D38F6B1BA}"/>
    <cellStyle name="Input 2 7 5 2 3" xfId="17256" xr:uid="{F26423D8-2FC7-4F37-BC2D-47B9A999B844}"/>
    <cellStyle name="Input 2 7 5 2 4" xfId="26039" xr:uid="{E8A55BCA-146F-4670-9496-3CBBD0E4113C}"/>
    <cellStyle name="Input 2 7 5 2 5" xfId="23975" xr:uid="{290BB75F-5304-4A81-82A2-D3D8E9DB39FA}"/>
    <cellStyle name="Input 2 7 5 3" xfId="10232" xr:uid="{0CCC504F-B1AC-43CD-8477-272CC983D04C}"/>
    <cellStyle name="Input 2 7 5 3 2" xfId="21844" xr:uid="{A4061DE3-85A1-48D7-8239-21C33262150C}"/>
    <cellStyle name="Input 2 7 5 3 3" xfId="28541" xr:uid="{F4465289-BFD7-4E2D-9264-F8AF4410985E}"/>
    <cellStyle name="Input 2 7 5 3 4" xfId="24088" xr:uid="{6A97D60E-E783-42E9-8C3A-76F3B9A5C100}"/>
    <cellStyle name="Input 2 7 5 4" xfId="14689" xr:uid="{741F2D7B-016B-4059-817A-AD5BF64F4476}"/>
    <cellStyle name="Input 2 7 5 5" xfId="27140" xr:uid="{D1EAE2DE-9032-4381-9ACA-86579ADCF292}"/>
    <cellStyle name="Input 2 7 5 6" xfId="24174" xr:uid="{E7373107-6D9B-4C0C-A76B-1DE660F80602}"/>
    <cellStyle name="Input 2 7 6" xfId="4468" xr:uid="{E074B058-A63B-4CD1-9FA6-4B11B0F80D57}"/>
    <cellStyle name="Input 2 7 6 2" xfId="11523" xr:uid="{93D15975-3FCE-483B-B17F-4108D76B4FEB}"/>
    <cellStyle name="Input 2 7 6 2 2" xfId="23011" xr:uid="{B005FD6F-3AF2-48A4-88FA-2E60B1F83243}"/>
    <cellStyle name="Input 2 7 6 2 3" xfId="27722" xr:uid="{A02FE170-E9BC-42F2-B290-675DA011A706}"/>
    <cellStyle name="Input 2 7 6 2 4" xfId="30093" xr:uid="{C32C630E-DB73-4B14-BBB3-3508C83BBDFA}"/>
    <cellStyle name="Input 2 7 6 3" xfId="16576" xr:uid="{A1874D40-B5D5-4C2B-AB2C-B9CF2293C9A4}"/>
    <cellStyle name="Input 2 7 6 4" xfId="28065" xr:uid="{9153E176-6A70-4FDC-8DDD-770F294C9922}"/>
    <cellStyle name="Input 2 7 6 5" xfId="29514" xr:uid="{505A982C-BB32-4011-AD97-C1F9FA5FFFCF}"/>
    <cellStyle name="Input 2 7 7" xfId="11280" xr:uid="{21B54F16-A666-496E-80E3-677A33FA4241}"/>
    <cellStyle name="Input 2 7 7 2" xfId="22779" xr:uid="{67E53D2F-F57F-4187-B490-B1F1D7F8CAF8}"/>
    <cellStyle name="Input 2 7 7 3" xfId="26888" xr:uid="{EDA66AF8-AD56-4CBC-AE55-0B69333635A0}"/>
    <cellStyle name="Input 2 7 7 4" xfId="24641" xr:uid="{39566515-91FB-4F06-964D-D7C45C7F8036}"/>
    <cellStyle name="Input 2 7 8" xfId="13677" xr:uid="{0A6DAD82-4200-430F-BB62-F07AA79E7952}"/>
    <cellStyle name="Input 2 7 9" xfId="25135" xr:uid="{E8533976-5888-4F30-83F9-E11052019342}"/>
    <cellStyle name="Input 2 8" xfId="1596" xr:uid="{537871CE-0460-43A9-B59C-33A7D64AC028}"/>
    <cellStyle name="Input 2 8 10" xfId="24491" xr:uid="{170DA0B1-BF5B-4EFE-89BF-106457CB3C47}"/>
    <cellStyle name="Input 2 8 2" xfId="856" xr:uid="{54FC5937-8915-4722-8455-4E37C2F1C85D}"/>
    <cellStyle name="Input 2 8 2 2" xfId="1769" xr:uid="{A40FC385-5F9C-413C-8772-AEF2DE55445F}"/>
    <cellStyle name="Input 2 8 2 2 2" xfId="4686" xr:uid="{115FBC5F-73E2-481A-8BA4-C0E4C3F39ED2}"/>
    <cellStyle name="Input 2 8 2 2 2 2" xfId="11727" xr:uid="{84202B00-A62A-4879-8336-B8D2EDAFEEC3}"/>
    <cellStyle name="Input 2 8 2 2 2 2 2" xfId="23215" xr:uid="{A2F7CF05-EBE5-424B-827D-75553248EA82}"/>
    <cellStyle name="Input 2 8 2 2 2 2 3" xfId="17490" xr:uid="{F5B22ADD-36F0-4E73-8A07-CBDF1964C208}"/>
    <cellStyle name="Input 2 8 2 2 2 2 4" xfId="30472" xr:uid="{2D80FE21-9249-42A2-896F-480FE31FE1C0}"/>
    <cellStyle name="Input 2 8 2 2 2 3" xfId="16788" xr:uid="{94A2B8B0-16ED-4540-895E-F024CB43291A}"/>
    <cellStyle name="Input 2 8 2 2 2 4" xfId="17481" xr:uid="{D899812D-FA8D-4748-A598-B647EFB90570}"/>
    <cellStyle name="Input 2 8 2 2 2 5" xfId="29526" xr:uid="{0C0A13C2-4BF3-4B94-A506-D5F803CCA381}"/>
    <cellStyle name="Input 2 8 2 2 3" xfId="10254" xr:uid="{2540C922-068B-4B1A-991C-75C7C045F9B9}"/>
    <cellStyle name="Input 2 8 2 2 3 2" xfId="21865" xr:uid="{7823990B-D914-4EEF-BB25-29C963E5085A}"/>
    <cellStyle name="Input 2 8 2 2 3 3" xfId="29305" xr:uid="{548735F6-DD7F-4BC0-86EA-B163C822AE2F}"/>
    <cellStyle name="Input 2 8 2 2 3 4" xfId="25595" xr:uid="{1327C9F4-D0B4-4939-8CE1-E62C214C4D9D}"/>
    <cellStyle name="Input 2 8 2 2 4" xfId="13904" xr:uid="{0DC53FF8-9802-48DA-ADDD-2AD3A5661978}"/>
    <cellStyle name="Input 2 8 2 2 5" xfId="26452" xr:uid="{095D1693-5419-4001-A4C8-71BD32ECA67A}"/>
    <cellStyle name="Input 2 8 2 2 6" xfId="28951" xr:uid="{4C1C9C2D-21CD-4E26-A204-28381A235E71}"/>
    <cellStyle name="Input 2 8 2 3" xfId="2479" xr:uid="{C2BB78D1-7E5E-4980-9462-A9D641EB93E6}"/>
    <cellStyle name="Input 2 8 2 3 2" xfId="5082" xr:uid="{B3587963-7CF3-4740-AF96-BDFC5941D43D}"/>
    <cellStyle name="Input 2 8 2 3 2 2" xfId="12092" xr:uid="{66A5EAFF-E9A5-4D71-AF22-6F0E4D28CF49}"/>
    <cellStyle name="Input 2 8 2 3 2 2 2" xfId="23580" xr:uid="{C88787D1-39E0-4DA9-B8BB-246EDBEA49F0}"/>
    <cellStyle name="Input 2 8 2 3 2 2 3" xfId="28751" xr:uid="{0585958D-AF6E-463D-9136-B11A40D249D8}"/>
    <cellStyle name="Input 2 8 2 3 2 2 4" xfId="27304" xr:uid="{D6AE1BF0-1C97-4BCE-A91F-486AA839A148}"/>
    <cellStyle name="Input 2 8 2 3 2 3" xfId="17165" xr:uid="{835C015D-8454-407C-99F8-C610FA0B9FDE}"/>
    <cellStyle name="Input 2 8 2 3 2 4" xfId="28633" xr:uid="{EAA4631F-347D-4D78-AF68-3BE4781323C4}"/>
    <cellStyle name="Input 2 8 2 3 2 5" xfId="28854" xr:uid="{6AAFE0F4-16B6-4285-902D-33046F2485EA}"/>
    <cellStyle name="Input 2 8 2 3 3" xfId="10816" xr:uid="{EE665200-D1DD-4BF5-AC75-DC6CF86BC99E}"/>
    <cellStyle name="Input 2 8 2 3 3 2" xfId="22392" xr:uid="{C1EE596D-131E-4128-B228-7AF96CE06F9D}"/>
    <cellStyle name="Input 2 8 2 3 3 3" xfId="28984" xr:uid="{15BC9EBE-2DF4-4D4E-AF26-5E2F38044190}"/>
    <cellStyle name="Input 2 8 2 3 3 4" xfId="25292" xr:uid="{D45B874E-7C36-40DE-8CD2-3C9CBB999C51}"/>
    <cellStyle name="Input 2 8 2 3 4" xfId="14599" xr:uid="{A30D78A5-413C-4AD3-B38F-A1F4D1DE78A7}"/>
    <cellStyle name="Input 2 8 2 3 5" xfId="27512" xr:uid="{28F03D11-7574-473F-AD8A-D7388DD3AE12}"/>
    <cellStyle name="Input 2 8 2 3 6" xfId="24111" xr:uid="{D2CF494B-879D-4F05-A7DA-E9D4E54FE3DC}"/>
    <cellStyle name="Input 2 8 2 4" xfId="4406" xr:uid="{CA7562E7-CF75-4EED-936F-1068EC7D6AB1}"/>
    <cellStyle name="Input 2 8 2 4 2" xfId="11465" xr:uid="{39A0662F-C7C5-4C67-A650-72A7ACC8DC67}"/>
    <cellStyle name="Input 2 8 2 4 2 2" xfId="22953" xr:uid="{F534975F-5620-4BFB-81F9-9F4FD9B9A807}"/>
    <cellStyle name="Input 2 8 2 4 2 3" xfId="29342" xr:uid="{2C3673E8-8DB1-44A3-83D6-BF99D6E693A2}"/>
    <cellStyle name="Input 2 8 2 4 2 4" xfId="26500" xr:uid="{53A6E2C0-F15F-4452-8627-8BAEBB0E1E52}"/>
    <cellStyle name="Input 2 8 2 4 3" xfId="16516" xr:uid="{82B36FB5-ADF9-4941-861A-6D40F4C22A2E}"/>
    <cellStyle name="Input 2 8 2 4 4" xfId="28026" xr:uid="{03D29973-0314-460F-9DD4-05AE0C2561A7}"/>
    <cellStyle name="Input 2 8 2 4 5" xfId="29626" xr:uid="{48BEF34C-BD81-44DE-BAC5-89F4087CFF67}"/>
    <cellStyle name="Input 2 8 2 5" xfId="11038" xr:uid="{E97F870B-AE8C-4BAD-9046-0FABD0A1E678}"/>
    <cellStyle name="Input 2 8 2 5 2" xfId="22597" xr:uid="{2ADEA2A5-F4AE-4E9E-AE8E-D002628C0AD9}"/>
    <cellStyle name="Input 2 8 2 5 3" xfId="27974" xr:uid="{405F5733-BA60-4D24-A0F0-6AEB5CE70D85}"/>
    <cellStyle name="Input 2 8 2 5 4" xfId="29331" xr:uid="{668EB0EF-C08B-4FFD-B975-69157378C40D}"/>
    <cellStyle name="Input 2 8 2 6" xfId="13121" xr:uid="{3B2323B3-EF09-48C1-85AC-FF57F14B047B}"/>
    <cellStyle name="Input 2 8 2 7" xfId="28268" xr:uid="{9741F9AC-9513-4820-A2AF-CCD16C8DCDF3}"/>
    <cellStyle name="Input 2 8 2 8" xfId="13255" xr:uid="{6426B672-C27B-485B-882A-19F186D40D30}"/>
    <cellStyle name="Input 2 8 3" xfId="2362" xr:uid="{D26E3572-43BA-45D3-ABF1-E552B53462E9}"/>
    <cellStyle name="Input 2 8 3 2" xfId="4965" xr:uid="{58FCA363-AD8D-48C4-AC66-79A54EE02F68}"/>
    <cellStyle name="Input 2 8 3 2 2" xfId="11981" xr:uid="{EA449DE7-FA92-4779-B39C-9F365F98FFF4}"/>
    <cellStyle name="Input 2 8 3 2 2 2" xfId="23469" xr:uid="{50D248A0-76DD-459E-810B-A0CB26DA9ADA}"/>
    <cellStyle name="Input 2 8 3 2 2 3" xfId="12619" xr:uid="{B55DD5E5-5A8F-48F4-A8E3-6451DD403246}"/>
    <cellStyle name="Input 2 8 3 2 2 4" xfId="29247" xr:uid="{5F82582A-CFA4-47CE-86C8-4BAB7348E6D6}"/>
    <cellStyle name="Input 2 8 3 2 3" xfId="17054" xr:uid="{6F4880F5-7AF2-4FA4-82D7-D573C05299EF}"/>
    <cellStyle name="Input 2 8 3 2 4" xfId="12642" xr:uid="{2582AAF8-581C-44DD-A9C5-27003DBBFB9C}"/>
    <cellStyle name="Input 2 8 3 2 5" xfId="25260" xr:uid="{736C0E4C-0BE7-4ED8-B7F1-B845C4295918}"/>
    <cellStyle name="Input 2 8 3 3" xfId="10316" xr:uid="{89205AB5-EEB0-4564-942B-F894E8858D94}"/>
    <cellStyle name="Input 2 8 3 3 2" xfId="21923" xr:uid="{6491BC76-8CA7-436F-902C-8D64D68706BE}"/>
    <cellStyle name="Input 2 8 3 3 3" xfId="21559" xr:uid="{F3F45E15-DD50-4C6B-8A9A-380106BA831A}"/>
    <cellStyle name="Input 2 8 3 3 4" xfId="27739" xr:uid="{5839F049-DBEF-41ED-8D84-2CF3C7BF1E5E}"/>
    <cellStyle name="Input 2 8 3 4" xfId="14485" xr:uid="{786013A0-24A1-4A66-B135-40BD5D0EDDBC}"/>
    <cellStyle name="Input 2 8 3 5" xfId="27067" xr:uid="{71E70135-4BD2-4E31-A659-88D2E8FA5D25}"/>
    <cellStyle name="Input 2 8 3 6" xfId="24197" xr:uid="{66060E2A-394D-4230-AA9C-B95B5956F5CA}"/>
    <cellStyle name="Input 2 8 4" xfId="1764" xr:uid="{CA6806AC-E9F4-433E-ADEA-6B4BED7E1122}"/>
    <cellStyle name="Input 2 8 4 2" xfId="4683" xr:uid="{7AABF031-9713-4D09-9706-80FBDFFE6176}"/>
    <cellStyle name="Input 2 8 4 2 2" xfId="11724" xr:uid="{15A47120-AF2E-4219-B359-BFE1EAFA1A5C}"/>
    <cellStyle name="Input 2 8 4 2 2 2" xfId="23212" xr:uid="{CF65679A-36B7-4666-9DFC-363E80070F25}"/>
    <cellStyle name="Input 2 8 4 2 2 3" xfId="26727" xr:uid="{E80555BC-F16B-4D12-A488-6C3BACB8BD81}"/>
    <cellStyle name="Input 2 8 4 2 2 4" xfId="28876" xr:uid="{066BB050-4090-4C6D-9CC5-9A6F80449472}"/>
    <cellStyle name="Input 2 8 4 2 3" xfId="16785" xr:uid="{0D50BBA3-7087-48FE-B400-E5DEB3878657}"/>
    <cellStyle name="Input 2 8 4 2 4" xfId="26836" xr:uid="{090CD192-1F6E-4FE0-B947-B8F7EC8D8569}"/>
    <cellStyle name="Input 2 8 4 2 5" xfId="17466" xr:uid="{3D5022E3-B963-44AF-A943-7BB61FDCBF7E}"/>
    <cellStyle name="Input 2 8 4 3" xfId="10593" xr:uid="{A72FEEF3-3B46-4BFC-9187-DE8FEA55369B}"/>
    <cellStyle name="Input 2 8 4 3 2" xfId="22177" xr:uid="{38DD8F40-8879-4BA6-ADAD-A9924B657B32}"/>
    <cellStyle name="Input 2 8 4 3 3" xfId="27168" xr:uid="{1F47B7FC-12E8-4D57-B6D3-7BA9DD5656F9}"/>
    <cellStyle name="Input 2 8 4 3 4" xfId="29725" xr:uid="{58A3719E-9899-4916-AE1A-D2A873B11605}"/>
    <cellStyle name="Input 2 8 4 4" xfId="13899" xr:uid="{5C63A75E-51D4-4796-A89B-10EDAADAD33B}"/>
    <cellStyle name="Input 2 8 4 5" xfId="25590" xr:uid="{D9F26885-5359-44EF-A0F9-B2B9EFFD8EFA}"/>
    <cellStyle name="Input 2 8 4 6" xfId="25295" xr:uid="{B5F2CB3F-A8AD-4B01-A478-58AC1C4DD5B1}"/>
    <cellStyle name="Input 2 8 5" xfId="2626" xr:uid="{94CC219A-730E-4583-9912-423A7A886210}"/>
    <cellStyle name="Input 2 8 5 2" xfId="5229" xr:uid="{16CDF094-2527-477C-921B-5A2FCA1EFC0B}"/>
    <cellStyle name="Input 2 8 5 2 2" xfId="12237" xr:uid="{034C3866-CE79-488A-B12E-B2DF61E8E9DD}"/>
    <cellStyle name="Input 2 8 5 2 2 2" xfId="23725" xr:uid="{E3F22D15-B414-4BD0-AD45-B57DD2F4C617}"/>
    <cellStyle name="Input 2 8 5 2 2 3" xfId="27461" xr:uid="{969A3665-8E06-4FFF-AB06-B82EDD113536}"/>
    <cellStyle name="Input 2 8 5 2 2 4" xfId="18246" xr:uid="{F506D38C-21B8-4042-8632-21FACC2CF7EE}"/>
    <cellStyle name="Input 2 8 5 2 3" xfId="17311" xr:uid="{C8DAA2AB-0528-40E3-9FEC-4988E5CF2E8C}"/>
    <cellStyle name="Input 2 8 5 2 4" xfId="29366" xr:uid="{77ED0AAF-7DD2-4BDD-93CF-E5044732DF05}"/>
    <cellStyle name="Input 2 8 5 2 5" xfId="30183" xr:uid="{E5100E79-1D69-415E-AA7A-CB8690ECEC20}"/>
    <cellStyle name="Input 2 8 5 3" xfId="10469" xr:uid="{EF1150BB-7CCE-4619-AFAF-EFFB666AE2E5}"/>
    <cellStyle name="Input 2 8 5 3 2" xfId="22062" xr:uid="{C147CE5A-31FC-4C4A-9D3A-B58B54ACB78F}"/>
    <cellStyle name="Input 2 8 5 3 3" xfId="24463" xr:uid="{CEFB5530-D403-48D2-9562-C2111A25F332}"/>
    <cellStyle name="Input 2 8 5 3 4" xfId="24765" xr:uid="{4F982022-64EB-4F92-8E16-4F4B60C28D2A}"/>
    <cellStyle name="Input 2 8 5 4" xfId="14744" xr:uid="{2805519C-228C-47DD-87B6-929DFB60603A}"/>
    <cellStyle name="Input 2 8 5 5" xfId="28607" xr:uid="{694B77D1-FB74-4F9F-B60E-D0876A4E22CD}"/>
    <cellStyle name="Input 2 8 5 6" xfId="30238" xr:uid="{996110C3-2EFF-4C7B-91BC-513DA03F6287}"/>
    <cellStyle name="Input 2 8 6" xfId="4523" xr:uid="{6941B409-A893-42A0-B706-643B88856EAD}"/>
    <cellStyle name="Input 2 8 6 2" xfId="11578" xr:uid="{99673871-07B3-4105-8223-018EC6C2F26F}"/>
    <cellStyle name="Input 2 8 6 2 2" xfId="23066" xr:uid="{CD84129D-A466-4905-9972-CFB6FD03C359}"/>
    <cellStyle name="Input 2 8 6 2 3" xfId="21532" xr:uid="{395B2C00-8E51-4C08-8EDC-0DE30F111651}"/>
    <cellStyle name="Input 2 8 6 2 4" xfId="27507" xr:uid="{0B0D3F28-59D6-484B-9276-B0BE85480BFB}"/>
    <cellStyle name="Input 2 8 6 3" xfId="16631" xr:uid="{6176A787-0AC9-4EF1-AB9A-A4C835FC4E79}"/>
    <cellStyle name="Input 2 8 6 4" xfId="12941" xr:uid="{848E2A1C-9AB6-48A9-8A12-066DDD1C12C7}"/>
    <cellStyle name="Input 2 8 6 5" xfId="18963" xr:uid="{9CC05291-2C95-43E5-AC0E-0904AA52600D}"/>
    <cellStyle name="Input 2 8 7" xfId="10846" xr:uid="{D1D81752-E162-4CCF-908D-FF35FAC9A067}"/>
    <cellStyle name="Input 2 8 7 2" xfId="22422" xr:uid="{3BF3BAE8-1B0F-4006-9B5C-84DFCEAA4976}"/>
    <cellStyle name="Input 2 8 7 3" xfId="19511" xr:uid="{70218823-26E3-4725-8468-562B18C39899}"/>
    <cellStyle name="Input 2 8 7 4" xfId="27953" xr:uid="{817C1F2C-7D18-4CCB-BF22-30D5AF7FBDEE}"/>
    <cellStyle name="Input 2 8 8" xfId="13737" xr:uid="{640999D6-5869-4E0B-9D39-BA5867C6903C}"/>
    <cellStyle name="Input 2 8 9" xfId="28438" xr:uid="{BC703694-C552-4758-8DC8-723556CF9656}"/>
    <cellStyle name="Input 2 9" xfId="1539" xr:uid="{C4AA5812-2B3B-43F6-8439-B5D142659047}"/>
    <cellStyle name="Input 2 9 10" xfId="17934" xr:uid="{C55C3FD6-4C13-4BA7-9A4C-24C754E6C613}"/>
    <cellStyle name="Input 2 9 2" xfId="1707" xr:uid="{2B289F69-45F4-4FF7-8061-6B000020E548}"/>
    <cellStyle name="Input 2 9 2 2" xfId="1800" xr:uid="{347A06A9-5993-4558-B11A-AAC50D99091A}"/>
    <cellStyle name="Input 2 9 2 2 2" xfId="4711" xr:uid="{12E296AC-1DFA-4ED5-A1DE-6E9815066DC7}"/>
    <cellStyle name="Input 2 9 2 2 2 2" xfId="11752" xr:uid="{F8C27F36-1F5A-45DD-A182-886DF007D86C}"/>
    <cellStyle name="Input 2 9 2 2 2 2 2" xfId="23240" xr:uid="{9A6CF33D-AF35-428C-B8AA-BFA5D92844EA}"/>
    <cellStyle name="Input 2 9 2 2 2 2 3" xfId="27991" xr:uid="{97F5C4C5-AFD5-4454-BEA7-CE078AB536D4}"/>
    <cellStyle name="Input 2 9 2 2 2 2 4" xfId="18209" xr:uid="{37010EB0-BC98-4212-A325-F94AAC8EDA64}"/>
    <cellStyle name="Input 2 9 2 2 2 3" xfId="16813" xr:uid="{B65C84ED-F0C3-4809-9541-ADF05D1141B1}"/>
    <cellStyle name="Input 2 9 2 2 2 4" xfId="26892" xr:uid="{2B782FA1-E16B-45F6-A8A4-782CE5A9C628}"/>
    <cellStyle name="Input 2 9 2 2 2 5" xfId="30476" xr:uid="{A2D0CDE8-09DD-4BF2-A877-9EDD58EAC411}"/>
    <cellStyle name="Input 2 9 2 2 3" xfId="10503" xr:uid="{0A952012-DA0C-4695-8BCC-87D873E10FAF}"/>
    <cellStyle name="Input 2 9 2 2 3 2" xfId="22096" xr:uid="{EA7DF0CD-225F-4440-90E6-174FD198FBE8}"/>
    <cellStyle name="Input 2 9 2 2 3 3" xfId="28148" xr:uid="{4C4491E4-8E91-46E8-9085-7BE636E70C86}"/>
    <cellStyle name="Input 2 9 2 2 3 4" xfId="25667" xr:uid="{1C000B6F-DBAA-43A5-B0C0-D874AD56EEDC}"/>
    <cellStyle name="Input 2 9 2 2 4" xfId="13935" xr:uid="{A2DE7B46-AB84-4DDC-8213-98A2CEE05A57}"/>
    <cellStyle name="Input 2 9 2 2 5" xfId="26709" xr:uid="{AD67E6E1-2C85-4A1C-8BA7-91226092DB55}"/>
    <cellStyle name="Input 2 9 2 2 6" xfId="27394" xr:uid="{A9D33E8E-C3F9-48A6-8D22-FCFA56C90F9E}"/>
    <cellStyle name="Input 2 9 2 3" xfId="2720" xr:uid="{51341A84-7F81-4937-84D5-416D27035F78}"/>
    <cellStyle name="Input 2 9 2 3 2" xfId="5323" xr:uid="{DCC56B1B-88E8-4D91-849C-2B24F81249A3}"/>
    <cellStyle name="Input 2 9 2 3 2 2" xfId="12321" xr:uid="{A7968460-DC6F-461E-911C-CDEDE6A1603A}"/>
    <cellStyle name="Input 2 9 2 3 2 2 2" xfId="23809" xr:uid="{146B30EE-018F-4F9F-AE9E-0C0B45F9AA69}"/>
    <cellStyle name="Input 2 9 2 3 2 2 3" xfId="28359" xr:uid="{792C00CA-622D-4263-9498-C0ED0F51C676}"/>
    <cellStyle name="Input 2 9 2 3 2 2 4" xfId="29863" xr:uid="{FF15C5CE-079F-46D8-927E-826EE40F5268}"/>
    <cellStyle name="Input 2 9 2 3 2 3" xfId="17399" xr:uid="{31291432-AB03-4049-A3DF-8B07A7612616}"/>
    <cellStyle name="Input 2 9 2 3 2 4" xfId="27262" xr:uid="{C5FD2BC6-EECF-4CD9-ACC8-053FD5001D83}"/>
    <cellStyle name="Input 2 9 2 3 2 5" xfId="13344" xr:uid="{32100080-8359-4E48-AE9C-33186FB17CE8}"/>
    <cellStyle name="Input 2 9 2 3 3" xfId="10246" xr:uid="{62646ED1-564A-4162-9F8C-5868673654EB}"/>
    <cellStyle name="Input 2 9 2 3 3 2" xfId="21857" xr:uid="{2EB4AC3C-6EFA-456C-AFD5-31EF8B76FF55}"/>
    <cellStyle name="Input 2 9 2 3 3 3" xfId="28002" xr:uid="{43D01B4B-492C-480C-A1D4-D03313BE6CF5}"/>
    <cellStyle name="Input 2 9 2 3 3 4" xfId="22636" xr:uid="{EEDDD7B3-3D49-4288-A615-2692A3D14C0B}"/>
    <cellStyle name="Input 2 9 2 3 4" xfId="14832" xr:uid="{AD8F3F16-4901-4AD1-B6A4-40132098CEBC}"/>
    <cellStyle name="Input 2 9 2 3 5" xfId="28789" xr:uid="{5C9034BC-9C09-49C4-A133-54EA5D998379}"/>
    <cellStyle name="Input 2 9 2 3 6" xfId="29016" xr:uid="{84E1C96C-4C39-48FD-ACF4-55B8009A1753}"/>
    <cellStyle name="Input 2 9 2 4" xfId="4631" xr:uid="{632B5518-3C21-4072-97E3-7EAB7AA0F0DD}"/>
    <cellStyle name="Input 2 9 2 4 2" xfId="11675" xr:uid="{9E28BC1E-1F61-4CEB-872E-6861B5890871}"/>
    <cellStyle name="Input 2 9 2 4 2 2" xfId="23163" xr:uid="{790DFBF1-0A79-442F-89D1-BF38A19A3F02}"/>
    <cellStyle name="Input 2 9 2 4 2 3" xfId="24823" xr:uid="{39DA898D-BA83-46F7-B376-7782DCDE27CE}"/>
    <cellStyle name="Input 2 9 2 4 2 4" xfId="29820" xr:uid="{F35E29CB-269D-436A-9431-DB285F905B9D}"/>
    <cellStyle name="Input 2 9 2 4 3" xfId="16733" xr:uid="{7576AEC4-8BC7-49DD-9233-97E557660635}"/>
    <cellStyle name="Input 2 9 2 4 4" xfId="25001" xr:uid="{C62BC22F-E308-4218-A0E9-3F0CB0E53C14}"/>
    <cellStyle name="Input 2 9 2 4 5" xfId="25349" xr:uid="{0EBAD95B-CE67-4845-976D-36B0D9DE0DFE}"/>
    <cellStyle name="Input 2 9 2 5" xfId="11314" xr:uid="{41FA9F7A-2811-4619-BF14-2AB813638B62}"/>
    <cellStyle name="Input 2 9 2 5 2" xfId="22813" xr:uid="{8A078435-D424-47A0-A4C5-46A75C56406A}"/>
    <cellStyle name="Input 2 9 2 5 3" xfId="26418" xr:uid="{B46ED2B0-035D-4BF0-BD03-E0F04DD796AC}"/>
    <cellStyle name="Input 2 9 2 5 4" xfId="13261" xr:uid="{1B345932-CA3C-4E63-B2C8-2EABCCF8DBB2}"/>
    <cellStyle name="Input 2 9 2 6" xfId="13843" xr:uid="{906BB390-DF4F-4260-9F2D-B0EB3CE475C3}"/>
    <cellStyle name="Input 2 9 2 7" xfId="22722" xr:uid="{983314A9-6CFD-4A04-B0AC-9FD00E095282}"/>
    <cellStyle name="Input 2 9 2 8" xfId="25885" xr:uid="{9AC773FD-FD13-4A58-8FAD-7E8A8C0D3971}"/>
    <cellStyle name="Input 2 9 3" xfId="2305" xr:uid="{E606CA3A-A30E-4A8C-B96C-55FEF4C4EC79}"/>
    <cellStyle name="Input 2 9 3 2" xfId="4908" xr:uid="{95245A91-C3D6-40B5-85CE-7916AB5F0CD5}"/>
    <cellStyle name="Input 2 9 3 2 2" xfId="11931" xr:uid="{15B8E98F-A87D-40F6-A36F-5EBD9B4DAE79}"/>
    <cellStyle name="Input 2 9 3 2 2 2" xfId="23419" xr:uid="{A1F6DDEA-24DF-46F4-ACB2-49FF82FFE90B}"/>
    <cellStyle name="Input 2 9 3 2 2 3" xfId="28638" xr:uid="{BC7FCEA4-8BA5-47D4-960D-A0726CC4805C}"/>
    <cellStyle name="Input 2 9 3 2 2 4" xfId="30292" xr:uid="{19A5605D-18F6-4978-8689-145639726646}"/>
    <cellStyle name="Input 2 9 3 2 3" xfId="17002" xr:uid="{FB68C410-2528-4357-BF4C-7203FE3F8939}"/>
    <cellStyle name="Input 2 9 3 2 4" xfId="25095" xr:uid="{38040923-F1EF-49C9-9401-E9621F20D4A6}"/>
    <cellStyle name="Input 2 9 3 2 5" xfId="13160" xr:uid="{B5C1FFD6-0F03-4232-83BA-12C37E3BAD00}"/>
    <cellStyle name="Input 2 9 3 3" xfId="10377" xr:uid="{75558B5B-FDD6-40E9-A966-E0C1732CC297}"/>
    <cellStyle name="Input 2 9 3 3 2" xfId="21980" xr:uid="{03786BC9-9F85-44C9-81FF-0E57D99BECC0}"/>
    <cellStyle name="Input 2 9 3 3 3" xfId="13346" xr:uid="{C2464B50-03A3-4D9C-9BD7-0F251D26394A}"/>
    <cellStyle name="Input 2 9 3 3 4" xfId="28916" xr:uid="{F2F77DBF-7FEA-4C2A-AED9-B683C95289FB}"/>
    <cellStyle name="Input 2 9 3 4" xfId="14432" xr:uid="{B6E57A68-F6E9-4813-A44A-C2DAE75FF97E}"/>
    <cellStyle name="Input 2 9 3 5" xfId="24489" xr:uid="{F41596B0-2B91-4650-B88F-357289132D99}"/>
    <cellStyle name="Input 2 9 3 6" xfId="12887" xr:uid="{4E6845F4-4C92-4706-8D62-5839E05BDA03}"/>
    <cellStyle name="Input 2 9 4" xfId="2449" xr:uid="{5F16911A-3796-41F3-99CA-0C04F3D3C9C5}"/>
    <cellStyle name="Input 2 9 4 2" xfId="5052" xr:uid="{B69FD175-9004-48FB-B450-480B8EBC846F}"/>
    <cellStyle name="Input 2 9 4 2 2" xfId="12062" xr:uid="{47E11348-F997-42D3-BB3C-3EFD3FA40140}"/>
    <cellStyle name="Input 2 9 4 2 2 2" xfId="23550" xr:uid="{B5320D5A-B509-4034-8546-BFAFAC0C7D39}"/>
    <cellStyle name="Input 2 9 4 2 2 3" xfId="28092" xr:uid="{9D73BF13-C149-4259-976D-34E47AA56737}"/>
    <cellStyle name="Input 2 9 4 2 2 4" xfId="24815" xr:uid="{544CC34B-500B-405A-BDD1-8DDB5977F34A}"/>
    <cellStyle name="Input 2 9 4 2 3" xfId="17135" xr:uid="{431264AE-22A2-480E-AE5C-C7635EE97F97}"/>
    <cellStyle name="Input 2 9 4 2 4" xfId="28676" xr:uid="{38C31A65-4B2D-4BC4-ABFF-8509EE197559}"/>
    <cellStyle name="Input 2 9 4 2 5" xfId="23902" xr:uid="{52269B8D-3163-4DD4-AAA2-99DC718A3B6E}"/>
    <cellStyle name="Input 2 9 4 3" xfId="10258" xr:uid="{FC325AF0-E029-4390-BAEC-1CF47429D4E6}"/>
    <cellStyle name="Input 2 9 4 3 2" xfId="21868" xr:uid="{BFC86D51-F2E7-4E56-BB23-0B413122CDF2}"/>
    <cellStyle name="Input 2 9 4 3 3" xfId="19528" xr:uid="{676595F5-7EAE-4E40-906D-3113DE1E1D1E}"/>
    <cellStyle name="Input 2 9 4 3 4" xfId="26466" xr:uid="{6AA0CAA9-6CED-47A1-B836-C5C111F4E904}"/>
    <cellStyle name="Input 2 9 4 4" xfId="14569" xr:uid="{E68E4864-F11F-48A8-8E39-73A1C78A001A}"/>
    <cellStyle name="Input 2 9 4 5" xfId="27130" xr:uid="{D1F3E8D7-6A1C-4E25-982B-CA0415D18A6B}"/>
    <cellStyle name="Input 2 9 4 6" xfId="30496" xr:uid="{44793239-DDB0-46DB-AD41-2BA0E478C4D4}"/>
    <cellStyle name="Input 2 9 5" xfId="2577" xr:uid="{3CB741E9-AA42-4B80-A604-CE608E055B1A}"/>
    <cellStyle name="Input 2 9 5 2" xfId="5180" xr:uid="{26632CC2-0690-4491-B927-110723784E8C}"/>
    <cellStyle name="Input 2 9 5 2 2" xfId="12188" xr:uid="{030D4D00-D26A-4609-A7E1-5601526DD0CA}"/>
    <cellStyle name="Input 2 9 5 2 2 2" xfId="23676" xr:uid="{4ACFA4ED-4500-4818-B7B5-790218618DE5}"/>
    <cellStyle name="Input 2 9 5 2 2 3" xfId="26961" xr:uid="{DC4085B9-FC3A-405B-82B3-69BDE0AC3F23}"/>
    <cellStyle name="Input 2 9 5 2 2 4" xfId="29535" xr:uid="{3255402A-79F8-4562-8DAC-AC27800EEDF6}"/>
    <cellStyle name="Input 2 9 5 2 3" xfId="17262" xr:uid="{626E334C-8912-4EAB-B298-CA33BCC0B722}"/>
    <cellStyle name="Input 2 9 5 2 4" xfId="21752" xr:uid="{0A7EE7CA-9EC3-431B-B48E-C66C85C042FA}"/>
    <cellStyle name="Input 2 9 5 2 5" xfId="24807" xr:uid="{A6229706-23FF-40A6-8984-11731D7A9A62}"/>
    <cellStyle name="Input 2 9 5 3" xfId="11341" xr:uid="{57C286EC-D479-439C-988F-D6BC21070E53}"/>
    <cellStyle name="Input 2 9 5 3 2" xfId="22840" xr:uid="{A5133B6E-74D7-4249-87B2-E3C1D5D65F57}"/>
    <cellStyle name="Input 2 9 5 3 3" xfId="24080" xr:uid="{982A6BDD-3777-441A-A6FE-BE8BECB8627C}"/>
    <cellStyle name="Input 2 9 5 3 4" xfId="27796" xr:uid="{067BC3FF-F1E6-4BC8-9E3E-1AB56BB59F7D}"/>
    <cellStyle name="Input 2 9 5 4" xfId="14695" xr:uid="{40036755-891B-49B6-AB02-80F4EC3C9BE9}"/>
    <cellStyle name="Input 2 9 5 5" xfId="25285" xr:uid="{DFA85CD7-3801-4885-BC41-E4E540626D13}"/>
    <cellStyle name="Input 2 9 5 6" xfId="28090" xr:uid="{29DA52C5-129F-497C-8017-584C9199840D}"/>
    <cellStyle name="Input 2 9 6" xfId="4474" xr:uid="{3077E001-ADF2-470F-9172-78F7EC581171}"/>
    <cellStyle name="Input 2 9 6 2" xfId="11529" xr:uid="{032A97BF-7393-4773-A977-EF2BEC4EAE4A}"/>
    <cellStyle name="Input 2 9 6 2 2" xfId="23017" xr:uid="{1F149647-2FC1-4446-9744-1352CA75C361}"/>
    <cellStyle name="Input 2 9 6 2 3" xfId="17469" xr:uid="{A982AB34-F123-44C1-B003-89E8F583CA72}"/>
    <cellStyle name="Input 2 9 6 2 4" xfId="24039" xr:uid="{6829A1CC-E17C-4B2E-AFCC-44EB01C3E8B2}"/>
    <cellStyle name="Input 2 9 6 3" xfId="16582" xr:uid="{7C3ED1C9-60C4-4A2F-BBFF-6541D0B6D629}"/>
    <cellStyle name="Input 2 9 6 4" xfId="26966" xr:uid="{BC3E1C1C-0D84-477E-ABBD-1D9C613944FA}"/>
    <cellStyle name="Input 2 9 6 5" xfId="28564" xr:uid="{DAEADC0F-84E7-4074-AC01-AA1C4254C6EC}"/>
    <cellStyle name="Input 2 9 7" xfId="10942" xr:uid="{756482C0-98BC-4F1E-BB0B-AEAF3753AA8D}"/>
    <cellStyle name="Input 2 9 7 2" xfId="22516" xr:uid="{99C90EC5-15B4-4F5E-B752-E673F8EB20D2}"/>
    <cellStyle name="Input 2 9 7 3" xfId="29134" xr:uid="{E50D743B-64FE-4109-829B-78D375ABD9C9}"/>
    <cellStyle name="Input 2 9 7 4" xfId="25991" xr:uid="{125E391B-613A-4BE0-9873-A8B0FE99BC01}"/>
    <cellStyle name="Input 2 9 8" xfId="13683" xr:uid="{872414E2-BB58-42D7-A570-C47B40248FA1}"/>
    <cellStyle name="Input 2 9 9" xfId="25535" xr:uid="{B674BD43-324F-429E-B184-49470B445DCC}"/>
    <cellStyle name="Input 3" xfId="421" xr:uid="{AC480F2D-4F01-46C1-AE28-366BFA5353A6}"/>
    <cellStyle name="Input 4" xfId="426" xr:uid="{3559C81C-5974-41D6-BE9C-C2916EC40BA8}"/>
    <cellStyle name="Input 4 10" xfId="1912" xr:uid="{A112314F-0199-44FF-A7C3-A6599457FB0F}"/>
    <cellStyle name="Input 4 10 2" xfId="4786" xr:uid="{6AD3968D-CDB5-458B-BDF3-8075B1146D70}"/>
    <cellStyle name="Input 4 10 2 2" xfId="11819" xr:uid="{EEB0E505-5119-4B26-9BC7-6A95B1E00D50}"/>
    <cellStyle name="Input 4 10 2 2 2" xfId="23307" xr:uid="{C1A647BD-BD15-42A8-A2B3-C4FF8D8E7699}"/>
    <cellStyle name="Input 4 10 2 2 3" xfId="24890" xr:uid="{B1DEC1A0-4078-4868-BAA2-140598DBDA6A}"/>
    <cellStyle name="Input 4 10 2 2 4" xfId="13272" xr:uid="{23568ACB-D019-4248-B984-ECE0A70F1785}"/>
    <cellStyle name="Input 4 10 2 3" xfId="16885" xr:uid="{F475E9DB-5E86-4AC6-BD71-60BEA2013DB6}"/>
    <cellStyle name="Input 4 10 2 4" xfId="28747" xr:uid="{3A75ECF2-CA0A-4B7A-AD8E-8873B31684AF}"/>
    <cellStyle name="Input 4 10 2 5" xfId="26701" xr:uid="{3FD7E5BB-8675-447C-98A8-F740844C3BDB}"/>
    <cellStyle name="Input 4 10 3" xfId="10440" xr:uid="{47113E3D-E798-4495-96F5-5ADB1A8DA0B4}"/>
    <cellStyle name="Input 4 10 3 2" xfId="22036" xr:uid="{02C47250-8484-44E3-989D-2603ED10E9D9}"/>
    <cellStyle name="Input 4 10 3 3" xfId="25100" xr:uid="{2BBE2074-ED3F-41A9-97DC-241E4302FBFC}"/>
    <cellStyle name="Input 4 10 3 4" xfId="30161" xr:uid="{9DD0E6E6-AF04-49B7-9DEB-F33A2D4AFCE9}"/>
    <cellStyle name="Input 4 10 4" xfId="14046" xr:uid="{5E7CC421-37EF-43F5-A988-E1D360E88DC5}"/>
    <cellStyle name="Input 4 10 5" xfId="24239" xr:uid="{BE1C6A8E-25E3-4CEA-A658-C12396C865A4}"/>
    <cellStyle name="Input 4 10 6" xfId="29306" xr:uid="{E4775A2E-6328-4A89-AA5E-78D39E3CBC2F}"/>
    <cellStyle name="Input 4 11" xfId="1843" xr:uid="{D1F02A12-0ED4-440C-9A6A-78BC747C5B69}"/>
    <cellStyle name="Input 4 11 2" xfId="4740" xr:uid="{0EC6C82A-9BEE-4835-B1DE-17945CF51CE7}"/>
    <cellStyle name="Input 4 11 2 2" xfId="11777" xr:uid="{0D32FEB8-75BC-446C-89FB-9F9345A760C0}"/>
    <cellStyle name="Input 4 11 2 2 2" xfId="23265" xr:uid="{02BFEA90-5A92-438C-BBA7-7C006763414C}"/>
    <cellStyle name="Input 4 11 2 2 3" xfId="24205" xr:uid="{73B3B08A-6D9E-4E76-AF6B-2C6C9C9D9170}"/>
    <cellStyle name="Input 4 11 2 2 4" xfId="27045" xr:uid="{C07C95A4-61C2-4999-8D27-99AD207312E1}"/>
    <cellStyle name="Input 4 11 2 3" xfId="16840" xr:uid="{93F321CA-D2C9-4365-8FD6-B319E4174B45}"/>
    <cellStyle name="Input 4 11 2 4" xfId="23923" xr:uid="{FAF1D83B-B54F-4827-92C0-93E494A22131}"/>
    <cellStyle name="Input 4 11 2 5" xfId="29736" xr:uid="{08F2453C-9982-470A-9193-5CBCDC92A9B5}"/>
    <cellStyle name="Input 4 11 3" xfId="10518" xr:uid="{9BF279A7-87AD-4D3F-AC02-620CB2A5F6C4}"/>
    <cellStyle name="Input 4 11 3 2" xfId="22108" xr:uid="{6B040E43-1F34-405E-B46F-B8A80C64B383}"/>
    <cellStyle name="Input 4 11 3 3" xfId="24929" xr:uid="{D4645C17-A850-41CF-8047-D7B6FDA04FB8}"/>
    <cellStyle name="Input 4 11 3 4" xfId="30046" xr:uid="{6CCC48D0-6C28-48EC-96F8-6A21CD215505}"/>
    <cellStyle name="Input 4 11 4" xfId="13977" xr:uid="{BE1D1DC4-FE15-47D7-A9D3-8D41B25D5D42}"/>
    <cellStyle name="Input 4 11 5" xfId="27765" xr:uid="{6F4CAC3D-C1BD-4074-81A7-4897ABDFCC44}"/>
    <cellStyle name="Input 4 11 6" xfId="30895" xr:uid="{F9838D8F-E050-416F-9832-6F4611C96C5D}"/>
    <cellStyle name="Input 4 12" xfId="1689" xr:uid="{41043706-B51D-426A-BD40-8E17ED53F7A3}"/>
    <cellStyle name="Input 4 12 2" xfId="4613" xr:uid="{B415F97F-CE43-45E0-B7B1-6E507C500F00}"/>
    <cellStyle name="Input 4 12 2 2" xfId="11659" xr:uid="{519614CA-1DB1-4648-8FDA-8A076B8431FA}"/>
    <cellStyle name="Input 4 12 2 2 2" xfId="23147" xr:uid="{BC6D9D8F-0167-48C1-84C4-796A23E3F68F}"/>
    <cellStyle name="Input 4 12 2 2 3" xfId="29099" xr:uid="{53679002-E3B7-44FA-9005-D3E3CEEC5EE2}"/>
    <cellStyle name="Input 4 12 2 2 4" xfId="24600" xr:uid="{F539A16D-57B1-42D6-BBAF-5B6BEBF6CC40}"/>
    <cellStyle name="Input 4 12 2 3" xfId="16716" xr:uid="{44A25F00-F3C4-4566-9A3A-01D4391E5FC5}"/>
    <cellStyle name="Input 4 12 2 4" xfId="29001" xr:uid="{5D50D7B7-0FF5-45AA-8E57-35E9C3FDF3A6}"/>
    <cellStyle name="Input 4 12 2 5" xfId="29525" xr:uid="{1E713548-1A6C-4E0F-B92C-A80825EFE656}"/>
    <cellStyle name="Input 4 12 3" xfId="10109" xr:uid="{5EC6003A-9653-4C64-9369-DB7639D41CB7}"/>
    <cellStyle name="Input 4 12 3 2" xfId="21734" xr:uid="{BD8B087E-D137-4774-A273-3C3D504F67CD}"/>
    <cellStyle name="Input 4 12 3 3" xfId="24670" xr:uid="{897E053C-36AD-45A6-AE34-FE65A1D574BA}"/>
    <cellStyle name="Input 4 12 3 4" xfId="18715" xr:uid="{73E6CF59-EA65-4051-AE6A-E4D2709D3E8F}"/>
    <cellStyle name="Input 4 12 4" xfId="13826" xr:uid="{D1F82D03-0BAD-4B0D-97D0-44679F533359}"/>
    <cellStyle name="Input 4 12 5" xfId="22153" xr:uid="{17D7362D-0BB7-49F8-9F8C-D7E350CB7AE1}"/>
    <cellStyle name="Input 4 12 6" xfId="30511" xr:uid="{026C9AE7-2565-48FB-B413-6906793EDDFC}"/>
    <cellStyle name="Input 4 13" xfId="1951" xr:uid="{240A534A-A1A6-4E5A-9E8E-CC893A4423F4}"/>
    <cellStyle name="Input 4 13 2" xfId="4817" xr:uid="{DBF68934-FA9E-49C2-80D6-941755B003AB}"/>
    <cellStyle name="Input 4 13 2 2" xfId="11849" xr:uid="{283BECC7-F831-4E64-AE72-FF0ABE85E896}"/>
    <cellStyle name="Input 4 13 2 2 2" xfId="23337" xr:uid="{47A45DA5-1824-4036-A277-06B43000BFF6}"/>
    <cellStyle name="Input 4 13 2 2 3" xfId="26813" xr:uid="{23028145-8908-4DB2-8C82-6CE0D665198A}"/>
    <cellStyle name="Input 4 13 2 2 4" xfId="29589" xr:uid="{4D73FC1B-A2DF-400E-A6C9-D8FBF92702F7}"/>
    <cellStyle name="Input 4 13 2 3" xfId="16916" xr:uid="{BEACDDAA-1B3F-4E55-A6C7-2C41D471D395}"/>
    <cellStyle name="Input 4 13 2 4" xfId="24118" xr:uid="{1B30DF2A-85EB-4DC2-B0C8-0FB3A005F859}"/>
    <cellStyle name="Input 4 13 2 5" xfId="28171" xr:uid="{CD8D4FF9-5E7E-40B7-9DC0-3C282A06B07A}"/>
    <cellStyle name="Input 4 13 3" xfId="10402" xr:uid="{7418B9EA-AE06-46E7-8497-9CCB3CCD6750}"/>
    <cellStyle name="Input 4 13 3 2" xfId="22001" xr:uid="{061FE119-AD88-4DDD-8781-3F83B61D7BEA}"/>
    <cellStyle name="Input 4 13 3 3" xfId="26505" xr:uid="{6DD12E2D-2D7D-4304-B0A5-7A22FD6DE5FA}"/>
    <cellStyle name="Input 4 13 3 4" xfId="25243" xr:uid="{E99C1565-9590-4E9E-A9EA-F624FD5C58E1}"/>
    <cellStyle name="Input 4 13 4" xfId="14084" xr:uid="{E3692CD3-122C-4F13-B6BD-42E417DB83F8}"/>
    <cellStyle name="Input 4 13 5" xfId="24103" xr:uid="{6466D660-48A5-4027-B7D3-7442779D3AE0}"/>
    <cellStyle name="Input 4 13 6" xfId="17550" xr:uid="{D8F6C7DF-8209-4E6C-A840-CB3C0313C7CA}"/>
    <cellStyle name="Input 4 14" xfId="1940" xr:uid="{40EE3AB3-D92A-4E87-8F42-1673FE5B7124}"/>
    <cellStyle name="Input 4 14 2" xfId="4807" xr:uid="{EF07AF0C-99AB-482A-B699-15D0ABC1D994}"/>
    <cellStyle name="Input 4 14 2 2" xfId="11839" xr:uid="{56095F80-9E33-453B-9356-DBC8AB9456AB}"/>
    <cellStyle name="Input 4 14 2 2 2" xfId="23327" xr:uid="{6CF6F880-8BE3-48B5-8EFE-60B5B3A0FBAE}"/>
    <cellStyle name="Input 4 14 2 2 3" xfId="29408" xr:uid="{24EFFE95-FFFA-4024-8D23-6915E652EFC3}"/>
    <cellStyle name="Input 4 14 2 2 4" xfId="28260" xr:uid="{A3D1DCC1-5165-44D1-8493-AA3A366A89CF}"/>
    <cellStyle name="Input 4 14 2 3" xfId="16906" xr:uid="{8B311763-1732-4BEE-BB1E-1E5CB71C0B72}"/>
    <cellStyle name="Input 4 14 2 4" xfId="27258" xr:uid="{761067C5-7841-4B07-A82C-091EDB15B662}"/>
    <cellStyle name="Input 4 14 2 5" xfId="23901" xr:uid="{16EC1270-48D4-4342-88D9-3A24DD2D29C0}"/>
    <cellStyle name="Input 4 14 3" xfId="10482" xr:uid="{8504EAD8-96BB-4145-95AD-9B6F7FBB68A4}"/>
    <cellStyle name="Input 4 14 3 2" xfId="22075" xr:uid="{F05B999F-E91A-4E54-92E0-DDC294D822DE}"/>
    <cellStyle name="Input 4 14 3 3" xfId="26545" xr:uid="{79F1845E-8E8E-4B72-AB33-F0629F7C1CCC}"/>
    <cellStyle name="Input 4 14 3 4" xfId="30527" xr:uid="{752294E2-E559-4B14-94C7-2E719A97ECDD}"/>
    <cellStyle name="Input 4 14 4" xfId="14073" xr:uid="{36F9F8E0-574B-4701-B09F-486FC8081375}"/>
    <cellStyle name="Input 4 14 5" xfId="25771" xr:uid="{65A94ED6-36C3-4FFB-8811-EBEA0CEB829C}"/>
    <cellStyle name="Input 4 14 6" xfId="30229" xr:uid="{5EC333B8-003D-4CA4-B4EC-83259AB1BA4A}"/>
    <cellStyle name="Input 4 15" xfId="2481" xr:uid="{AF30233D-68EA-42AC-97D7-936571DA392A}"/>
    <cellStyle name="Input 4 15 2" xfId="5084" xr:uid="{EBE18777-5D58-4BD7-AC19-04FFE408FBEC}"/>
    <cellStyle name="Input 4 15 2 2" xfId="12094" xr:uid="{DC81B770-437A-4656-B0B9-2CE3E736F6C0}"/>
    <cellStyle name="Input 4 15 2 2 2" xfId="23582" xr:uid="{18596E75-CA9B-4445-BF70-BF3FBD45D7C6}"/>
    <cellStyle name="Input 4 15 2 2 3" xfId="22735" xr:uid="{D6B59F92-BB10-42B0-9B66-0F4AE7C302D2}"/>
    <cellStyle name="Input 4 15 2 2 4" xfId="24604" xr:uid="{35D5DC53-5854-4A7F-AAD3-CD0810A7ABFE}"/>
    <cellStyle name="Input 4 15 2 3" xfId="17167" xr:uid="{9D45BA1C-DC0F-4B55-B015-158982F75268}"/>
    <cellStyle name="Input 4 15 2 4" xfId="24940" xr:uid="{3E96EBCC-AF0A-4F49-9F06-5BA860840100}"/>
    <cellStyle name="Input 4 15 2 5" xfId="27288" xr:uid="{4C683758-B779-4BC7-987A-413DCCAE8162}"/>
    <cellStyle name="Input 4 15 3" xfId="10782" xr:uid="{48F90B72-42BA-470E-A63D-E678AD183C94}"/>
    <cellStyle name="Input 4 15 3 2" xfId="22361" xr:uid="{51695B1B-40A1-40A2-A295-82DF2B3C053D}"/>
    <cellStyle name="Input 4 15 3 3" xfId="17761" xr:uid="{CD8A216D-18DE-4979-86B5-6A67847AF152}"/>
    <cellStyle name="Input 4 15 3 4" xfId="25055" xr:uid="{4E79FB4D-397C-400B-AD60-9A5B69916E7B}"/>
    <cellStyle name="Input 4 15 4" xfId="14601" xr:uid="{C26D2887-AB43-45B1-A5AB-EA2A4D999F0E}"/>
    <cellStyle name="Input 4 15 5" xfId="25152" xr:uid="{BA0CBB33-E22F-4A3A-B3D4-DF87A0046D57}"/>
    <cellStyle name="Input 4 15 6" xfId="26278" xr:uid="{AA1B8BE2-EDC8-4E85-9621-6873936ECACF}"/>
    <cellStyle name="Input 4 16" xfId="4412" xr:uid="{45CCF074-D10E-406C-A3CA-6CDD2D66A073}"/>
    <cellStyle name="Input 4 16 2" xfId="11471" xr:uid="{4F7FE9C5-BEF5-4821-B69D-49D50929B6BA}"/>
    <cellStyle name="Input 4 16 2 2" xfId="22959" xr:uid="{AB886375-07EA-403F-979A-CA29A1F9AC00}"/>
    <cellStyle name="Input 4 16 2 3" xfId="27289" xr:uid="{670C38E0-BB75-4FB0-97E3-3B06B88B1AF3}"/>
    <cellStyle name="Input 4 16 2 4" xfId="28064" xr:uid="{E0EBE756-A4B4-48DF-A761-DD60F4879743}"/>
    <cellStyle name="Input 4 16 3" xfId="16522" xr:uid="{FCAE64BB-BA0C-4397-B2DD-CBF0B3D5BD0D}"/>
    <cellStyle name="Input 4 16 4" xfId="26548" xr:uid="{A065A6F7-A89D-4B45-9843-298D72F8B097}"/>
    <cellStyle name="Input 4 16 5" xfId="13008" xr:uid="{A30F32EC-ECA7-4CDD-BAA9-4632EAE9EF45}"/>
    <cellStyle name="Input 4 17" xfId="930" xr:uid="{FDB1E3BD-1105-4831-B79B-B51A8F575B0E}"/>
    <cellStyle name="Input 4 17 2" xfId="11249" xr:uid="{62117BC1-5AEE-4AD9-ABF2-A2DE4622F781}"/>
    <cellStyle name="Input 4 17 2 2" xfId="22748" xr:uid="{55BA3A95-5B88-4B9A-AC4C-A5AB5B9E5E17}"/>
    <cellStyle name="Input 4 17 2 3" xfId="25589" xr:uid="{E8094936-AFED-4FE6-B041-2102B5AEC312}"/>
    <cellStyle name="Input 4 17 2 4" xfId="30107" xr:uid="{17DC1891-044B-44BD-A19D-B4C052273DCE}"/>
    <cellStyle name="Input 4 17 3" xfId="13179" xr:uid="{475CA4A3-A5C0-4034-8E67-C389126AA643}"/>
    <cellStyle name="Input 4 17 4" xfId="28301" xr:uid="{4DB49B1F-A74D-4988-BE2A-DFCAA71A1382}"/>
    <cellStyle name="Input 4 17 5" xfId="30893" xr:uid="{EAB6D192-00DF-4154-9CC9-27D177DB8B9B}"/>
    <cellStyle name="Input 4 2" xfId="1512" xr:uid="{F3C516C9-DF15-4C14-A6AB-E9176BB0A6E0}"/>
    <cellStyle name="Input 4 2 10" xfId="13656" xr:uid="{46349F6E-C7F4-4328-BB7D-78B15F6D74ED}"/>
    <cellStyle name="Input 4 2 11" xfId="26397" xr:uid="{459784D8-167F-474F-AC51-9ECDAE23821D}"/>
    <cellStyle name="Input 4 2 12" xfId="17507" xr:uid="{BC81862D-3D7F-4732-B599-E37B39FB6E73}"/>
    <cellStyle name="Input 4 2 2" xfId="1616" xr:uid="{7FB2D0C3-E56D-4A48-BB09-26F4C40346C2}"/>
    <cellStyle name="Input 4 2 2 2" xfId="1759" xr:uid="{281C91B8-7D28-4245-B354-935DFF263A82}"/>
    <cellStyle name="Input 4 2 2 2 2" xfId="4678" xr:uid="{A5D3C19D-2E75-4B33-8FF4-F176D1DE5706}"/>
    <cellStyle name="Input 4 2 2 2 2 2" xfId="11721" xr:uid="{2E34118A-133D-4803-B516-2817FDDED23B}"/>
    <cellStyle name="Input 4 2 2 2 2 2 2" xfId="23209" xr:uid="{6C4466E8-874B-46BF-80F0-B6D726F0301B}"/>
    <cellStyle name="Input 4 2 2 2 2 2 3" xfId="13140" xr:uid="{3C227BAB-9890-40A7-9F39-B1983987020C}"/>
    <cellStyle name="Input 4 2 2 2 2 2 4" xfId="29946" xr:uid="{6A1E6817-B565-462C-AC37-055A257FEA5A}"/>
    <cellStyle name="Input 4 2 2 2 2 3" xfId="16780" xr:uid="{56689046-251C-4B2E-BF18-4FEF96F020AA}"/>
    <cellStyle name="Input 4 2 2 2 2 4" xfId="28849" xr:uid="{665096E8-1068-4C05-8942-35CB6D0B4531}"/>
    <cellStyle name="Input 4 2 2 2 2 5" xfId="28028" xr:uid="{854A9745-9792-4DAA-9A60-C7C41B5D201F}"/>
    <cellStyle name="Input 4 2 2 2 3" xfId="10294" xr:uid="{6848B39C-CBC5-4F56-BE83-E07B0837598F}"/>
    <cellStyle name="Input 4 2 2 2 3 2" xfId="21902" xr:uid="{6260D609-50BC-4959-ADA7-58A9B33A6CFA}"/>
    <cellStyle name="Input 4 2 2 2 3 3" xfId="24225" xr:uid="{D644F9CF-539B-46A8-9064-D35C579E13AD}"/>
    <cellStyle name="Input 4 2 2 2 3 4" xfId="12712" xr:uid="{7E759BA4-A548-43B5-824E-C1165D606005}"/>
    <cellStyle name="Input 4 2 2 2 4" xfId="13895" xr:uid="{0B9BEB5A-D1E2-4CC2-A21E-EF34F418D14E}"/>
    <cellStyle name="Input 4 2 2 2 5" xfId="28295" xr:uid="{A93FE3D6-5856-4E6D-9739-D4C74A2600FB}"/>
    <cellStyle name="Input 4 2 2 2 6" xfId="25818" xr:uid="{A27BE55C-5880-49A8-A304-DE82A7B0D777}"/>
    <cellStyle name="Input 4 2 2 3" xfId="2645" xr:uid="{04EE0F31-F315-4377-A8DF-3982BA4329F6}"/>
    <cellStyle name="Input 4 2 2 3 2" xfId="5248" xr:uid="{0C938BA5-B846-4394-BE54-1F51008FDCD7}"/>
    <cellStyle name="Input 4 2 2 3 2 2" xfId="12255" xr:uid="{FE4A8A2C-5CBA-4FCF-8432-614AC95D7CCF}"/>
    <cellStyle name="Input 4 2 2 3 2 2 2" xfId="23743" xr:uid="{F2D21A71-B66F-4EC7-9AB8-74AB29989DE6}"/>
    <cellStyle name="Input 4 2 2 3 2 2 3" xfId="29385" xr:uid="{6DC25C62-BB0B-4CF5-B607-6FDE855D84A8}"/>
    <cellStyle name="Input 4 2 2 3 2 2 4" xfId="29611" xr:uid="{6C34CBE3-BB7A-4130-B9E8-B7FAB911D573}"/>
    <cellStyle name="Input 4 2 2 3 2 3" xfId="17329" xr:uid="{3575550A-8F9A-4C18-A1C5-45DFD4619045}"/>
    <cellStyle name="Input 4 2 2 3 2 4" xfId="12795" xr:uid="{A3CA542B-939A-4165-AEEC-D2BFD1CE9EA7}"/>
    <cellStyle name="Input 4 2 2 3 2 5" xfId="27909" xr:uid="{8CEBCE35-733B-4718-843D-4DC501BA1E93}"/>
    <cellStyle name="Input 4 2 2 3 3" xfId="10428" xr:uid="{CABC5AA8-C29C-440C-AB74-A8C3A74EBFC7}"/>
    <cellStyle name="Input 4 2 2 3 3 2" xfId="22027" xr:uid="{87E2D30D-DD63-453D-A51E-B3707D47905C}"/>
    <cellStyle name="Input 4 2 2 3 3 3" xfId="28320" xr:uid="{50C510E4-EBD3-4A60-B7A2-73A5CCD688F2}"/>
    <cellStyle name="Input 4 2 2 3 3 4" xfId="30684" xr:uid="{22DA44D7-3E2D-4965-B1D8-54E9CA456233}"/>
    <cellStyle name="Input 4 2 2 3 4" xfId="14762" xr:uid="{43508389-B622-4686-A7B6-5679951462A7}"/>
    <cellStyle name="Input 4 2 2 3 5" xfId="28568" xr:uid="{0D218DFB-8C96-4024-8D3C-C67106D6466F}"/>
    <cellStyle name="Input 4 2 2 3 6" xfId="25143" xr:uid="{1102AADD-2B8B-4E32-A728-A1D625C517DE}"/>
    <cellStyle name="Input 4 2 2 4" xfId="4542" xr:uid="{50CEEA35-4277-4336-83F6-87B8CEA98A17}"/>
    <cellStyle name="Input 4 2 2 4 2" xfId="11596" xr:uid="{E1657F54-4469-4E6B-9615-1A59C1665589}"/>
    <cellStyle name="Input 4 2 2 4 2 2" xfId="23084" xr:uid="{EB68A6C0-6FC3-4178-BAC9-6AEB8237E314}"/>
    <cellStyle name="Input 4 2 2 4 2 3" xfId="28529" xr:uid="{CAF65F09-9CB8-431A-AFE2-0A8814A6C418}"/>
    <cellStyle name="Input 4 2 2 4 2 4" xfId="26750" xr:uid="{DD682856-64F5-43C4-8080-001810D72B82}"/>
    <cellStyle name="Input 4 2 2 4 3" xfId="16649" xr:uid="{02F1049B-16CB-4975-A333-1D086B927B17}"/>
    <cellStyle name="Input 4 2 2 4 4" xfId="26792" xr:uid="{5C16A029-4609-4935-97BC-5099CDC5AE99}"/>
    <cellStyle name="Input 4 2 2 4 5" xfId="29814" xr:uid="{E96D4F6E-7834-45AC-A5AD-F21CB565F8A1}"/>
    <cellStyle name="Input 4 2 2 5" xfId="10887" xr:uid="{5516A821-0C7E-4CCE-919A-43E18926ADAA}"/>
    <cellStyle name="Input 4 2 2 5 2" xfId="22462" xr:uid="{7FFBED2F-0736-4E36-B6E1-77C0EED6B2D6}"/>
    <cellStyle name="Input 4 2 2 5 3" xfId="17428" xr:uid="{995B66A8-51B5-4AF0-BFCC-B782CB4EB22F}"/>
    <cellStyle name="Input 4 2 2 5 4" xfId="27700" xr:uid="{8F82ED6D-86EA-4EBC-9774-13959DD6D1CB}"/>
    <cellStyle name="Input 4 2 2 6" xfId="13755" xr:uid="{7350AF2E-982E-4AA1-B859-65A71952EE9E}"/>
    <cellStyle name="Input 4 2 2 7" xfId="18199" xr:uid="{6A16F967-CF5F-458E-BEB0-CC57B5199148}"/>
    <cellStyle name="Input 4 2 2 8" xfId="30892" xr:uid="{A7E9FFE0-F979-4663-ABED-CEE1E0419170}"/>
    <cellStyle name="Input 4 2 3" xfId="2278" xr:uid="{ECF31EAE-7892-4D62-9643-C7F7CAC4F4BD}"/>
    <cellStyle name="Input 4 2 3 2" xfId="4881" xr:uid="{B581FA77-1BB4-487E-A196-BC26EDD65D9E}"/>
    <cellStyle name="Input 4 2 3 2 2" xfId="11904" xr:uid="{3E172046-83A9-4B93-BB4C-BB4BF083DB88}"/>
    <cellStyle name="Input 4 2 3 2 2 2" xfId="23392" xr:uid="{50312B90-DB2F-4279-85F4-9FA3366F042F}"/>
    <cellStyle name="Input 4 2 3 2 2 3" xfId="29079" xr:uid="{8BDBA1C7-DD45-4CB6-BE0E-1D5B03E1F223}"/>
    <cellStyle name="Input 4 2 3 2 2 4" xfId="24490" xr:uid="{EF7E3239-8FA1-4969-9B61-E3465112C431}"/>
    <cellStyle name="Input 4 2 3 2 3" xfId="16975" xr:uid="{15CBD272-75A4-4F81-97FD-D492ED494BF5}"/>
    <cellStyle name="Input 4 2 3 2 4" xfId="25660" xr:uid="{952306BA-FFA4-4514-8BA5-CDCA9C7D3F47}"/>
    <cellStyle name="Input 4 2 3 2 5" xfId="31057" xr:uid="{8022A132-3A8A-417A-961B-1C27D14E7948}"/>
    <cellStyle name="Input 4 2 3 3" xfId="10370" xr:uid="{C19F1017-A2F0-4309-B5CE-D4DC6357E5CF}"/>
    <cellStyle name="Input 4 2 3 3 2" xfId="21974" xr:uid="{FA39FD1D-7798-407A-86E9-2D12B57B75DD}"/>
    <cellStyle name="Input 4 2 3 3 3" xfId="29162" xr:uid="{EE227004-D7F0-4FE1-8B33-68E54C5EDF86}"/>
    <cellStyle name="Input 4 2 3 3 4" xfId="27377" xr:uid="{6739A0AE-FFC5-4C3E-A6F9-435C6FEBDA5F}"/>
    <cellStyle name="Input 4 2 3 4" xfId="14405" xr:uid="{FA4DA167-B397-45D7-A42F-DC1972C978AA}"/>
    <cellStyle name="Input 4 2 3 5" xfId="12882" xr:uid="{0DE79ED3-133A-4510-875E-39ABFA8B91D3}"/>
    <cellStyle name="Input 4 2 3 6" xfId="27235" xr:uid="{B1E7E23C-5E29-43D9-9F85-896F5C474DE1}"/>
    <cellStyle name="Input 4 2 4" xfId="1718" xr:uid="{EBEB9779-F5F2-4159-8F3D-92019582016F}"/>
    <cellStyle name="Input 4 2 4 2" xfId="4641" xr:uid="{A72049FB-9F36-42FB-8E78-AD6961892A3F}"/>
    <cellStyle name="Input 4 2 4 2 2" xfId="11685" xr:uid="{678AA83D-D8AC-4F17-B91D-D949109AA7EE}"/>
    <cellStyle name="Input 4 2 4 2 2 2" xfId="23173" xr:uid="{51AB7314-B377-47EF-A41E-53C6CFF2D65E}"/>
    <cellStyle name="Input 4 2 4 2 2 3" xfId="28252" xr:uid="{B36EC806-4290-40FB-BF6B-FBDD34ED7C1D}"/>
    <cellStyle name="Input 4 2 4 2 2 4" xfId="29292" xr:uid="{2FB51F76-ED28-4DC0-9C1D-1E338E44694E}"/>
    <cellStyle name="Input 4 2 4 2 3" xfId="16743" xr:uid="{52BF7E0C-7D1F-4534-A0B0-DE58068265D9}"/>
    <cellStyle name="Input 4 2 4 2 4" xfId="27920" xr:uid="{B987B01B-6306-4267-B487-0276B5C779D6}"/>
    <cellStyle name="Input 4 2 4 2 5" xfId="22631" xr:uid="{4A0DA3AA-6061-4F6D-A67E-8AB97FF38756}"/>
    <cellStyle name="Input 4 2 4 3" xfId="10974" xr:uid="{C3226177-5BF5-48CE-BBB5-623B1486995B}"/>
    <cellStyle name="Input 4 2 4 3 2" xfId="22544" xr:uid="{F104A4BF-1BD6-4791-923B-06DD0DC20C3C}"/>
    <cellStyle name="Input 4 2 4 3 3" xfId="25573" xr:uid="{95F18999-3A2E-4108-BA42-FBA73F60494D}"/>
    <cellStyle name="Input 4 2 4 3 4" xfId="27008" xr:uid="{DBF9AF39-64A7-4E9C-9110-82FAEA2B6990}"/>
    <cellStyle name="Input 4 2 4 4" xfId="13854" xr:uid="{54B04F81-1755-4BC6-8FD1-1B352BC3ED12}"/>
    <cellStyle name="Input 4 2 4 5" xfId="24671" xr:uid="{A408B854-C86C-40CD-9F48-485081C5E0EC}"/>
    <cellStyle name="Input 4 2 4 6" xfId="26422" xr:uid="{C7F178EC-2EB4-4C1D-8195-A46D9A8009D9}"/>
    <cellStyle name="Input 4 2 5" xfId="2550" xr:uid="{0787C08B-8DE0-4461-B52A-A24036EF99B9}"/>
    <cellStyle name="Input 4 2 5 2" xfId="5153" xr:uid="{856A0D66-B4AD-43D8-ADEB-2697A6909C33}"/>
    <cellStyle name="Input 4 2 5 2 2" xfId="12161" xr:uid="{C0B01491-FFEB-4AB5-863F-884DFE7FA2F1}"/>
    <cellStyle name="Input 4 2 5 2 2 2" xfId="23649" xr:uid="{A5D762EF-B7AB-4AC3-B027-8CECB45E4D89}"/>
    <cellStyle name="Input 4 2 5 2 2 3" xfId="29462" xr:uid="{29A5FDC7-B388-45A3-9D65-43D5AA7ED02D}"/>
    <cellStyle name="Input 4 2 5 2 2 4" xfId="25600" xr:uid="{BA68438B-3242-4C20-96BD-F3C5D15F51CB}"/>
    <cellStyle name="Input 4 2 5 2 3" xfId="17235" xr:uid="{1C51C8E8-6B96-4188-A295-93713E08D411}"/>
    <cellStyle name="Input 4 2 5 2 4" xfId="24493" xr:uid="{5D7FE9E0-7EE2-4007-BCA7-FD8D779AE265}"/>
    <cellStyle name="Input 4 2 5 2 5" xfId="17931" xr:uid="{619F56CF-591C-418E-A4A9-C87376A5A688}"/>
    <cellStyle name="Input 4 2 5 3" xfId="10277" xr:uid="{F9B88D2B-1205-4EF0-AA2E-C92E01619E50}"/>
    <cellStyle name="Input 4 2 5 3 2" xfId="21886" xr:uid="{322C09B4-3A70-41C3-8BAC-66200A6A3860}"/>
    <cellStyle name="Input 4 2 5 3 3" xfId="29445" xr:uid="{DAF1E0D2-73D9-49B4-8C98-8B6C7DA6FE6F}"/>
    <cellStyle name="Input 4 2 5 3 4" xfId="29398" xr:uid="{4E676744-1A63-4829-A481-62A255F01F20}"/>
    <cellStyle name="Input 4 2 5 4" xfId="14668" xr:uid="{653DD62C-E3DB-4596-950A-157FAFA1B684}"/>
    <cellStyle name="Input 4 2 5 5" xfId="28015" xr:uid="{FC10131F-1B24-4D29-9CFB-7EB75288367A}"/>
    <cellStyle name="Input 4 2 5 6" xfId="30880" xr:uid="{98BC76C0-E2C7-41F5-9DA4-8A50F70B2EE8}"/>
    <cellStyle name="Input 4 2 6" xfId="4447" xr:uid="{233F4871-2F30-49B5-A8EF-862CDA9B1DE7}"/>
    <cellStyle name="Input 4 2 6 2" xfId="11502" xr:uid="{3C926B0C-AF85-467C-9B46-03C166196DED}"/>
    <cellStyle name="Input 4 2 6 2 2" xfId="22990" xr:uid="{15CD9A81-761E-4490-8A60-4330CCA959D9}"/>
    <cellStyle name="Input 4 2 6 2 3" xfId="21618" xr:uid="{47FE820D-4464-4173-8E81-C92A87693BE3}"/>
    <cellStyle name="Input 4 2 6 2 4" xfId="26811" xr:uid="{A43048B8-37A8-49E2-A09C-7A60B3AD0382}"/>
    <cellStyle name="Input 4 2 6 3" xfId="16555" xr:uid="{95DC0A3F-9D60-4690-B754-1816180BF1B2}"/>
    <cellStyle name="Input 4 2 6 4" xfId="25103" xr:uid="{B30D341B-94CF-425F-A9BC-B5A42F9893B0}"/>
    <cellStyle name="Input 4 2 6 5" xfId="26918" xr:uid="{5027F141-2E5A-4EC1-B493-465F835B4E5D}"/>
    <cellStyle name="Input 4 2 7" xfId="7834" xr:uid="{A63814F2-B7C4-4357-9870-6155B68755D6}"/>
    <cellStyle name="Input 4 2 7 2" xfId="19506" xr:uid="{AA93DC02-2350-4D7A-BA63-4FF161D2A7DA}"/>
    <cellStyle name="Input 4 2 7 3" xfId="29267" xr:uid="{BEB5B93F-D2E0-472F-969A-7B66CD185E85}"/>
    <cellStyle name="Input 4 2 7 4" xfId="27771" xr:uid="{A43FC07C-D48A-4436-9CBC-9E6F629115E0}"/>
    <cellStyle name="Input 4 2 8" xfId="11026" xr:uid="{9FD81BA3-03D5-4F0E-827C-01B456CFB1D0}"/>
    <cellStyle name="Input 4 2 8 2" xfId="22587" xr:uid="{4567B316-DCA2-4946-811A-DDA320B6077E}"/>
    <cellStyle name="Input 4 2 8 3" xfId="27934" xr:uid="{470AE0CC-958C-4E78-8E0F-FB9D23692C32}"/>
    <cellStyle name="Input 4 2 8 4" xfId="25097" xr:uid="{37E7A848-51F4-4124-8517-990F27D16FCC}"/>
    <cellStyle name="Input 4 2 9" xfId="6237" xr:uid="{7EAD2467-EFB7-49D2-84AA-B17DC451A8FE}"/>
    <cellStyle name="Input 4 3" xfId="979" xr:uid="{B347C8D3-EF25-4998-990F-99440713B437}"/>
    <cellStyle name="Input 4 3 10" xfId="30154" xr:uid="{AAF22B7C-1AEF-47F8-9EE8-A880C0ED90AB}"/>
    <cellStyle name="Input 4 3 2" xfId="1617" xr:uid="{470F7F4F-123B-44B3-8165-DA09FB483845}"/>
    <cellStyle name="Input 4 3 2 2" xfId="1743" xr:uid="{4ACE8D18-A75A-46E8-A95F-C8C90BE63B2F}"/>
    <cellStyle name="Input 4 3 2 2 2" xfId="4664" xr:uid="{DCF14A27-048E-4878-89CB-968D893C6D95}"/>
    <cellStyle name="Input 4 3 2 2 2 2" xfId="11707" xr:uid="{8A18C86B-B51D-4877-9169-935363D2EF99}"/>
    <cellStyle name="Input 4 3 2 2 2 2 2" xfId="23195" xr:uid="{6A6D3481-30A1-4C85-B5F5-05E049A60691}"/>
    <cellStyle name="Input 4 3 2 2 2 2 3" xfId="27241" xr:uid="{64200992-69F8-48DD-AC64-7F3B9B08B7F9}"/>
    <cellStyle name="Input 4 3 2 2 2 2 4" xfId="28908" xr:uid="{ED19CED5-D558-4CBC-875B-95B7C0A02CEA}"/>
    <cellStyle name="Input 4 3 2 2 2 3" xfId="16766" xr:uid="{BE8030F3-69F1-4485-853D-BA268FFD7FB1}"/>
    <cellStyle name="Input 4 3 2 2 2 4" xfId="17897" xr:uid="{4DCB206E-6A84-4D9B-B65F-DB90504A6311}"/>
    <cellStyle name="Input 4 3 2 2 2 5" xfId="29689" xr:uid="{CC4F6931-2091-41DA-BE18-68AE80877DDB}"/>
    <cellStyle name="Input 4 3 2 2 3" xfId="11051" xr:uid="{952475A9-FFCE-4C1F-BBE8-0252C627AB5D}"/>
    <cellStyle name="Input 4 3 2 2 3 2" xfId="22609" xr:uid="{EF4F2C7B-9226-4B80-BE9A-C9B424BB2DD9}"/>
    <cellStyle name="Input 4 3 2 2 3 3" xfId="19512" xr:uid="{645BCD5C-209E-489A-9CD0-95B665BEE39B}"/>
    <cellStyle name="Input 4 3 2 2 3 4" xfId="28551" xr:uid="{BE0AB467-2B19-49D6-BF97-236E574D77BA}"/>
    <cellStyle name="Input 4 3 2 2 4" xfId="13879" xr:uid="{62E3777C-AC98-4E55-AF00-7D79803856CE}"/>
    <cellStyle name="Input 4 3 2 2 5" xfId="25390" xr:uid="{E4789615-CC3B-48B9-A997-0B8CD152773A}"/>
    <cellStyle name="Input 4 3 2 2 6" xfId="30925" xr:uid="{166B07A6-ACD9-4272-BB75-AA452FE9B6BD}"/>
    <cellStyle name="Input 4 3 2 3" xfId="2646" xr:uid="{076115AD-0AE8-4A54-8877-0C2461F1F065}"/>
    <cellStyle name="Input 4 3 2 3 2" xfId="5249" xr:uid="{C8618438-35B3-4787-85CD-C2695276271B}"/>
    <cellStyle name="Input 4 3 2 3 2 2" xfId="12256" xr:uid="{7D758826-F080-4F30-8990-355B10469DC8}"/>
    <cellStyle name="Input 4 3 2 3 2 2 2" xfId="23744" xr:uid="{7AD04C27-2872-4B09-B2F3-0641590F9D0F}"/>
    <cellStyle name="Input 4 3 2 3 2 2 3" xfId="26234" xr:uid="{50DDF392-E1AE-43E7-92C4-0788666D140D}"/>
    <cellStyle name="Input 4 3 2 3 2 2 4" xfId="17346" xr:uid="{2F6F134C-B93E-41B7-9120-DC0C2599E03A}"/>
    <cellStyle name="Input 4 3 2 3 2 3" xfId="17330" xr:uid="{D144AD8D-2AEF-44EA-AEE5-6F9F8021067F}"/>
    <cellStyle name="Input 4 3 2 3 2 4" xfId="26950" xr:uid="{4DD28FBC-2B92-4818-BC99-7450FFFBCFFF}"/>
    <cellStyle name="Input 4 3 2 3 2 5" xfId="28500" xr:uid="{4D7CD95A-9511-4A53-9B81-1B2B9405309D}"/>
    <cellStyle name="Input 4 3 2 3 3" xfId="10926" xr:uid="{41B66EB9-0AC7-413B-882E-C68B3F37F349}"/>
    <cellStyle name="Input 4 3 2 3 3 2" xfId="22501" xr:uid="{40487DF6-9AF9-4FAC-BC46-B47ED21A3406}"/>
    <cellStyle name="Input 4 3 2 3 3 3" xfId="26602" xr:uid="{EE880AB9-E5FC-49B5-8B86-D7F6972AA0D2}"/>
    <cellStyle name="Input 4 3 2 3 3 4" xfId="24201" xr:uid="{745718CB-B309-4B5E-8DA5-1ADFB6E58CBF}"/>
    <cellStyle name="Input 4 3 2 3 4" xfId="14763" xr:uid="{3743B8C3-2751-4255-885E-07384E85EAAA}"/>
    <cellStyle name="Input 4 3 2 3 5" xfId="25495" xr:uid="{1B4538FC-F34B-42BB-AA17-518B600FB00D}"/>
    <cellStyle name="Input 4 3 2 3 6" xfId="26089" xr:uid="{A1A12D0C-58AA-4506-A8F8-4C07671A3FBB}"/>
    <cellStyle name="Input 4 3 2 4" xfId="4543" xr:uid="{2DDE3E99-6C7E-4AEA-B8E9-7E6298DBF9D5}"/>
    <cellStyle name="Input 4 3 2 4 2" xfId="11597" xr:uid="{CB981B8C-54AC-4138-A7E9-1E49CBB71751}"/>
    <cellStyle name="Input 4 3 2 4 2 2" xfId="23085" xr:uid="{365F137E-2A88-4B2C-A3BA-ADB46BC0F14C}"/>
    <cellStyle name="Input 4 3 2 4 2 3" xfId="28856" xr:uid="{B78429E8-83AE-468F-A2B0-EE357D116E95}"/>
    <cellStyle name="Input 4 3 2 4 2 4" xfId="28175" xr:uid="{6FA57FE3-EB8A-43DB-A921-22A3089B7D0F}"/>
    <cellStyle name="Input 4 3 2 4 3" xfId="16650" xr:uid="{330EA519-47A1-4E9A-8F87-54F890972E4C}"/>
    <cellStyle name="Input 4 3 2 4 4" xfId="24037" xr:uid="{BE505ADB-AA27-4AE2-A0D3-F0EE489BD03C}"/>
    <cellStyle name="Input 4 3 2 4 5" xfId="30934" xr:uid="{7A148D06-9957-41E2-886D-5F743DC09885}"/>
    <cellStyle name="Input 4 3 2 5" xfId="10400" xr:uid="{27E054CE-0435-4974-9001-B062D237D6AF}"/>
    <cellStyle name="Input 4 3 2 5 2" xfId="21999" xr:uid="{EBFC2494-3E91-4CD7-8E91-DFB9D124DAD2}"/>
    <cellStyle name="Input 4 3 2 5 3" xfId="12884" xr:uid="{769497F1-5FB7-4763-9FB7-D708F35900C8}"/>
    <cellStyle name="Input 4 3 2 5 4" xfId="28946" xr:uid="{5909B433-5FDB-495F-8880-F986E6B83B47}"/>
    <cellStyle name="Input 4 3 2 6" xfId="13756" xr:uid="{6309D3AC-1376-4A92-B48E-101E61186D6F}"/>
    <cellStyle name="Input 4 3 2 7" xfId="26837" xr:uid="{99DDA5FB-E5FD-4038-A252-9A672898D0D7}"/>
    <cellStyle name="Input 4 3 2 8" xfId="29834" xr:uid="{B99B0B27-6552-4DF8-A993-110B5E66D1B4}"/>
    <cellStyle name="Input 4 3 3" xfId="1780" xr:uid="{AC1CCF83-1319-4379-BF78-88A0977075F7}"/>
    <cellStyle name="Input 4 3 3 2" xfId="4696" xr:uid="{0F4ED9F9-CEF3-41CA-9F3A-E3CE6373F876}"/>
    <cellStyle name="Input 4 3 3 2 2" xfId="11737" xr:uid="{5226292F-7BBC-4D59-AB1C-2C61F1D0161B}"/>
    <cellStyle name="Input 4 3 3 2 2 2" xfId="23225" xr:uid="{05669B24-3F79-435F-AB50-7D8CB2F4747B}"/>
    <cellStyle name="Input 4 3 3 2 2 3" xfId="28421" xr:uid="{27A523C7-818A-415A-9377-A48F7D88CCC3}"/>
    <cellStyle name="Input 4 3 3 2 2 4" xfId="30528" xr:uid="{0E347F7D-5AC9-44DD-87FC-C270EBEF5973}"/>
    <cellStyle name="Input 4 3 3 2 3" xfId="16798" xr:uid="{655F2F71-E2EF-475C-902E-A6D38673C1B7}"/>
    <cellStyle name="Input 4 3 3 2 4" xfId="28004" xr:uid="{94151F68-E674-44A2-974C-1ACEC7DAE489}"/>
    <cellStyle name="Input 4 3 3 2 5" xfId="29232" xr:uid="{D77EA226-81CF-4EFF-9C22-548C781C04B5}"/>
    <cellStyle name="Input 4 3 3 3" xfId="11329" xr:uid="{5E441CAF-4DA4-48B8-8026-D68D90772BF4}"/>
    <cellStyle name="Input 4 3 3 3 2" xfId="22828" xr:uid="{35DEB200-DED0-4C4D-B397-E819B85EC555}"/>
    <cellStyle name="Input 4 3 3 3 3" xfId="18168" xr:uid="{D048A0CD-AC46-4E41-9897-563F421F24D6}"/>
    <cellStyle name="Input 4 3 3 3 4" xfId="30172" xr:uid="{0AA84D2A-4BEC-4014-87B9-E381986185D6}"/>
    <cellStyle name="Input 4 3 3 4" xfId="13915" xr:uid="{A18A5EDB-63EF-4430-B2E3-E0908E6BBC6C}"/>
    <cellStyle name="Input 4 3 3 5" xfId="25654" xr:uid="{4A4063F5-F8CC-4D01-8A87-02F5AB2252C3}"/>
    <cellStyle name="Input 4 3 3 6" xfId="29324" xr:uid="{35C03CF4-E2F6-479A-840F-44BF6701226A}"/>
    <cellStyle name="Input 4 3 4" xfId="2507" xr:uid="{AFC63745-2866-4E99-B9DC-FAE0620860AE}"/>
    <cellStyle name="Input 4 3 4 2" xfId="5110" xr:uid="{9536ED52-665F-4249-81E7-01DB96B2C8D3}"/>
    <cellStyle name="Input 4 3 4 2 2" xfId="12118" xr:uid="{92835795-4882-4092-9202-3E6989F0BEB3}"/>
    <cellStyle name="Input 4 3 4 2 2 2" xfId="23606" xr:uid="{A29B0F5E-7F1E-410A-A029-442A315FD15E}"/>
    <cellStyle name="Input 4 3 4 2 2 3" xfId="25594" xr:uid="{4A10ADA1-0FF5-4D3F-92A6-4C75E4D3417F}"/>
    <cellStyle name="Input 4 3 4 2 2 4" xfId="30596" xr:uid="{D3D1B9BC-7F57-4D13-A4C4-0C5A07CEB1B2}"/>
    <cellStyle name="Input 4 3 4 2 3" xfId="17192" xr:uid="{13BB47AE-7BBF-4154-B9CA-9B239BE70BA7}"/>
    <cellStyle name="Input 4 3 4 2 4" xfId="25996" xr:uid="{2AA67A18-F6AA-4906-BBD6-C434F50CE1D8}"/>
    <cellStyle name="Input 4 3 4 2 5" xfId="26864" xr:uid="{EFEF8BF9-DC5F-48AD-8ABB-4636660F9F76}"/>
    <cellStyle name="Input 4 3 4 3" xfId="10213" xr:uid="{E0277C06-4A60-47DB-A5EE-BDC517A15071}"/>
    <cellStyle name="Input 4 3 4 3 2" xfId="21826" xr:uid="{CF37FB7A-ED01-4805-8CA6-934209218A78}"/>
    <cellStyle name="Input 4 3 4 3 3" xfId="21534" xr:uid="{08B94221-D5E4-404F-8376-D6CDE03A6D5C}"/>
    <cellStyle name="Input 4 3 4 3 4" xfId="17487" xr:uid="{A1D47A78-2633-4E80-8ACE-5A258A4C428A}"/>
    <cellStyle name="Input 4 3 4 4" xfId="14625" xr:uid="{C19205E8-75B9-43A2-AED0-01D7B0AF9563}"/>
    <cellStyle name="Input 4 3 4 5" xfId="17586" xr:uid="{DB4300C4-9CF4-421D-8FB8-D86EA04F11B3}"/>
    <cellStyle name="Input 4 3 4 6" xfId="18818" xr:uid="{9C620890-24D5-4B4A-8F4F-4992AC5BF2CC}"/>
    <cellStyle name="Input 4 3 5" xfId="2463" xr:uid="{D588251D-0694-4DA6-B2C5-27F95F28F370}"/>
    <cellStyle name="Input 4 3 5 2" xfId="5066" xr:uid="{6832354F-F657-4475-BF3F-C3F4C52CB8CC}"/>
    <cellStyle name="Input 4 3 5 2 2" xfId="12076" xr:uid="{A6DF8881-7B33-4792-A3C0-EFF1C543E06B}"/>
    <cellStyle name="Input 4 3 5 2 2 2" xfId="23564" xr:uid="{D0159D83-BD96-433F-A32F-61CE374267AD}"/>
    <cellStyle name="Input 4 3 5 2 2 3" xfId="17495" xr:uid="{3229F081-DA96-4B2D-BAF2-F0825106A7E3}"/>
    <cellStyle name="Input 4 3 5 2 2 4" xfId="28147" xr:uid="{7F6C441A-2DAD-46F6-83C0-273B346E4028}"/>
    <cellStyle name="Input 4 3 5 2 3" xfId="17149" xr:uid="{236A7DB8-C9A6-46FF-825D-67509729625A}"/>
    <cellStyle name="Input 4 3 5 2 4" xfId="24346" xr:uid="{F66BFFAA-32C4-4A91-A25A-B9A029AE7974}"/>
    <cellStyle name="Input 4 3 5 2 5" xfId="31040" xr:uid="{7D57583A-DE64-440F-9EA8-976DDA093471}"/>
    <cellStyle name="Input 4 3 5 3" xfId="10206" xr:uid="{B9713F07-93E4-453C-890E-E2A523CBF5FB}"/>
    <cellStyle name="Input 4 3 5 3 2" xfId="21820" xr:uid="{9A3198AA-3781-410A-98D5-0D879A32F48E}"/>
    <cellStyle name="Input 4 3 5 3 3" xfId="27109" xr:uid="{F433467F-210B-464F-850D-E62AFC76D4D5}"/>
    <cellStyle name="Input 4 3 5 3 4" xfId="25696" xr:uid="{579D7EBD-862C-4E12-A722-39835A102D9B}"/>
    <cellStyle name="Input 4 3 5 4" xfId="14583" xr:uid="{3D476C78-DB5E-45DA-B1F5-61249981C7A6}"/>
    <cellStyle name="Input 4 3 5 5" xfId="12956" xr:uid="{1D0432AA-212B-4C7E-B5B7-D3DC04E77041}"/>
    <cellStyle name="Input 4 3 5 6" xfId="26995" xr:uid="{A6314618-779B-4529-8CD9-F04A5236F381}"/>
    <cellStyle name="Input 4 3 6" xfId="4419" xr:uid="{509E0161-B08B-4A99-9E02-45AF8667C002}"/>
    <cellStyle name="Input 4 3 6 2" xfId="11477" xr:uid="{D1555285-E3D2-4FCA-A46B-191AE31A76C3}"/>
    <cellStyle name="Input 4 3 6 2 2" xfId="22965" xr:uid="{3771EAB2-3726-4735-B6DA-CA3F82AFDB11}"/>
    <cellStyle name="Input 4 3 6 2 3" xfId="25395" xr:uid="{C45317BC-E8ED-4CEB-A70B-07E4A08B8E6B}"/>
    <cellStyle name="Input 4 3 6 2 4" xfId="18904" xr:uid="{715502A0-2304-4772-AC90-294A153A8458}"/>
    <cellStyle name="Input 4 3 6 3" xfId="16529" xr:uid="{55E64774-5104-432F-9E42-1AD136D5BA19}"/>
    <cellStyle name="Input 4 3 6 4" xfId="27017" xr:uid="{F0EA9C03-0A51-4F3E-A858-EC1D30D46CCD}"/>
    <cellStyle name="Input 4 3 6 5" xfId="28964" xr:uid="{06E2641A-A033-47BA-AE40-2C90CCD0F59B}"/>
    <cellStyle name="Input 4 3 7" xfId="10946" xr:uid="{604E42A3-0577-48A7-9385-F73D339EBB71}"/>
    <cellStyle name="Input 4 3 7 2" xfId="22520" xr:uid="{17B1294D-5DD5-4AAC-9D84-9D1C1F439F8F}"/>
    <cellStyle name="Input 4 3 7 3" xfId="27058" xr:uid="{388075EB-50CE-4053-A65B-9C4C60D935BA}"/>
    <cellStyle name="Input 4 3 7 4" xfId="29629" xr:uid="{18F0432A-0F9C-4D42-BACC-8F0161AFF3F2}"/>
    <cellStyle name="Input 4 3 8" xfId="13214" xr:uid="{E81CD86F-5A12-48B8-87E2-117BACE7BB4B}"/>
    <cellStyle name="Input 4 3 9" xfId="25797" xr:uid="{8BDDFC83-5F93-41A8-AC20-0AA547438C29}"/>
    <cellStyle name="Input 4 4" xfId="1550" xr:uid="{0F9EB5BE-1395-418A-9D00-5DBF29029A17}"/>
    <cellStyle name="Input 4 4 10" xfId="26638" xr:uid="{E91959B7-120A-4EA0-9A15-69D1A67276B2}"/>
    <cellStyle name="Input 4 4 2" xfId="1734" xr:uid="{0846C8DC-0C4E-413D-AA2D-D080D78B2F72}"/>
    <cellStyle name="Input 4 4 2 2" xfId="2410" xr:uid="{E620CDA5-36E0-4466-BD89-76D473DDF16A}"/>
    <cellStyle name="Input 4 4 2 2 2" xfId="5013" xr:uid="{7C5EA899-71F3-4788-89DE-8A33644048DD}"/>
    <cellStyle name="Input 4 4 2 2 2 2" xfId="12025" xr:uid="{C3AF3234-72D7-4216-B194-CA51573D0CC2}"/>
    <cellStyle name="Input 4 4 2 2 2 2 2" xfId="23513" xr:uid="{2D5888BB-E35F-4E9D-A39E-F4FF469DE18F}"/>
    <cellStyle name="Input 4 4 2 2 2 2 3" xfId="17520" xr:uid="{F922896C-4399-4E37-92ED-1113CC93167A}"/>
    <cellStyle name="Input 4 4 2 2 2 2 4" xfId="18500" xr:uid="{1E17FC2C-7D9A-45AF-A658-FB308AB0C1D9}"/>
    <cellStyle name="Input 4 4 2 2 2 3" xfId="17098" xr:uid="{F99FFD7C-C009-43D7-8BC9-A7BAF9FF2585}"/>
    <cellStyle name="Input 4 4 2 2 2 4" xfId="25619" xr:uid="{32362573-53ED-4824-A4D3-1A01BC6038CE}"/>
    <cellStyle name="Input 4 4 2 2 2 5" xfId="30987" xr:uid="{77F84BE4-BC13-458A-87F0-D0C191382D84}"/>
    <cellStyle name="Input 4 4 2 2 3" xfId="10544" xr:uid="{BABF00AD-804B-449E-9927-380E72771D6E}"/>
    <cellStyle name="Input 4 4 2 2 3 2" xfId="22131" xr:uid="{B7CB054F-39A7-4AB3-B0ED-AE3E273EF413}"/>
    <cellStyle name="Input 4 4 2 2 3 3" xfId="28151" xr:uid="{CA86D1D3-977F-4076-9D45-4BC23C0E58A9}"/>
    <cellStyle name="Input 4 4 2 2 3 4" xfId="30539" xr:uid="{EB83AD54-C22D-41E0-921C-C9F08F4F5175}"/>
    <cellStyle name="Input 4 4 2 2 4" xfId="14530" xr:uid="{8620F112-C016-42FE-A202-FC20D1619F86}"/>
    <cellStyle name="Input 4 4 2 2 5" xfId="25044" xr:uid="{86B2C8E0-A921-4C3F-99ED-89662B370BE4}"/>
    <cellStyle name="Input 4 4 2 2 6" xfId="27383" xr:uid="{F0407682-EBDD-4BC0-9FF5-E1514BA388FC}"/>
    <cellStyle name="Input 4 4 2 3" xfId="2742" xr:uid="{BE485696-D854-44A0-AF7A-5DA8FB659980}"/>
    <cellStyle name="Input 4 4 2 3 2" xfId="5345" xr:uid="{44D8E5EB-453B-4AB0-83CA-89B2B953512D}"/>
    <cellStyle name="Input 4 4 2 3 2 2" xfId="12342" xr:uid="{86F81837-706E-4BA1-BA70-B5F257B38B0C}"/>
    <cellStyle name="Input 4 4 2 3 2 2 2" xfId="23830" xr:uid="{9EC2ED19-B5F2-4257-9844-748F12B9F228}"/>
    <cellStyle name="Input 4 4 2 3 2 2 3" xfId="28104" xr:uid="{3B245A5E-7257-422D-B555-A86DCD8246E3}"/>
    <cellStyle name="Input 4 4 2 3 2 2 4" xfId="24800" xr:uid="{B541591C-9274-4441-91E3-AFFC3B1322BC}"/>
    <cellStyle name="Input 4 4 2 3 2 3" xfId="17421" xr:uid="{DA2AD732-EA5C-475C-9A7E-BEB1AA9DCFB3}"/>
    <cellStyle name="Input 4 4 2 3 2 4" xfId="27742" xr:uid="{F6F35168-130D-4652-8309-3CF20ED874F7}"/>
    <cellStyle name="Input 4 4 2 3 2 5" xfId="30298" xr:uid="{D117836A-9EAB-4D08-A997-7E7AD5CCA9DC}"/>
    <cellStyle name="Input 4 4 2 3 3" xfId="10597" xr:uid="{FA26803D-21D4-421C-88A2-ED892E2B66FC}"/>
    <cellStyle name="Input 4 4 2 3 3 2" xfId="22181" xr:uid="{C3D4556F-8750-4648-ACED-1B9B68CFF274}"/>
    <cellStyle name="Input 4 4 2 3 3 3" xfId="27341" xr:uid="{8772D555-033C-4ADC-9F09-339BE14B3D16}"/>
    <cellStyle name="Input 4 4 2 3 3 4" xfId="27564" xr:uid="{67457487-BC6E-40EA-ACD6-BFB57FDCF7F7}"/>
    <cellStyle name="Input 4 4 2 3 4" xfId="14853" xr:uid="{1DEA3B85-1BAE-496A-B4F7-DC009A016D7A}"/>
    <cellStyle name="Input 4 4 2 3 5" xfId="29288" xr:uid="{DEB0C8D4-2F8D-443C-9BC0-2E3BE6838B6C}"/>
    <cellStyle name="Input 4 4 2 3 6" xfId="28075" xr:uid="{EECF11A1-AD02-4B32-8E8A-48C37C58FA94}"/>
    <cellStyle name="Input 4 4 2 4" xfId="4656" xr:uid="{D4C62178-45E8-4AF9-862E-E9A043CAC9D6}"/>
    <cellStyle name="Input 4 4 2 4 2" xfId="11699" xr:uid="{9B1851F9-7214-4B28-B619-DDA1D45FF8A4}"/>
    <cellStyle name="Input 4 4 2 4 2 2" xfId="23187" xr:uid="{CC1A1510-1EA8-4C9B-B233-AE830B68084D}"/>
    <cellStyle name="Input 4 4 2 4 2 3" xfId="12729" xr:uid="{2F04116D-E3B4-4502-8288-B741B86631C2}"/>
    <cellStyle name="Input 4 4 2 4 2 4" xfId="29641" xr:uid="{5F1A5FDC-57B0-42DE-81E4-E1B79511AFD2}"/>
    <cellStyle name="Input 4 4 2 4 3" xfId="16758" xr:uid="{EBB29FCA-84DA-4E5D-97CE-574622BEEC3D}"/>
    <cellStyle name="Input 4 4 2 4 4" xfId="24532" xr:uid="{575B28C1-EB02-4791-8908-AC29EF524E93}"/>
    <cellStyle name="Input 4 4 2 4 5" xfId="26891" xr:uid="{E5446C9A-E614-4E5D-920E-1B06F1E3FC7F}"/>
    <cellStyle name="Input 4 4 2 5" xfId="11040" xr:uid="{0397804D-3C41-4919-A8C1-5C407BC81933}"/>
    <cellStyle name="Input 4 4 2 5 2" xfId="22598" xr:uid="{D052B4AE-C32E-4C77-A69E-A5B360855AE8}"/>
    <cellStyle name="Input 4 4 2 5 3" xfId="25162" xr:uid="{997BA68F-ABC1-4690-9F1E-FD31C924B8F7}"/>
    <cellStyle name="Input 4 4 2 5 4" xfId="28270" xr:uid="{C5D6FA9F-2C77-4854-9D9E-BEADE840AF59}"/>
    <cellStyle name="Input 4 4 2 6" xfId="13870" xr:uid="{EC347BF5-015E-440F-8DEA-6696FFA0D918}"/>
    <cellStyle name="Input 4 4 2 7" xfId="25695" xr:uid="{389688B3-B3B5-4992-9A00-E86F7C650817}"/>
    <cellStyle name="Input 4 4 2 8" xfId="27775" xr:uid="{58DC816C-4F6E-4F95-BBE5-328A6D778EB1}"/>
    <cellStyle name="Input 4 4 3" xfId="2316" xr:uid="{15530301-7C28-433A-8FB6-A428FC4211D2}"/>
    <cellStyle name="Input 4 4 3 2" xfId="4919" xr:uid="{01FF1074-4A39-44C2-A079-825F1ADA57A8}"/>
    <cellStyle name="Input 4 4 3 2 2" xfId="11940" xr:uid="{F36B49CC-9B6A-44FD-B3A7-98016D7EE161}"/>
    <cellStyle name="Input 4 4 3 2 2 2" xfId="23428" xr:uid="{561F2FFE-DD23-4905-A1C7-DB5D7A94712F}"/>
    <cellStyle name="Input 4 4 3 2 2 3" xfId="28094" xr:uid="{96C6981D-A2EE-43BD-80AE-E49237F9B21C}"/>
    <cellStyle name="Input 4 4 3 2 2 4" xfId="13298" xr:uid="{43A12951-8D06-4D74-9187-D33DC909B8C5}"/>
    <cellStyle name="Input 4 4 3 2 3" xfId="17011" xr:uid="{CB5082BE-FA6B-43C8-A770-43837BF79E9D}"/>
    <cellStyle name="Input 4 4 3 2 4" xfId="28932" xr:uid="{C5D4E189-8424-474B-8CDA-93CF23442667}"/>
    <cellStyle name="Input 4 4 3 2 5" xfId="25941" xr:uid="{9BE3000B-791B-497B-B8FB-522D378FDDCC}"/>
    <cellStyle name="Input 4 4 3 3" xfId="10629" xr:uid="{31A07A84-99D8-4983-9CA4-6FF23886F0C0}"/>
    <cellStyle name="Input 4 4 3 3 2" xfId="22213" xr:uid="{BDDC9243-596E-4CEB-B614-0FD15CC02FB9}"/>
    <cellStyle name="Input 4 4 3 3 3" xfId="28610" xr:uid="{6496075B-FD8C-4783-ADC2-783C92FFA64F}"/>
    <cellStyle name="Input 4 4 3 3 4" xfId="28534" xr:uid="{07EDCBED-06ED-4710-8854-05DF041C6F02}"/>
    <cellStyle name="Input 4 4 3 4" xfId="14443" xr:uid="{BE72A471-5FF3-4B80-BF9C-69F3327C9920}"/>
    <cellStyle name="Input 4 4 3 5" xfId="26694" xr:uid="{7EEA5A54-A136-42CE-A745-08B1599B8A60}"/>
    <cellStyle name="Input 4 4 3 6" xfId="13794" xr:uid="{7CC79234-6E19-401C-BF59-0F77C9196F70}"/>
    <cellStyle name="Input 4 4 4" xfId="1922" xr:uid="{34DD2A62-9A82-4731-81A6-8EDAA526D8C6}"/>
    <cellStyle name="Input 4 4 4 2" xfId="4794" xr:uid="{436237E9-B091-47AF-B1BC-FECEB9F8AF3E}"/>
    <cellStyle name="Input 4 4 4 2 2" xfId="11827" xr:uid="{7A61C977-BB2C-431B-845B-3449ABE6F766}"/>
    <cellStyle name="Input 4 4 4 2 2 2" xfId="23315" xr:uid="{D865C41D-47E5-4C04-8218-CEAE3986F9B7}"/>
    <cellStyle name="Input 4 4 4 2 2 3" xfId="23884" xr:uid="{75615902-3237-4F7C-8F28-0C78C2BD415E}"/>
    <cellStyle name="Input 4 4 4 2 2 4" xfId="29815" xr:uid="{8923C9B5-261A-4482-AA53-5596F3592612}"/>
    <cellStyle name="Input 4 4 4 2 3" xfId="16893" xr:uid="{058E4B6C-D422-49FA-A023-9E83F6968598}"/>
    <cellStyle name="Input 4 4 4 2 4" xfId="24785" xr:uid="{D77E160D-D865-4FCF-B0D2-85D563CF0CA1}"/>
    <cellStyle name="Input 4 4 4 2 5" xfId="31026" xr:uid="{88BF5429-1F80-4ECF-80F6-D88E0F5083A4}"/>
    <cellStyle name="Input 4 4 4 3" xfId="10253" xr:uid="{71644D56-A717-4615-8EA5-7C3E217D3D63}"/>
    <cellStyle name="Input 4 4 4 3 2" xfId="21864" xr:uid="{CE6AA025-F625-47BB-A160-318756843D15}"/>
    <cellStyle name="Input 4 4 4 3 3" xfId="25925" xr:uid="{6EA94FBB-FEC3-4B28-939C-67F99D0206C3}"/>
    <cellStyle name="Input 4 4 4 3 4" xfId="27484" xr:uid="{35795386-BC25-4645-A640-5295504868EE}"/>
    <cellStyle name="Input 4 4 4 4" xfId="14056" xr:uid="{3DAE36F2-305E-4840-A466-3A2B1A2E9529}"/>
    <cellStyle name="Input 4 4 4 5" xfId="29052" xr:uid="{A654D9E6-AE99-4DC1-8AA5-C8844515AB8D}"/>
    <cellStyle name="Input 4 4 4 6" xfId="17517" xr:uid="{247B052D-D812-4F7F-A264-CA560325ACFE}"/>
    <cellStyle name="Input 4 4 5" xfId="2586" xr:uid="{A0B78A85-1785-44C2-A166-777290BD48AF}"/>
    <cellStyle name="Input 4 4 5 2" xfId="5189" xr:uid="{B66CD7CF-6A4D-4A15-9A48-24BF592F913D}"/>
    <cellStyle name="Input 4 4 5 2 2" xfId="12197" xr:uid="{C7649E14-DC8B-49E6-91F6-E0F5F033752D}"/>
    <cellStyle name="Input 4 4 5 2 2 2" xfId="23685" xr:uid="{848BCD2E-D7E4-4BC6-938E-C231B3C6C611}"/>
    <cellStyle name="Input 4 4 5 2 2 3" xfId="28758" xr:uid="{B0483F4C-6027-403E-8234-32C23E775C65}"/>
    <cellStyle name="Input 4 4 5 2 2 4" xfId="27416" xr:uid="{92139B50-7082-4441-A6EE-85504CE881FA}"/>
    <cellStyle name="Input 4 4 5 2 3" xfId="17271" xr:uid="{EE78139D-6776-4ED0-8314-61BF49B993CE}"/>
    <cellStyle name="Input 4 4 5 2 4" xfId="17503" xr:uid="{1F937D9B-9ED3-43A9-9450-AE03CB2B1D4D}"/>
    <cellStyle name="Input 4 4 5 2 5" xfId="24887" xr:uid="{CAA2C02D-FD84-4801-A084-5164CB3F48F5}"/>
    <cellStyle name="Input 4 4 5 3" xfId="11058" xr:uid="{D4FF61D0-0C61-4E6B-987A-8BD1EAD076FC}"/>
    <cellStyle name="Input 4 4 5 3 2" xfId="22616" xr:uid="{B80F36A9-80AC-44ED-840D-85B76EE2F226}"/>
    <cellStyle name="Input 4 4 5 3 3" xfId="27153" xr:uid="{BC982D9F-A537-4400-B061-D7C613D0068D}"/>
    <cellStyle name="Input 4 4 5 3 4" xfId="28501" xr:uid="{B5618E0B-FA8A-425C-AA8B-71634F9A7A58}"/>
    <cellStyle name="Input 4 4 5 4" xfId="14704" xr:uid="{684AD096-3FDB-442D-91DF-711D3D4D6794}"/>
    <cellStyle name="Input 4 4 5 5" xfId="24832" xr:uid="{8BDA22A8-7C68-47FD-8A46-32059A664A27}"/>
    <cellStyle name="Input 4 4 5 6" xfId="25804" xr:uid="{B6935058-53A8-4BB4-932B-07B584AD4650}"/>
    <cellStyle name="Input 4 4 6" xfId="4483" xr:uid="{BA8F3F61-D461-459F-A320-417E192BE67C}"/>
    <cellStyle name="Input 4 4 6 2" xfId="11538" xr:uid="{5FA8CA71-413F-4EF0-AA35-A8172811C33E}"/>
    <cellStyle name="Input 4 4 6 2 2" xfId="23026" xr:uid="{FFF94130-78C3-4D94-A11C-F78EF1E11BCF}"/>
    <cellStyle name="Input 4 4 6 2 3" xfId="25817" xr:uid="{BF484C95-A622-4AE0-9DCA-AC87269897A8}"/>
    <cellStyle name="Input 4 4 6 2 4" xfId="24894" xr:uid="{A50498AB-98BA-44D2-A016-447C7AA80805}"/>
    <cellStyle name="Input 4 4 6 3" xfId="16591" xr:uid="{FA56C618-32FB-41CA-9F89-54A8C6006E35}"/>
    <cellStyle name="Input 4 4 6 4" xfId="13131" xr:uid="{FB8F1484-E3EC-4C56-A775-4450C2954672}"/>
    <cellStyle name="Input 4 4 6 5" xfId="29500" xr:uid="{8CF14797-D4F7-44E8-86D5-10D7235AA8B4}"/>
    <cellStyle name="Input 4 4 7" xfId="10337" xr:uid="{8CF3C7F4-BA3F-47C9-9FFB-C6FAC7729FE0}"/>
    <cellStyle name="Input 4 4 7 2" xfId="21943" xr:uid="{60EEF4C6-2346-457B-A138-5F74E03484AB}"/>
    <cellStyle name="Input 4 4 7 3" xfId="27169" xr:uid="{4F1F67F1-DE80-48C7-9A32-C16B392AF09C}"/>
    <cellStyle name="Input 4 4 7 4" xfId="29633" xr:uid="{7A28C79D-D85C-432F-8982-8CED0025F9C8}"/>
    <cellStyle name="Input 4 4 8" xfId="13694" xr:uid="{A2C9D82A-20EB-4738-B736-C8C259853584}"/>
    <cellStyle name="Input 4 4 9" xfId="26260" xr:uid="{382FCD94-52B1-4D5C-A410-F83228745579}"/>
    <cellStyle name="Input 4 5" xfId="1235" xr:uid="{12DA4F78-C682-497F-A408-D49362A1245F}"/>
    <cellStyle name="Input 4 5 10" xfId="30700" xr:uid="{FCDA9B7E-F3CA-452A-8B5B-D8B6E243105E}"/>
    <cellStyle name="Input 4 5 2" xfId="1688" xr:uid="{D683F122-B643-4F4A-A13D-2A5200C2C0CA}"/>
    <cellStyle name="Input 4 5 2 2" xfId="1975" xr:uid="{8252E7FA-B3CE-44D6-A463-BD3FB9FEF990}"/>
    <cellStyle name="Input 4 5 2 2 2" xfId="4833" xr:uid="{8CB14D01-7FA9-4A2A-8438-3A5CF38D525D}"/>
    <cellStyle name="Input 4 5 2 2 2 2" xfId="11863" xr:uid="{3E4618DD-596C-47F2-A444-833D25C43466}"/>
    <cellStyle name="Input 4 5 2 2 2 2 2" xfId="23351" xr:uid="{59256DCF-80F1-4600-B317-A014A6A4A6D9}"/>
    <cellStyle name="Input 4 5 2 2 2 2 3" xfId="27528" xr:uid="{AC9EFF00-00D9-49E8-97A7-D2DEE1090548}"/>
    <cellStyle name="Input 4 5 2 2 2 2 4" xfId="24917" xr:uid="{4012CFC3-2D70-4794-B5F0-CA768740905D}"/>
    <cellStyle name="Input 4 5 2 2 2 3" xfId="16930" xr:uid="{2200AD75-7878-4C92-A441-67FFE3F1DBB8}"/>
    <cellStyle name="Input 4 5 2 2 2 4" xfId="18889" xr:uid="{A9C74915-C492-472F-A834-F2563FF228E7}"/>
    <cellStyle name="Input 4 5 2 2 2 5" xfId="27827" xr:uid="{A41E8F57-83C6-42A9-8D27-8D5AA1E00542}"/>
    <cellStyle name="Input 4 5 2 2 3" xfId="11403" xr:uid="{28CCA4BD-872D-496F-9BA2-14D01C6D8E61}"/>
    <cellStyle name="Input 4 5 2 2 3 2" xfId="22897" xr:uid="{C11A7D4B-D37C-431C-BE93-DD9994166F9C}"/>
    <cellStyle name="Input 4 5 2 2 3 3" xfId="27749" xr:uid="{F524661C-F026-4A8A-84AD-634CC3CB0E1E}"/>
    <cellStyle name="Input 4 5 2 2 3 4" xfId="24609" xr:uid="{61B09506-CCA8-43F6-A974-D9E744758F4E}"/>
    <cellStyle name="Input 4 5 2 2 4" xfId="14107" xr:uid="{522D62F5-5AFD-4B85-AA65-224CDE32CDD5}"/>
    <cellStyle name="Input 4 5 2 2 5" xfId="25527" xr:uid="{1E6F2788-4E9B-4FC1-9B29-B502C6E206DD}"/>
    <cellStyle name="Input 4 5 2 2 6" xfId="28429" xr:uid="{7C204A91-40D1-496A-A8C4-2FF8ABFB4F86}"/>
    <cellStyle name="Input 4 5 2 3" xfId="2705" xr:uid="{E9D78E25-B6A7-41E8-A7C1-9E21A882A76A}"/>
    <cellStyle name="Input 4 5 2 3 2" xfId="5308" xr:uid="{7C8AFEB9-ECB2-4CD4-86A5-22008FA0FBE1}"/>
    <cellStyle name="Input 4 5 2 3 2 2" xfId="12308" xr:uid="{898E3C6D-A96B-4D56-8C89-9F1B2BA156A2}"/>
    <cellStyle name="Input 4 5 2 3 2 2 2" xfId="23796" xr:uid="{3C79C515-E51C-42D4-8D9A-479542A191E9}"/>
    <cellStyle name="Input 4 5 2 3 2 2 3" xfId="17539" xr:uid="{C5AF1F2F-1A26-45C9-B977-F921886B66DB}"/>
    <cellStyle name="Input 4 5 2 3 2 2 4" xfId="27642" xr:uid="{947538F4-6AD0-4A6D-9D78-7C88C68FEC1E}"/>
    <cellStyle name="Input 4 5 2 3 2 3" xfId="17385" xr:uid="{CAD0C40E-9032-49A9-8491-25ACE21E4BC8}"/>
    <cellStyle name="Input 4 5 2 3 2 4" xfId="29215" xr:uid="{6F52D8E0-AAA9-4374-A146-1939096FDED8}"/>
    <cellStyle name="Input 4 5 2 3 2 5" xfId="25399" xr:uid="{6720E414-2C9C-4618-B3EA-70DDC4795FDB}"/>
    <cellStyle name="Input 4 5 2 3 3" xfId="11331" xr:uid="{7D4D561D-AD49-48E2-B249-8E9BF69950E3}"/>
    <cellStyle name="Input 4 5 2 3 3 2" xfId="22830" xr:uid="{A3EAE87A-3344-4439-B648-3968FBF91DE7}"/>
    <cellStyle name="Input 4 5 2 3 3 3" xfId="27816" xr:uid="{962652CC-B3F8-4F62-8CC0-575B2214823A}"/>
    <cellStyle name="Input 4 5 2 3 3 4" xfId="22725" xr:uid="{813B40E8-38BC-4EF6-9652-679C7FCD6160}"/>
    <cellStyle name="Input 4 5 2 3 4" xfId="14819" xr:uid="{77CA48CD-D94A-4873-96BB-958594D52261}"/>
    <cellStyle name="Input 4 5 2 3 5" xfId="26936" xr:uid="{AF1689B0-4EE7-46A9-8292-C4C003C9E7AF}"/>
    <cellStyle name="Input 4 5 2 3 6" xfId="30912" xr:uid="{15347985-CA58-4FBA-9BF8-F5909A356280}"/>
    <cellStyle name="Input 4 5 2 4" xfId="4612" xr:uid="{5E592482-D824-463A-90D4-0EECDC52FF7E}"/>
    <cellStyle name="Input 4 5 2 4 2" xfId="11658" xr:uid="{6B75815E-512A-4759-A1BE-5F2CEDA7169C}"/>
    <cellStyle name="Input 4 5 2 4 2 2" xfId="23146" xr:uid="{DD474054-09B3-4E4F-95DA-1249AB5C35EB}"/>
    <cellStyle name="Input 4 5 2 4 2 3" xfId="25733" xr:uid="{C807466D-A622-4C9C-93E5-1F45E6C83F6F}"/>
    <cellStyle name="Input 4 5 2 4 2 4" xfId="24839" xr:uid="{AC535F06-9C9E-4E35-97B1-BB5B5C3014E2}"/>
    <cellStyle name="Input 4 5 2 4 3" xfId="16715" xr:uid="{C4530E90-BAED-45D3-A455-A7F4170F1165}"/>
    <cellStyle name="Input 4 5 2 4 4" xfId="26681" xr:uid="{61F77DA7-821B-4561-BA58-550AF34FAD25}"/>
    <cellStyle name="Input 4 5 2 4 5" xfId="30995" xr:uid="{86F702F1-6912-4809-927C-7F870D42332C}"/>
    <cellStyle name="Input 4 5 2 5" xfId="10812" xr:uid="{6E0317BD-559A-4D8B-8C55-C48883BD405E}"/>
    <cellStyle name="Input 4 5 2 5 2" xfId="22388" xr:uid="{0CFC0BE2-5D0C-48FC-8646-5621286ECF4E}"/>
    <cellStyle name="Input 4 5 2 5 3" xfId="28241" xr:uid="{0B72E6ED-98C6-4E08-B3D1-4B1C21785D6E}"/>
    <cellStyle name="Input 4 5 2 5 4" xfId="27756" xr:uid="{24EC284A-8379-43EF-888E-0D483EF5A7D4}"/>
    <cellStyle name="Input 4 5 2 6" xfId="13825" xr:uid="{4F52D78E-D3BF-44A4-A040-BF6BEBA703A8}"/>
    <cellStyle name="Input 4 5 2 7" xfId="29327" xr:uid="{5D4E22D7-2533-4DCE-8474-672EFFB252E8}"/>
    <cellStyle name="Input 4 5 2 8" xfId="13944" xr:uid="{9046ED0A-2292-4D59-A2C5-A14EAE8062EB}"/>
    <cellStyle name="Input 4 5 3" xfId="1738" xr:uid="{3B10E63E-EFA5-49A5-B3A8-6A182A302BB4}"/>
    <cellStyle name="Input 4 5 3 2" xfId="4660" xr:uid="{B31BDE0C-9068-49AF-8120-5E5DAB8ED065}"/>
    <cellStyle name="Input 4 5 3 2 2" xfId="11703" xr:uid="{C3FA25BD-422A-4A91-8E2C-94BACDB7EAC4}"/>
    <cellStyle name="Input 4 5 3 2 2 2" xfId="23191" xr:uid="{33AB31F8-13C0-460D-AF01-061681754EB4}"/>
    <cellStyle name="Input 4 5 3 2 2 3" xfId="25838" xr:uid="{C08AD81E-749E-4A88-98BE-CB84D99FAFC4}"/>
    <cellStyle name="Input 4 5 3 2 2 4" xfId="29532" xr:uid="{08362D10-7437-4441-965D-CC4B899EB4A0}"/>
    <cellStyle name="Input 4 5 3 2 3" xfId="16762" xr:uid="{C509EF6B-4DD3-43C3-9676-A0D00282FEA0}"/>
    <cellStyle name="Input 4 5 3 2 4" xfId="25709" xr:uid="{B1E0F558-757B-4DD7-9D22-E5B3E953E9D5}"/>
    <cellStyle name="Input 4 5 3 2 5" xfId="26411" xr:uid="{F7DA5760-6181-40D5-B45A-7FB37F9D541E}"/>
    <cellStyle name="Input 4 5 3 3" xfId="10199" xr:uid="{8DAE95DE-C4BE-4DF3-8F94-B8E8CD3F0D16}"/>
    <cellStyle name="Input 4 5 3 3 2" xfId="21813" xr:uid="{645AD0F3-F596-4C10-983B-2ADA16B5CFBA}"/>
    <cellStyle name="Input 4 5 3 3 3" xfId="24875" xr:uid="{E7F52FC5-9E1A-430E-9CE9-5A4A88E02D85}"/>
    <cellStyle name="Input 4 5 3 3 4" xfId="29384" xr:uid="{F5215C4E-2E12-4326-B1BE-CAFF66A933EC}"/>
    <cellStyle name="Input 4 5 3 4" xfId="13874" xr:uid="{275A89E5-3A9A-469D-80D1-BEF9CAA02069}"/>
    <cellStyle name="Input 4 5 3 5" xfId="24123" xr:uid="{3C975FD1-7AD5-4148-B794-D695E81A2790}"/>
    <cellStyle name="Input 4 5 3 6" xfId="24591" xr:uid="{2C28A61C-9FF6-4076-BBD1-94BB498E77F7}"/>
    <cellStyle name="Input 4 5 4" xfId="2476" xr:uid="{41B2318C-72CD-4929-9568-FF6C4F98359B}"/>
    <cellStyle name="Input 4 5 4 2" xfId="5079" xr:uid="{E10ABD71-2935-4C19-B80C-819EFB88B991}"/>
    <cellStyle name="Input 4 5 4 2 2" xfId="12089" xr:uid="{DAC14B8E-EA8B-478C-A4E8-AB1627CCF6C8}"/>
    <cellStyle name="Input 4 5 4 2 2 2" xfId="23577" xr:uid="{755F271B-3D8A-4830-B64F-561424726D9C}"/>
    <cellStyle name="Input 4 5 4 2 2 3" xfId="24783" xr:uid="{1A023F25-EAEF-4C4D-B73F-DF9200060F4D}"/>
    <cellStyle name="Input 4 5 4 2 2 4" xfId="30723" xr:uid="{5D3AD5A7-39CC-4826-B47D-CEA44C647BF0}"/>
    <cellStyle name="Input 4 5 4 2 3" xfId="17162" xr:uid="{D4AD1BBC-43A3-41FE-9303-6342E7AF3707}"/>
    <cellStyle name="Input 4 5 4 2 4" xfId="25138" xr:uid="{4E845E9D-D286-4170-9E23-99491041D065}"/>
    <cellStyle name="Input 4 5 4 2 5" xfId="25970" xr:uid="{A5CBD262-D1DA-4688-B86B-073DD3557561}"/>
    <cellStyle name="Input 4 5 4 3" xfId="10627" xr:uid="{24C3E2D8-8AD5-4E33-ADB1-07E8944054C6}"/>
    <cellStyle name="Input 4 5 4 3 2" xfId="22211" xr:uid="{EC49E7FB-76D5-486B-AC8D-DA4788D1FC61}"/>
    <cellStyle name="Input 4 5 4 3 3" xfId="28869" xr:uid="{4D8CF750-2E37-424F-938E-E4652E05E386}"/>
    <cellStyle name="Input 4 5 4 3 4" xfId="30448" xr:uid="{BEA0D317-7043-43B0-8960-203355639425}"/>
    <cellStyle name="Input 4 5 4 4" xfId="14596" xr:uid="{313E3381-63EB-4863-B13E-D5A5D710E500}"/>
    <cellStyle name="Input 4 5 4 5" xfId="19142" xr:uid="{247ED2E8-4B1C-412A-8CF7-791DA04BE94A}"/>
    <cellStyle name="Input 4 5 4 6" xfId="29670" xr:uid="{2282DC62-86DF-4147-9C52-9609E814CC9D}"/>
    <cellStyle name="Input 4 5 5" xfId="1930" xr:uid="{C5583110-3A4C-45CC-B32D-19B07463B4E3}"/>
    <cellStyle name="Input 4 5 5 2" xfId="4800" xr:uid="{E8B4F8A0-5471-41F3-929C-A86FC8FA7442}"/>
    <cellStyle name="Input 4 5 5 2 2" xfId="11833" xr:uid="{5F7B18E9-BDCD-4EFE-B5E4-6BCC88533BDB}"/>
    <cellStyle name="Input 4 5 5 2 2 2" xfId="23321" xr:uid="{BF2A3E7B-36C5-496C-9316-31D211858018}"/>
    <cellStyle name="Input 4 5 5 2 2 3" xfId="27616" xr:uid="{D96F3D06-20C0-4DC9-A4EE-C81B7DEF2339}"/>
    <cellStyle name="Input 4 5 5 2 2 4" xfId="27448" xr:uid="{C2139E39-4B40-4B94-B7CA-F95EC32EF9FE}"/>
    <cellStyle name="Input 4 5 5 2 3" xfId="16899" xr:uid="{6EAF5A3C-DD8A-4DC9-815F-2D7392102E8D}"/>
    <cellStyle name="Input 4 5 5 2 4" xfId="27701" xr:uid="{BB3AED0C-A3DE-49A9-9362-5C75B0CCC745}"/>
    <cellStyle name="Input 4 5 5 2 5" xfId="29389" xr:uid="{F8D45739-E272-4254-B787-299959EFA0FE}"/>
    <cellStyle name="Input 4 5 5 3" xfId="10720" xr:uid="{50909DD0-F4F1-475E-A48B-C974F1843EFB}"/>
    <cellStyle name="Input 4 5 5 3 2" xfId="22301" xr:uid="{6FCC74F6-C2D6-47DF-8534-80641959E4AC}"/>
    <cellStyle name="Input 4 5 5 3 3" xfId="26834" xr:uid="{D57A0C2C-6BD2-486F-8667-CEDAFAEFA74A}"/>
    <cellStyle name="Input 4 5 5 3 4" xfId="30574" xr:uid="{7C76A7E6-354C-4397-B989-7828841295A7}"/>
    <cellStyle name="Input 4 5 5 4" xfId="14064" xr:uid="{D79C9B06-7ED0-4830-A2A9-94745AE7D76E}"/>
    <cellStyle name="Input 4 5 5 5" xfId="28142" xr:uid="{9C158081-6B62-4BC1-8E4E-78208969003D}"/>
    <cellStyle name="Input 4 5 5 6" xfId="24959" xr:uid="{1477F17B-12E2-4FD0-8B55-99C01BCF7887}"/>
    <cellStyle name="Input 4 5 6" xfId="4433" xr:uid="{41891F53-3A77-47AD-9BDF-A600D21C6C87}"/>
    <cellStyle name="Input 4 5 6 2" xfId="11488" xr:uid="{7FC5AD52-497C-4C5E-878E-D7AA35AB7B00}"/>
    <cellStyle name="Input 4 5 6 2 2" xfId="22976" xr:uid="{05D96CAB-634F-4AE1-8504-5F1BA3A1F036}"/>
    <cellStyle name="Input 4 5 6 2 3" xfId="24710" xr:uid="{01C31C01-7D77-4189-982B-B66D53F3FD8B}"/>
    <cellStyle name="Input 4 5 6 2 4" xfId="30150" xr:uid="{26F8B0E4-3B4D-445B-8766-461A1D42F423}"/>
    <cellStyle name="Input 4 5 6 3" xfId="16541" xr:uid="{CEBA2724-20B7-428B-B375-81BD44CAB125}"/>
    <cellStyle name="Input 4 5 6 4" xfId="24846" xr:uid="{A4304280-6608-43F7-B74A-714ACE929341}"/>
    <cellStyle name="Input 4 5 6 5" xfId="18888" xr:uid="{64EC03F8-CE88-47E5-B8BB-7A3FBA214BD4}"/>
    <cellStyle name="Input 4 5 7" xfId="6966" xr:uid="{256C5C80-25D5-487D-BD17-8326B6D6A4B2}"/>
    <cellStyle name="Input 4 5 7 2" xfId="18737" xr:uid="{C51D90E4-813A-4CA7-B8D7-C098D28733DD}"/>
    <cellStyle name="Input 4 5 7 3" xfId="24534" xr:uid="{D130B92C-C8CE-46C9-95E2-5E3B387D7F87}"/>
    <cellStyle name="Input 4 5 7 4" xfId="23988" xr:uid="{5FBCB966-8E0E-4857-A1C1-18287B3174B8}"/>
    <cellStyle name="Input 4 5 8" xfId="13386" xr:uid="{6D5629EE-0803-4CF1-8260-DAC64EF6EEEB}"/>
    <cellStyle name="Input 4 5 9" xfId="25810" xr:uid="{7604BC6C-57A5-41AE-B7D1-BFDEC3841186}"/>
    <cellStyle name="Input 4 6" xfId="1501" xr:uid="{BED40FF9-BCB0-4B41-A01D-0ADEB0EC445C}"/>
    <cellStyle name="Input 4 6 10" xfId="18265" xr:uid="{A540296C-D497-4287-8541-90FBB2BD5249}"/>
    <cellStyle name="Input 4 6 2" xfId="749" xr:uid="{A4AA9A5F-B2FD-4826-97E6-A192673A219A}"/>
    <cellStyle name="Input 4 6 2 2" xfId="2523" xr:uid="{5F149220-6F78-4C48-B27F-B76B28FC6D89}"/>
    <cellStyle name="Input 4 6 2 2 2" xfId="5126" xr:uid="{54BE38F3-9C00-466D-9BC7-68D166E41D09}"/>
    <cellStyle name="Input 4 6 2 2 2 2" xfId="12134" xr:uid="{271DDB23-01B2-4086-AFFA-9B56D0A2D0C7}"/>
    <cellStyle name="Input 4 6 2 2 2 2 2" xfId="23622" xr:uid="{EAE3EB5E-520B-4B23-9C04-FD3744B4D000}"/>
    <cellStyle name="Input 4 6 2 2 2 2 3" xfId="22224" xr:uid="{5B44DFE6-CE1F-416A-B368-AA6BC76354EA}"/>
    <cellStyle name="Input 4 6 2 2 2 2 4" xfId="29829" xr:uid="{632C5F7F-3407-43AC-AEA9-6C73771B1EB0}"/>
    <cellStyle name="Input 4 6 2 2 2 3" xfId="17208" xr:uid="{57951656-2D06-4E6B-8811-E62A2ACEE008}"/>
    <cellStyle name="Input 4 6 2 2 2 4" xfId="28740" xr:uid="{230CED21-0A4D-4E0C-BD31-8DF9587C8126}"/>
    <cellStyle name="Input 4 6 2 2 2 5" xfId="29270" xr:uid="{B9C31491-05DB-4148-A92F-64D0A571A4A7}"/>
    <cellStyle name="Input 4 6 2 2 3" xfId="10549" xr:uid="{E919D05F-F030-47A1-BCCF-3F7CEB6D29B9}"/>
    <cellStyle name="Input 4 6 2 2 3 2" xfId="22136" xr:uid="{8057FE67-AB97-4022-8BD0-BD7B5AE6AE56}"/>
    <cellStyle name="Input 4 6 2 2 3 3" xfId="25671" xr:uid="{204BDC2B-0B1B-448C-93E6-012BA6F6E8BF}"/>
    <cellStyle name="Input 4 6 2 2 3 4" xfId="28014" xr:uid="{6B4ABA89-2EEA-4EB1-A2EF-756CDC714BB9}"/>
    <cellStyle name="Input 4 6 2 2 4" xfId="14641" xr:uid="{785ED917-DBBD-48CA-971F-3A119DED59C8}"/>
    <cellStyle name="Input 4 6 2 2 5" xfId="29053" xr:uid="{C85A588F-8F43-430C-9F50-E1068F7E1B2F}"/>
    <cellStyle name="Input 4 6 2 2 6" xfId="25985" xr:uid="{996C5752-1202-472C-8790-9307ED56C0A1}"/>
    <cellStyle name="Input 4 6 2 3" xfId="2528" xr:uid="{17B6E92C-980C-4508-8889-3C961B4ECD27}"/>
    <cellStyle name="Input 4 6 2 3 2" xfId="5131" xr:uid="{99B0442C-38CD-4660-8833-A6FB5A6642C3}"/>
    <cellStyle name="Input 4 6 2 3 2 2" xfId="12139" xr:uid="{E0C2F6FD-F2B7-414A-8A43-601A25E6CCD7}"/>
    <cellStyle name="Input 4 6 2 3 2 2 2" xfId="23627" xr:uid="{D259103D-B4CF-4D33-B72E-126BCCBFEABA}"/>
    <cellStyle name="Input 4 6 2 3 2 2 3" xfId="24117" xr:uid="{97EE0D7B-B494-4C4A-8057-F66ADBEED1FC}"/>
    <cellStyle name="Input 4 6 2 3 2 2 4" xfId="28255" xr:uid="{2C7E9526-3767-4945-9E85-FC562031540C}"/>
    <cellStyle name="Input 4 6 2 3 2 3" xfId="17213" xr:uid="{63084B10-932E-40A5-8072-3CA7BB0BC0B8}"/>
    <cellStyle name="Input 4 6 2 3 2 4" xfId="24854" xr:uid="{99A9BF04-F2D6-402E-9376-E44B4D2C003E}"/>
    <cellStyle name="Input 4 6 2 3 2 5" xfId="24767" xr:uid="{FB916F14-5C92-4DFC-BE71-44CD3A8F4F1E}"/>
    <cellStyle name="Input 4 6 2 3 3" xfId="10808" xr:uid="{60DE966E-93FF-439C-B852-97FFCD83A6D1}"/>
    <cellStyle name="Input 4 6 2 3 3 2" xfId="22386" xr:uid="{7591CCE8-8FE2-4BF3-93EB-FDC4C7CE7B32}"/>
    <cellStyle name="Input 4 6 2 3 3 3" xfId="27124" xr:uid="{6D31B87A-FFFF-4325-8416-D0017C7D9832}"/>
    <cellStyle name="Input 4 6 2 3 3 4" xfId="28618" xr:uid="{A890F3C6-89ED-4071-871F-5DE8691D7A77}"/>
    <cellStyle name="Input 4 6 2 3 4" xfId="14646" xr:uid="{9F809E64-B0BB-4522-AB66-DBC699353313}"/>
    <cellStyle name="Input 4 6 2 3 5" xfId="12866" xr:uid="{25CBA190-B722-4E46-8904-E03A1859A45F}"/>
    <cellStyle name="Input 4 6 2 3 6" xfId="25412" xr:uid="{AD8EE294-1912-4E73-B62A-03BEBAB6D7A3}"/>
    <cellStyle name="Input 4 6 2 4" xfId="4385" xr:uid="{031E881E-D11F-4080-95BD-7241E8093098}"/>
    <cellStyle name="Input 4 6 2 4 2" xfId="11444" xr:uid="{70E3B280-10FA-41B1-B910-555294C7508F}"/>
    <cellStyle name="Input 4 6 2 4 2 2" xfId="22932" xr:uid="{4679AA1A-6022-4233-B6C7-F75E010E183A}"/>
    <cellStyle name="Input 4 6 2 4 2 3" xfId="17618" xr:uid="{D0BF6988-E4EA-4E15-9962-2A9443F7E202}"/>
    <cellStyle name="Input 4 6 2 4 2 4" xfId="29936" xr:uid="{A1E354FF-4A45-4D07-8AF9-6E967A2BEAF0}"/>
    <cellStyle name="Input 4 6 2 4 3" xfId="16495" xr:uid="{A1FB6CF1-CDFF-49B4-8630-5C9FFF032AED}"/>
    <cellStyle name="Input 4 6 2 4 4" xfId="27822" xr:uid="{84A8763E-E57D-4C34-87BF-E04F721AB1A7}"/>
    <cellStyle name="Input 4 6 2 4 5" xfId="28219" xr:uid="{37A4459A-91CC-4BF4-A660-59BA7CE18B33}"/>
    <cellStyle name="Input 4 6 2 5" xfId="11412" xr:uid="{22C154FD-85B5-4907-A721-B5F30E90A1D8}"/>
    <cellStyle name="Input 4 6 2 5 2" xfId="22904" xr:uid="{3861C3F3-1598-4B5C-A34E-E5A31134FCE7}"/>
    <cellStyle name="Input 4 6 2 5 3" xfId="29159" xr:uid="{425AECF7-572D-469E-9E1A-CA21BBE3F97D}"/>
    <cellStyle name="Input 4 6 2 5 4" xfId="27335" xr:uid="{094D5E10-CF89-4FD3-BCAD-E8DBDB07AF40}"/>
    <cellStyle name="Input 4 6 2 6" xfId="13014" xr:uid="{41E41CF1-E4A4-414C-90D6-97F82B0BF12F}"/>
    <cellStyle name="Input 4 6 2 7" xfId="22645" xr:uid="{96FAD1BB-2D26-425F-8D79-50BE4852ABC8}"/>
    <cellStyle name="Input 4 6 2 8" xfId="26357" xr:uid="{4555CFB9-9BD6-4B64-9CEF-C8C5308B0200}"/>
    <cellStyle name="Input 4 6 3" xfId="2267" xr:uid="{1E431F13-5D13-40AD-82E9-234889AB2FCE}"/>
    <cellStyle name="Input 4 6 3 2" xfId="4870" xr:uid="{96BE5F52-8DD0-42F9-8485-00F310783A79}"/>
    <cellStyle name="Input 4 6 3 2 2" xfId="11894" xr:uid="{C868B158-B300-4A7B-BA55-F7C0E256A337}"/>
    <cellStyle name="Input 4 6 3 2 2 2" xfId="23382" xr:uid="{C349B4D8-5BA8-4446-BE5F-1BEAFB9BB305}"/>
    <cellStyle name="Input 4 6 3 2 2 3" xfId="26442" xr:uid="{9FCC3C2D-B87C-402D-A1C9-9370B5D4AA17}"/>
    <cellStyle name="Input 4 6 3 2 2 4" xfId="27782" xr:uid="{B1416458-D49C-4757-87CB-444E05B332D7}"/>
    <cellStyle name="Input 4 6 3 2 3" xfId="16964" xr:uid="{4F4261E5-39B8-4D5B-8F03-08C58D2D9AE6}"/>
    <cellStyle name="Input 4 6 3 2 4" xfId="25273" xr:uid="{E29C53CE-EE23-4882-AEFF-B2C867C5A9D6}"/>
    <cellStyle name="Input 4 6 3 2 5" xfId="25969" xr:uid="{44803D7F-01DA-4D72-A576-95EFEBFFBAAD}"/>
    <cellStyle name="Input 4 6 3 3" xfId="10636" xr:uid="{DD9F6494-CB8C-4FF7-9E82-CF422E919DBF}"/>
    <cellStyle name="Input 4 6 3 3 2" xfId="22219" xr:uid="{1FED3855-AB2F-4003-8D7E-9032DCC64BFD}"/>
    <cellStyle name="Input 4 6 3 3 3" xfId="26745" xr:uid="{054B02A1-D8EE-48D6-9963-53FBC11F96F6}"/>
    <cellStyle name="Input 4 6 3 3 4" xfId="27065" xr:uid="{6009BA7C-B8A4-453A-8834-7DFE6A3F86E6}"/>
    <cellStyle name="Input 4 6 3 4" xfId="14395" xr:uid="{44369E68-F7D2-4643-AD29-A17E89D7D208}"/>
    <cellStyle name="Input 4 6 3 5" xfId="24415" xr:uid="{7D703539-A52F-4813-B181-5570901FB9AA}"/>
    <cellStyle name="Input 4 6 3 6" xfId="30157" xr:uid="{3B9F4231-90C8-4576-B0ED-D9E9F0E28E42}"/>
    <cellStyle name="Input 4 6 4" xfId="2486" xr:uid="{B40B4513-EE48-422C-BC20-44FA094E1D99}"/>
    <cellStyle name="Input 4 6 4 2" xfId="5089" xr:uid="{9A94019C-80E9-46C4-9AC0-A72339886998}"/>
    <cellStyle name="Input 4 6 4 2 2" xfId="12098" xr:uid="{7B08EEF9-6BC9-41BA-AC78-42CB149E60F2}"/>
    <cellStyle name="Input 4 6 4 2 2 2" xfId="23586" xr:uid="{23CE4790-CBE6-4BCD-BEC6-97445C2D712D}"/>
    <cellStyle name="Input 4 6 4 2 2 3" xfId="27754" xr:uid="{A24AEE42-FFA7-42CF-88BB-3D7FD4C77581}"/>
    <cellStyle name="Input 4 6 4 2 2 4" xfId="26866" xr:uid="{85BF1CDF-66EE-4A50-B6D5-204A8E690193}"/>
    <cellStyle name="Input 4 6 4 2 3" xfId="17172" xr:uid="{B40BE5C5-C41F-43F5-97E6-4DFACDBB0858}"/>
    <cellStyle name="Input 4 6 4 2 4" xfId="18980" xr:uid="{F2C583E2-FF57-4747-BC61-A0BF88E8599A}"/>
    <cellStyle name="Input 4 6 4 2 5" xfId="13132" xr:uid="{EF0A5BD2-0226-4C06-9459-13AB421B1D03}"/>
    <cellStyle name="Input 4 6 4 3" xfId="10463" xr:uid="{FACE58DE-8403-4684-957E-2742129F8F68}"/>
    <cellStyle name="Input 4 6 4 3 2" xfId="22056" xr:uid="{5ADCC1E4-AD62-4426-BFF5-6F87740F8551}"/>
    <cellStyle name="Input 4 6 4 3 3" xfId="25879" xr:uid="{9F063E9A-A7E3-4818-B410-F84F5AD18337}"/>
    <cellStyle name="Input 4 6 4 3 4" xfId="27106" xr:uid="{247DB574-72BE-43EC-84E3-53620FA14EF8}"/>
    <cellStyle name="Input 4 6 4 4" xfId="14605" xr:uid="{ECBBCF71-20AE-4D43-BA84-D67D1926ABB7}"/>
    <cellStyle name="Input 4 6 4 5" xfId="25851" xr:uid="{C0B7D8EB-B65B-4F6B-A1FB-E15027AB6CA7}"/>
    <cellStyle name="Input 4 6 4 6" xfId="30042" xr:uid="{50A696A0-C1A0-466E-8DE3-98C43854FFA7}"/>
    <cellStyle name="Input 4 6 5" xfId="2540" xr:uid="{8CAA726B-6551-4905-AC57-AF20A2B74869}"/>
    <cellStyle name="Input 4 6 5 2" xfId="5143" xr:uid="{FCA99291-B46C-4BC0-8179-5E4CC0C82AEC}"/>
    <cellStyle name="Input 4 6 5 2 2" xfId="12151" xr:uid="{992F1FCC-29F8-4255-9CE6-8ADB01081FE7}"/>
    <cellStyle name="Input 4 6 5 2 2 2" xfId="23639" xr:uid="{BE209919-E54C-4B79-A09A-8292FA1C01E0}"/>
    <cellStyle name="Input 4 6 5 2 2 3" xfId="26469" xr:uid="{78BCD10E-8206-493F-916F-3E14F44675F4}"/>
    <cellStyle name="Input 4 6 5 2 2 4" xfId="24483" xr:uid="{6E9549BC-EB62-4DE8-AC6C-8F188EFF3E60}"/>
    <cellStyle name="Input 4 6 5 2 3" xfId="17225" xr:uid="{D059968D-44E0-41F9-8547-DA9DF5E55357}"/>
    <cellStyle name="Input 4 6 5 2 4" xfId="12990" xr:uid="{1BF80314-50C2-4B88-A050-81EE9A84F7D3}"/>
    <cellStyle name="Input 4 6 5 2 5" xfId="30067" xr:uid="{4A87D388-6F33-4CA6-BE63-76115EA75CBB}"/>
    <cellStyle name="Input 4 6 5 3" xfId="7003" xr:uid="{4BB31C9F-3FCE-498E-95DA-CFBEFC7DAEC8}"/>
    <cellStyle name="Input 4 6 5 3 2" xfId="18766" xr:uid="{0A0EBC76-6495-4848-92FE-92EC96FC1374}"/>
    <cellStyle name="Input 4 6 5 3 3" xfId="24402" xr:uid="{A00406F2-DF9C-4936-95B5-8EA41BDA6084}"/>
    <cellStyle name="Input 4 6 5 3 4" xfId="26738" xr:uid="{4A851AB8-F25E-4EAE-A1D4-2F7E826470FE}"/>
    <cellStyle name="Input 4 6 5 4" xfId="14658" xr:uid="{4EE5831D-F06D-4783-A043-A53D964EA053}"/>
    <cellStyle name="Input 4 6 5 5" xfId="25018" xr:uid="{064C7B46-B63C-4A64-A13E-783276960F1A}"/>
    <cellStyle name="Input 4 6 5 6" xfId="30562" xr:uid="{C987A84F-9498-4344-A4BE-98F2C1F594DF}"/>
    <cellStyle name="Input 4 6 6" xfId="4437" xr:uid="{CB15BCB2-428E-4490-AD34-34829AE4783D}"/>
    <cellStyle name="Input 4 6 6 2" xfId="11492" xr:uid="{09596987-4AC2-44E7-BF49-9AF55A6615C8}"/>
    <cellStyle name="Input 4 6 6 2 2" xfId="22980" xr:uid="{DF8CB60D-2F95-43F6-AB72-A2EDFA246BBB}"/>
    <cellStyle name="Input 4 6 6 2 3" xfId="26828" xr:uid="{33AA4769-248E-46A7-B59F-C330F1C64217}"/>
    <cellStyle name="Input 4 6 6 2 4" xfId="16815" xr:uid="{5B1764D3-DBFF-4D3F-8D53-A97B232164AB}"/>
    <cellStyle name="Input 4 6 6 3" xfId="16545" xr:uid="{9CA9B666-8961-4F97-BCCD-CF65AD3552D7}"/>
    <cellStyle name="Input 4 6 6 4" xfId="17464" xr:uid="{87810F50-43CB-4CED-817F-0697B30E7BFF}"/>
    <cellStyle name="Input 4 6 6 5" xfId="26065" xr:uid="{54DBF5DB-7EE3-4436-8986-E0E5F36071C2}"/>
    <cellStyle name="Input 4 6 7" xfId="7513" xr:uid="{92AB1379-E887-4661-B989-44289E5B6CA3}"/>
    <cellStyle name="Input 4 6 7 2" xfId="19187" xr:uid="{0AE26FC5-3343-4C63-8BC1-E60389450ADB}"/>
    <cellStyle name="Input 4 6 7 3" xfId="29479" xr:uid="{E509B5B0-DAA6-4C8C-B626-B2EDB03FB5ED}"/>
    <cellStyle name="Input 4 6 7 4" xfId="30223" xr:uid="{1038C884-261D-4B2E-A46E-8BD58A0C42BF}"/>
    <cellStyle name="Input 4 6 8" xfId="13645" xr:uid="{6ABD17BB-1508-4D29-8A78-7842A1EB4A19}"/>
    <cellStyle name="Input 4 6 9" xfId="26119" xr:uid="{3939D7C4-7548-4CD0-8CCB-9DDE1899453C}"/>
    <cellStyle name="Input 4 7" xfId="1583" xr:uid="{AD5084DD-7983-426A-8644-92EC93006063}"/>
    <cellStyle name="Input 4 7 10" xfId="24131" xr:uid="{1B171AEE-8660-4955-8810-B416BFCCA5F2}"/>
    <cellStyle name="Input 4 7 2" xfId="1679" xr:uid="{FAEB2593-FDAD-41B2-AA6B-7485DD4C9EC9}"/>
    <cellStyle name="Input 4 7 2 2" xfId="1931" xr:uid="{55B97BB7-C3F3-46B3-9B2A-3B050592180A}"/>
    <cellStyle name="Input 4 7 2 2 2" xfId="4801" xr:uid="{DFC6A648-B385-4A5F-92D0-AFEEADA8D8A0}"/>
    <cellStyle name="Input 4 7 2 2 2 2" xfId="11834" xr:uid="{00EE494F-0FF0-4705-BDAE-E7A16EAFD033}"/>
    <cellStyle name="Input 4 7 2 2 2 2 2" xfId="23322" xr:uid="{48AC72FB-8C11-4685-853E-74400E8D729E}"/>
    <cellStyle name="Input 4 7 2 2 2 2 3" xfId="27526" xr:uid="{043C7D6F-944F-44D4-BE73-DDCF9ABC8A58}"/>
    <cellStyle name="Input 4 7 2 2 2 2 4" xfId="26715" xr:uid="{30A5AE45-4E8B-4F3E-AC63-A664F29CF938}"/>
    <cellStyle name="Input 4 7 2 2 2 3" xfId="16900" xr:uid="{ECE421A3-825B-402F-9C6C-DB1539A69B0E}"/>
    <cellStyle name="Input 4 7 2 2 2 4" xfId="22371" xr:uid="{1635D000-DF83-4511-89A3-345DFBC4C907}"/>
    <cellStyle name="Input 4 7 2 2 2 5" xfId="31052" xr:uid="{3A2D65AB-AB17-4AE2-AD22-A5F1162479F1}"/>
    <cellStyle name="Input 4 7 2 2 3" xfId="11296" xr:uid="{47EA27DB-C486-403B-9160-ED9AD9BD2411}"/>
    <cellStyle name="Input 4 7 2 2 3 2" xfId="22795" xr:uid="{E5ED97BA-E319-4A7E-9EEC-411789823C9F}"/>
    <cellStyle name="Input 4 7 2 2 3 3" xfId="29340" xr:uid="{A48F57EB-50FD-4E1D-930C-DCF142380496}"/>
    <cellStyle name="Input 4 7 2 2 3 4" xfId="24064" xr:uid="{1C542F3C-14A3-4424-84A8-2C2C07CB3352}"/>
    <cellStyle name="Input 4 7 2 2 4" xfId="14065" xr:uid="{DD9F282A-55BA-4BC5-B114-488C0E39288F}"/>
    <cellStyle name="Input 4 7 2 2 5" xfId="24378" xr:uid="{CAD74806-2AE4-42B6-9C91-F7E06BDD089E}"/>
    <cellStyle name="Input 4 7 2 2 6" xfId="25684" xr:uid="{77B1659F-3852-4CC1-9F6D-006234DE0AB8}"/>
    <cellStyle name="Input 4 7 2 3" xfId="2697" xr:uid="{58EBF5C3-BE9E-4636-A832-DF2F34774D17}"/>
    <cellStyle name="Input 4 7 2 3 2" xfId="5300" xr:uid="{5AE2475C-3113-404F-AA33-F906BE7CE8E2}"/>
    <cellStyle name="Input 4 7 2 3 2 2" xfId="12301" xr:uid="{FD5E3F1F-5B25-4D41-B539-37E0307A9B69}"/>
    <cellStyle name="Input 4 7 2 3 2 2 2" xfId="23789" xr:uid="{09357D9C-DDEE-4614-821D-9E881316490D}"/>
    <cellStyle name="Input 4 7 2 3 2 2 3" xfId="13244" xr:uid="{B85B7E3A-43C8-4D30-A1AA-4E6ED1EDD848}"/>
    <cellStyle name="Input 4 7 2 3 2 2 4" xfId="27145" xr:uid="{BA05BCB0-DCE8-4592-9A89-C6F8FE6FB8EA}"/>
    <cellStyle name="Input 4 7 2 3 2 3" xfId="17377" xr:uid="{6288BAC2-2249-48EE-ADCC-6BBD89E7707A}"/>
    <cellStyle name="Input 4 7 2 3 2 4" xfId="26195" xr:uid="{CE9AE680-AA43-40AF-BE6A-E00005EB9E73}"/>
    <cellStyle name="Input 4 7 2 3 2 5" xfId="24164" xr:uid="{676CAB8E-2000-4424-AFED-13AFB9FFDBF5}"/>
    <cellStyle name="Input 4 7 2 3 3" xfId="10940" xr:uid="{D5488294-4C2A-4EDB-8DDC-32C8EE5CFE14}"/>
    <cellStyle name="Input 4 7 2 3 3 2" xfId="22514" xr:uid="{16C451AD-B3BC-4420-9A6C-7CA92D579BED}"/>
    <cellStyle name="Input 4 7 2 3 3 3" xfId="26083" xr:uid="{2DFF6771-2085-4695-A81F-1C3EF4BFFB0E}"/>
    <cellStyle name="Input 4 7 2 3 3 4" xfId="28666" xr:uid="{BCF564F6-24AA-4EDB-958D-CFA972F55BC7}"/>
    <cellStyle name="Input 4 7 2 3 4" xfId="14812" xr:uid="{FC2CF001-C9FA-42B4-8786-1C6B18EA2DE9}"/>
    <cellStyle name="Input 4 7 2 3 5" xfId="12621" xr:uid="{5835F8A0-9035-446A-9A4A-BCA11ABAA7E6}"/>
    <cellStyle name="Input 4 7 2 3 6" xfId="22646" xr:uid="{59CD0985-5174-4F5C-A81B-845BEDF080CF}"/>
    <cellStyle name="Input 4 7 2 4" xfId="4603" xr:uid="{999AE593-01EB-438D-9328-1A39B57B27EB}"/>
    <cellStyle name="Input 4 7 2 4 2" xfId="11650" xr:uid="{A591AE00-3BCD-431D-AE73-5158B2A2040D}"/>
    <cellStyle name="Input 4 7 2 4 2 2" xfId="23138" xr:uid="{7FBB3F57-1FA0-496F-8F3E-3091D052BC7B}"/>
    <cellStyle name="Input 4 7 2 4 2 3" xfId="19157" xr:uid="{14ED4378-B3A5-4483-9B16-51E7DA12364F}"/>
    <cellStyle name="Input 4 7 2 4 2 4" xfId="26589" xr:uid="{93F64B54-FAFE-476B-A905-8176AB655672}"/>
    <cellStyle name="Input 4 7 2 4 3" xfId="16706" xr:uid="{1C00B447-BDFD-4D33-83FC-5D3389301A38}"/>
    <cellStyle name="Input 4 7 2 4 4" xfId="26909" xr:uid="{8EE8DFD1-2A64-4F54-B0BA-7ADF017EB4BD}"/>
    <cellStyle name="Input 4 7 2 4 5" xfId="29707" xr:uid="{198F0312-79A5-4C4D-88EF-704ED5F01355}"/>
    <cellStyle name="Input 4 7 2 5" xfId="10408" xr:uid="{8C3F00FC-9255-49C5-BF7C-73D406C945D1}"/>
    <cellStyle name="Input 4 7 2 5 2" xfId="22007" xr:uid="{5B4D3C13-6EC7-475F-83B0-2875DF9A6179}"/>
    <cellStyle name="Input 4 7 2 5 3" xfId="24545" xr:uid="{13F1770B-252D-4A24-ADD6-27D91AFB0933}"/>
    <cellStyle name="Input 4 7 2 5 4" xfId="25360" xr:uid="{6DB499B5-FCDB-416D-BCCE-803AB5751432}"/>
    <cellStyle name="Input 4 7 2 6" xfId="13816" xr:uid="{1A605ECF-F595-4DA7-BA81-0C4090C5D4B7}"/>
    <cellStyle name="Input 4 7 2 7" xfId="26596" xr:uid="{ABFFD117-A1C3-4B51-8EF3-4158045FB164}"/>
    <cellStyle name="Input 4 7 2 8" xfId="28330" xr:uid="{32A61690-8398-48AA-BB9C-57CDE8C31E39}"/>
    <cellStyle name="Input 4 7 3" xfId="2349" xr:uid="{0AA58FE6-146B-4E4D-B1D2-97D99A716C86}"/>
    <cellStyle name="Input 4 7 3 2" xfId="4952" xr:uid="{993CDA5A-BD1A-4F35-A3BB-9F9C57058E8B}"/>
    <cellStyle name="Input 4 7 3 2 2" xfId="11970" xr:uid="{7F217702-41E8-4FDF-A108-16C95B81973C}"/>
    <cellStyle name="Input 4 7 3 2 2 2" xfId="23458" xr:uid="{712034C5-82A9-4AA8-B136-A67371D0A9C7}"/>
    <cellStyle name="Input 4 7 3 2 2 3" xfId="18039" xr:uid="{47A6954D-F697-40C4-B0D7-368F15009426}"/>
    <cellStyle name="Input 4 7 3 2 2 4" xfId="24961" xr:uid="{137B69AB-2A6D-4D6A-9FEB-56567FFAAB3F}"/>
    <cellStyle name="Input 4 7 3 2 3" xfId="17042" xr:uid="{463C7046-CE47-43DC-A867-995DF2F6CC6C}"/>
    <cellStyle name="Input 4 7 3 2 4" xfId="25647" xr:uid="{67B87C87-708B-4A98-AB37-83D53561D534}"/>
    <cellStyle name="Input 4 7 3 2 5" xfId="27856" xr:uid="{EB3F2F12-888E-4031-8308-47E423B01962}"/>
    <cellStyle name="Input 4 7 3 3" xfId="10965" xr:uid="{24E36400-6794-4BFF-B30A-49BBFC3B373D}"/>
    <cellStyle name="Input 4 7 3 3 2" xfId="22535" xr:uid="{3957D728-4E75-48E2-8B82-CA5B8EA7D467}"/>
    <cellStyle name="Input 4 7 3 3 3" xfId="29160" xr:uid="{07307B76-6384-4ADE-86A9-DE3AFB89C1C7}"/>
    <cellStyle name="Input 4 7 3 3 4" xfId="26338" xr:uid="{006513F3-29DB-464A-BBE5-B4158CCFF1B2}"/>
    <cellStyle name="Input 4 7 3 4" xfId="14473" xr:uid="{91561DB3-61CA-42B8-8102-0ECC81E5E744}"/>
    <cellStyle name="Input 4 7 3 5" xfId="29148" xr:uid="{2723173A-5B1F-487E-A281-7398D42A04F2}"/>
    <cellStyle name="Input 4 7 3 6" xfId="30050" xr:uid="{D264A7CC-C965-4D1E-BB52-C7239342DFB4}"/>
    <cellStyle name="Input 4 7 4" xfId="2515" xr:uid="{4640C8E1-E19E-40D3-AAA2-2C11777F0267}"/>
    <cellStyle name="Input 4 7 4 2" xfId="5118" xr:uid="{279DA226-F838-4793-9DDC-AB6FE726CA66}"/>
    <cellStyle name="Input 4 7 4 2 2" xfId="12126" xr:uid="{CE174317-181E-4076-AFF5-D4E5AC5F89B4}"/>
    <cellStyle name="Input 4 7 4 2 2 2" xfId="23614" xr:uid="{B2721141-8622-4BBF-96EA-457F71359EDB}"/>
    <cellStyle name="Input 4 7 4 2 2 3" xfId="25702" xr:uid="{B224C45D-B17B-4A99-8536-690A11D9F85F}"/>
    <cellStyle name="Input 4 7 4 2 2 4" xfId="28379" xr:uid="{286E4B57-EA07-4D66-94BA-5744CAA8A9E5}"/>
    <cellStyle name="Input 4 7 4 2 3" xfId="17200" xr:uid="{F12FDF91-5EB3-45AB-9227-9772B5E8DF1F}"/>
    <cellStyle name="Input 4 7 4 2 4" xfId="13326" xr:uid="{CDF3B3F7-6C18-43C1-B64D-9F7E0C690A81}"/>
    <cellStyle name="Input 4 7 4 2 5" xfId="30988" xr:uid="{C43C46DF-F8A0-4027-86E2-E72E1F0961B6}"/>
    <cellStyle name="Input 4 7 4 3" xfId="10459" xr:uid="{5BF9784F-1F5E-4FC1-AC15-FD3AEB28F1E6}"/>
    <cellStyle name="Input 4 7 4 3 2" xfId="22052" xr:uid="{D665E1E9-DA22-453A-9182-AAA1C4D97CF8}"/>
    <cellStyle name="Input 4 7 4 3 3" xfId="24352" xr:uid="{4708BF31-370E-42E0-8C06-6242A0EDA615}"/>
    <cellStyle name="Input 4 7 4 3 4" xfId="27546" xr:uid="{371C3F62-6BF7-4B8B-92D5-181C149C67F4}"/>
    <cellStyle name="Input 4 7 4 4" xfId="14633" xr:uid="{58C71804-667B-430A-B429-859F29D5FE64}"/>
    <cellStyle name="Input 4 7 4 5" xfId="17498" xr:uid="{1683DBF4-1E1F-41FF-B84B-B01CD992D372}"/>
    <cellStyle name="Input 4 7 4 6" xfId="30427" xr:uid="{B96EBAA5-3709-4363-B0A7-0C986E07C0E5}"/>
    <cellStyle name="Input 4 7 5" xfId="2615" xr:uid="{7257E80D-9D6F-4BB4-8D59-20EDCA448C60}"/>
    <cellStyle name="Input 4 7 5 2" xfId="5218" xr:uid="{B47074E2-8A32-4840-936F-0FFC21DBFB59}"/>
    <cellStyle name="Input 4 7 5 2 2" xfId="12226" xr:uid="{F8217916-5268-4714-B103-EBD8CC75FF4A}"/>
    <cellStyle name="Input 4 7 5 2 2 2" xfId="23714" xr:uid="{90163CC5-20E2-4B13-867E-FBF14C18B5C3}"/>
    <cellStyle name="Input 4 7 5 2 2 3" xfId="28307" xr:uid="{A258E31E-5657-4133-B869-F25F53F90637}"/>
    <cellStyle name="Input 4 7 5 2 2 4" xfId="25304" xr:uid="{140BF040-1567-4D58-ABD2-589BB1B39E30}"/>
    <cellStyle name="Input 4 7 5 2 3" xfId="17300" xr:uid="{1DBB4882-54F8-4C6D-AAD4-3AB8B2C060D3}"/>
    <cellStyle name="Input 4 7 5 2 4" xfId="26453" xr:uid="{BC4F2804-6EF8-48F7-80F6-7B2859C3234E}"/>
    <cellStyle name="Input 4 7 5 2 5" xfId="28667" xr:uid="{A5EB57F5-D805-48E3-AA2F-DFCB82009809}"/>
    <cellStyle name="Input 4 7 5 3" xfId="10305" xr:uid="{F13189B6-7890-4BBF-B99E-D9BB3DC51BE9}"/>
    <cellStyle name="Input 4 7 5 3 2" xfId="21913" xr:uid="{1254F49D-4857-4997-B792-EAF594FF4E57}"/>
    <cellStyle name="Input 4 7 5 3 3" xfId="12637" xr:uid="{DFDA821D-3510-43E4-8532-540B1CF90459}"/>
    <cellStyle name="Input 4 7 5 3 4" xfId="24696" xr:uid="{31A17ED5-6A68-4B95-A3A2-62409EF97CCD}"/>
    <cellStyle name="Input 4 7 5 4" xfId="14733" xr:uid="{BCF023D0-7809-4AF1-AAD1-FC7D670ECC0D}"/>
    <cellStyle name="Input 4 7 5 5" xfId="24281" xr:uid="{27E1D937-627C-4271-963E-F840279F0147}"/>
    <cellStyle name="Input 4 7 5 6" xfId="12614" xr:uid="{ADA45AA5-D007-4C47-8013-87E7663E10B9}"/>
    <cellStyle name="Input 4 7 6" xfId="4512" xr:uid="{9767DCC7-BC9E-482D-BEC2-B5FC2A7FEBBD}"/>
    <cellStyle name="Input 4 7 6 2" xfId="11567" xr:uid="{76DAC905-E7D3-46F2-BF04-A3C22FA9FB51}"/>
    <cellStyle name="Input 4 7 6 2 2" xfId="23055" xr:uid="{338DDD2A-B2FB-4F61-B164-53A1DA6492BE}"/>
    <cellStyle name="Input 4 7 6 2 3" xfId="18295" xr:uid="{9B1704B9-A587-48DF-B189-15F9FF4BFF53}"/>
    <cellStyle name="Input 4 7 6 2 4" xfId="30049" xr:uid="{54E9AC3A-6BD2-471C-A593-13B53B2C5D4E}"/>
    <cellStyle name="Input 4 7 6 3" xfId="16620" xr:uid="{1E5973FB-B252-4EE1-BF9F-43DBB2C8E389}"/>
    <cellStyle name="Input 4 7 6 4" xfId="26916" xr:uid="{0AB906D2-3AA2-436B-9B8D-C451A0A8CDE1}"/>
    <cellStyle name="Input 4 7 6 5" xfId="29746" xr:uid="{962E086E-3682-442A-A6E2-BDEF6B30195C}"/>
    <cellStyle name="Input 4 7 7" xfId="10758" xr:uid="{D88E9254-7612-40F2-910F-FA9CD9666FD6}"/>
    <cellStyle name="Input 4 7 7 2" xfId="22338" xr:uid="{A75C06DB-6B74-4062-96E9-76F8167C978E}"/>
    <cellStyle name="Input 4 7 7 3" xfId="26139" xr:uid="{1C7391D0-BC07-4900-A00B-1AE461287DE3}"/>
    <cellStyle name="Input 4 7 7 4" xfId="29987" xr:uid="{69F5ABC0-8B0E-4C9B-8F32-CA990473AFC3}"/>
    <cellStyle name="Input 4 7 8" xfId="13726" xr:uid="{2A480463-DCE3-4C2B-8B7E-FC68B5372626}"/>
    <cellStyle name="Input 4 7 9" xfId="27566" xr:uid="{1D34DBDF-C673-4A1D-963E-0FDE1290B2D6}"/>
    <cellStyle name="Input 4 8" xfId="1511" xr:uid="{6BAC209E-7417-4E9A-AF3A-F459E37F6E40}"/>
    <cellStyle name="Input 4 8 10" xfId="17574" xr:uid="{6ED66063-16FE-49C9-8FE2-F4672507E6DB}"/>
    <cellStyle name="Input 4 8 2" xfId="1644" xr:uid="{561B0E73-C31A-402F-81AD-FDE26051B884}"/>
    <cellStyle name="Input 4 8 2 2" xfId="1748" xr:uid="{0801C68D-C3D4-4D98-BABD-7C3B01D2F64C}"/>
    <cellStyle name="Input 4 8 2 2 2" xfId="4669" xr:uid="{8DDCFF35-CD76-4890-8304-0713DC6C4123}"/>
    <cellStyle name="Input 4 8 2 2 2 2" xfId="11712" xr:uid="{90A68EEE-DABA-4D73-8FAE-F1C9FF5F0F74}"/>
    <cellStyle name="Input 4 8 2 2 2 2 2" xfId="23200" xr:uid="{8B89A0CB-49AD-4389-BD84-316CF96A19AA}"/>
    <cellStyle name="Input 4 8 2 2 2 2 3" xfId="24462" xr:uid="{F21AA83A-43F0-41B6-840D-3ECD2FC969D5}"/>
    <cellStyle name="Input 4 8 2 2 2 2 4" xfId="25653" xr:uid="{B3A4CE05-3A96-4AAB-83B5-A5661B37924D}"/>
    <cellStyle name="Input 4 8 2 2 2 3" xfId="16771" xr:uid="{43E5ACF8-D754-4983-84AD-7AC501783FC8}"/>
    <cellStyle name="Input 4 8 2 2 2 4" xfId="29070" xr:uid="{B8515278-46C2-4A55-9DEF-98E3F0A129C9}"/>
    <cellStyle name="Input 4 8 2 2 2 5" xfId="28257" xr:uid="{682F34C9-D548-42D1-9C7B-009FF903D711}"/>
    <cellStyle name="Input 4 8 2 2 3" xfId="10743" xr:uid="{27C85C94-3C68-45FE-AC00-6F05F4F44AD1}"/>
    <cellStyle name="Input 4 8 2 2 3 2" xfId="22323" xr:uid="{AF6D50E4-5799-487B-9371-13A7066018CA}"/>
    <cellStyle name="Input 4 8 2 2 3 3" xfId="25793" xr:uid="{6F65FD61-80D1-4322-9576-3AB9318AF19E}"/>
    <cellStyle name="Input 4 8 2 2 3 4" xfId="30188" xr:uid="{E119D25C-032E-4442-BC5C-84B06CAD5DBD}"/>
    <cellStyle name="Input 4 8 2 2 4" xfId="13884" xr:uid="{99C0C8A0-2448-49F3-A340-76E1838DB1CE}"/>
    <cellStyle name="Input 4 8 2 2 5" xfId="13291" xr:uid="{9468F933-B001-456C-9F67-1182E2BC2D93}"/>
    <cellStyle name="Input 4 8 2 2 6" xfId="25425" xr:uid="{356F48A7-1C20-44C0-8319-E8D0E03EC0B9}"/>
    <cellStyle name="Input 4 8 2 3" xfId="2668" xr:uid="{0C7FEEC1-08AA-403C-907D-A5CFFB9460FC}"/>
    <cellStyle name="Input 4 8 2 3 2" xfId="5271" xr:uid="{1AFECF29-3A18-4A6B-91D3-CC85B036E933}"/>
    <cellStyle name="Input 4 8 2 3 2 2" xfId="12275" xr:uid="{8C5290F9-1A24-46F0-AC88-D721F3213862}"/>
    <cellStyle name="Input 4 8 2 3 2 2 2" xfId="23763" xr:uid="{DBBEF8D8-ADE0-4624-8692-6CC782F4CBDC}"/>
    <cellStyle name="Input 4 8 2 3 2 2 3" xfId="25826" xr:uid="{531EAAF3-3898-4D98-A516-A5B31CA33800}"/>
    <cellStyle name="Input 4 8 2 3 2 2 4" xfId="26451" xr:uid="{3ED8A7D4-4841-47A4-BF5C-91624846EA72}"/>
    <cellStyle name="Input 4 8 2 3 2 3" xfId="17350" xr:uid="{7728BA9A-C9E3-4ACF-BC48-FBADBE956849}"/>
    <cellStyle name="Input 4 8 2 3 2 4" xfId="18864" xr:uid="{F7184464-4CFB-4663-A5E1-AB3939EE811E}"/>
    <cellStyle name="Input 4 8 2 3 2 5" xfId="28187" xr:uid="{73432ED1-9994-4B74-913C-68E89ED89B17}"/>
    <cellStyle name="Input 4 8 2 3 3" xfId="10870" xr:uid="{0DDD3999-FA74-4505-BE04-ACB1CF5AA883}"/>
    <cellStyle name="Input 4 8 2 3 3 2" xfId="22446" xr:uid="{D7E9CBFD-0B80-44A0-A68C-A8A88D846C78}"/>
    <cellStyle name="Input 4 8 2 3 3 3" xfId="24358" xr:uid="{63680FB8-1038-483A-846E-E0E507A761D8}"/>
    <cellStyle name="Input 4 8 2 3 3 4" xfId="17603" xr:uid="{207CF18A-A169-4C84-A73F-7C2A1CBF1A06}"/>
    <cellStyle name="Input 4 8 2 3 4" xfId="14783" xr:uid="{753B959F-AE26-4E14-9C0A-8E813FB6A378}"/>
    <cellStyle name="Input 4 8 2 3 5" xfId="24209" xr:uid="{A0490AD7-0B71-43FF-93AE-990A0A5B64BD}"/>
    <cellStyle name="Input 4 8 2 3 6" xfId="24814" xr:uid="{C4DA90E0-62B8-4A31-92FD-89E7FC7E1F77}"/>
    <cellStyle name="Input 4 8 2 4" xfId="4569" xr:uid="{AEFD8211-A621-4AA9-B3C0-42F95A9958C8}"/>
    <cellStyle name="Input 4 8 2 4 2" xfId="11620" xr:uid="{C4055205-A8D6-4277-A9F0-6458BDAC290A}"/>
    <cellStyle name="Input 4 8 2 4 2 2" xfId="23108" xr:uid="{5C0CA697-F569-4ABA-982C-D50FAD597AF8}"/>
    <cellStyle name="Input 4 8 2 4 2 3" xfId="17650" xr:uid="{04F4CF0F-F56C-4340-9935-D5D780F36A11}"/>
    <cellStyle name="Input 4 8 2 4 2 4" xfId="25092" xr:uid="{6215D5D9-78A3-4A54-93E9-DCC107A43BC9}"/>
    <cellStyle name="Input 4 8 2 4 3" xfId="16673" xr:uid="{50894062-2609-4312-AB26-49C1EFCC270D}"/>
    <cellStyle name="Input 4 8 2 4 4" xfId="26514" xr:uid="{96120817-954A-4E26-BD81-7914D3710F17}"/>
    <cellStyle name="Input 4 8 2 4 5" xfId="31059" xr:uid="{5F0BC4AF-66FE-461F-A085-BD92D471B774}"/>
    <cellStyle name="Input 4 8 2 5" xfId="11427" xr:uid="{008224A9-76EE-4950-A683-026D1F164AB2}"/>
    <cellStyle name="Input 4 8 2 5 2" xfId="22918" xr:uid="{298DA67A-FEC3-4D8E-A3EA-AC4BC65BDA16}"/>
    <cellStyle name="Input 4 8 2 5 3" xfId="29161" xr:uid="{513B31EA-E54E-4AF5-94E7-1FF3F41B77C2}"/>
    <cellStyle name="Input 4 8 2 5 4" xfId="28818" xr:uid="{A2B70825-0840-4AC9-8F26-CDDAB5083AEE}"/>
    <cellStyle name="Input 4 8 2 6" xfId="13782" xr:uid="{A02254E2-06EC-4201-A5DD-CB8631530606}"/>
    <cellStyle name="Input 4 8 2 7" xfId="18502" xr:uid="{6077B9A7-750C-44FE-95A3-31E9492C505A}"/>
    <cellStyle name="Input 4 8 2 8" xfId="29918" xr:uid="{A8481EA2-3795-4352-81BE-4FE96B5A78F6}"/>
    <cellStyle name="Input 4 8 3" xfId="2277" xr:uid="{D89903CB-4180-483C-B3B3-E9BBF60BA21A}"/>
    <cellStyle name="Input 4 8 3 2" xfId="4880" xr:uid="{F67C9D34-1CA0-404E-AE9C-6AA87574AF08}"/>
    <cellStyle name="Input 4 8 3 2 2" xfId="11903" xr:uid="{EBF0CFB6-12F5-42DD-ABEA-B988A92DB88B}"/>
    <cellStyle name="Input 4 8 3 2 2 2" xfId="23391" xr:uid="{CC007112-9D46-41BF-815A-AA6A0C49FF8F}"/>
    <cellStyle name="Input 4 8 3 2 2 3" xfId="22398" xr:uid="{022B085E-FC44-497C-8F24-E5C5C80AC552}"/>
    <cellStyle name="Input 4 8 3 2 2 4" xfId="30193" xr:uid="{501E8517-DC2C-497B-AEB2-EF00165DCE80}"/>
    <cellStyle name="Input 4 8 3 2 3" xfId="16974" xr:uid="{D9B2626A-C948-46FE-993E-49D7C77AD019}"/>
    <cellStyle name="Input 4 8 3 2 4" xfId="24482" xr:uid="{CAB69037-3868-4EE3-89F6-8B3493C11263}"/>
    <cellStyle name="Input 4 8 3 2 5" xfId="13276" xr:uid="{6E7526BE-90DA-4549-9D17-BBCD025AC9C3}"/>
    <cellStyle name="Input 4 8 3 3" xfId="10498" xr:uid="{B993A8FF-B5C2-4599-BC05-DC070EE0E98C}"/>
    <cellStyle name="Input 4 8 3 3 2" xfId="22091" xr:uid="{284A66AF-9670-4293-A1E1-A5C2016A6BF1}"/>
    <cellStyle name="Input 4 8 3 3 3" xfId="25346" xr:uid="{8074F6CC-7E48-427B-B54C-4DD35B8F757E}"/>
    <cellStyle name="Input 4 8 3 3 4" xfId="27061" xr:uid="{FAB0B332-1AC2-40B6-9CB4-D455854EF407}"/>
    <cellStyle name="Input 4 8 3 4" xfId="14404" xr:uid="{16381A3C-5F85-4706-9065-36531C428F39}"/>
    <cellStyle name="Input 4 8 3 5" xfId="12883" xr:uid="{BEFE4DEA-666F-46B9-9E7D-D0ECDDF28F0C}"/>
    <cellStyle name="Input 4 8 3 6" xfId="27599" xr:uid="{4C8D4C01-C545-458F-84D3-98304C278213}"/>
    <cellStyle name="Input 4 8 4" xfId="2459" xr:uid="{E69EBE03-984D-4E7A-91BB-D0BAF55DDA07}"/>
    <cellStyle name="Input 4 8 4 2" xfId="5062" xr:uid="{45340B83-2C77-40AD-BC5E-D85ED8E55D13}"/>
    <cellStyle name="Input 4 8 4 2 2" xfId="12072" xr:uid="{E7B205A6-F8CC-4C6A-A299-C4D4465CD1FF}"/>
    <cellStyle name="Input 4 8 4 2 2 2" xfId="23560" xr:uid="{C7822166-E8AF-4B76-8F46-2EC8E8E33214}"/>
    <cellStyle name="Input 4 8 4 2 2 3" xfId="24129" xr:uid="{C8FA409D-8D66-486A-BB5C-8E7B941B9A86}"/>
    <cellStyle name="Input 4 8 4 2 2 4" xfId="28644" xr:uid="{07901F7A-F9FC-4C3C-BDF0-44D485408D63}"/>
    <cellStyle name="Input 4 8 4 2 3" xfId="17145" xr:uid="{9B1791E8-4DFA-4CA9-BDFC-E0DCD2C9E6F6}"/>
    <cellStyle name="Input 4 8 4 2 4" xfId="26109" xr:uid="{097B59B7-B7CE-43DB-AB1F-9FCCF468D498}"/>
    <cellStyle name="Input 4 8 4 2 5" xfId="26002" xr:uid="{94D06144-D931-4F29-9657-00413B771B92}"/>
    <cellStyle name="Input 4 8 4 3" xfId="11288" xr:uid="{F6F6062C-B087-4D66-8001-F24A7530E46B}"/>
    <cellStyle name="Input 4 8 4 3 2" xfId="22787" xr:uid="{2006AA22-02E0-4B33-B979-8DC5539300B9}"/>
    <cellStyle name="Input 4 8 4 3 3" xfId="27425" xr:uid="{18B5AFE6-1F7A-41FA-B661-18A6C47BD452}"/>
    <cellStyle name="Input 4 8 4 3 4" xfId="27478" xr:uid="{37900D20-B8E4-43C1-A547-476A9FC0FFB2}"/>
    <cellStyle name="Input 4 8 4 4" xfId="14579" xr:uid="{33649E1F-06D7-4989-8CFD-F19A062EE44E}"/>
    <cellStyle name="Input 4 8 4 5" xfId="26883" xr:uid="{792931BC-B935-41C1-8414-0083E3E2733D}"/>
    <cellStyle name="Input 4 8 4 6" xfId="27721" xr:uid="{70592718-3C49-4C49-8B6D-5B80D621CE7A}"/>
    <cellStyle name="Input 4 8 5" xfId="2549" xr:uid="{65001965-DAE8-4378-B644-E881D18CD234}"/>
    <cellStyle name="Input 4 8 5 2" xfId="5152" xr:uid="{6D0B184A-5796-4CEA-B804-E77396827D01}"/>
    <cellStyle name="Input 4 8 5 2 2" xfId="12160" xr:uid="{481FEC21-33F5-4A96-86C5-097AE35EE049}"/>
    <cellStyle name="Input 4 8 5 2 2 2" xfId="23648" xr:uid="{3329B1E7-DEAD-42F6-BC87-89259D673CC9}"/>
    <cellStyle name="Input 4 8 5 2 2 3" xfId="13220" xr:uid="{26CBB04B-CB4F-4089-96A9-289D277235BC}"/>
    <cellStyle name="Input 4 8 5 2 2 4" xfId="29612" xr:uid="{7637EAED-D7EE-4D19-AAB1-822FC8271023}"/>
    <cellStyle name="Input 4 8 5 2 3" xfId="17234" xr:uid="{52623725-0696-4994-9B8A-F0234E3A5CA6}"/>
    <cellStyle name="Input 4 8 5 2 4" xfId="24722" xr:uid="{61EC3220-DBD8-4F61-9FBE-1A0BC6F8F5E2}"/>
    <cellStyle name="Input 4 8 5 2 5" xfId="13862" xr:uid="{684BD8AF-4CF6-472F-ADBA-F142EF79A8BE}"/>
    <cellStyle name="Input 4 8 5 3" xfId="10809" xr:uid="{02D82525-33F3-446D-8863-3D69001E849E}"/>
    <cellStyle name="Input 4 8 5 3 2" xfId="22387" xr:uid="{488CB1D7-C63A-4907-B245-BA37290399A2}"/>
    <cellStyle name="Input 4 8 5 3 3" xfId="25837" xr:uid="{24DE0309-F9F0-4B60-94C1-61772F42BAF8}"/>
    <cellStyle name="Input 4 8 5 3 4" xfId="29534" xr:uid="{FBAF6CAD-CEF1-46BD-AAA1-F6DE809D256F}"/>
    <cellStyle name="Input 4 8 5 4" xfId="14667" xr:uid="{E3F47D3D-73E3-4432-8E83-B7692C2FBEEE}"/>
    <cellStyle name="Input 4 8 5 5" xfId="14136" xr:uid="{A5D43F28-1166-457D-8FF7-7FFE67539707}"/>
    <cellStyle name="Input 4 8 5 6" xfId="24571" xr:uid="{C13E0CA7-3DCF-4CC9-879C-7DFA96423801}"/>
    <cellStyle name="Input 4 8 6" xfId="4446" xr:uid="{A476D5D1-CE29-41F5-B64A-0B0E30D35195}"/>
    <cellStyle name="Input 4 8 6 2" xfId="11501" xr:uid="{1937AB08-51E4-4B0C-846F-306D156F1DDD}"/>
    <cellStyle name="Input 4 8 6 2 2" xfId="22989" xr:uid="{F148D9E6-3C2B-4AE0-85C6-D53CBEB0E0EE}"/>
    <cellStyle name="Input 4 8 6 2 3" xfId="21987" xr:uid="{8ADE4C39-076B-4FB4-B88C-A3B79B852686}"/>
    <cellStyle name="Input 4 8 6 2 4" xfId="19136" xr:uid="{281E6E19-1F1D-4DD9-98E9-7E38E37356C6}"/>
    <cellStyle name="Input 4 8 6 3" xfId="16554" xr:uid="{108B8A53-CE1E-44F1-985C-FF2FE31321D4}"/>
    <cellStyle name="Input 4 8 6 4" xfId="27839" xr:uid="{090E3222-E07B-4A39-B609-2FED730F5A11}"/>
    <cellStyle name="Input 4 8 6 5" xfId="30979" xr:uid="{829DCFC3-681E-4AB1-AB0B-2972E9EE1005}"/>
    <cellStyle name="Input 4 8 7" xfId="10855" xr:uid="{DE6C4D7F-5DE1-49E3-AA1A-5274B90A313B}"/>
    <cellStyle name="Input 4 8 7 2" xfId="22431" xr:uid="{578E5191-D772-4F5E-A8C1-4DB0FDC6DE33}"/>
    <cellStyle name="Input 4 8 7 3" xfId="25605" xr:uid="{EAD0960C-A8F6-484D-86BA-E0B7AB600603}"/>
    <cellStyle name="Input 4 8 7 4" xfId="30488" xr:uid="{8A21C2CE-42B3-4351-A8BF-52B91F9FA11D}"/>
    <cellStyle name="Input 4 8 8" xfId="13655" xr:uid="{4B439832-9D72-455B-98E4-6772D2F9F1C2}"/>
    <cellStyle name="Input 4 8 9" xfId="28481" xr:uid="{676F3507-C5D3-4E73-A83F-71431AFAA598}"/>
    <cellStyle name="Input 4 9" xfId="1621" xr:uid="{93BE06CB-6263-4979-8C8B-A37B89ACFE00}"/>
    <cellStyle name="Input 4 9 2" xfId="2373" xr:uid="{94104081-279E-4516-ABC8-2D8144B2C35C}"/>
    <cellStyle name="Input 4 9 2 2" xfId="4976" xr:uid="{F9093ACE-AB33-4F93-A882-1F325771C6D1}"/>
    <cellStyle name="Input 4 9 2 2 2" xfId="11991" xr:uid="{C5C17C96-8746-4145-A594-8C7DC37481A6}"/>
    <cellStyle name="Input 4 9 2 2 2 2" xfId="23479" xr:uid="{328D6655-B2AC-46D5-8A2D-ED9CE5FD5600}"/>
    <cellStyle name="Input 4 9 2 2 2 3" xfId="24964" xr:uid="{C0F67B23-9D05-451B-9E34-C06C8C045EEE}"/>
    <cellStyle name="Input 4 9 2 2 2 4" xfId="27371" xr:uid="{50ADFD20-800E-407A-9393-C1DCAB1B286F}"/>
    <cellStyle name="Input 4 9 2 2 3" xfId="17064" xr:uid="{C6541FBE-FC3E-4F94-8C7E-9BA8D952CF1A}"/>
    <cellStyle name="Input 4 9 2 2 4" xfId="17497" xr:uid="{E66F6530-113E-4C81-A795-7DFC8D996CEB}"/>
    <cellStyle name="Input 4 9 2 2 5" xfId="25561" xr:uid="{A84C8B33-8547-4281-8270-69D16A31342D}"/>
    <cellStyle name="Input 4 9 2 3" xfId="10289" xr:uid="{2A242FCF-60AA-433F-B051-EB6133CDA819}"/>
    <cellStyle name="Input 4 9 2 3 2" xfId="21897" xr:uid="{19E35DE9-6F9B-4B7A-BD77-C91A9234D884}"/>
    <cellStyle name="Input 4 9 2 3 3" xfId="14434" xr:uid="{A5514707-DD61-498A-812B-81BADA551BC0}"/>
    <cellStyle name="Input 4 9 2 3 4" xfId="29065" xr:uid="{8ED289C6-1007-4296-8F6B-63D31329E871}"/>
    <cellStyle name="Input 4 9 2 4" xfId="14495" xr:uid="{0B0057B2-2944-4AC5-AEAF-C90E821FD2AF}"/>
    <cellStyle name="Input 4 9 2 5" xfId="18929" xr:uid="{61B6B09A-48A6-4827-994F-B0525EE8FAB2}"/>
    <cellStyle name="Input 4 9 2 6" xfId="29776" xr:uid="{3B1F7A26-BB9A-484D-85DB-7FDE3058E3F3}"/>
    <cellStyle name="Input 4 9 3" xfId="1969" xr:uid="{7EC88EA8-38DC-4567-9766-E6F8305A3C91}"/>
    <cellStyle name="Input 4 9 3 2" xfId="4828" xr:uid="{77B699ED-C673-4289-B29D-565A8AD12D84}"/>
    <cellStyle name="Input 4 9 3 2 2" xfId="11859" xr:uid="{3F7CB530-0C24-4862-A6D4-4877D2FBF160}"/>
    <cellStyle name="Input 4 9 3 2 2 2" xfId="23347" xr:uid="{573B72D4-BB7A-4566-8812-FED4907ECBCE}"/>
    <cellStyle name="Input 4 9 3 2 2 3" xfId="22124" xr:uid="{7F3B220B-AFF0-493F-B3EE-F7032CB5EC41}"/>
    <cellStyle name="Input 4 9 3 2 2 4" xfId="22704" xr:uid="{87FE21AB-177F-4064-B087-5DE4040D0B88}"/>
    <cellStyle name="Input 4 9 3 2 3" xfId="16926" xr:uid="{609399B6-1294-4615-8AF2-48A9FE89FF34}"/>
    <cellStyle name="Input 4 9 3 2 4" xfId="28373" xr:uid="{602F960C-C4BC-459B-9414-DF14850F2588}"/>
    <cellStyle name="Input 4 9 3 2 5" xfId="28038" xr:uid="{4185C6CE-60D8-4EF9-BF75-EE62036CFBB2}"/>
    <cellStyle name="Input 4 9 3 3" xfId="10570" xr:uid="{20B6014E-ABF0-4C80-8411-C39106C3D79D}"/>
    <cellStyle name="Input 4 9 3 3 2" xfId="22155" xr:uid="{46963F7D-F604-4F1D-9639-7A13A0492EBE}"/>
    <cellStyle name="Input 4 9 3 3 3" xfId="29136" xr:uid="{EE3E9FF3-F39E-419C-8971-6683448D0F17}"/>
    <cellStyle name="Input 4 9 3 3 4" xfId="18275" xr:uid="{21F169E3-84D2-4892-AA4B-FE3A5C6BC18D}"/>
    <cellStyle name="Input 4 9 3 4" xfId="14101" xr:uid="{470154EA-E807-4F37-B401-0D4F642A0CB6}"/>
    <cellStyle name="Input 4 9 3 5" xfId="29060" xr:uid="{4449E56E-1E71-4BAA-A34F-2CAF59FB6BB2}"/>
    <cellStyle name="Input 4 9 3 6" xfId="30579" xr:uid="{8D0B9EFE-AA6D-463C-89BF-40AF1C0E3D6E}"/>
    <cellStyle name="Input 4 9 4" xfId="2650" xr:uid="{D2FB52DC-1CA9-4B04-8018-42F529161A1F}"/>
    <cellStyle name="Input 4 9 4 2" xfId="5253" xr:uid="{BA1BC11E-102F-4B37-8A8D-332F02C910F1}"/>
    <cellStyle name="Input 4 9 4 2 2" xfId="12260" xr:uid="{12AF00AD-B222-4C56-B91D-2C12BEDB23C9}"/>
    <cellStyle name="Input 4 9 4 2 2 2" xfId="23748" xr:uid="{5BF14DDC-F6F1-4CEA-AA1A-73A6D5BDF93E}"/>
    <cellStyle name="Input 4 9 4 2 2 3" xfId="26790" xr:uid="{5C18A5F2-E01F-4D97-8062-1E3AAB25FDF1}"/>
    <cellStyle name="Input 4 9 4 2 2 4" xfId="30577" xr:uid="{9F1B3BCF-C31B-469D-96F6-5B143C51342C}"/>
    <cellStyle name="Input 4 9 4 2 3" xfId="17334" xr:uid="{4508B112-2E45-4EF8-837B-7D44D07FE47A}"/>
    <cellStyle name="Input 4 9 4 2 4" xfId="29118" xr:uid="{B2C77294-B385-474C-A113-A493DB54623E}"/>
    <cellStyle name="Input 4 9 4 2 5" xfId="27970" xr:uid="{5074DBAD-4841-449F-A296-FDDD1395EC3C}"/>
    <cellStyle name="Input 4 9 4 3" xfId="10918" xr:uid="{F58E7444-3572-4A7B-BE61-E4AB0B95F27D}"/>
    <cellStyle name="Input 4 9 4 3 2" xfId="22493" xr:uid="{3F053768-E7DF-4C48-A409-FDC86E71AF0D}"/>
    <cellStyle name="Input 4 9 4 3 3" xfId="25505" xr:uid="{91D70802-AB83-4E8D-9A3E-88410757FFB4}"/>
    <cellStyle name="Input 4 9 4 3 4" xfId="30039" xr:uid="{63B72764-EDD1-4C0F-A23C-597C4C3A66A3}"/>
    <cellStyle name="Input 4 9 4 4" xfId="14767" xr:uid="{6D2656A4-1128-4812-A98A-AFC49CE03EB5}"/>
    <cellStyle name="Input 4 9 4 5" xfId="24538" xr:uid="{4ABFC250-38A6-4145-9CDA-A763B701FCD9}"/>
    <cellStyle name="Input 4 9 4 6" xfId="28493" xr:uid="{7B4DF16A-4065-48BE-B3B5-0004B6AB1BD2}"/>
    <cellStyle name="Input 4 9 5" xfId="4547" xr:uid="{87C55585-571E-40B5-BE3D-544FD751B198}"/>
    <cellStyle name="Input 4 9 5 2" xfId="11601" xr:uid="{9C1B4AD1-59E9-4282-9670-AB93A5FB20FC}"/>
    <cellStyle name="Input 4 9 5 2 2" xfId="23089" xr:uid="{A4B64380-86C6-42F7-A111-19F9803180CA}"/>
    <cellStyle name="Input 4 9 5 2 3" xfId="28717" xr:uid="{29C90E6F-9A30-4012-8DE4-526C8D803408}"/>
    <cellStyle name="Input 4 9 5 2 4" xfId="12615" xr:uid="{FCE62335-7580-4734-8AD0-72A00F0071F9}"/>
    <cellStyle name="Input 4 9 5 3" xfId="16654" xr:uid="{B436B405-8EC4-492F-A63E-BF33B7EF2197}"/>
    <cellStyle name="Input 4 9 5 4" xfId="25220" xr:uid="{B22EDFB2-5978-4B8E-9067-50C706FAA6F3}"/>
    <cellStyle name="Input 4 9 5 5" xfId="25716" xr:uid="{8E9188F4-0168-4F9C-8B64-9522220B9914}"/>
    <cellStyle name="Input 4 9 6" xfId="10415" xr:uid="{A6E3909E-F8AA-475C-A94D-5EAAD2CE8192}"/>
    <cellStyle name="Input 4 9 6 2" xfId="22014" xr:uid="{574F8469-9884-42CE-A229-F3DE01AEFBBA}"/>
    <cellStyle name="Input 4 9 6 3" xfId="27231" xr:uid="{FCFDEF67-2BDC-42FB-B8D6-F3DE0E5B5176}"/>
    <cellStyle name="Input 4 9 6 4" xfId="30158" xr:uid="{007F4988-E2B8-4C62-A17D-CCBEF7BBF5B5}"/>
    <cellStyle name="Input 4 9 7" xfId="13760" xr:uid="{6F124B83-DBF7-4FA8-AF49-EEFC77AA588D}"/>
    <cellStyle name="Input 4 9 8" xfId="28736" xr:uid="{16A7D34B-06B0-4158-9082-9B5AA2B5EF27}"/>
    <cellStyle name="Input 4 9 9" xfId="26037" xr:uid="{8233202B-07A2-4F80-8F61-5FBE7D75C858}"/>
    <cellStyle name="Input 5" xfId="424" xr:uid="{B61648E2-85FE-47C0-8190-2B2FDBFE21F1}"/>
    <cellStyle name="Input 6" xfId="425" xr:uid="{13A6190B-8E0C-4A6F-98B8-87228CCEF816}"/>
    <cellStyle name="Input 7" xfId="5854" xr:uid="{3047ACAF-FFAD-4C50-B951-FE2C5478553C}"/>
    <cellStyle name="Linked Cell" xfId="26" builtinId="24" customBuiltin="1"/>
    <cellStyle name="Linked Cell 2" xfId="254" xr:uid="{30F54FF8-E773-482D-85B1-F87743F213FF}"/>
    <cellStyle name="Linked Cell 2 2" xfId="1112" xr:uid="{076318A1-EDBD-4294-A654-F2A3EA4513D8}"/>
    <cellStyle name="Linked Cell 2 3" xfId="895" xr:uid="{4636500E-FF66-47AF-A7B9-D6191DF299FB}"/>
    <cellStyle name="Linked Cell 2 3 2" xfId="7422" xr:uid="{299E8E4E-4A71-4C5D-8779-FA9E40F60219}"/>
    <cellStyle name="Linked Cell 2 3 3" xfId="6212" xr:uid="{75A618E2-DD96-4A9A-AB00-BE2E2F41EB9D}"/>
    <cellStyle name="Linked Cell 2 4" xfId="6061" xr:uid="{3C5C2B40-A509-4B99-89AB-62BF6626571D}"/>
    <cellStyle name="Linked Cell 3" xfId="1078" xr:uid="{452C7818-11CB-427F-812A-B1E8681D0D77}"/>
    <cellStyle name="Linked Cell 4" xfId="1022" xr:uid="{71753A06-94AD-42C7-B4FB-990B9DF880CC}"/>
    <cellStyle name="Neutral 2" xfId="58" xr:uid="{AD7F58BD-DCD6-470E-910E-11068714EC84}"/>
    <cellStyle name="Neutral 2 2" xfId="1108" xr:uid="{68454AFD-7F4F-4BFE-B416-9CA95F9CACCE}"/>
    <cellStyle name="Neutral 2 3" xfId="896" xr:uid="{16BFA9A2-98CE-4ED6-B0F1-ADA788A5D92E}"/>
    <cellStyle name="Neutral 3" xfId="1148" xr:uid="{16564D82-E0AC-4CC9-847E-B0014EDBF6CB}"/>
    <cellStyle name="Neutral 4" xfId="1006" xr:uid="{0F23D767-C2A1-47FE-9D29-72A5C4F9305F}"/>
    <cellStyle name="New Times Roman" xfId="879" xr:uid="{AB3AD2DF-379D-44E4-ACD0-7D2717ECF77E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0 2" xfId="155" xr:uid="{FED1C9E2-98F2-47A1-B277-D4A48AB58C50}"/>
    <cellStyle name="Normal 10 2 2" xfId="6200" xr:uid="{9D9BB2E3-020B-483D-AD88-F00C9C4AB077}"/>
    <cellStyle name="Normal 10 2 3" xfId="514" xr:uid="{1E2B7B03-51FA-4937-8898-7C5ACE29E9CE}"/>
    <cellStyle name="Normal 10 3" xfId="192" xr:uid="{84D45827-4CAD-4FFC-817D-DDEE8568FDD6}"/>
    <cellStyle name="Normal 10 3 2" xfId="305" xr:uid="{E57B98B9-A087-410F-B935-ADA08D3A126E}"/>
    <cellStyle name="Normal 10 3 3" xfId="5599" xr:uid="{9D8FF6D3-CECB-4044-8736-259B0D827CAA}"/>
    <cellStyle name="Normal 10 3 4" xfId="7004" xr:uid="{62FA445C-E5B0-4C78-9FD0-B0D4B3AD65C4}"/>
    <cellStyle name="Normal 10 3 5" xfId="316" xr:uid="{5EDCCBDD-10DB-480C-8660-C80F5ECB6D7B}"/>
    <cellStyle name="Normal 10 4" xfId="455" xr:uid="{09A866C3-EC97-4C00-9553-33A920C1C8DA}"/>
    <cellStyle name="Normal 10 4 2" xfId="5696" xr:uid="{AF6D1490-6DD0-4A9C-927F-488AF798471B}"/>
    <cellStyle name="Normal 10 4 2 2" xfId="10186" xr:uid="{42069D87-FDEB-4AF7-BB35-75FEB09CB2C3}"/>
    <cellStyle name="Normal 10 4 3" xfId="6717" xr:uid="{70CC588A-38D1-4C96-9A72-7BC83E74A3D5}"/>
    <cellStyle name="Normal 10 4 4" xfId="6379" xr:uid="{F6B41FC5-5E74-4B66-8FAA-B3D34911F6EE}"/>
    <cellStyle name="Normal 10 4 5" xfId="7108" xr:uid="{CD8FE878-D32E-4527-980A-5F50565E759A}"/>
    <cellStyle name="Normal 10 4 6" xfId="6062" xr:uid="{1E1CD508-5F36-44BB-B656-FD1AD7877677}"/>
    <cellStyle name="Normal 10 4 8" xfId="6381" xr:uid="{51EB078D-965F-4B7D-A0CD-CF8FDDF45DCB}"/>
    <cellStyle name="Normal 10 4 8 2" xfId="6435" xr:uid="{86DD736D-4649-421A-9257-809695E4DEB0}"/>
    <cellStyle name="Normal 10 5" xfId="957" xr:uid="{90368CC6-67B9-46A1-9EDD-376C3B5F3B9F}"/>
    <cellStyle name="Normal 10 5 2" xfId="7452" xr:uid="{302A72F1-C022-468D-9D19-71A55CB397A6}"/>
    <cellStyle name="Normal 10 5 3" xfId="6163" xr:uid="{09591334-9528-4686-B18F-A9D99BFC479B}"/>
    <cellStyle name="Normal 10 6" xfId="6240" xr:uid="{65F01AAB-999B-4333-AB1A-AED9C91A3B40}"/>
    <cellStyle name="Normal 10 7" xfId="328" xr:uid="{1162523C-E5C0-4330-AAEE-B79D3FDFD910}"/>
    <cellStyle name="Normal 100" xfId="5551" xr:uid="{CF4C3499-A126-4A0A-B4DC-5FCA3E2A83F9}"/>
    <cellStyle name="Normal 100 2" xfId="6932" xr:uid="{A8FA799F-256B-4C90-A5BF-6AF263DB29DB}"/>
    <cellStyle name="Normal 100 3" xfId="10110" xr:uid="{567EFD1C-988C-4B66-A468-CB4124ADE23E}"/>
    <cellStyle name="Normal 100 4" xfId="6716" xr:uid="{028870FA-9AB9-492A-82E5-281CE4579A7E}"/>
    <cellStyle name="Normal 101" xfId="702" xr:uid="{666675B0-4D36-449F-8FEE-79868409E121}"/>
    <cellStyle name="Normal 101 2" xfId="6936" xr:uid="{47370299-9C45-424C-A331-0CFD9C290EBB}"/>
    <cellStyle name="Normal 102" xfId="5395" xr:uid="{88386F05-74E6-40B3-9DA7-5B33617EB1FC}"/>
    <cellStyle name="Normal 102 2" xfId="6938" xr:uid="{96E71C80-0A55-42BA-9637-054CD64FFEBE}"/>
    <cellStyle name="Normal 102 3" xfId="9965" xr:uid="{0D0C6DB1-BE34-4312-A758-2260E342F981}"/>
    <cellStyle name="Normal 102 4" xfId="6918" xr:uid="{A70AFC0C-35E2-4A61-AC9A-8E85290FE247}"/>
    <cellStyle name="Normal 103" xfId="5400" xr:uid="{D746A995-37E2-4A57-8623-0A9F480732EA}"/>
    <cellStyle name="Normal 103 2" xfId="6940" xr:uid="{8CFDB1E2-8039-4AF3-BC31-266E2254381F}"/>
    <cellStyle name="Normal 103 3" xfId="9969" xr:uid="{C800BDCC-4205-4AC4-82DA-E92B48EF79AA}"/>
    <cellStyle name="Normal 103 4" xfId="6567" xr:uid="{39C77C74-693E-4FC4-90F7-40AFF76B517F}"/>
    <cellStyle name="Normal 104" xfId="5479" xr:uid="{F9F23A6A-5513-44AE-8428-5983ADACE832}"/>
    <cellStyle name="Normal 104 2" xfId="10042" xr:uid="{96D66E90-CA0A-4B4E-A000-BE84F56E69CD}"/>
    <cellStyle name="Normal 104 3" xfId="6919" xr:uid="{280259D4-43D3-4485-AB36-122318B44C67}"/>
    <cellStyle name="Normal 105" xfId="5483" xr:uid="{9F70FB97-2436-495C-B951-991D5819A177}"/>
    <cellStyle name="Normal 105 2" xfId="10044" xr:uid="{D2A4A032-311B-45C7-91F0-7E214F477722}"/>
    <cellStyle name="Normal 105 3" xfId="6922" xr:uid="{20E65F0D-C9B8-475E-A47D-67A08970B4C1}"/>
    <cellStyle name="Normal 106" xfId="521" xr:uid="{B62B751F-D36F-48D4-A767-295D213E823D}"/>
    <cellStyle name="Normal 106 2" xfId="453" xr:uid="{784FE061-EC81-4A4F-A54F-A86986DEB607}"/>
    <cellStyle name="Normal 106 2 2" xfId="6410" xr:uid="{1895A4D0-00FB-41E5-BCDF-D6C0ABCDA383}"/>
    <cellStyle name="Normal 106 2 3" xfId="6375" xr:uid="{5CF2533B-BE9B-471B-8515-9C0D2926F443}"/>
    <cellStyle name="Normal 106 2 3 2" xfId="6430" xr:uid="{C7FCDA7E-1392-4F7C-90BB-931236943990}"/>
    <cellStyle name="Normal 106 2 3 5" xfId="6383" xr:uid="{DC208D69-A90C-42B7-8E80-65A9B7DE986A}"/>
    <cellStyle name="Normal 106 2 3 5 2" xfId="6437" xr:uid="{F8947F9A-7AE5-4DF4-9444-3E9C7DD7AB31}"/>
    <cellStyle name="Normal 106 2 4" xfId="7106" xr:uid="{80994496-79F5-493F-92ED-C04316DA5D11}"/>
    <cellStyle name="Normal 106 3" xfId="1468" xr:uid="{F9D1B812-663F-498D-9F7E-16D4AFABA715}"/>
    <cellStyle name="Normal 106 4" xfId="667" xr:uid="{30D6705D-697D-4E5B-9180-62F89FDEC605}"/>
    <cellStyle name="Normal 106 5" xfId="7153" xr:uid="{9666C9A6-B2B0-4A42-85C9-AB57027109D0}"/>
    <cellStyle name="Normal 106 6" xfId="6939" xr:uid="{8E426EE9-99B9-4A9B-8E1D-142585A3BE74}"/>
    <cellStyle name="Normal 107" xfId="5500" xr:uid="{3FE6C708-FE87-4291-A8E5-A1DB319F65BC}"/>
    <cellStyle name="Normal 107 2" xfId="10061" xr:uid="{69A875E8-92BE-41C7-8EA5-E7710FD97B51}"/>
    <cellStyle name="Normal 107 3" xfId="6923" xr:uid="{D09BAEB6-A2C1-496D-9F37-28044DF7903C}"/>
    <cellStyle name="Normal 108" xfId="5469" xr:uid="{77E5ADBD-55E6-467B-A08B-3B22A5B375D4}"/>
    <cellStyle name="Normal 109" xfId="5550" xr:uid="{A591190E-D9BC-4DC6-888F-02CCABDE851A}"/>
    <cellStyle name="Normal 11" xfId="105" xr:uid="{5BCB4462-9A45-4214-87DD-A6EB2A61792E}"/>
    <cellStyle name="Normal 11 2" xfId="314" xr:uid="{2D7B4901-FD42-46F2-9FDD-7C963D396656}"/>
    <cellStyle name="Normal 11 2 2" xfId="1180" xr:uid="{F58F5863-1917-4B95-9492-C551DF3801FC}"/>
    <cellStyle name="Normal 11 2 3" xfId="698" xr:uid="{89B15FE6-16F1-45B3-A656-DD5E95FCB9B8}"/>
    <cellStyle name="Normal 11 3" xfId="390" xr:uid="{5A3607A2-197F-4DA2-957A-773F0D15FCEE}"/>
    <cellStyle name="Normal 11 3 2" xfId="626" xr:uid="{704B6EA3-ED0D-4F90-B6F0-8D342C0F3842}"/>
    <cellStyle name="Normal 11 3 3" xfId="5652" xr:uid="{65233C02-2067-4C10-AE11-4C19BAD8879F}"/>
    <cellStyle name="Normal 11 3 4" xfId="7062" xr:uid="{01FAC782-4704-4E30-BEDE-43ED3395C533}"/>
    <cellStyle name="Normal 11 4" xfId="295" xr:uid="{AC2816AB-7556-407E-8824-B4D9E9457B1A}"/>
    <cellStyle name="Normal 11 4 2" xfId="605" xr:uid="{FFA4264C-ED87-44B4-8E1E-A2850030858E}"/>
    <cellStyle name="Normal 11 5" xfId="527" xr:uid="{8E07ADCC-A48C-41D0-9FFF-71940F45B78A}"/>
    <cellStyle name="Normal 11 6" xfId="6373" xr:uid="{BDEC032A-D06A-4E68-9E22-D91C9F062B5D}"/>
    <cellStyle name="Normal 11 6 2" xfId="6428" xr:uid="{DFB67624-9123-4146-AD09-22B0692FDEA0}"/>
    <cellStyle name="Normal 11 7" xfId="5715" xr:uid="{48B5160C-AA21-46EC-9D30-0E8BE910D070}"/>
    <cellStyle name="Normal 11 8" xfId="5703" xr:uid="{F6C0D848-F7ED-417D-AD0E-CDB0058AB41C}"/>
    <cellStyle name="Normal 11 9" xfId="214" xr:uid="{3D501D1B-1C02-4CFF-B63A-F1B26F33C3DA}"/>
    <cellStyle name="Normal 110" xfId="5480" xr:uid="{55FA882A-C811-4691-8DDC-DA4D097630E0}"/>
    <cellStyle name="Normal 110 2" xfId="12595" xr:uid="{18AED4B2-5D71-40A4-97B7-E128AC080875}"/>
    <cellStyle name="Normal 111" xfId="5548" xr:uid="{0D44FB99-1BB3-4372-B739-BFF4944E63B5}"/>
    <cellStyle name="Normal 111 2" xfId="10108" xr:uid="{10637E7F-52A3-4E31-9010-E4937E5546D8}"/>
    <cellStyle name="Normal 111 3" xfId="6943" xr:uid="{11D4D0DC-7F5F-421F-B472-C9DDAA9B00F8}"/>
    <cellStyle name="Normal 111 3 2" xfId="18718" xr:uid="{E56F8E36-9699-4491-93C6-B8B7276DC0BE}"/>
    <cellStyle name="Normal 112" xfId="5512" xr:uid="{63274916-B4EF-4EF8-9345-F97F9F2A66A4}"/>
    <cellStyle name="Normal 113" xfId="5553" xr:uid="{9B4BD9B2-84FE-4773-BC9F-D8B516EE9B1F}"/>
    <cellStyle name="Normal 113 2" xfId="10111" xr:uid="{2A48E48E-99CC-46DA-A8B0-6C3A351E995A}"/>
    <cellStyle name="Normal 114" xfId="451" xr:uid="{B5492268-1A0D-4B2A-BF33-C00B1F909203}"/>
    <cellStyle name="Normal 114 2" xfId="481" xr:uid="{402B94BF-D045-407A-AE31-607DC3D77E8F}"/>
    <cellStyle name="Normal 114 2 2" xfId="535" xr:uid="{1C5AABE9-AE83-4BEC-A89B-7A49678CF47D}"/>
    <cellStyle name="Normal 114 2 3" xfId="604" xr:uid="{0C091891-0A57-4582-8F41-425AE4B5A9D2}"/>
    <cellStyle name="Normal 114 3" xfId="726" xr:uid="{A2610872-F40E-4AE8-8F0B-75F46156FD88}"/>
    <cellStyle name="Normal 114 3 2" xfId="452" xr:uid="{81DB5D19-B26E-467D-973B-B6BFC75EE31B}"/>
    <cellStyle name="Normal 115" xfId="5566" xr:uid="{E2CAE964-3DD8-4859-90F8-7A57454B1E5F}"/>
    <cellStyle name="Normal 116" xfId="5582" xr:uid="{A0350BD0-8C07-4FA6-85E5-E7858C94A519}"/>
    <cellStyle name="Normal 117" xfId="460" xr:uid="{13CD03E2-6CB0-41F9-907A-EBC1DECDBFB8}"/>
    <cellStyle name="Normal 117 2" xfId="501" xr:uid="{8E9E8249-4582-4697-8F9B-5DB6489DB103}"/>
    <cellStyle name="Normal 117 3" xfId="679" xr:uid="{BD28276C-9220-431D-BCDC-C20B1939F768}"/>
    <cellStyle name="Normal 117 4" xfId="7112" xr:uid="{317B71D6-1DD2-4083-B2CA-F0A08EF8A999}"/>
    <cellStyle name="Normal 117 5" xfId="6925" xr:uid="{70108F54-5084-417E-A200-E8F53CEAB149}"/>
    <cellStyle name="Normal 117 6" xfId="6345" xr:uid="{283C1CED-655B-463E-BB8F-935C82F45AF8}"/>
    <cellStyle name="Normal 117 6 2" xfId="6399" xr:uid="{8F849968-3B85-4D01-9006-0F7EBCC15C1A}"/>
    <cellStyle name="Normal 118" xfId="5583" xr:uid="{BFEB8E73-368D-456C-A761-A66BF46808EF}"/>
    <cellStyle name="Normal 119" xfId="5688" xr:uid="{72D76BAB-011A-439B-A5D1-DD581EFAD0B7}"/>
    <cellStyle name="Normal 12" xfId="63" xr:uid="{45F69A16-2654-4F54-9AAD-D55F953539F0}"/>
    <cellStyle name="Normal 12 2" xfId="516" xr:uid="{A9E95E54-6609-4D2D-A7CB-D6CA695677B5}"/>
    <cellStyle name="Normal 12 2 2" xfId="684" xr:uid="{33579A9F-B6F7-47BF-A557-2B68F22B955A}"/>
    <cellStyle name="Normal 12 2 2 2" xfId="7266" xr:uid="{2BB900C5-ED59-40C0-AEDF-A8B92863ADAC}"/>
    <cellStyle name="Normal 12 2 2 3" xfId="6019" xr:uid="{BF17C215-4B18-46CA-8FCD-BA1BEC130BE4}"/>
    <cellStyle name="Normal 12 2 3" xfId="5880" xr:uid="{74EC076C-7E81-46CF-8686-C030959483EB}"/>
    <cellStyle name="Normal 12 3" xfId="107" xr:uid="{C5581537-1043-47CE-BD7D-B9D7956F8674}"/>
    <cellStyle name="Normal 12 3 2" xfId="931" xr:uid="{BBA9CC16-C337-4887-85B3-70797D1CBF39}"/>
    <cellStyle name="Normal 12 4" xfId="575" xr:uid="{7BC9C76F-2544-4359-B03F-C4952F3FA715}"/>
    <cellStyle name="Normal 12 4 2" xfId="692" xr:uid="{B68C0D4A-FE1A-48FF-A933-71D2599C2ADE}"/>
    <cellStyle name="Normal 12 4 3" xfId="7192" xr:uid="{BBA3BF67-54F4-44D0-A67D-E0A133D70824}"/>
    <cellStyle name="Normal 12 5" xfId="461" xr:uid="{3B347CAB-4714-4911-99FF-680CC8CDA834}"/>
    <cellStyle name="Normal 12 5 2" xfId="7113" xr:uid="{5ED6C61D-0D74-4B08-9851-75031087FFA7}"/>
    <cellStyle name="Normal 12 5 3" xfId="6024" xr:uid="{B4AFCFE6-1BFD-46B1-834D-B940195B1179}"/>
    <cellStyle name="Normal 12 6" xfId="5845" xr:uid="{D1C04579-31F4-422C-8E20-7B5271651F1C}"/>
    <cellStyle name="Normal 12 7" xfId="6511" xr:uid="{67D1A50A-0822-4646-9B41-A6088A3FAFE8}"/>
    <cellStyle name="Normal 12 8" xfId="330" xr:uid="{47835131-3995-46F9-9CD3-566326DD0BD2}"/>
    <cellStyle name="Normal 120" xfId="463" xr:uid="{F861395A-3210-474E-A026-18DF4E6DABCA}"/>
    <cellStyle name="Normal 120 2" xfId="598" xr:uid="{139873F7-DB53-4737-BCDF-6C732AD46B58}"/>
    <cellStyle name="Normal 120 2 2" xfId="7202" xr:uid="{CAA5CC5C-C952-4515-8C22-55787A6D7B80}"/>
    <cellStyle name="Normal 120 3" xfId="505" xr:uid="{F2173F59-9C26-4ED1-B893-968AFF78A99A}"/>
    <cellStyle name="Normal 120 4" xfId="724" xr:uid="{9C9247CB-C509-49CE-9E15-C378F72D7291}"/>
    <cellStyle name="Normal 120 5" xfId="7114" xr:uid="{EF9C81F2-D297-42F0-9E88-76E0020BF852}"/>
    <cellStyle name="Normal 121" xfId="5691" xr:uid="{28B6A35D-D14B-4A76-8F2C-12D194C6022A}"/>
    <cellStyle name="Normal 121 2" xfId="10183" xr:uid="{BF5DD0AC-F58D-4D10-BC5B-5079509E31DE}"/>
    <cellStyle name="Normal 121 3" xfId="5709" xr:uid="{96106AE8-A863-438A-9390-2BF45ABD52E6}"/>
    <cellStyle name="Normal 122" xfId="498" xr:uid="{F8025D89-02DA-4371-BC97-C1456AFCA334}"/>
    <cellStyle name="Normal 122 2" xfId="7139" xr:uid="{B43981B7-5E80-47B7-A3E5-71B063980EA7}"/>
    <cellStyle name="Normal 122 3" xfId="5699" xr:uid="{D5A6870A-3A97-4186-AA26-149B17544A75}"/>
    <cellStyle name="Normal 123" xfId="477" xr:uid="{4F81F2CA-2351-4E76-9276-C5D0467787EB}"/>
    <cellStyle name="Normal 123 2" xfId="4420" xr:uid="{D0BF1392-5101-45A0-9E4B-2D9FD016470A}"/>
    <cellStyle name="Normal 123 3" xfId="7125" xr:uid="{F5A6FD47-2325-4900-A1BE-730F4E2C3EB5}"/>
    <cellStyle name="Normal 124" xfId="690" xr:uid="{9A2174A5-0E7C-4528-9AEC-EAB9C6D23943}"/>
    <cellStyle name="Normal 124 2" xfId="723" xr:uid="{03D2FD9C-A8F3-461C-B5F8-29A304F515E2}"/>
    <cellStyle name="Normal 124 3" xfId="7271" xr:uid="{2644A4B8-CD4C-40E9-82BF-622FECBDA665}"/>
    <cellStyle name="Normal 125" xfId="487" xr:uid="{C804F849-9E42-4E57-9E41-9064877F0233}"/>
    <cellStyle name="Normal 125 2" xfId="725" xr:uid="{DBA7A589-45F8-40A0-8FED-496869ACEB63}"/>
    <cellStyle name="Normal 125 2 2" xfId="7299" xr:uid="{6C30E6A0-DFD4-4E2F-AF3F-F8BE6D5F4AB8}"/>
    <cellStyle name="Normal 125 3" xfId="1479" xr:uid="{8114E801-095F-4B26-BDA2-9A4FF31AD987}"/>
    <cellStyle name="Normal 125 4" xfId="689" xr:uid="{5008BF40-6266-4A23-A4F0-EBF88491DCD1}"/>
    <cellStyle name="Normal 125 5" xfId="7129" xr:uid="{1C0A4ACA-E96C-4C77-98A2-050DCB20E3FC}"/>
    <cellStyle name="Normal 126" xfId="5693" xr:uid="{D122D337-DDC8-4196-840C-E34DB868E3AB}"/>
    <cellStyle name="Normal 126 2" xfId="10185" xr:uid="{260E32B4-2BD0-4B1B-A96C-DE772C2F4451}"/>
    <cellStyle name="Normal 126 3" xfId="5711" xr:uid="{8626DE77-00D6-4511-AF70-4F006891EAF8}"/>
    <cellStyle name="Normal 127" xfId="5694" xr:uid="{DD26688A-A138-4E04-B2DD-241442FC2E12}"/>
    <cellStyle name="Normal 128" xfId="430" xr:uid="{988577E6-0AC6-4B99-A7CE-6DB5E58772C2}"/>
    <cellStyle name="Normal 129" xfId="549" xr:uid="{7364F2F4-D30C-47BB-A456-B1BD1C5D6363}"/>
    <cellStyle name="Normal 13" xfId="87" xr:uid="{F92E3269-28D7-4444-BF08-AA391BE01104}"/>
    <cellStyle name="Normal 13 2" xfId="564" xr:uid="{B584EDC3-D35F-4B32-AFFC-7175E9727651}"/>
    <cellStyle name="Normal 13 2 2" xfId="611" xr:uid="{18A8AA47-C565-4679-9951-D8103F51B420}"/>
    <cellStyle name="Normal 13 2 2 2" xfId="7211" xr:uid="{A5A628D5-204B-4BB6-81D4-19DF60F7CF89}"/>
    <cellStyle name="Normal 13 3" xfId="299" xr:uid="{5D351FA8-13D0-4020-B539-A432C184A7FB}"/>
    <cellStyle name="Normal 13 3 11" xfId="471" xr:uid="{D1BA6622-FA41-4B8B-8FA8-804646F37AB8}"/>
    <cellStyle name="Normal 13 3 11 2" xfId="678" xr:uid="{0E448D28-D73A-4CF2-93F5-4426DBA8F4FE}"/>
    <cellStyle name="Normal 13 3 11 2 2" xfId="7262" xr:uid="{020282C8-97B8-42DD-B505-1460FE36246A}"/>
    <cellStyle name="Normal 13 3 11 3" xfId="606" xr:uid="{C8C8E200-B621-4503-8490-A7ACA641265B}"/>
    <cellStyle name="Normal 13 3 11 4" xfId="7120" xr:uid="{E2FDC507-AEE1-4AFC-A8D9-67AC4A963279}"/>
    <cellStyle name="Normal 13 3 2" xfId="374" xr:uid="{B5F0D7FE-02C2-4F84-9483-B8C72AFFB5CB}"/>
    <cellStyle name="Normal 13 3 2 2" xfId="1215" xr:uid="{3A2FC320-44EE-43B4-986F-88506E5C1492}"/>
    <cellStyle name="Normal 13 3 2 3" xfId="5636" xr:uid="{FC7F8E22-BE15-4015-AE5B-46AD1E82097F}"/>
    <cellStyle name="Normal 13 3 2 4" xfId="7047" xr:uid="{B82B4A3A-8122-43FC-94B1-C961956F9686}"/>
    <cellStyle name="Normal 13 3 3" xfId="5590" xr:uid="{16CD1490-5C90-438A-A75A-CDCE1D1A4064}"/>
    <cellStyle name="Normal 13 3 3 2" xfId="10140" xr:uid="{0B84FAB9-5666-4577-AE6C-DF97860CF95D}"/>
    <cellStyle name="Normal 13 3 3 3" xfId="6108" xr:uid="{AA906CB2-9D9B-4311-A75D-E4AB49AA9982}"/>
    <cellStyle name="Normal 13 3 4" xfId="6992" xr:uid="{6DD3AC9C-BF68-40A3-9D0B-573FCD4688DF}"/>
    <cellStyle name="Normal 13 4" xfId="1218" xr:uid="{9F185A85-9BED-4935-8EB0-5F3DE338F8F6}"/>
    <cellStyle name="Normal 13 5" xfId="704" xr:uid="{4816897F-905E-47A8-A834-5F942AE8C69E}"/>
    <cellStyle name="Normal 13 6" xfId="6493" xr:uid="{4BEA2F36-57C8-4BA5-8582-17A050DCCDA4}"/>
    <cellStyle name="Normal 13 7" xfId="6441" xr:uid="{1EB1BB64-0FEE-4245-8C3D-1EC1FD64721D}"/>
    <cellStyle name="Normal 13 8" xfId="309" xr:uid="{F5F43257-7ADF-4B15-BB87-1ACA7D4C0AC5}"/>
    <cellStyle name="Normal 130" xfId="6945" xr:uid="{5BBB94B4-29A7-4A4F-93DC-5B2567880278}"/>
    <cellStyle name="Normal 131" xfId="7458" xr:uid="{666F66AA-C644-4037-A3A0-B1F8181FECA5}"/>
    <cellStyle name="Normal 132" xfId="10273" xr:uid="{DDF8517B-1A61-4615-87E2-0283840F2EBF}"/>
    <cellStyle name="Normal 133" xfId="10250" xr:uid="{BD337D3A-25D4-461F-BC8E-FB881D188B8D}"/>
    <cellStyle name="Normal 134" xfId="10251" xr:uid="{A9B166DB-B10C-405A-B75B-F76C35658790}"/>
    <cellStyle name="Normal 135" xfId="10255" xr:uid="{84FC1969-A540-4A3A-868B-C3056B3254D6}"/>
    <cellStyle name="Normal 136" xfId="10421" xr:uid="{C34B714C-D6FE-477A-8158-8EF704ECA5A8}"/>
    <cellStyle name="Normal 137" xfId="10830" xr:uid="{7EA780BA-3384-4FD9-AF1F-4D4139A9BF4C}"/>
    <cellStyle name="Normal 138" xfId="10750" xr:uid="{7A1405EE-732C-45A0-9228-8315F623C83A}"/>
    <cellStyle name="Normal 139" xfId="11402" xr:uid="{0BF2A2B5-FC58-401A-8D86-6E56F68B0DDE}"/>
    <cellStyle name="Normal 14" xfId="128" xr:uid="{5B31CD52-11F4-44E1-8311-C846F222C5F5}"/>
    <cellStyle name="Normal 14 2" xfId="1212" xr:uid="{8B2358DE-70C5-4360-BD08-5DC05E7B37C1}"/>
    <cellStyle name="Normal 14 3" xfId="5597" xr:uid="{7BC409CC-AFA7-4E23-A0C7-B9FAD9EACA05}"/>
    <cellStyle name="Normal 14 3 7" xfId="5788" xr:uid="{B0011457-2215-49BA-997B-63C9C78FE04C}"/>
    <cellStyle name="Normal 14 4" xfId="7000" xr:uid="{28D9683A-9A53-467A-B419-551FF64BB56D}"/>
    <cellStyle name="Normal 14 5" xfId="308" xr:uid="{A10AAF86-1F65-4416-9D2D-1DFA6F2561A8}"/>
    <cellStyle name="Normal 140" xfId="10646" xr:uid="{99417351-0A51-4CA7-954B-219A1F4A029D}"/>
    <cellStyle name="Normal 141" xfId="10233" xr:uid="{2F2455A6-9342-418A-AC66-1BEB6EC110CF}"/>
    <cellStyle name="Normal 142" xfId="11399" xr:uid="{F578D1A5-6FAE-4FBF-8948-E7FF93D29D6B}"/>
    <cellStyle name="Normal 143" xfId="7492" xr:uid="{3B596FB5-9171-4E23-A151-4460E9B118F1}"/>
    <cellStyle name="Normal 143 4" xfId="6003" xr:uid="{4A0D6207-D0E9-48EF-81CB-4ACBA0B9E8C2}"/>
    <cellStyle name="Normal 144" xfId="7491" xr:uid="{768C1975-59B0-409C-A9BD-C9A990596C2E}"/>
    <cellStyle name="Normal 145" xfId="12349" xr:uid="{C639DC27-782F-453F-A316-549D860D88A7}"/>
    <cellStyle name="Normal 146" xfId="6365" xr:uid="{55635FCE-704C-41C4-A7A0-AA8A5E7CD1BF}"/>
    <cellStyle name="Normal 146 2" xfId="6419" xr:uid="{82CF282C-FA3C-42BE-9534-3201E6C2FA52}"/>
    <cellStyle name="Normal 147" xfId="6367" xr:uid="{F1E91C7E-A25D-4236-A388-A1B1FF0A3B36}"/>
    <cellStyle name="Normal 147 2" xfId="6421" xr:uid="{309016C1-44AE-4A88-B624-8B920453C638}"/>
    <cellStyle name="Normal 148" xfId="6369" xr:uid="{D2512E3A-C08B-416E-915F-995923E51E50}"/>
    <cellStyle name="Normal 148 2" xfId="6423" xr:uid="{4D38FE8D-F86D-4564-96DE-90CA0CA9BEB1}"/>
    <cellStyle name="Normal 149" xfId="6370" xr:uid="{C930D69A-3C9B-493A-8A69-BF89B6E26E75}"/>
    <cellStyle name="Normal 149 2" xfId="6424" xr:uid="{2760E3C8-B91E-491A-9EEB-58D3EC2D28E9}"/>
    <cellStyle name="Normal 15" xfId="127" xr:uid="{40897A05-739D-4B62-85E0-9822BA3C8BFD}"/>
    <cellStyle name="Normal 15 2" xfId="397" xr:uid="{424B9C41-9D87-4D48-9C93-33816A1FF9A4}"/>
    <cellStyle name="Normal 15 2 2" xfId="651" xr:uid="{BE65723E-0D34-4EFC-B9E4-337F07EAD5E8}"/>
    <cellStyle name="Normal 15 2 3" xfId="5660" xr:uid="{D34C0FC2-7DA2-4364-898F-3BF9454E6F04}"/>
    <cellStyle name="Normal 15 2 4" xfId="7070" xr:uid="{82A33583-6722-4A10-8789-054416F060CD}"/>
    <cellStyle name="Normal 15 3" xfId="323" xr:uid="{5999D3AC-5648-4811-BD86-C0D8EDBA90F4}"/>
    <cellStyle name="Normal 15 3 2" xfId="5608" xr:uid="{10243768-5173-436B-A437-AE17E8ED2991}"/>
    <cellStyle name="Normal 15 3 2 2" xfId="10155" xr:uid="{CDF571C3-8539-44AF-8798-F13DD8251B41}"/>
    <cellStyle name="Normal 15 3 3" xfId="6151" xr:uid="{1B394107-3A1A-4225-9923-95CDD10BCDD9}"/>
    <cellStyle name="Normal 15 3 4" xfId="7017" xr:uid="{FA534893-1F4F-44BB-B9E9-FEF646C7712C}"/>
    <cellStyle name="Normal 15 4" xfId="541" xr:uid="{ED2F25A3-0EDE-4B0C-9FCB-FB00F43AFC23}"/>
    <cellStyle name="Normal 15 5" xfId="6466" xr:uid="{D4C8F1AD-F06C-4E04-B4B8-79747A32F636}"/>
    <cellStyle name="Normal 15 6" xfId="225" xr:uid="{C5085E72-99BC-4AE0-A5F3-765DE051C73F}"/>
    <cellStyle name="Normal 150" xfId="6377" xr:uid="{8EB68BCC-E55A-4387-9FD9-007C4E05FCF6}"/>
    <cellStyle name="Normal 150 2" xfId="6432" xr:uid="{1317FB5A-09D7-46C6-81E3-E4FDDF83C78B}"/>
    <cellStyle name="Normal 151" xfId="10072" xr:uid="{BB4BCEB5-7AD6-472A-942C-011BEB84F9E6}"/>
    <cellStyle name="Normal 152" xfId="11389" xr:uid="{C25DF868-86C0-4132-88A1-835728B5E58D}"/>
    <cellStyle name="Normal 153" xfId="10326" xr:uid="{F942C4A6-C3BB-43C3-AC53-B1C9E2117564}"/>
    <cellStyle name="Normal 154" xfId="6351" xr:uid="{9C6F9066-1681-469F-BC94-99FAD22B6266}"/>
    <cellStyle name="Normal 155" xfId="10792" xr:uid="{5CD49306-3E1E-4297-91D1-BCAB2313CEE4}"/>
    <cellStyle name="Normal 156" xfId="10509" xr:uid="{5BCE22B6-6C5C-48EA-9023-48544F8FD0F1}"/>
    <cellStyle name="Normal 157" xfId="10811" xr:uid="{477E49CE-0257-434A-8AB2-14D03E197DD6}"/>
    <cellStyle name="Normal 158" xfId="10656" xr:uid="{0AEA534B-68A9-48A7-8FAA-E721881F5443}"/>
    <cellStyle name="Normal 159" xfId="6360" xr:uid="{F9C3B1F6-4081-4915-B7A9-286C98A312AF}"/>
    <cellStyle name="Normal 159 2" xfId="6413" xr:uid="{A73D8033-8AE3-479B-A93D-29211CD98627}"/>
    <cellStyle name="Normal 16" xfId="14" xr:uid="{2553442F-2A1B-4175-A3EF-5FC91D4D1266}"/>
    <cellStyle name="Normal 16 2" xfId="5700" xr:uid="{99FBF89B-CD7A-436B-AE0B-D7F13DF0616E}"/>
    <cellStyle name="Normal 16 3" xfId="5704" xr:uid="{4DEF6F03-8331-474E-9339-3C2107D51B69}"/>
    <cellStyle name="Normal 160" xfId="12355" xr:uid="{9466A063-15F5-41B8-B513-A59AEF5188A3}"/>
    <cellStyle name="Normal 161" xfId="7537" xr:uid="{CDA22892-59DF-4930-B644-299BD157F2F8}"/>
    <cellStyle name="Normal 162" xfId="6356" xr:uid="{38BD2214-34A4-44DC-B1A5-BA6E777617F0}"/>
    <cellStyle name="Normal 163" xfId="12374" xr:uid="{3B7A86A4-5324-4D3E-9772-DCE8ECC00089}"/>
    <cellStyle name="Normal 164" xfId="6384" xr:uid="{E1928328-4FCB-4DA6-8916-AC3DCAD31F4A}"/>
    <cellStyle name="Normal 164 2" xfId="6438" xr:uid="{026A1874-04EB-4DEE-9567-9D81B309F88D}"/>
    <cellStyle name="Normal 165" xfId="6363" xr:uid="{413FB870-6BF7-4A70-A5BA-849CC58C20F0}"/>
    <cellStyle name="Normal 165 2" xfId="6417" xr:uid="{B213FB78-4513-456D-979B-05C35392A697}"/>
    <cellStyle name="Normal 166" xfId="10697" xr:uid="{800E70FE-5BAC-43E0-A946-C5D55B06E095}"/>
    <cellStyle name="Normal 167" xfId="6957" xr:uid="{5447B6E8-AA18-4F3A-B1B6-C01F7CC58B4C}"/>
    <cellStyle name="Normal 168" xfId="11440" xr:uid="{28B6122C-671E-416D-8C4F-D150FB5B8F6D}"/>
    <cellStyle name="Normal 169" xfId="11396" xr:uid="{161FC62F-BB50-456F-AC30-E54A85FF8471}"/>
    <cellStyle name="Normal 17" xfId="99" xr:uid="{CF117EFB-D633-4330-9EAB-7611CC22900B}"/>
    <cellStyle name="Normal 17 2" xfId="735" xr:uid="{19506D60-D53A-45E8-A3B9-AABD4806300F}"/>
    <cellStyle name="Normal 17 2 2" xfId="7307" xr:uid="{6FC4F25F-5AB3-447D-943F-7B52C8144FA7}"/>
    <cellStyle name="Normal 17 2 3" xfId="6152" xr:uid="{EB69B27A-6EDF-4ABB-9EB8-C58B7B9C1885}"/>
    <cellStyle name="Normal 17 3" xfId="731" xr:uid="{469E17E7-5688-4061-9F5A-77A1A9D82F22}"/>
    <cellStyle name="Normal 170" xfId="10436" xr:uid="{72E31FE3-1A62-4C57-9171-F08487EAAF66}"/>
    <cellStyle name="Normal 171" xfId="10271" xr:uid="{58DAB46D-E582-4108-930A-1BB630DF4DF3}"/>
    <cellStyle name="Normal 172" xfId="10513" xr:uid="{6FF6CD9C-C881-4FD7-ACAD-559300DFDAEF}"/>
    <cellStyle name="Normal 173" xfId="7032" xr:uid="{F23B25E5-C14A-40D6-988F-FAC9CD13E6BA}"/>
    <cellStyle name="Normal 174" xfId="5698" xr:uid="{21BF7A03-BB6B-492F-AD00-D966CB2E7DA2}"/>
    <cellStyle name="Normal 174 2" xfId="6002" xr:uid="{E7C1F064-F42E-47CF-B27B-CD45AE57C0F6}"/>
    <cellStyle name="Normal 175" xfId="6001" xr:uid="{4DBA8B29-5E29-458D-93EC-58FC1539517C}"/>
    <cellStyle name="Normal 176" xfId="12579" xr:uid="{E1F59E39-877D-44D8-8F1B-C970CA11C112}"/>
    <cellStyle name="Normal 176 2" xfId="24004" xr:uid="{E829C426-B2A3-4C51-ADEA-97D807EF8C71}"/>
    <cellStyle name="Normal 177" xfId="12581" xr:uid="{BA9AF3FF-D749-407A-A428-46C5ADA0B247}"/>
    <cellStyle name="Normal 178" xfId="12583" xr:uid="{4A16C746-602A-4828-9FB1-EFDDCFC26AE3}"/>
    <cellStyle name="Normal 179" xfId="12585" xr:uid="{D1A8F5DA-03D1-4506-B0F6-6D7908ACD5BA}"/>
    <cellStyle name="Normal 179 2" xfId="12593" xr:uid="{074B0705-9DD8-44C5-9D0A-A7207EB694FD}"/>
    <cellStyle name="Normal 179 3" xfId="24009" xr:uid="{2BFCEABF-DB9A-4341-B8FB-31834ACA2133}"/>
    <cellStyle name="Normal 18" xfId="133" xr:uid="{62896026-A5C4-409D-9824-3BCD69BA7043}"/>
    <cellStyle name="Normal 18 2" xfId="450" xr:uid="{51EC8D39-F0EE-4CAD-B855-D71755A2ADF5}"/>
    <cellStyle name="Normal 18 2 2" xfId="7105" xr:uid="{4EBEFAFE-BBE2-4C1D-960C-08266BFD989A}"/>
    <cellStyle name="Normal 18 2 3" xfId="5748" xr:uid="{BDC2E0AD-BDAE-4CF9-886F-EF2192F7C427}"/>
    <cellStyle name="Normal 18 3" xfId="600" xr:uid="{F85CADEE-491C-4D2A-B849-CA160BC336AE}"/>
    <cellStyle name="Normal 18 4" xfId="307" xr:uid="{F0523393-4D8D-4DD8-83EE-F330C0C2A2DF}"/>
    <cellStyle name="Normal 180" xfId="12590" xr:uid="{0AA2D952-A11F-4409-A6CB-EF4E6F741D22}"/>
    <cellStyle name="Normal 180 2" xfId="12592" xr:uid="{B742AA58-3AB3-4936-9B06-47F29449980B}"/>
    <cellStyle name="Normal 181" xfId="12591" xr:uid="{3F0B49F0-694D-4D78-96CD-A5696112F4C7}"/>
    <cellStyle name="Normal 181 2" xfId="24013" xr:uid="{E8101F42-D077-43FB-8C68-E5874679B630}"/>
    <cellStyle name="Normal 182" xfId="12596" xr:uid="{B25CE969-4CB3-492C-B039-17ADCCF1D75D}"/>
    <cellStyle name="Normal 183" xfId="31477" xr:uid="{9D2C5499-2A22-4AAB-B6F0-8CA0B07D7AAD}"/>
    <cellStyle name="Normal 184" xfId="210" xr:uid="{73C17887-D237-4F31-A4DB-1AF401B2EDE8}"/>
    <cellStyle name="Normal 19" xfId="130" xr:uid="{F873A08E-39AD-4111-831F-98AEDDAFBC1D}"/>
    <cellStyle name="Normal 19 2" xfId="5598" xr:uid="{83BB1C99-77F5-4FB4-8396-27CEF0D87C3D}"/>
    <cellStyle name="Normal 19 2 2" xfId="6426" xr:uid="{9371EE42-978C-4C7C-9A40-C72F91B4290A}"/>
    <cellStyle name="Normal 19 2 3" xfId="10146" xr:uid="{6A314D45-4918-4D0D-AC06-3D3864B2CAF3}"/>
    <cellStyle name="Normal 19 3" xfId="7002" xr:uid="{42E8B7DF-4AE7-4044-9228-247CFA063C7B}"/>
    <cellStyle name="Normal 19 4" xfId="315" xr:uid="{E2F5325E-4EE5-4297-8B6E-006B5FAF4B50}"/>
    <cellStyle name="Normal 2" xfId="59" xr:uid="{0BAD6D6B-6FEE-492E-BA42-01D5604F3CFE}"/>
    <cellStyle name="Normal 2 10" xfId="12586" xr:uid="{8B224CEA-4CAF-41AB-B8A5-1949E1E782E6}"/>
    <cellStyle name="Normal 2 13 5" xfId="1254" xr:uid="{651D61EF-59E8-45C0-847F-1A2ED35FC0CF}"/>
    <cellStyle name="Normal 2 13 5 2" xfId="7592" xr:uid="{ABC77BB0-41E6-4CC7-BED2-A1554B03C17C}"/>
    <cellStyle name="Normal 2 2" xfId="69" xr:uid="{9EE2B52B-2A75-45C2-AE4A-FEA5866E7DF8}"/>
    <cellStyle name="Normal 2 2 2" xfId="301" xr:uid="{6C968844-8081-4138-A3C3-9714E91DE32E}"/>
    <cellStyle name="Normal 2 2 2 2" xfId="222" xr:uid="{2E17504A-2B2D-453A-955E-1DBBA8309A5C}"/>
    <cellStyle name="Normal 2 2 2 3" xfId="1151" xr:uid="{C4A1DBC3-E915-42F4-8304-7327E8FC2EA5}"/>
    <cellStyle name="Normal 2 2 2 3 2" xfId="7519" xr:uid="{206D54B0-640F-4654-A8DA-8C7705DAB16C}"/>
    <cellStyle name="Normal 2 2 2 3 3" xfId="5937" xr:uid="{42CE3A6A-687D-43C1-9FBB-57029F2BE240}"/>
    <cellStyle name="Normal 2 2 2 4" xfId="6075" xr:uid="{CDC05101-7A3D-4624-9EEF-79520CAF7CFF}"/>
    <cellStyle name="Normal 2 2 2 5" xfId="5821" xr:uid="{EAEEC087-8772-4ECF-A93E-A75DEC9C474D}"/>
    <cellStyle name="Normal 2 2 3" xfId="285" xr:uid="{7AB7E724-613E-4B1E-B410-EA7BCC05BBD5}"/>
    <cellStyle name="Normal 2 2 38" xfId="91" xr:uid="{8D0AE76B-D335-486C-88CF-870B474CB772}"/>
    <cellStyle name="Normal 2 2 4" xfId="223" xr:uid="{1181471A-7065-43AF-B6A4-A999A6D00666}"/>
    <cellStyle name="Normal 2 2 5" xfId="6292" xr:uid="{82B44CC0-66EC-4E80-BA0C-F5C2E99E9EEB}"/>
    <cellStyle name="Normal 2 2 6" xfId="219" xr:uid="{99E434FE-D0CF-42CB-A8E6-4566B4219282}"/>
    <cellStyle name="Normal 2 3" xfId="96" xr:uid="{88759A55-E019-41F2-B582-948776FAA346}"/>
    <cellStyle name="Normal 2 3 12" xfId="476" xr:uid="{59DDD807-3C79-4252-B1E9-3F0C7A23B8C7}"/>
    <cellStyle name="Normal 2 3 2" xfId="710" xr:uid="{A368A149-FA6C-4A29-A8AE-F010AD30DA5E}"/>
    <cellStyle name="Normal 2 3 2 2" xfId="480" xr:uid="{95132462-92A4-47BB-A4A1-336DCD5897D1}"/>
    <cellStyle name="Normal 2 3 2 2 2" xfId="6718" xr:uid="{D26CE26F-3493-4CED-AA89-5EFB3DAFDE2B}"/>
    <cellStyle name="Normal 2 3 2 2 3" xfId="6380" xr:uid="{FA6F3237-BB3A-40F0-AD18-672016A4FB54}"/>
    <cellStyle name="Normal 2 3 2 2 4" xfId="6063" xr:uid="{B7989F95-0467-41C7-BB09-52AFA3E0FED3}"/>
    <cellStyle name="Normal 2 3 2 3" xfId="617" xr:uid="{37EE90F4-3960-4568-80B4-1F3D696DB36F}"/>
    <cellStyle name="Normal 2 3 2 4" xfId="479" xr:uid="{6606A354-8CF6-469F-9BDE-87D6F0644D85}"/>
    <cellStyle name="Normal 2 3 3" xfId="668" xr:uid="{BF5509C0-3AE7-4E8A-9541-42E79D77276D}"/>
    <cellStyle name="Normal 2 3 4" xfId="469" xr:uid="{CA170F04-A681-42A1-9CD5-63AEF2EFBCF2}"/>
    <cellStyle name="Normal 2 3 4 2" xfId="7118" xr:uid="{6CB42436-777A-40BE-ADF5-085B14C03984}"/>
    <cellStyle name="Normal 2 3 4 3" xfId="6248" xr:uid="{AA5E731C-F00A-435C-BA6B-41540334B207}"/>
    <cellStyle name="Normal 2 3 5" xfId="5813" xr:uid="{2140256D-1E36-4ABB-95D6-349F7E49B0AF}"/>
    <cellStyle name="Normal 2 3 6" xfId="6358" xr:uid="{4C664091-4AA9-4BC9-9E71-0EBAB0A4BC1B}"/>
    <cellStyle name="Normal 2 39 2" xfId="117" xr:uid="{65A04093-E5F6-44FD-9C76-43CF99DE04F5}"/>
    <cellStyle name="Normal 2 4" xfId="64" xr:uid="{FEB39BD8-B6DF-4530-8839-3523057ADEDF}"/>
    <cellStyle name="Normal 2 4 2" xfId="1472" xr:uid="{7A08765C-B1EA-41CB-BBA1-44935A20EAC5}"/>
    <cellStyle name="Normal 2 4 2 2" xfId="7810" xr:uid="{C6285FE9-66F4-4255-AD7A-2D58E66BA360}"/>
    <cellStyle name="Normal 2 4 2 3" xfId="5990" xr:uid="{F3D5F21C-5982-464E-9988-BC23DF8224C7}"/>
    <cellStyle name="Normal 2 4 3" xfId="951" xr:uid="{0BB07277-82A7-4C0A-BA2F-393CD9326A70}"/>
    <cellStyle name="Normal 2 4 4" xfId="695" xr:uid="{FCF53DC2-B584-477F-A625-BC72FE930BAE}"/>
    <cellStyle name="Normal 2 5" xfId="280" xr:uid="{8B7A007A-3AA3-440D-8BDA-4C621C001AE8}"/>
    <cellStyle name="Normal 2 5 2" xfId="1013" xr:uid="{A1008ACC-09F8-4141-8A50-05349E94874D}"/>
    <cellStyle name="Normal 2 5 3" xfId="6480" xr:uid="{CE5C218D-2F65-4ACE-8A28-04C0FDCEBA93}"/>
    <cellStyle name="Normal 2 5 4" xfId="6442" xr:uid="{72408263-3FE4-4C48-B6B2-EDC1B1DB5FAF}"/>
    <cellStyle name="Normal 2 5 5" xfId="5736" xr:uid="{A508F318-4BB4-4D68-B061-84BE877541EE}"/>
    <cellStyle name="Normal 2 5 6" xfId="5708" xr:uid="{8692D86B-43C1-431F-B254-B530D8930C73}"/>
    <cellStyle name="Normal 2 6" xfId="1068" xr:uid="{17BAF1F7-D9D9-41B7-A0DC-D25CB1F29F86}"/>
    <cellStyle name="Normal 2 6 2" xfId="6073" xr:uid="{C21A752C-81F2-411C-8509-3169EE0EB2CD}"/>
    <cellStyle name="Normal 2 6 3" xfId="5859" xr:uid="{1285957F-B884-4BDB-9AC2-2A5FA688716B}"/>
    <cellStyle name="Normal 2 7" xfId="928" xr:uid="{47A28F0E-38B3-4DC6-836C-A4A48250DCCB}"/>
    <cellStyle name="Normal 2 7 2" xfId="6167" xr:uid="{7EF6461C-7219-422C-A5BC-F930379D8643}"/>
    <cellStyle name="Normal 2 8" xfId="947" xr:uid="{F0B468E8-E875-4890-9C9F-BE1BD44ABAF7}"/>
    <cellStyle name="Normal 2 9" xfId="1177" xr:uid="{77909D2F-9242-4BCC-91F2-EEC67427A469}"/>
    <cellStyle name="Normal 2_MOHG SMS Tran Code Structure - MOJKT" xfId="915" xr:uid="{3FCA9119-B192-4EA2-97D3-F0BD8824F2F7}"/>
    <cellStyle name="Normal 20" xfId="129" xr:uid="{46DC2626-B875-42F4-8A94-516E6E6875F3}"/>
    <cellStyle name="Normal 20 2" xfId="302" xr:uid="{F28A227C-D2AC-400C-A7B3-158E6743A28C}"/>
    <cellStyle name="Normal 20 2 2" xfId="585" xr:uid="{A6AE060B-CA73-40B0-B7CC-3594CFC8E464}"/>
    <cellStyle name="Normal 20 2 3" xfId="5594" xr:uid="{879F5582-0E19-42B9-A05D-7892487F975F}"/>
    <cellStyle name="Normal 20 2 4" xfId="6996" xr:uid="{B6756D4C-7B4C-485F-B2D8-2C5E3F96CBB0}"/>
    <cellStyle name="Normal 20 3" xfId="529" xr:uid="{55C9B443-8007-4F41-B668-D5FC4DF85260}"/>
    <cellStyle name="Normal 20 4" xfId="6385" xr:uid="{F66C4661-5E27-4D25-9649-39430A7B65F9}"/>
    <cellStyle name="Normal 20 4 2" xfId="6439" xr:uid="{77C54580-9E44-44BB-8FDC-E4C576A25C2F}"/>
    <cellStyle name="Normal 20 5" xfId="217" xr:uid="{FDE3D1C7-C569-40F0-844A-C3647781A7AA}"/>
    <cellStyle name="Normal 21" xfId="134" xr:uid="{BD8C0BA0-80DB-4E25-BB06-6241641B6DBA}"/>
    <cellStyle name="Normal 21 2" xfId="513" xr:uid="{27F0B67A-2871-44F3-9849-800B1F933CA6}"/>
    <cellStyle name="Normal 21 3" xfId="4418" xr:uid="{12802379-6822-4F15-A10C-2A72447866C5}"/>
    <cellStyle name="Normal 21 3 2" xfId="9867" xr:uid="{322F28B9-CEB4-4240-99D7-B1C86AEBDC09}"/>
    <cellStyle name="Normal 21 3 3" xfId="5762" xr:uid="{14EE9CF6-A79E-448D-AE81-F93549A53C11}"/>
    <cellStyle name="Normal 21 4" xfId="5706" xr:uid="{41E208D1-F8A7-4D37-B97B-6E4ED1513E40}"/>
    <cellStyle name="Normal 21 5" xfId="331" xr:uid="{B8EF2647-7836-4A73-BB9C-4D2A78702577}"/>
    <cellStyle name="Normal 22" xfId="135" xr:uid="{02316EFE-D1C7-4E71-9B40-189C10B4D8BF}"/>
    <cellStyle name="Normal 22 2" xfId="4382" xr:uid="{432850A5-99B0-43D5-94D3-B67BC8156F4F}"/>
    <cellStyle name="Normal 22 2 2" xfId="9865" xr:uid="{DFA59C9B-79FE-4473-9957-B37253A48620}"/>
    <cellStyle name="Normal 22 2 3" xfId="5881" xr:uid="{AE51ECF5-69D5-4021-A809-91A7F22A4556}"/>
    <cellStyle name="Normal 22 3" xfId="5614" xr:uid="{E09932CF-B93B-4EDC-AC5C-783526D16B2E}"/>
    <cellStyle name="Normal 22 3 2" xfId="10160" xr:uid="{B3DBC411-3F90-4A7E-A40A-040942BE45B0}"/>
    <cellStyle name="Normal 22 3 3" xfId="5902" xr:uid="{9F1E28EC-3E3E-4B34-B49B-F810BB29C344}"/>
    <cellStyle name="Normal 22 4" xfId="5784" xr:uid="{FCBC76BD-9028-4200-9C40-FD71F7C34354}"/>
    <cellStyle name="Normal 22 5" xfId="7024" xr:uid="{B72FB61F-1DDC-44F6-8FF5-ADD845B3ECC6}"/>
    <cellStyle name="Normal 22 6" xfId="332" xr:uid="{C3607AFF-BF66-4693-A719-6A5692DE6E94}"/>
    <cellStyle name="Normal 23" xfId="131" xr:uid="{09CA6364-92FA-4C03-A129-3B870A1BB3AB}"/>
    <cellStyle name="Normal 23 2" xfId="5619" xr:uid="{47024EB5-CD8E-4514-9302-784D83E24CB3}"/>
    <cellStyle name="Normal 23 3" xfId="7029" xr:uid="{129AE825-04CF-4CF7-9E37-1ED99C128B5B}"/>
    <cellStyle name="Normal 23 4" xfId="337" xr:uid="{278F6615-33AC-4C4E-A691-F1D0B65C55A7}"/>
    <cellStyle name="Normal 24" xfId="132" xr:uid="{C8E54395-93B5-44A9-A931-FDFB9ABBBE20}"/>
    <cellStyle name="Normal 24 2" xfId="377" xr:uid="{C3C7111F-EE90-4D1C-A954-0AB70D736AA2}"/>
    <cellStyle name="Normal 24 2 2" xfId="5639" xr:uid="{285EAF30-80EE-40C7-A21E-B1AF5CECEB55}"/>
    <cellStyle name="Normal 24 2 3" xfId="7050" xr:uid="{5D4F4E5F-DFDD-4696-83AD-A6C72A8E68F7}"/>
    <cellStyle name="Normal 24 3" xfId="551" xr:uid="{CEBD4D91-9FCC-4EC8-8D00-FBD705D96FD7}"/>
    <cellStyle name="Normal 24 4" xfId="482" xr:uid="{686612C1-88E1-418C-91AD-FFF36BFB7B26}"/>
    <cellStyle name="Normal 25" xfId="310" xr:uid="{E3DB97AB-46B1-4947-929D-D470E166C0D2}"/>
    <cellStyle name="Normal 25 2" xfId="399" xr:uid="{AFCDE753-FC8E-4F62-B03D-2CE33A73949B}"/>
    <cellStyle name="Normal 25 2 2" xfId="5662" xr:uid="{902BA939-CF38-4BCC-9686-98D89B3D22F5}"/>
    <cellStyle name="Normal 25 2 3" xfId="7072" xr:uid="{D73F868B-8295-4213-9E0D-26F0F3B17075}"/>
    <cellStyle name="Normal 25 3" xfId="565" xr:uid="{B123FC27-B2D1-4F1B-BA48-F1FEBFE3FB7C}"/>
    <cellStyle name="Normal 25 4" xfId="485" xr:uid="{164DE1CF-EF07-488C-BA10-B907D0408D0F}"/>
    <cellStyle name="Normal 26" xfId="350" xr:uid="{2C5B5164-978C-41DB-8795-9A460CAFC7C7}"/>
    <cellStyle name="Normal 26 2" xfId="580" xr:uid="{006B8C15-F0F6-4F4A-8539-5B3784715A65}"/>
    <cellStyle name="Normal 26 3" xfId="488" xr:uid="{A6636A4A-7F11-4E86-A6E5-2AFF0B3AF195}"/>
    <cellStyle name="Normal 260" xfId="120" xr:uid="{D704CA55-F998-4ABB-9024-24BE00B418D8}"/>
    <cellStyle name="Normal 27" xfId="351" xr:uid="{A8DB802A-EC01-4A2A-8872-D88AFBF06FD8}"/>
    <cellStyle name="Normal 27 2" xfId="581" xr:uid="{33EFA8E0-E8D7-40F7-A370-4A772ECB6853}"/>
    <cellStyle name="Normal 27 3" xfId="486" xr:uid="{153BFC7C-C52F-4CFA-9EF8-E0553DD37EE6}"/>
    <cellStyle name="Normal 28" xfId="358" xr:uid="{EE236C2E-BD97-44B7-BB63-155D71674346}"/>
    <cellStyle name="Normal 28 2" xfId="583" xr:uid="{5EFF91E6-83E4-4261-AC7A-8BE6258017CD}"/>
    <cellStyle name="Normal 28 3" xfId="475" xr:uid="{2BD05E4D-13C6-4E84-85B0-EE4FCD6FF4F7}"/>
    <cellStyle name="Normal 28 3 2" xfId="7124" xr:uid="{0492B811-8495-4D8A-90AA-0B9252A073FD}"/>
    <cellStyle name="Normal 288 2" xfId="103" xr:uid="{9356719B-3A23-4F66-B3CD-4984F5313AF6}"/>
    <cellStyle name="Normal 288 2 2" xfId="161" xr:uid="{FD7FC5A7-9199-400D-B673-C8F6048B1C1E}"/>
    <cellStyle name="Normal 288 2 2 2" xfId="5618" xr:uid="{5D276250-14C5-425D-9733-F5A44BFF2B5C}"/>
    <cellStyle name="Normal 288 2 2 3" xfId="7028" xr:uid="{AC99BEEF-A9BD-4C16-A000-B0BF85A90FF7}"/>
    <cellStyle name="Normal 288 2 2 4" xfId="336" xr:uid="{4C88F55A-B682-4F98-BAF8-9429A9B78005}"/>
    <cellStyle name="Normal 288 2 3" xfId="198" xr:uid="{417AC8A0-B89E-4A98-8B7B-92391C6A8B66}"/>
    <cellStyle name="Normal 288 2 3 2" xfId="5649" xr:uid="{04284523-8C5D-4F78-89BA-474F0DCE25F3}"/>
    <cellStyle name="Normal 288 2 3 3" xfId="7059" xr:uid="{2E8B70D3-49DA-42AB-BD32-86547F439AA2}"/>
    <cellStyle name="Normal 288 2 3 4" xfId="387" xr:uid="{E37476A1-1C0F-4F5A-962C-461F80EBC3F7}"/>
    <cellStyle name="Normal 288 2 4" xfId="5558" xr:uid="{C193173A-1FF5-4481-B70E-3A8129571727}"/>
    <cellStyle name="Normal 288 2 5" xfId="6952" xr:uid="{E79A9C58-FDAF-49D0-8338-7EE5C3F69BDB}"/>
    <cellStyle name="Normal 288 2 6" xfId="218" xr:uid="{18B02277-1CC2-453C-8818-A00DCA65750D}"/>
    <cellStyle name="Normal 29" xfId="356" xr:uid="{D899E0BB-3B31-4A83-9FA1-B033DF94BC33}"/>
    <cellStyle name="Normal 29 2" xfId="5367" xr:uid="{F83A0A12-262E-49CC-8563-D006051D85BF}"/>
    <cellStyle name="Normal 3" xfId="70" xr:uid="{B5529165-A7BD-44A8-BDE6-315D3C014253}"/>
    <cellStyle name="Normal 3 10" xfId="213" xr:uid="{546702AA-763D-4DF1-9E37-B9288208C278}"/>
    <cellStyle name="Normal 3 10 7" xfId="640" xr:uid="{FE0C153C-C846-46B7-8045-B5035B759869}"/>
    <cellStyle name="Normal 3 10 7 2" xfId="5569" xr:uid="{41F65C16-A192-45F0-9C08-57797F09396E}"/>
    <cellStyle name="Normal 3 2" xfId="71" xr:uid="{7F75ED0F-82F1-4AC4-89C6-825CFE005BFD}"/>
    <cellStyle name="Normal 3 2 2" xfId="75" xr:uid="{1C365B0E-638A-4442-A079-36314C8BE0C2}"/>
    <cellStyle name="Normal 3 2 2 2" xfId="557" xr:uid="{C6E537BE-D727-4B12-AD5D-4207B6773B2D}"/>
    <cellStyle name="Normal 3 2 2 2 2" xfId="867" xr:uid="{FDFD1B75-D376-45FE-8322-C6B994543F47}"/>
    <cellStyle name="Normal 3 2 2 3" xfId="434" xr:uid="{EB4C4819-13D3-45C7-88FC-3D2DA9F6677A}"/>
    <cellStyle name="Normal 3 2 2 4" xfId="6064" xr:uid="{38A550C4-653E-442E-A136-78BD5AD9BE54}"/>
    <cellStyle name="Normal 3 2 2 5" xfId="5808" xr:uid="{E838CE5F-9CEB-4434-912D-2780A7A6D02F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10" xfId="5717" xr:uid="{5DE523A4-57AE-46BF-8B7E-7E062FD40A14}"/>
    <cellStyle name="Normal 3 3 11" xfId="6950" xr:uid="{54E24978-3F58-4C27-996F-E6947A142392}"/>
    <cellStyle name="Normal 3 3 12" xfId="216" xr:uid="{1581F23E-3A00-41FD-8C4C-D2A7F6CD1FEC}"/>
    <cellStyle name="Normal 3 3 2" xfId="78" xr:uid="{A2198940-3336-40DC-88D1-6056A2CBCCD1}"/>
    <cellStyle name="Normal 3 3 2 2" xfId="1147" xr:uid="{30D3C882-BA03-4DDD-ADE4-C4FDEA52954A}"/>
    <cellStyle name="Normal 3 3 3" xfId="92" xr:uid="{05C6131A-70D4-4F9C-B42E-257EEB2D5AD2}"/>
    <cellStyle name="Normal 3 3 3 2" xfId="156" xr:uid="{58FB8BBA-2949-40A7-82E2-0C621720920C}"/>
    <cellStyle name="Normal 3 3 3 2 2" xfId="1178" xr:uid="{EB5ECF8E-0503-494F-91FD-713137AC52A3}"/>
    <cellStyle name="Normal 3 3 3 3" xfId="193" xr:uid="{AB7CB69E-6E44-4C63-AE74-5B650A4E0B51}"/>
    <cellStyle name="Normal 3 3 3 3 2" xfId="548" xr:uid="{EB26133D-FDDE-45D8-894C-F87C711AB103}"/>
    <cellStyle name="Normal 3 3 3 4" xfId="5610" xr:uid="{56593B47-54F4-4D0E-92CF-1BF5DBE40CC9}"/>
    <cellStyle name="Normal 3 3 3 5" xfId="7019" xr:uid="{D77CCBE7-DDFB-4A38-8AFD-1FAC16D5495D}"/>
    <cellStyle name="Normal 3 3 3 6" xfId="325" xr:uid="{E33517AD-8E09-4BE3-BEAE-59FD9759C13C}"/>
    <cellStyle name="Normal 3 3 4" xfId="333" xr:uid="{8C2BFB02-35FF-4345-A55D-8AEECBAA3EDE}"/>
    <cellStyle name="Normal 3 3 4 2" xfId="5615" xr:uid="{619131FF-237B-4EBF-83CE-8D1B976A71A5}"/>
    <cellStyle name="Normal 3 3 4 3" xfId="7025" xr:uid="{AF56EDBB-A1BC-4812-9D65-4BC3E4E75E33}"/>
    <cellStyle name="Normal 3 3 5" xfId="382" xr:uid="{7B63A7A8-9C63-4961-836B-E6169B916D6B}"/>
    <cellStyle name="Normal 3 3 5 2" xfId="5644" xr:uid="{B30C5D24-BA44-40BB-8227-C526A944673A}"/>
    <cellStyle name="Normal 3 3 5 3" xfId="7054" xr:uid="{7F841B78-F84B-4224-8BB0-4D0CDD4325CA}"/>
    <cellStyle name="Normal 3 3 6" xfId="290" xr:uid="{CE272177-4B0D-4AEF-AA86-B55E1E79DAEA}"/>
    <cellStyle name="Normal 3 3 7" xfId="528" xr:uid="{1D59307E-8F93-4A2B-9C2D-C41552C8FD7B}"/>
    <cellStyle name="Normal 3 3 7 2" xfId="7159" xr:uid="{90B63857-5DA2-4B1F-A87B-D311FC19DB73}"/>
    <cellStyle name="Normal 3 3 8" xfId="5557" xr:uid="{641B339D-65CD-4C74-A68D-EB4DE3944B2A}"/>
    <cellStyle name="Normal 3 3 8 2" xfId="10115" xr:uid="{B1ED5D11-8018-4F3D-BFD3-5686AC311922}"/>
    <cellStyle name="Normal 3 3 8 3" xfId="6255" xr:uid="{67A46167-F9DA-4F18-9CA4-2CD33CB8797B}"/>
    <cellStyle name="Normal 3 3 9" xfId="433" xr:uid="{128D3910-40B9-4AB4-9088-98F20C49C9CA}"/>
    <cellStyle name="Normal 3 3 9 2" xfId="7097" xr:uid="{2565F006-2B71-40A8-80BE-57C81A4A176A}"/>
    <cellStyle name="Normal 3 3 9 3" xfId="6457" xr:uid="{834AD002-1A91-441E-8BEA-5949C2549226}"/>
    <cellStyle name="Normal 3 4" xfId="286" xr:uid="{098B191A-FC0C-4A69-89EA-F2EE4222B04C}"/>
    <cellStyle name="Normal 3 4 2" xfId="881" xr:uid="{2599D225-D22F-4CB5-8E85-B5744DFD1CF4}"/>
    <cellStyle name="Normal 3 4 3" xfId="740" xr:uid="{0E82BF63-FF6D-4322-9E3B-E08C284D65E3}"/>
    <cellStyle name="Normal 3 4 3 2" xfId="7312" xr:uid="{98F01429-74F5-49A7-8A64-A291F5ACBC8B}"/>
    <cellStyle name="Normal 3 4 3 3" xfId="6257" xr:uid="{BF632AC8-E9BE-49A0-9C59-5FBA3004454B}"/>
    <cellStyle name="Normal 3 5" xfId="114" xr:uid="{3306BE11-38B4-4623-8029-9604F2640AE6}"/>
    <cellStyle name="Normal 3 5 2" xfId="919" xr:uid="{CC46895B-D7C9-4125-A658-215F4593CBFF}"/>
    <cellStyle name="Normal 3 5 2 2" xfId="7435" xr:uid="{A048EEBA-A91E-41B9-AAD4-DA9F18EBCEFB}"/>
    <cellStyle name="Normal 3 5 3" xfId="6505" xr:uid="{D8BE533F-AF48-4646-B8CE-C1BBF637108E}"/>
    <cellStyle name="Normal 3 5 4" xfId="6387" xr:uid="{C2779C3A-4A3A-47CE-A08E-84C8477DD6A0}"/>
    <cellStyle name="Normal 3 6" xfId="526" xr:uid="{116BEF3D-6C83-4F67-817F-9CDFD328B04F}"/>
    <cellStyle name="Normal 3 6 2" xfId="1183" xr:uid="{5A00DCE7-A31F-46A9-A237-9D4F28F54C7C}"/>
    <cellStyle name="Normal 3 6 3" xfId="6254" xr:uid="{69D8538B-F79F-4D39-8FED-0473DF14FFB4}"/>
    <cellStyle name="Normal 3 6 4" xfId="6584" xr:uid="{109E28AB-409A-49BE-9910-6352175EFE08}"/>
    <cellStyle name="Normal 3 6 5" xfId="6443" xr:uid="{E39DF418-FF0B-449E-933C-E905A20D8637}"/>
    <cellStyle name="Normal 3 6 6" xfId="5864" xr:uid="{C8E7E96C-F802-45A9-AB18-D2D16E2314DD}"/>
    <cellStyle name="Normal 3 7" xfId="4376" xr:uid="{CF7837B1-C688-42A2-8191-D4825E72E30C}"/>
    <cellStyle name="Normal 3 8" xfId="6455" xr:uid="{BFEDA7B5-5E41-4B31-89F6-25990DC07949}"/>
    <cellStyle name="Normal 3 9" xfId="5714" xr:uid="{9B1DF5C3-DAB4-4651-8C19-4E76560459F5}"/>
    <cellStyle name="Normal 30" xfId="354" xr:uid="{67E0B831-6A38-4ABE-B4A9-958B3FC7B44A}"/>
    <cellStyle name="Normal 30 2" xfId="582" xr:uid="{D8FD88C0-D899-4CCC-A368-42E0110E8366}"/>
    <cellStyle name="Normal 30 3" xfId="472" xr:uid="{16EFB270-DD7D-4F02-9BFB-99314CD3AC38}"/>
    <cellStyle name="Normal 30 3 2" xfId="7121" xr:uid="{F08A0A56-1545-4ACC-8260-83ED95F9D412}"/>
    <cellStyle name="Normal 31" xfId="355" xr:uid="{32F26425-3074-4411-A956-9B14B461CCE8}"/>
    <cellStyle name="Normal 31 2" xfId="5383" xr:uid="{1F1162E4-C736-445A-A739-1A9A6F76CC74}"/>
    <cellStyle name="Normal 32" xfId="348" xr:uid="{0D7930B8-2F07-4628-9D5A-22257C471E79}"/>
    <cellStyle name="Normal 32 2" xfId="578" xr:uid="{7711BC42-5868-48ED-8A48-D8FC9F72C27B}"/>
    <cellStyle name="Normal 32 3" xfId="474" xr:uid="{C93AE703-6255-41D8-9B10-E7FCD7E0DA13}"/>
    <cellStyle name="Normal 32 3 2" xfId="7123" xr:uid="{7A7F945B-9020-4A9E-B074-26E1D4117FF9}"/>
    <cellStyle name="Normal 33" xfId="346" xr:uid="{9E4D05E8-AAEC-4000-82C9-FD12A5914C43}"/>
    <cellStyle name="Normal 34" xfId="345" xr:uid="{C0877551-2AF6-43AE-902A-8463DCA437E4}"/>
    <cellStyle name="Normal 35" xfId="339" xr:uid="{A7A86054-CD48-4A5B-99D0-16CA43FE3DF6}"/>
    <cellStyle name="Normal 36" xfId="344" xr:uid="{09B59514-62CF-40C7-91F7-89C42323F8A0}"/>
    <cellStyle name="Normal 37" xfId="340" xr:uid="{EE757E3D-F8B7-4F67-88C7-748697E90015}"/>
    <cellStyle name="Normal 38" xfId="343" xr:uid="{6366699D-AB14-4D59-90A0-C782DEA70C5D}"/>
    <cellStyle name="Normal 38 2" xfId="1199" xr:uid="{80275213-56F7-4515-A4EF-1041B58969EF}"/>
    <cellStyle name="Normal 39" xfId="353" xr:uid="{A5D565E7-2FAE-4C97-94DB-472966C34E31}"/>
    <cellStyle name="Normal 39 2" xfId="1205" xr:uid="{5BFF7966-8A3F-439B-A67C-9D027159AC1C}"/>
    <cellStyle name="Normal 39 2 2" xfId="7552" xr:uid="{E8CEF032-585B-4196-BB70-A4094301F998}"/>
    <cellStyle name="Normal 4" xfId="79" xr:uid="{CBDEA946-B3DD-475F-9BF1-EEAEF46CB9B8}"/>
    <cellStyle name="Normal 4 10" xfId="638" xr:uid="{F23AE3A8-A39A-4768-A153-228D6A8BAD9A}"/>
    <cellStyle name="Normal 4 17" xfId="108" xr:uid="{1D72F0DA-774D-4536-A158-2DED19C01652}"/>
    <cellStyle name="Normal 4 2" xfId="291" xr:uid="{4BC07F3E-D426-4BE6-99AD-C7DDACBF8AD4}"/>
    <cellStyle name="Normal 4 2 2" xfId="741" xr:uid="{B3A1216F-CBCD-4DB7-9AA2-0BC7109A73A3}"/>
    <cellStyle name="Normal 4 2 2 2" xfId="939" xr:uid="{BC84F88E-CF80-400F-8807-3BF1FAEF47C3}"/>
    <cellStyle name="Normal 4 2 2 3" xfId="7313" xr:uid="{E986A5A7-3596-4853-8F1F-F8D249C5A8C8}"/>
    <cellStyle name="Normal 4 2 2 4" xfId="5842" xr:uid="{74770758-B44F-47F0-9EDF-D2AAE9C36DDF}"/>
    <cellStyle name="Normal 4 2 3" xfId="707" xr:uid="{27AA5DA8-8824-4F3E-A6E7-E431503843B9}"/>
    <cellStyle name="Normal 4 2 3 2" xfId="7284" xr:uid="{BF02A1AA-BDC4-42B4-9B40-245AF8B19B6A}"/>
    <cellStyle name="Normal 4 2 3 3" xfId="5996" xr:uid="{90611923-6B10-485C-9FDD-AEBFD43680CB}"/>
    <cellStyle name="Normal 4 2 4" xfId="639" xr:uid="{A38F825C-7FB1-41E5-B991-3764E1C4EBCA}"/>
    <cellStyle name="Normal 4 2 4 2" xfId="7231" xr:uid="{0D7A749F-ACCC-48CC-A41A-DE2FD24F53D8}"/>
    <cellStyle name="Normal 4 2 4 3" xfId="6014" xr:uid="{1A04A3AE-2250-4CCD-A34E-88C63F930F66}"/>
    <cellStyle name="Normal 4 3" xfId="104" xr:uid="{91401784-9FE0-49E8-B23B-B10EC12AFD40}"/>
    <cellStyle name="Normal 4 3 2" xfId="1179" xr:uid="{A49986C2-6D95-4DD0-AB5A-DBEB27D12309}"/>
    <cellStyle name="Normal 4 3 3" xfId="953" xr:uid="{7DCC76D7-C2F4-4C10-B55A-1162B60A0355}"/>
    <cellStyle name="Normal 4 3 3 2" xfId="7450" xr:uid="{81F9FA37-BCB6-488A-9407-EC46B099F2B5}"/>
    <cellStyle name="Normal 4 3 3 3" xfId="5945" xr:uid="{C07B3039-EF16-490F-AB03-54C592E8AEF0}"/>
    <cellStyle name="Normal 4 3 4" xfId="6065" xr:uid="{56EED1DC-C5DD-42DE-B838-E396F0AB5B64}"/>
    <cellStyle name="Normal 4 3 5" xfId="5829" xr:uid="{C2D3EF63-890D-47E1-B6CD-E93603483FDF}"/>
    <cellStyle name="Normal 4 3 6" xfId="6459" xr:uid="{43AFCC81-417F-4B2B-9E1F-27B56A99C288}"/>
    <cellStyle name="Normal 4 3 7" xfId="6388" xr:uid="{F56F49B4-6FC0-4004-BD64-BA40063464CC}"/>
    <cellStyle name="Normal 4 4" xfId="230" xr:uid="{3CCE6181-B41F-434F-BB67-A5A672EEDB56}"/>
    <cellStyle name="Normal 4 4 2" xfId="962" xr:uid="{03990F07-3ED6-42EC-9874-C2390415121D}"/>
    <cellStyle name="Normal 4 4 3" xfId="6471" xr:uid="{AC991DB8-C455-4412-9CC1-6AA465079868}"/>
    <cellStyle name="Normal 4 4 4" xfId="6445" xr:uid="{ECBC486C-BAA9-457A-AAED-56DEDA8814EA}"/>
    <cellStyle name="Normal 4 41" xfId="118" xr:uid="{DA8978F6-9E1D-4D32-A3C7-88B49AB02E81}"/>
    <cellStyle name="Normal 4 5" xfId="536" xr:uid="{BB0DDB51-66D2-4DD6-848A-07FB45AAD8BA}"/>
    <cellStyle name="Normal 4 6" xfId="432" xr:uid="{6AA46FD2-2FD6-469A-9494-46527EFD9878}"/>
    <cellStyle name="Normal 4 6 2" xfId="7096" xr:uid="{5E7441A0-C4E8-4FC3-9CA6-CFE76A58F620}"/>
    <cellStyle name="Normal 4 6 3" xfId="6247" xr:uid="{0875C96D-39A4-4992-8EF5-ED895B9A8975}"/>
    <cellStyle name="Normal 4 7" xfId="6460" xr:uid="{875C7B31-E7C6-4E88-B7ED-3289034936F5}"/>
    <cellStyle name="Normal 4 8" xfId="5720" xr:uid="{98DB81FC-0250-4429-9E32-ACE9B1DA9D77}"/>
    <cellStyle name="Normal 4 9" xfId="221" xr:uid="{36DC9E7E-E72E-4AE0-A258-4755B2E037E8}"/>
    <cellStyle name="Normal 4_DV Income Audit" xfId="920" xr:uid="{1B57F90A-4BE5-4C94-9DD5-B1F17952BCDD}"/>
    <cellStyle name="Normal 40" xfId="349" xr:uid="{63F7F36E-438F-40A5-B61B-17FCC0AFBB7C}"/>
    <cellStyle name="Normal 40 2" xfId="579" xr:uid="{0DE18091-0C4B-49FE-AD30-CE4D01678AFC}"/>
    <cellStyle name="Normal 40 3" xfId="483" xr:uid="{BA5C1DAA-5B27-48A1-9035-564F8FBAACF4}"/>
    <cellStyle name="Normal 40 3 2" xfId="7127" xr:uid="{249AD0FC-0917-4AE9-A91F-C11DC5C89677}"/>
    <cellStyle name="Normal 40 4" xfId="5766" xr:uid="{4292CD02-C305-42C0-8A19-4374880779BB}"/>
    <cellStyle name="Normal 41" xfId="352" xr:uid="{77D67811-AECC-4460-9CC8-3C10575F912B}"/>
    <cellStyle name="Normal 41 2" xfId="1203" xr:uid="{F90F66C2-DD58-4A9B-939B-F517E6FD07B3}"/>
    <cellStyle name="Normal 41 2 2" xfId="7550" xr:uid="{67A2175C-C336-4D11-8436-08E41E8509EC}"/>
    <cellStyle name="Normal 42" xfId="347" xr:uid="{2AC30B6C-313C-4756-A1F2-52F45E730074}"/>
    <cellStyle name="Normal 42 2" xfId="5354" xr:uid="{C4D06651-9731-4FA5-98CC-4947CB5FEC78}"/>
    <cellStyle name="Normal 43" xfId="342" xr:uid="{98DBC357-C237-4946-93D5-C738F9BD3B4F}"/>
    <cellStyle name="Normal 44" xfId="341" xr:uid="{EE0668EF-CAB1-4E6A-A068-6716FB1B0580}"/>
    <cellStyle name="Normal 44 2" xfId="577" xr:uid="{BA0B02CA-9C32-418E-8792-47EF1A35B304}"/>
    <cellStyle name="Normal 44 3" xfId="484" xr:uid="{24EE6782-770B-469D-8156-E8A9C51ECA94}"/>
    <cellStyle name="Normal 44 3 2" xfId="7128" xr:uid="{7BEDB910-E06F-471E-849D-C6B9813A63C0}"/>
    <cellStyle name="Normal 45" xfId="357" xr:uid="{822EE8FD-2645-4187-973C-36CDED4E7692}"/>
    <cellStyle name="Normal 45 2" xfId="1208" xr:uid="{B6CBC3DE-39A4-494D-B9E6-68CFCBB4F0FB}"/>
    <cellStyle name="Normal 46" xfId="359" xr:uid="{B8552D91-39CA-44F2-A63E-DF3B32BA0F76}"/>
    <cellStyle name="Normal 46 2" xfId="1195" xr:uid="{D687AE0A-CAE6-40E0-9C3A-26300DD10C65}"/>
    <cellStyle name="Normal 46 3" xfId="5623" xr:uid="{A5E6CB36-717D-407D-B580-7EFC3F0030E9}"/>
    <cellStyle name="Normal 46 4" xfId="7034" xr:uid="{FA74600B-FE60-4383-8EB7-9C8B078EA889}"/>
    <cellStyle name="Normal 47" xfId="389" xr:uid="{9014A7C7-29D8-40ED-86AC-13254DA9AA53}"/>
    <cellStyle name="Normal 47 2" xfId="1198" xr:uid="{5FE904D4-12B4-4741-844E-7C78ADE294F3}"/>
    <cellStyle name="Normal 47 3" xfId="5651" xr:uid="{F2801081-2E7C-42DC-AAA9-2A97E4D526DE}"/>
    <cellStyle name="Normal 47 4" xfId="7061" xr:uid="{576BF2BA-57F4-4A12-9049-8B0032758921}"/>
    <cellStyle name="Normal 48" xfId="404" xr:uid="{8AF6845F-3CF4-48B1-928F-84DDC195FF9B}"/>
    <cellStyle name="Normal 48 2" xfId="588" xr:uid="{AAC601A8-DCCF-43A0-862F-025BE5967E8C}"/>
    <cellStyle name="Normal 48 3" xfId="5667" xr:uid="{439B5453-74D7-423A-AC0E-2C4EB2503709}"/>
    <cellStyle name="Normal 48 4" xfId="467" xr:uid="{39E84B67-23CB-44E9-9046-888CC9DE5B5F}"/>
    <cellStyle name="Normal 48 5" xfId="7077" xr:uid="{6FAFC7A0-E474-4408-AD76-DE8E48540108}"/>
    <cellStyle name="Normal 49" xfId="412" xr:uid="{6C6064AA-EB6D-46C4-B6DF-EA0809A0373A}"/>
    <cellStyle name="Normal 49 2" xfId="5350" xr:uid="{8859FDAA-5387-44F0-B771-E45D95F4F55B}"/>
    <cellStyle name="Normal 49 3" xfId="5675" xr:uid="{B2FB6192-7597-46E2-B145-493EA3B13A15}"/>
    <cellStyle name="Normal 49 4" xfId="7085" xr:uid="{B4CC0D2A-8F76-44E5-969B-2CB95B2E4F21}"/>
    <cellStyle name="Normal 5" xfId="60" xr:uid="{2875D731-D60F-4C27-BE11-47F46885D50C}"/>
    <cellStyle name="Normal 5 12" xfId="6000" xr:uid="{1893B58C-9927-49BE-BAF7-76AC7D556DF4}"/>
    <cellStyle name="Normal 5 2" xfId="80" xr:uid="{EF2BE56B-F7C9-49F9-B0F2-962AA5A22F9F}"/>
    <cellStyle name="Normal 5 2 2" xfId="150" xr:uid="{39C0326D-2552-4CEF-BBDD-B54D1DB01C9F}"/>
    <cellStyle name="Normal 5 2 2 2" xfId="1214" xr:uid="{2B9F850B-973F-4EDE-8780-26B1B5247B00}"/>
    <cellStyle name="Normal 5 2 2 3" xfId="7265" xr:uid="{09A0F693-0E85-4CFD-8A2B-DCF2E2B2D24B}"/>
    <cellStyle name="Normal 5 2 2 4" xfId="682" xr:uid="{07E7DA06-8EFD-4680-852D-CCEFD0E1D1C2}"/>
    <cellStyle name="Normal 5 2 3" xfId="187" xr:uid="{D3733437-3F95-4B09-983F-19046C109EB0}"/>
    <cellStyle name="Normal 5 2 3 2" xfId="7469" xr:uid="{0BA4E43B-AA45-436E-9528-10DFBAE67FA0}"/>
    <cellStyle name="Normal 5 2 3 3" xfId="5930" xr:uid="{17FB49B0-1883-429B-A297-70007E269F71}"/>
    <cellStyle name="Normal 5 2 3 4" xfId="991" xr:uid="{62F38F7F-EB60-4CF0-A312-BD0DC00BE43D}"/>
    <cellStyle name="Normal 5 2 4" xfId="733" xr:uid="{714CDFAE-20ED-4AB1-B6DA-6E4A2E034FD9}"/>
    <cellStyle name="Normal 5 2 4 2" xfId="7305" xr:uid="{97861252-B7EF-4B4C-86C9-FC9775AA5102}"/>
    <cellStyle name="Normal 5 2 4 3" xfId="6066" xr:uid="{A9A6B157-E63F-4751-A60E-316D8C4DCF7A}"/>
    <cellStyle name="Normal 5 2 5" xfId="5584" xr:uid="{5AB06F43-C12C-42D1-95D8-74EC90FF0587}"/>
    <cellStyle name="Normal 5 2 5 2" xfId="10135" xr:uid="{DBAF9E2A-99B1-4D5A-A0ED-C752BE9F2D71}"/>
    <cellStyle name="Normal 5 2 5 3" xfId="5814" xr:uid="{A294B949-5211-4BE4-8520-F882E9D56ABE}"/>
    <cellStyle name="Normal 5 2 6" xfId="6483" xr:uid="{F3CE3F7C-6D29-4911-84AD-462786722140}"/>
    <cellStyle name="Normal 5 2 7" xfId="6986" xr:uid="{31F8EEA2-2B23-4612-935F-108BEFFE899C}"/>
    <cellStyle name="Normal 5 2 8" xfId="292" xr:uid="{A3842D50-0FDB-4C19-9D12-A496746CC5D6}"/>
    <cellStyle name="Normal 5 3" xfId="281" xr:uid="{EAED3BE5-3563-4050-85A6-3F551D1C7DA6}"/>
    <cellStyle name="Normal 5 3 2" xfId="550" xr:uid="{FBA66582-81DE-4539-A097-F78EEC04F6D6}"/>
    <cellStyle name="Normal 5 3 2 2" xfId="6585" xr:uid="{63314A69-9B18-42CA-8117-DAC45AFE95CD}"/>
    <cellStyle name="Normal 5 3 2 3" xfId="6434" xr:uid="{7015207B-2343-49DF-9146-3017A828B8A7}"/>
    <cellStyle name="Normal 5 3 3" xfId="478" xr:uid="{97644C1E-3646-4EF3-8659-153A51DE2858}"/>
    <cellStyle name="Normal 5 3 3 2" xfId="7126" xr:uid="{80AAD3F0-7837-457A-B4C3-2F0772007ED1}"/>
    <cellStyle name="Normal 5 3 3 3" xfId="5949" xr:uid="{2108B97C-41D0-4B59-9640-F7FC7E31A732}"/>
    <cellStyle name="Normal 5 3 4" xfId="6074" xr:uid="{868AFA3B-1176-499E-BE65-ADB7D5DE9AA8}"/>
    <cellStyle name="Normal 5 3 5" xfId="5833" xr:uid="{355F75F0-96A7-443A-9310-2081285ADAEC}"/>
    <cellStyle name="Normal 5 3 6" xfId="6481" xr:uid="{5A861075-2CF6-405C-9016-DDB2C4D0540A}"/>
    <cellStyle name="Normal 5 4" xfId="367" xr:uid="{5BC03E73-617C-4534-9B59-142A5EFFCEF9}"/>
    <cellStyle name="Normal 5 4 2" xfId="1066" xr:uid="{CA49E976-6EF8-4574-A1E3-8C07F2E49986}"/>
    <cellStyle name="Normal 5 4 3" xfId="5629" xr:uid="{EFEE7958-B3B2-4A0D-8385-5DDC603E1C81}"/>
    <cellStyle name="Normal 5 4 4" xfId="7040" xr:uid="{E0F427FA-E7CF-4FAE-848E-5A4F35FA3D0A}"/>
    <cellStyle name="Normal 5 5" xfId="547" xr:uid="{5EB6B194-3D10-4D2D-B84E-EF62F193D43D}"/>
    <cellStyle name="Normal 5 5 2" xfId="992" xr:uid="{F169C68D-D25E-4015-92B2-D331E256BC0C}"/>
    <cellStyle name="Normal 5 6" xfId="1014" xr:uid="{082A49E5-0475-4021-9077-B4D2A9F39B3A}"/>
    <cellStyle name="Normal 5 6 2" xfId="7482" xr:uid="{BEE82E79-66AF-468C-8A9E-B36801E6BD20}"/>
    <cellStyle name="Normal 5 6 3" xfId="5857" xr:uid="{BC3C1D20-A9ED-4968-8CCD-39C93390BDB0}"/>
    <cellStyle name="Normal 5 7" xfId="652" xr:uid="{BE65797B-725C-4F3C-ADDF-AFB7245593B5}"/>
    <cellStyle name="Normal 5 7 2" xfId="7241" xr:uid="{9E66BF0F-0C2F-4CD6-B049-2F7DB46047D2}"/>
    <cellStyle name="Normal 5 7 3" xfId="6475" xr:uid="{4EFAE001-592B-40CE-BDAB-D9B113C555E4}"/>
    <cellStyle name="Normal 5 8" xfId="5731" xr:uid="{93D158B1-9EB2-4F87-A7CE-870449971834}"/>
    <cellStyle name="Normal 5 9" xfId="236" xr:uid="{D76BF6DF-497E-4210-814A-BE0D84B4567F}"/>
    <cellStyle name="Normal 50" xfId="409" xr:uid="{4B9018B1-17D7-473B-BA3D-2C0AD9F3D3A4}"/>
    <cellStyle name="Normal 50 2" xfId="590" xr:uid="{7F398682-55B2-4801-8C15-A96A9C30934B}"/>
    <cellStyle name="Normal 50 3" xfId="5672" xr:uid="{296EA5E2-2987-471D-BCB4-FD087E6C71F7}"/>
    <cellStyle name="Normal 50 4" xfId="468" xr:uid="{028F8EC3-CD66-4636-A35A-1729EE63D0F3}"/>
    <cellStyle name="Normal 50 5" xfId="7082" xr:uid="{8CAC1A9F-99C7-4110-957B-6EDAAF3E211E}"/>
    <cellStyle name="Normal 51" xfId="378" xr:uid="{E7EC4AD1-5F0E-4911-999F-3443246943BF}"/>
    <cellStyle name="Normal 51 2" xfId="5640" xr:uid="{6BC9C035-6622-4C0F-BF75-E940D87790CB}"/>
    <cellStyle name="Normal 51 2 2" xfId="10169" xr:uid="{CB92BFAA-53E6-4338-AEA4-C4F313155082}"/>
    <cellStyle name="Normal 51 3" xfId="7051" xr:uid="{83DA4A9A-47DF-4AE2-A459-390DEB9CE230}"/>
    <cellStyle name="Normal 52" xfId="360" xr:uid="{F780CD49-FACE-4C12-B5BA-C6D15F52532D}"/>
    <cellStyle name="Normal 52 2" xfId="560" xr:uid="{5D955908-821C-4B68-88B5-58B3A4A7F320}"/>
    <cellStyle name="Normal 52 3" xfId="5624" xr:uid="{17995333-346B-4A28-AA80-711F999D9A68}"/>
    <cellStyle name="Normal 52 4" xfId="7035" xr:uid="{29ADCD7A-7FF2-400E-AC0B-F4548A466DE4}"/>
    <cellStyle name="Normal 53" xfId="376" xr:uid="{3C1A940D-3D83-491F-A1A4-0637B2205C06}"/>
    <cellStyle name="Normal 53 2" xfId="5638" xr:uid="{410D247A-85D3-4246-AD0F-D8463C015F42}"/>
    <cellStyle name="Normal 53 3" xfId="7049" xr:uid="{F2A1CD53-A0E9-4755-BDCF-8BBC86686EDA}"/>
    <cellStyle name="Normal 54" xfId="361" xr:uid="{9C4D4E26-33C9-4CE5-B70B-A9BA0B066B9D}"/>
    <cellStyle name="Normal 54 2" xfId="5625" xr:uid="{83AB6146-5E81-4A41-A91A-561120E24A96}"/>
    <cellStyle name="Normal 54 2 2" xfId="6415" xr:uid="{462EB0DB-44F8-4ABB-9759-EE0AB96B11C3}"/>
    <cellStyle name="Normal 54 2 3" xfId="10165" xr:uid="{3C8CE30E-A733-466C-B76E-59E286BF8364}"/>
    <cellStyle name="Normal 54 3" xfId="7036" xr:uid="{F6F97E5D-6225-4189-A90D-181FA5D02231}"/>
    <cellStyle name="Normal 55" xfId="371" xr:uid="{50FB1AED-B94F-4E07-9D3A-F8D379F3E8DE}"/>
    <cellStyle name="Normal 55 2" xfId="5633" xr:uid="{C7060DBF-7800-4210-B30F-13E08E625B9C}"/>
    <cellStyle name="Normal 55 3" xfId="7044" xr:uid="{0D6F573F-1F0F-497B-869D-5634C220320C}"/>
    <cellStyle name="Normal 56" xfId="392" xr:uid="{408CBD47-464B-4303-BD8E-46792A881117}"/>
    <cellStyle name="Normal 56 2" xfId="5654" xr:uid="{3EED2535-F903-4AFB-B14D-BFC573DF1B1D}"/>
    <cellStyle name="Normal 56 3" xfId="7064" xr:uid="{7D70E89D-7AAF-4DE7-B513-E1F9EC156288}"/>
    <cellStyle name="Normal 57" xfId="370" xr:uid="{4B776F47-DD1D-441A-A566-DBBA498C62E4}"/>
    <cellStyle name="Normal 57 2" xfId="5632" xr:uid="{792031E9-6A6D-430B-85A9-1FE859C83B18}"/>
    <cellStyle name="Normal 57 3" xfId="7043" xr:uid="{F425CB63-ED7B-4E5E-BDFD-2FEE44E5D9DC}"/>
    <cellStyle name="Normal 58" xfId="385" xr:uid="{43F845C4-68EC-4593-98A5-81123DF2F72D}"/>
    <cellStyle name="Normal 58 2" xfId="5647" xr:uid="{17F428D2-C2CF-4B85-9114-1F80E9405294}"/>
    <cellStyle name="Normal 58 3" xfId="7057" xr:uid="{F0F211FF-310C-4117-A9EA-03686E9CB57E}"/>
    <cellStyle name="Normal 59" xfId="388" xr:uid="{49856F75-DECF-473C-BA11-CB21C8ED17D9}"/>
    <cellStyle name="Normal 59 2" xfId="5650" xr:uid="{35A90589-AF06-421F-BBB7-7872FF8FC7C9}"/>
    <cellStyle name="Normal 59 3" xfId="7060" xr:uid="{DB4B0970-68A7-4532-B36D-DF56AAE1A13A}"/>
    <cellStyle name="Normal 6" xfId="81" xr:uid="{57B61843-9A93-46D5-A312-F0DDA202FA56}"/>
    <cellStyle name="Normal 6 11" xfId="6005" xr:uid="{D04FB2D3-47B7-45F5-A53E-AE929F5E466F}"/>
    <cellStyle name="Normal 6 2" xfId="119" xr:uid="{E53061F8-50C0-49E7-A9EE-319597CE7662}"/>
    <cellStyle name="Normal 6 2 2" xfId="1202" xr:uid="{D1990B96-76B6-4980-87AD-F92CBEACE458}"/>
    <cellStyle name="Normal 6 2 2 2" xfId="7549" xr:uid="{947654A1-0726-4FAB-B9CD-DE61EC5C8672}"/>
    <cellStyle name="Normal 6 2 3" xfId="1069" xr:uid="{3E9A2DBB-8833-4446-8EDB-90C1649A1EA6}"/>
    <cellStyle name="Normal 6 2 4" xfId="5585" xr:uid="{F81E4CE0-3F35-46B5-8953-B31FDD753F0C}"/>
    <cellStyle name="Normal 6 2 4 2" xfId="10136" xr:uid="{04B5B7A9-DF63-48EF-9016-44504D9E2FB8}"/>
    <cellStyle name="Normal 6 2 5" xfId="6987" xr:uid="{EDA60DFE-0653-4567-9465-19F4133B08F2}"/>
    <cellStyle name="Normal 6 2 6" xfId="293" xr:uid="{110DBFC0-BCF8-4C13-A2B1-ED63C936D4D9}"/>
    <cellStyle name="Normal 6 3" xfId="151" xr:uid="{B09605FE-49C4-4B6B-AFCF-38E2FE01848E}"/>
    <cellStyle name="Normal 6 3 2" xfId="618" xr:uid="{6664F4C6-277E-457C-8426-5428276782AB}"/>
    <cellStyle name="Normal 6 3 2 2" xfId="7217" xr:uid="{CEB1095F-6BC5-49B7-AAA7-45DCB0D1D609}"/>
    <cellStyle name="Normal 6 3 3" xfId="304" xr:uid="{3EEE6D3E-B123-4802-9F3D-4AE565346B36}"/>
    <cellStyle name="Normal 6 4" xfId="188" xr:uid="{6B1AD332-8AA8-4344-A77C-F9881BF32626}"/>
    <cellStyle name="Normal 6 4 2" xfId="948" xr:uid="{4D7237FF-493C-42BF-BD51-39E825D47229}"/>
    <cellStyle name="Normal 6 5" xfId="523" xr:uid="{3056ABFB-AF95-42C7-B1AF-CCDA34692CBD}"/>
    <cellStyle name="Normal 6 5 2" xfId="7155" xr:uid="{6662F1C6-5761-4B71-A3E0-82069D72335B}"/>
    <cellStyle name="Normal 6 5 3" xfId="5735" xr:uid="{642F1154-851D-4932-A29C-ABA1A261169F}"/>
    <cellStyle name="Normal 6 6" xfId="241" xr:uid="{A8773C1C-0B2E-43A3-B8DD-D330090AA3F3}"/>
    <cellStyle name="Normal 60" xfId="416" xr:uid="{7E378E17-4A13-4913-8307-3946D4EFAD17}"/>
    <cellStyle name="Normal 60 2" xfId="5679" xr:uid="{71882888-B9FE-4A51-BE1A-34DCB16AEBAA}"/>
    <cellStyle name="Normal 60 3" xfId="7089" xr:uid="{493FB98B-B8C0-4142-90F9-599AB504976D}"/>
    <cellStyle name="Normal 61" xfId="396" xr:uid="{84722751-528B-4F1D-83E4-A02D3620CF32}"/>
    <cellStyle name="Normal 61 2" xfId="5659" xr:uid="{81BCAEFA-4E31-4B8C-BBB5-B7352B5F2AD6}"/>
    <cellStyle name="Normal 61 3" xfId="7069" xr:uid="{5E02C253-DC53-4E88-B5E0-0F847A09FAB5}"/>
    <cellStyle name="Normal 62" xfId="417" xr:uid="{D45F1603-5F2D-4C2B-849D-FC4F5025B669}"/>
    <cellStyle name="Normal 62 2" xfId="5680" xr:uid="{DDD2C296-B85B-4820-8FE5-62016187EE1D}"/>
    <cellStyle name="Normal 62 3" xfId="7090" xr:uid="{A7143CFD-91F4-4D2B-B2BB-B113D49FBD90}"/>
    <cellStyle name="Normal 63" xfId="408" xr:uid="{C60BB460-FB76-4053-822B-3DD872BD4CEF}"/>
    <cellStyle name="Normal 63 2" xfId="589" xr:uid="{CF8E6FF4-26A0-476F-BB51-86CC644832A3}"/>
    <cellStyle name="Normal 63 3" xfId="5671" xr:uid="{C76DE425-D3DF-4868-9E76-1F8BA711550D}"/>
    <cellStyle name="Normal 63 4" xfId="442" xr:uid="{B1A92659-FB9C-4338-B21A-5A26E9663A49}"/>
    <cellStyle name="Normal 63 5" xfId="7081" xr:uid="{D727DF56-7115-4FAB-8C14-1C09E9A767BE}"/>
    <cellStyle name="Normal 64" xfId="394" xr:uid="{C4D0B138-F375-414D-8335-A33D37C17890}"/>
    <cellStyle name="Normal 64 2" xfId="5656" xr:uid="{992EC3CC-FBBD-44D5-9F3C-C059F006E30C}"/>
    <cellStyle name="Normal 64 3" xfId="7066" xr:uid="{03EE36BB-1B00-475E-B1BF-2D4C252630AA}"/>
    <cellStyle name="Normal 65" xfId="400" xr:uid="{02C933F8-1A48-4AAA-AA96-50C662AF965B}"/>
    <cellStyle name="Normal 65 2" xfId="5663" xr:uid="{391FA9C4-2355-40E1-99FD-731655BD6F82}"/>
    <cellStyle name="Normal 65 3" xfId="7073" xr:uid="{4BB60651-1425-492B-A73D-3F04FA8BAB2C}"/>
    <cellStyle name="Normal 66" xfId="102" xr:uid="{1376EDDB-3DB1-433A-9BCE-1CC64C19AA60}"/>
    <cellStyle name="Normal 67" xfId="403" xr:uid="{46347D41-A2E8-49CA-B11C-A1A470A1DE49}"/>
    <cellStyle name="Normal 67 2" xfId="5666" xr:uid="{B8C03CFC-CF03-49C4-9F9A-43CA6102B6CE}"/>
    <cellStyle name="Normal 67 3" xfId="7076" xr:uid="{6140AE98-8E78-449E-9563-7042DB3CCE3D}"/>
    <cellStyle name="Normal 68" xfId="369" xr:uid="{1DA6E13E-7740-45E3-83A2-D0BC3FF02E86}"/>
    <cellStyle name="Normal 68 2" xfId="5631" xr:uid="{A63B95FA-05A9-40E6-9C22-4B42F98B13DB}"/>
    <cellStyle name="Normal 68 3" xfId="7042" xr:uid="{9C839A49-DBDC-4215-B265-2A4F733C188A}"/>
    <cellStyle name="Normal 69" xfId="401" xr:uid="{77E12CFD-8ABA-4BFC-98E5-2BAD5EC1986E}"/>
    <cellStyle name="Normal 69 2" xfId="5664" xr:uid="{30F0B137-D0B0-4469-AD9B-B76161443025}"/>
    <cellStyle name="Normal 69 3" xfId="7074" xr:uid="{67E9F0B0-92FF-4F46-B18D-FDA6D4833AB4}"/>
    <cellStyle name="Normal 7" xfId="82" xr:uid="{138C549A-6D1F-485F-AB62-D4BC0FA07AD6}"/>
    <cellStyle name="Normal 7 2" xfId="294" xr:uid="{0528B70D-ED3F-4BC6-B7CD-80FF66A19F17}"/>
    <cellStyle name="Normal 7 2 2" xfId="5739" xr:uid="{E6B53C58-857A-407A-9719-5E3425D7C9BC}"/>
    <cellStyle name="Normal 7 2 3" xfId="5705" xr:uid="{921EB201-47BB-48B2-83AE-70679DBDD4FF}"/>
    <cellStyle name="Normal 7 3" xfId="1224" xr:uid="{4D45CCA8-3A84-40AB-9135-0A783430409B}"/>
    <cellStyle name="Normal 7 4" xfId="998" xr:uid="{D924ED2E-65B8-4D0F-A212-DC42302C1239}"/>
    <cellStyle name="Normal 7 5" xfId="6477" xr:uid="{A0FD6262-A6BE-4774-BF29-151E216E1FCD}"/>
    <cellStyle name="Normal 7 6" xfId="5733" xr:uid="{5AF866AD-E206-4E9C-BF78-DA884513348A}"/>
    <cellStyle name="Normal 7 7" xfId="238" xr:uid="{F70AFB08-F0B3-4FF7-8CE1-2410B690E8C1}"/>
    <cellStyle name="Normal 70" xfId="363" xr:uid="{DE70CA2D-A5AD-4F60-9743-799CE4FFAE56}"/>
    <cellStyle name="Normal 70 2" xfId="5627" xr:uid="{DB018FC5-D94D-486D-83EA-16AF5D5144FC}"/>
    <cellStyle name="Normal 70 3" xfId="7038" xr:uid="{9677C3B5-42AD-485A-8C94-38DDA9DF9E0A}"/>
    <cellStyle name="Normal 71" xfId="395" xr:uid="{95383B21-D56C-4355-9FB0-56202187820E}"/>
    <cellStyle name="Normal 71 2" xfId="5657" xr:uid="{A894B546-C927-4DBC-82C5-28BC92A33AE7}"/>
    <cellStyle name="Normal 71 3" xfId="7067" xr:uid="{D624F107-FA2A-4BEC-A643-5B7428A97DD4}"/>
    <cellStyle name="Normal 72" xfId="407" xr:uid="{437D2481-B8C8-45A9-9C1A-F1EA76DD4EE2}"/>
    <cellStyle name="Normal 72 2" xfId="5670" xr:uid="{CC8EF2B7-B409-409C-B361-C7E69CBA7DCB}"/>
    <cellStyle name="Normal 72 3" xfId="7080" xr:uid="{8122FD62-4B3D-4DCB-A027-A68DD3F286CC}"/>
    <cellStyle name="Normal 73" xfId="381" xr:uid="{849CA9FA-E6A2-43B8-9F78-EC4142474BD8}"/>
    <cellStyle name="Normal 73 2" xfId="586" xr:uid="{B493D3BC-8274-44B7-9392-54C8D32023B7}"/>
    <cellStyle name="Normal 73 2 2" xfId="7195" xr:uid="{F803B5B8-BAD7-49DE-A7D3-7B2769047861}"/>
    <cellStyle name="Normal 73 3" xfId="5643" xr:uid="{28A0A0F0-D038-4A38-BCCF-5A215AFC1D56}"/>
    <cellStyle name="Normal 73 3 2" xfId="10172" xr:uid="{D9393BEC-891C-4022-B8E7-C334E14F2E86}"/>
    <cellStyle name="Normal 73 3 3" xfId="6342" xr:uid="{8C17DF68-66D6-4C09-BD15-2E8F674C3BC9}"/>
    <cellStyle name="Normal 73 4" xfId="458" xr:uid="{8FA357BE-5E4F-49F7-8DF9-45CF67DDBED3}"/>
    <cellStyle name="Normal 73 5" xfId="7053" xr:uid="{9EB6BF96-7546-4D46-81DF-CC22BCA90558}"/>
    <cellStyle name="Normal 74" xfId="402" xr:uid="{68EFC65A-062E-41CC-B2B6-5041BFFB388D}"/>
    <cellStyle name="Normal 74 2" xfId="5665" xr:uid="{6C1EA7A2-CEA3-4B7C-9238-2EE904D159A9}"/>
    <cellStyle name="Normal 74 3" xfId="7075" xr:uid="{149FCDD6-BC5D-4F97-ADD0-114D61D7F03A}"/>
    <cellStyle name="Normal 75" xfId="393" xr:uid="{FFAEBDF2-7DD3-41D0-82AD-24A8FDD2FD49}"/>
    <cellStyle name="Normal 75 2" xfId="5655" xr:uid="{4767D80B-0577-40D4-B131-05751376BF92}"/>
    <cellStyle name="Normal 75 3" xfId="7065" xr:uid="{47BB6F2E-BE64-4E02-951A-124D737BBB71}"/>
    <cellStyle name="Normal 76" xfId="410" xr:uid="{A133AD46-8F68-4DB2-BB39-75AB83454496}"/>
    <cellStyle name="Normal 76 2" xfId="5673" xr:uid="{9AC52391-56C1-43AA-AB07-12E65798B6C3}"/>
    <cellStyle name="Normal 76 3" xfId="7083" xr:uid="{E862AF6E-A2F0-42B9-B2A4-BF07760A072E}"/>
    <cellStyle name="Normal 77" xfId="415" xr:uid="{067241C7-CD2B-4C3F-9E65-855F3309B490}"/>
    <cellStyle name="Normal 77 2" xfId="5678" xr:uid="{A9081F9B-7A24-48E2-A411-A014CE8C8E5E}"/>
    <cellStyle name="Normal 77 3" xfId="7088" xr:uid="{3F2F397E-95F7-4422-8DF9-37329AA08E4C}"/>
    <cellStyle name="Normal 78" xfId="362" xr:uid="{24883615-EB41-4B26-853A-377988D09479}"/>
    <cellStyle name="Normal 78 2" xfId="5626" xr:uid="{7E8595F4-F28D-45D7-90C5-1F20C4975646}"/>
    <cellStyle name="Normal 78 3" xfId="7037" xr:uid="{F09C3CD4-80A4-4190-B315-6560DF9C764D}"/>
    <cellStyle name="Normal 79" xfId="364" xr:uid="{B42AE861-DB6F-4FA0-99A2-5FC84D209F06}"/>
    <cellStyle name="Normal 79 2" xfId="5628" xr:uid="{6F52C3C1-6027-4F3A-AC43-13D9746647BE}"/>
    <cellStyle name="Normal 79 3" xfId="7039" xr:uid="{A47FA662-887F-4685-A4D1-588BA22D384C}"/>
    <cellStyle name="Normal 8" xfId="83" xr:uid="{C6AC8068-D151-49D0-BC85-3A104A861408}"/>
    <cellStyle name="Normal 8 10" xfId="6933" xr:uid="{8B5CA9C7-AD76-4DD1-83F3-09DAFA4CDA16}"/>
    <cellStyle name="Normal 8 11" xfId="5723" xr:uid="{4AD9C2C5-7AA8-48B7-B414-B16CDC2D28A6}"/>
    <cellStyle name="Normal 8 12" xfId="438" xr:uid="{C3FA3270-E346-4274-98A4-AC55C737CD17}"/>
    <cellStyle name="Normal 8 12 2" xfId="5701" xr:uid="{C776EE0C-6A34-4B11-9FBB-04B0B07FB225}"/>
    <cellStyle name="Normal 8 13" xfId="508" xr:uid="{26499B2E-7FD1-4EBF-8446-325EEE33223A}"/>
    <cellStyle name="Normal 8 16" xfId="6352" xr:uid="{E3915428-4B3B-44DA-A726-4789A981A9E6}"/>
    <cellStyle name="Normal 8 16 2" xfId="6405" xr:uid="{0E86C9ED-B820-4C12-B775-A85FC18995FC}"/>
    <cellStyle name="Normal 8 2" xfId="100" xr:uid="{EBBC7C45-F901-44A4-9E81-765FF3FE1D6C}"/>
    <cellStyle name="Normal 8 2 2" xfId="562" xr:uid="{F9240487-6925-42C6-A79F-C65800B11B67}"/>
    <cellStyle name="Normal 8 2 3" xfId="499" xr:uid="{9FF1620C-53A6-4F1B-86E4-E3D886F53F95}"/>
    <cellStyle name="Normal 8 2 3 2" xfId="7140" xr:uid="{D104EFDC-2C3E-4FC6-8E21-066F2AED276C}"/>
    <cellStyle name="Normal 8 2 4" xfId="5837" xr:uid="{FFB25F5D-0759-4767-A178-0E709B512665}"/>
    <cellStyle name="Normal 8 2 5" xfId="6491" xr:uid="{B49BD374-0296-4722-8C00-F56191256255}"/>
    <cellStyle name="Normal 8 3" xfId="152" xr:uid="{D4FBE442-47FE-4183-9B1C-FDDC6A58F671}"/>
    <cellStyle name="Normal 8 3 2" xfId="620" xr:uid="{4897A4C9-64FC-4CE4-B3A8-256670F5FE87}"/>
    <cellStyle name="Normal 8 3 2 2" xfId="7219" xr:uid="{32054FED-C1FE-4B6F-942F-308E33F91003}"/>
    <cellStyle name="Normal 8 3 2 3" xfId="6115" xr:uid="{0B416339-563A-4640-98E9-066490121D4E}"/>
    <cellStyle name="Normal 8 3 3" xfId="1226" xr:uid="{17E814A7-8CB4-43EA-A8E5-C7ABC8DF1B39}"/>
    <cellStyle name="Normal 8 3 4" xfId="5601" xr:uid="{E6EAB366-9CE9-416C-8017-CF86C9035770}"/>
    <cellStyle name="Normal 8 3 5" xfId="7006" xr:uid="{1E870491-B59F-4127-863B-030D6DF4DAD3}"/>
    <cellStyle name="Normal 8 3 6" xfId="318" xr:uid="{9E564E91-023E-4B54-9D05-21F5F3402B27}"/>
    <cellStyle name="Normal 8 37" xfId="116" xr:uid="{0AFAE62B-008C-4015-94C0-4A63B39752DF}"/>
    <cellStyle name="Normal 8 37 2" xfId="167" xr:uid="{B4116514-C97F-4F90-B80E-063EDBBFD05D}"/>
    <cellStyle name="Normal 8 37 3" xfId="204" xr:uid="{69EE7E3E-AC62-4213-A7C0-E762ABD864BF}"/>
    <cellStyle name="Normal 8 4" xfId="189" xr:uid="{682E8CD3-408F-4EBA-AC03-F3114F5CD0AA}"/>
    <cellStyle name="Normal 8 4 2" xfId="5602" xr:uid="{F74F5E7A-861A-4BDD-91BC-D45628BD677D}"/>
    <cellStyle name="Normal 8 4 3" xfId="7007" xr:uid="{3ED4052A-F81F-45DA-A63F-42ECC96735D9}"/>
    <cellStyle name="Normal 8 4 4" xfId="319" xr:uid="{82ABA57B-6C5C-440A-9104-992D58D31CD3}"/>
    <cellStyle name="Normal 8 5" xfId="297" xr:uid="{352ED11C-5816-485A-8991-960B1E1048DA}"/>
    <cellStyle name="Normal 8 5 2" xfId="372" xr:uid="{E32BB61B-DCE7-43A9-970F-575B94489434}"/>
    <cellStyle name="Normal 8 5 2 2" xfId="5634" xr:uid="{9B546A8A-13FC-4DDA-B2C2-57A3161186DB}"/>
    <cellStyle name="Normal 8 5 2 3" xfId="7045" xr:uid="{13309C8B-128D-451C-B4EF-5CEDB15B6AA3}"/>
    <cellStyle name="Normal 8 5 3" xfId="986" xr:uid="{3CB0A81B-69CC-4223-B914-26D52474A172}"/>
    <cellStyle name="Normal 8 5 4" xfId="5588" xr:uid="{3315A2DB-5D46-4991-A8C7-86756D9D1232}"/>
    <cellStyle name="Normal 8 5 5" xfId="6990" xr:uid="{96A0946D-E49E-462B-9187-75F411CF8EC6}"/>
    <cellStyle name="Normal 8 6" xfId="539" xr:uid="{C72B4828-D428-418F-A910-97751ABB8B5F}"/>
    <cellStyle name="Normal 8 6 2" xfId="563" xr:uid="{1D8E8579-FC93-4E58-9284-132F88BA632B}"/>
    <cellStyle name="Normal 8 6 3" xfId="7168" xr:uid="{15298DF0-FB6B-43A7-A36E-9D0F7E8A551B}"/>
    <cellStyle name="Normal 8 6 4" xfId="6067" xr:uid="{BCF27C67-FA73-4849-97A2-3C76AF439874}"/>
    <cellStyle name="Normal 8 7" xfId="6295" xr:uid="{4570244E-69A7-40BD-B0FF-1CCA97C2C5FB}"/>
    <cellStyle name="Normal 8 8" xfId="6463" xr:uid="{7E797EF4-F13D-4A38-B012-DAF61F0D9772}"/>
    <cellStyle name="Normal 8 9" xfId="6341" xr:uid="{560A52BD-24A5-48DD-A273-7C3D0B84E321}"/>
    <cellStyle name="Normal 8 9 2" xfId="6396" xr:uid="{1BD5386F-D8C0-41B5-A7F0-D3954966C536}"/>
    <cellStyle name="Normal 80" xfId="418" xr:uid="{AF4C5ED7-5528-447F-8DDE-BF573752746C}"/>
    <cellStyle name="Normal 80 2" xfId="5681" xr:uid="{57AAECD0-02DD-4595-8947-FD593640A658}"/>
    <cellStyle name="Normal 80 3" xfId="7091" xr:uid="{117F2904-9EE3-4C3B-99E1-BEDD1DDEBA98}"/>
    <cellStyle name="Normal 81" xfId="406" xr:uid="{3EFD193F-4976-48E2-A945-718753DF7458}"/>
    <cellStyle name="Normal 81 2" xfId="5669" xr:uid="{C1CAA317-B3CF-4F15-8FEF-44039C094718}"/>
    <cellStyle name="Normal 81 3" xfId="7079" xr:uid="{303A04AE-4034-4098-AF99-0264E96D25A1}"/>
    <cellStyle name="Normal 82" xfId="405" xr:uid="{58033BBE-84FC-4EB7-9FD1-8560E26C8658}"/>
    <cellStyle name="Normal 82 2" xfId="5668" xr:uid="{7D3C40E2-C140-4875-A97F-B783D8C3E770}"/>
    <cellStyle name="Normal 82 3" xfId="7078" xr:uid="{59191C95-0F00-4F9A-8692-F8042AAC5668}"/>
    <cellStyle name="Normal 83" xfId="413" xr:uid="{7ED58A69-4418-4A94-A575-7B80CCDEF956}"/>
    <cellStyle name="Normal 83 2" xfId="5676" xr:uid="{64803B8A-182C-4DF1-8CDE-91041ACF2BC1}"/>
    <cellStyle name="Normal 83 3" xfId="7086" xr:uid="{01404CD1-1FF0-4D03-B5F7-EF97938733F7}"/>
    <cellStyle name="Normal 84" xfId="414" xr:uid="{B3B59A1B-6DED-4FD0-8041-046D51E8358C}"/>
    <cellStyle name="Normal 84 2" xfId="641" xr:uid="{05147EA7-0A2A-4134-9F8C-7158D94F57A4}"/>
    <cellStyle name="Normal 84 3" xfId="5677" xr:uid="{AB4A466C-496E-48C7-BF40-7F4776E4B8E5}"/>
    <cellStyle name="Normal 84 4" xfId="7087" xr:uid="{C65F364C-4480-4542-9A5F-D7BD41E73EBA}"/>
    <cellStyle name="Normal 85" xfId="411" xr:uid="{1BBC5B7C-8F8A-4DEB-9950-3F88AA0BF8D0}"/>
    <cellStyle name="Normal 85 2" xfId="5674" xr:uid="{DC73BBA7-3443-4197-BD33-27164D480A5D}"/>
    <cellStyle name="Normal 85 3" xfId="7084" xr:uid="{EA32B623-263B-439D-8F6C-F1C20D228EC0}"/>
    <cellStyle name="Normal 86" xfId="384" xr:uid="{1D1611C4-E976-4AAD-9B9F-7633D224BD34}"/>
    <cellStyle name="Normal 86 2" xfId="5646" xr:uid="{E30870CB-8028-4AB6-83A9-7A080D184974}"/>
    <cellStyle name="Normal 86 3" xfId="7056" xr:uid="{711E2BE9-3533-466B-9158-FC0B9C7EFFF7}"/>
    <cellStyle name="Normal 87" xfId="244" xr:uid="{451E050A-166D-4A38-87BA-4601FEB1B327}"/>
    <cellStyle name="Normal 88" xfId="422" xr:uid="{94126FC4-996A-415A-9D5D-6361D053C103}"/>
    <cellStyle name="Normal 89" xfId="428" xr:uid="{88033638-CBEF-4D9B-BDFF-E84A6020C01B}"/>
    <cellStyle name="Normal 89 2" xfId="6238" xr:uid="{24BA8DCB-056C-4FC6-B974-B6764224D8AD}"/>
    <cellStyle name="Normal 89 3" xfId="5893" xr:uid="{D13D5F60-BC6B-40B5-A35F-AC9F414546FD}"/>
    <cellStyle name="Normal 9" xfId="84" xr:uid="{EEE8F50C-AAF2-4E49-A661-3EBC2B85CCFC}"/>
    <cellStyle name="Normal 9 10" xfId="5695" xr:uid="{240DAC70-3944-4524-81CA-BBDAFEDA6B8C}"/>
    <cellStyle name="Normal 9 2" xfId="311" xr:uid="{80B34A04-0B23-46B8-B74A-E6EEF1393A3D}"/>
    <cellStyle name="Normal 9 2 2" xfId="566" xr:uid="{B1A10DBE-99DA-4CFC-8EA0-16EE51D579EE}"/>
    <cellStyle name="Normal 9 2 2 2" xfId="1211" xr:uid="{C18FCB71-2605-4714-A803-6DA17B7C2972}"/>
    <cellStyle name="Normal 9 2 2 2 2" xfId="6400" xr:uid="{FC9A0ED8-F3C0-4EB4-AD5B-18245D9B90EB}"/>
    <cellStyle name="Normal 9 2 2 2 3" xfId="7557" xr:uid="{6EDC9EA5-EDF2-4F0C-8E6E-8B7A6EFA729A}"/>
    <cellStyle name="Normal 9 2 2 2 4" xfId="6346" xr:uid="{0184F24A-4ABC-4E75-BC12-CC6636DDC69D}"/>
    <cellStyle name="Normal 9 2 2 3" xfId="7186" xr:uid="{0238C484-9366-4BF0-8F8E-11D2CE70BF81}"/>
    <cellStyle name="Normal 9 2 3" xfId="660" xr:uid="{5552FCA8-3085-4166-9FA7-55857DCD2912}"/>
    <cellStyle name="Normal 9 2 3 2" xfId="7249" xr:uid="{E1A26E4B-99A9-4987-9CD9-BD4969440CC0}"/>
    <cellStyle name="Normal 9 2 4" xfId="462" xr:uid="{0D85A00C-31FE-45D1-A35A-3069A25453D5}"/>
    <cellStyle name="Normal 9 3" xfId="504" xr:uid="{9C3AA14F-EF5F-4B94-8CDD-B014F3F6B498}"/>
    <cellStyle name="Normal 9 3 2" xfId="634" xr:uid="{782E66E9-C6FD-41AF-90B7-A8AAC26E30A7}"/>
    <cellStyle name="Normal 9 3 3" xfId="7143" xr:uid="{EB7C9824-7BA3-419F-8948-CB1E8EC7FE56}"/>
    <cellStyle name="Normal 9 3 4" xfId="5861" xr:uid="{16E53EF2-7993-4BAA-8CEC-010186D361AD}"/>
    <cellStyle name="Normal 9 4" xfId="545" xr:uid="{6D887691-D94E-45D6-8223-15AACFDE4F2E}"/>
    <cellStyle name="Normal 9 4 2" xfId="976" xr:uid="{1B5ACCB7-6B4D-4FD7-95CA-8141ED84DB86}"/>
    <cellStyle name="Normal 9 4 3" xfId="7173" xr:uid="{20D7FC2D-55F3-4B7D-B033-974060F29DB1}"/>
    <cellStyle name="Normal 9 4 4" xfId="5956" xr:uid="{9B87FB79-44EC-4BA6-BF8E-89A0F288F277}"/>
    <cellStyle name="Normal 9 5" xfId="715" xr:uid="{9F72A2C4-F130-49FE-A0F9-850FC0F2F721}"/>
    <cellStyle name="Normal 9 5 2" xfId="7291" xr:uid="{9FEEFDD8-F34E-4C43-885A-D2C70108A69D}"/>
    <cellStyle name="Normal 9 5 3" xfId="6068" xr:uid="{3B4C577D-A7D8-4144-B62B-0AD58F2668C4}"/>
    <cellStyle name="Normal 9 6" xfId="457" xr:uid="{10CD8422-55D6-4B3F-915A-F956B7A697FD}"/>
    <cellStyle name="Normal 9 6 2" xfId="7110" xr:uid="{0140F988-710C-4621-BEC0-C0B0E5A1C19D}"/>
    <cellStyle name="Normal 9 7" xfId="6473" xr:uid="{F05BA68D-7B29-44A5-B8FB-C37EEDD09E88}"/>
    <cellStyle name="Normal 9 8" xfId="6340" xr:uid="{C21CA318-CA62-4921-8103-D6E1464B2ECF}"/>
    <cellStyle name="Normal 9 8 2" xfId="6395" xr:uid="{49F91A40-0076-49B9-A5EA-DD9DF0400540}"/>
    <cellStyle name="Normal 9 9" xfId="6389" xr:uid="{1629CA03-5059-49A5-B176-557378AA8941}"/>
    <cellStyle name="Normal 90" xfId="423" xr:uid="{A6588C62-FF65-49DE-8838-49422E0939F3}"/>
    <cellStyle name="Normal 91" xfId="429" xr:uid="{E37D667D-783A-431F-860E-798BBC9FBB04}"/>
    <cellStyle name="Normal 92" xfId="543" xr:uid="{40FDD235-AFF5-4DB9-A974-CCF00B7D7B52}"/>
    <cellStyle name="Normal 92 2" xfId="6401" xr:uid="{477C4EB0-771A-47EF-8795-CCCC8196A6F8}"/>
    <cellStyle name="Normal 92 2 2" xfId="6929" xr:uid="{0200B52C-40A8-40A9-8638-ACD5DB3A90DD}"/>
    <cellStyle name="Normal 92 3" xfId="6527" xr:uid="{6267C177-2DA5-4280-BE88-EE132B5ED134}"/>
    <cellStyle name="Normal 92 4" xfId="6347" xr:uid="{635DD6DF-A134-4E6F-BB51-74B094CDADA7}"/>
    <cellStyle name="Normal 92 5" xfId="7171" xr:uid="{29C4605B-599B-4900-B059-2831DB358432}"/>
    <cellStyle name="Normal 92 6" xfId="5776" xr:uid="{DF7302C8-6F2A-4E79-B3C9-25215BC6691A}"/>
    <cellStyle name="Normal 93" xfId="632" xr:uid="{2657DBC6-20B3-46C0-9E01-0DE257F94ACF}"/>
    <cellStyle name="Normal 93 2" xfId="5682" xr:uid="{B5B7E6F4-140F-42A3-9F3B-31D9A851C56A}"/>
    <cellStyle name="Normal 93 3" xfId="7229" xr:uid="{99B3194A-088C-4F62-BBCD-B53D1BC3E1B1}"/>
    <cellStyle name="Normal 93 4" xfId="5778" xr:uid="{978E1388-704D-4177-9B60-A02AB3F3E064}"/>
    <cellStyle name="Normal 94" xfId="533" xr:uid="{D87B6C1F-089F-48A2-A2E7-8E07BE4CE903}"/>
    <cellStyle name="Normal 94 2" xfId="7163" xr:uid="{060EEF70-11F5-4FED-96C1-2AFF8098A8B2}"/>
    <cellStyle name="Normal 95" xfId="612" xr:uid="{7D04344C-3C52-4BB3-A5D2-FE05D683E99C}"/>
    <cellStyle name="Normal 95 2" xfId="7212" xr:uid="{2B152F0E-BD58-4EF4-902C-AE7251451A11}"/>
    <cellStyle name="Normal 96" xfId="5419" xr:uid="{1F1B2259-CC66-46B5-AEDC-868DAADE7AE0}"/>
    <cellStyle name="Normal 96 2" xfId="9986" xr:uid="{D80F3F9B-7AB9-42A2-906B-8FE291863AA4}"/>
    <cellStyle name="Normal 97" xfId="5491" xr:uid="{E730B738-6D1F-4729-8E79-F67B5180FB83}"/>
    <cellStyle name="Normal 97 2" xfId="10052" xr:uid="{03423A88-6B2C-4FF7-9228-032F37795B36}"/>
    <cellStyle name="Normal 97 3" xfId="6337" xr:uid="{485CDD62-D7B1-454E-A118-CD4DA3A5F5FA}"/>
    <cellStyle name="Normal 98" xfId="5390" xr:uid="{401AD458-4B47-4DF7-BFDA-2E7B4FB04549}"/>
    <cellStyle name="Normal 98 2" xfId="9964" xr:uid="{EB9D8BB4-E64E-4CF8-9112-D3ADBE209E74}"/>
    <cellStyle name="Normal 98 3" xfId="6719" xr:uid="{CD441221-F526-4A29-9776-37134DE053B2}"/>
    <cellStyle name="Normal 99" xfId="5482" xr:uid="{EB72BA28-6906-4B54-AD40-DE8C073085D5}"/>
    <cellStyle name="Normal 99 2" xfId="6937" xr:uid="{ED06AB10-10C9-45D5-896E-55354088C798}"/>
    <cellStyle name="Normal 99 3" xfId="10043" xr:uid="{45F5929E-902F-46EE-8492-007BF1C61EDD}"/>
    <cellStyle name="Normal 99 4" xfId="6917" xr:uid="{773B0076-516D-4434-B053-E1A784E4D547}"/>
    <cellStyle name="Normal_OHTL - E updat" xfId="10" xr:uid="{00000000-0005-0000-0000-00000A000000}"/>
    <cellStyle name="Note 10" xfId="1150" xr:uid="{7AD3621F-36B6-42B3-83EA-8E7254747396}"/>
    <cellStyle name="Note 11" xfId="1152" xr:uid="{2A2F1318-EBC2-47CB-8B7B-8AE13248E050}"/>
    <cellStyle name="Note 12" xfId="1153" xr:uid="{EB48C1CB-5919-4131-A879-CD2B459166D1}"/>
    <cellStyle name="Note 13" xfId="1154" xr:uid="{D8BDC819-B1D6-420F-9CD9-38A320A49495}"/>
    <cellStyle name="Note 14" xfId="956" xr:uid="{9CF7848C-090A-4D85-A743-4FFD1BB55D3E}"/>
    <cellStyle name="Note 14 10" xfId="1883" xr:uid="{E00C1555-E3E1-4FE8-98F3-6A2C9FED5DDF}"/>
    <cellStyle name="Note 14 10 2" xfId="4769" xr:uid="{45846EE2-BEC4-4C8F-BADF-CA9D4F16C713}"/>
    <cellStyle name="Note 14 10 2 2" xfId="11803" xr:uid="{E76C760F-BDA7-45D5-BF8C-7154429B3ED9}"/>
    <cellStyle name="Note 14 10 2 2 2" xfId="23291" xr:uid="{7181863F-555B-4701-99CF-402DC7C45C14}"/>
    <cellStyle name="Note 14 10 2 2 3" xfId="28545" xr:uid="{960E5CA7-9184-4289-BA3F-0B0961C58B2B}"/>
    <cellStyle name="Note 14 10 2 2 4" xfId="25190" xr:uid="{8C39FFF4-500C-448A-BE36-4CF97565CD01}"/>
    <cellStyle name="Note 14 10 2 3" xfId="16869" xr:uid="{E87612E0-7AB8-4571-9DFB-1EE12158E000}"/>
    <cellStyle name="Note 14 10 2 4" xfId="28394" xr:uid="{257A2C49-A571-416F-88E4-AFC6F827F130}"/>
    <cellStyle name="Note 14 10 2 5" xfId="29523" xr:uid="{8DC3888B-AE6A-48D6-AA0D-F70BDF1BC6C7}"/>
    <cellStyle name="Note 14 10 3" xfId="11262" xr:uid="{E27DC230-57E8-4ED0-AED3-94E238393577}"/>
    <cellStyle name="Note 14 10 3 2" xfId="22761" xr:uid="{DBC0AD1E-2C9A-4914-BEC8-91111B3132D6}"/>
    <cellStyle name="Note 14 10 3 3" xfId="24872" xr:uid="{2D6092B7-93EC-4297-A17A-0893A8B6647F}"/>
    <cellStyle name="Note 14 10 3 4" xfId="27184" xr:uid="{ED8FBE94-6344-4664-8E4F-BF3CBBD17DD7}"/>
    <cellStyle name="Note 14 10 4" xfId="14017" xr:uid="{4D99C9AE-E6DF-4D98-A582-C1B335F7030B}"/>
    <cellStyle name="Note 14 10 5" xfId="24614" xr:uid="{CBA6D69B-2D3A-4F0B-B1D2-05C1576A6242}"/>
    <cellStyle name="Note 14 10 6" xfId="30928" xr:uid="{536E1FB5-C843-4501-9429-86BE24E68068}"/>
    <cellStyle name="Note 14 11" xfId="1817" xr:uid="{2A58ECB4-683E-4100-A47F-928F575404D7}"/>
    <cellStyle name="Note 14 11 2" xfId="4721" xr:uid="{718D7305-62F7-4B66-BA90-58A4EAC1A3EA}"/>
    <cellStyle name="Note 14 11 2 2" xfId="11759" xr:uid="{6CDB8338-ED65-44E9-B5B0-3CD1B83CAACA}"/>
    <cellStyle name="Note 14 11 2 2 2" xfId="23247" xr:uid="{E8C4866B-B402-4771-8140-5449DAD129B3}"/>
    <cellStyle name="Note 14 11 2 2 3" xfId="18832" xr:uid="{AF01C86E-92BE-47C9-8E10-10C5E86FC26C}"/>
    <cellStyle name="Note 14 11 2 2 4" xfId="23892" xr:uid="{76ABA2D0-4517-452A-BF64-EC4C3BDF0CDC}"/>
    <cellStyle name="Note 14 11 2 3" xfId="16821" xr:uid="{C4D47066-AE74-455A-AB33-557E4E20D85B}"/>
    <cellStyle name="Note 14 11 2 4" xfId="29217" xr:uid="{C912D0E8-A7E1-4743-B80E-31CB7446B6A2}"/>
    <cellStyle name="Note 14 11 2 5" xfId="29375" xr:uid="{809EFA34-6CBA-43EA-ACC3-7A16DCDE7926}"/>
    <cellStyle name="Note 14 11 3" xfId="10351" xr:uid="{BE87648F-3AE5-4886-970A-3080C22F72F7}"/>
    <cellStyle name="Note 14 11 3 2" xfId="21956" xr:uid="{0BDA0B5D-8FC1-48D3-A12B-B34DFF74333B}"/>
    <cellStyle name="Note 14 11 3 3" xfId="29147" xr:uid="{CD476DB0-ADEF-4558-A908-A5F2FA3AE348}"/>
    <cellStyle name="Note 14 11 3 4" xfId="30142" xr:uid="{2F5BE970-FCFD-4198-A05D-5AE52DA157AA}"/>
    <cellStyle name="Note 14 11 4" xfId="13952" xr:uid="{211A23D7-8677-4CC7-81A6-50C04C79CDEF}"/>
    <cellStyle name="Note 14 11 5" xfId="26490" xr:uid="{85E52011-C698-4C8E-BB79-CDF9F8B89AF9}"/>
    <cellStyle name="Note 14 11 6" xfId="30286" xr:uid="{1ED8E21E-DBCD-4EC9-BDF2-3E2E78C80DD2}"/>
    <cellStyle name="Note 14 12" xfId="1825" xr:uid="{B130C904-77A4-4F26-B95C-CAA5EADE9C8D}"/>
    <cellStyle name="Note 14 12 2" xfId="4726" xr:uid="{21B5EF6D-B018-4CB5-87AA-27F8FCB3563D}"/>
    <cellStyle name="Note 14 12 2 2" xfId="11763" xr:uid="{504C8629-5446-4455-B5B3-C12A0FAB4C0B}"/>
    <cellStyle name="Note 14 12 2 2 2" xfId="23251" xr:uid="{D40207AA-9C90-4CC1-A473-12380F627402}"/>
    <cellStyle name="Note 14 12 2 2 3" xfId="24152" xr:uid="{B8BE8348-C9E3-40BF-9DC0-0CD7122A5980}"/>
    <cellStyle name="Note 14 12 2 2 4" xfId="28585" xr:uid="{42E52B40-F489-490C-8300-69D505A90A22}"/>
    <cellStyle name="Note 14 12 2 3" xfId="16826" xr:uid="{943C9A82-8721-4575-8FF3-1FBD0D40636D}"/>
    <cellStyle name="Note 14 12 2 4" xfId="12770" xr:uid="{68D08DC0-7661-4733-819B-955454A34EB6}"/>
    <cellStyle name="Note 14 12 2 5" xfId="24476" xr:uid="{9B6E5466-1CC8-4D28-812F-D1AABF01BDE0}"/>
    <cellStyle name="Note 14 12 3" xfId="10235" xr:uid="{8B3CD947-FD49-4BD8-8DC1-58C2B4A5B887}"/>
    <cellStyle name="Note 14 12 3 2" xfId="21846" xr:uid="{9872CCE2-4E79-4997-9741-B2C6D47BC42C}"/>
    <cellStyle name="Note 14 12 3 3" xfId="26483" xr:uid="{2047D583-C9F9-400F-8CE7-F531CFBB077F}"/>
    <cellStyle name="Note 14 12 3 4" xfId="29721" xr:uid="{EBB69D48-E1A4-47B1-8CF2-5878FD9163D6}"/>
    <cellStyle name="Note 14 12 4" xfId="13959" xr:uid="{A762006E-91BB-40A5-8976-D9AAC7FF5427}"/>
    <cellStyle name="Note 14 12 5" xfId="26592" xr:uid="{C3C32A4E-574F-4DFC-9DD4-1249E4D687CA}"/>
    <cellStyle name="Note 14 12 6" xfId="24673" xr:uid="{F9E40E8C-E592-4A62-9416-7AF2FA0C5B31}"/>
    <cellStyle name="Note 14 13" xfId="1941" xr:uid="{6DD3CFB4-34E0-4886-AEF7-D77D15F4B52B}"/>
    <cellStyle name="Note 14 13 2" xfId="4808" xr:uid="{B399A9E5-63DC-4DA4-A8D7-34086D5ABEDF}"/>
    <cellStyle name="Note 14 13 2 2" xfId="11840" xr:uid="{531E7D11-1CA1-49C0-8C59-806A3515EE3D}"/>
    <cellStyle name="Note 14 13 2 2 2" xfId="23328" xr:uid="{A9115236-F03C-4F37-AC67-7F4AB22CE53E}"/>
    <cellStyle name="Note 14 13 2 2 3" xfId="17694" xr:uid="{08DFD5A2-4CAE-46C4-B7C5-ACD468FCA0F7}"/>
    <cellStyle name="Note 14 13 2 2 4" xfId="30131" xr:uid="{E5742A5D-0C6E-4F85-943D-A9A941051250}"/>
    <cellStyle name="Note 14 13 2 3" xfId="16907" xr:uid="{A02A34A2-D9C6-48B3-8387-B89D5DCFBD91}"/>
    <cellStyle name="Note 14 13 2 4" xfId="24817" xr:uid="{1C808E98-A488-4B9A-99F9-3418233869A6}"/>
    <cellStyle name="Note 14 13 2 5" xfId="31073" xr:uid="{60ADA7F1-0FAE-4F1E-994C-DD79BE712689}"/>
    <cellStyle name="Note 14 13 3" xfId="10970" xr:uid="{D97D4CA1-2D0E-4861-947C-1EE1765BD3D6}"/>
    <cellStyle name="Note 14 13 3 2" xfId="22540" xr:uid="{95470A9C-DA2C-45AC-8C21-D084EEC2FAD2}"/>
    <cellStyle name="Note 14 13 3 3" xfId="24706" xr:uid="{8A38AD97-A9F2-44B6-91F4-FCC196316966}"/>
    <cellStyle name="Note 14 13 3 4" xfId="29826" xr:uid="{FC132593-9825-4B90-9E7C-3CC2D0F6639F}"/>
    <cellStyle name="Note 14 13 4" xfId="14074" xr:uid="{7D6BFF2C-4D99-4F4E-B51A-36BCE0473433}"/>
    <cellStyle name="Note 14 13 5" xfId="24715" xr:uid="{4E0C1290-930D-4A90-98E1-5AA03F003275}"/>
    <cellStyle name="Note 14 13 6" xfId="26321" xr:uid="{A0DDAEF7-18AD-44AE-A63D-E3A27DE808F1}"/>
    <cellStyle name="Note 14 14" xfId="1882" xr:uid="{10929EF9-3240-4729-B1FE-8788AE662298}"/>
    <cellStyle name="Note 14 14 2" xfId="4768" xr:uid="{3B7579BE-6E64-439A-AC9D-A283F40BD47E}"/>
    <cellStyle name="Note 14 14 2 2" xfId="11802" xr:uid="{DFE8BEDD-FEBF-4FC6-8FE9-86716B414D21}"/>
    <cellStyle name="Note 14 14 2 2 2" xfId="23290" xr:uid="{42217A07-40C3-40DF-A179-D2826779F89A}"/>
    <cellStyle name="Note 14 14 2 2 3" xfId="25262" xr:uid="{16B9E255-3F9D-4397-8307-4CB8028767B9}"/>
    <cellStyle name="Note 14 14 2 2 4" xfId="26882" xr:uid="{E8ECD445-0795-4027-9AF5-C815C593CB2D}"/>
    <cellStyle name="Note 14 14 2 3" xfId="16868" xr:uid="{B301F7C1-3146-4C09-BBE0-E2D407CA9A1E}"/>
    <cellStyle name="Note 14 14 2 4" xfId="18123" xr:uid="{FFBC18AD-28A0-4280-A1B7-FD433F06ABFF}"/>
    <cellStyle name="Note 14 14 2 5" xfId="28007" xr:uid="{1D96C7E6-A582-4457-AAE3-2422F8C02BC0}"/>
    <cellStyle name="Note 14 14 3" xfId="10692" xr:uid="{20D4BB08-CE76-4CBC-A3DF-B3EA4877591D}"/>
    <cellStyle name="Note 14 14 3 2" xfId="22274" xr:uid="{53D37505-826E-40AD-9AE1-E43E5ED4DED9}"/>
    <cellStyle name="Note 14 14 3 3" xfId="25788" xr:uid="{1D775A09-3514-4A8A-AC85-F964C75AEB52}"/>
    <cellStyle name="Note 14 14 3 4" xfId="25856" xr:uid="{ABDD8203-8A1B-43FE-A8D0-EADCAFDE5EF1}"/>
    <cellStyle name="Note 14 14 4" xfId="14016" xr:uid="{435FDAA5-2029-4F0C-B0BB-337127DEDC89}"/>
    <cellStyle name="Note 14 14 5" xfId="25353" xr:uid="{3346AB8E-ABB6-4DA5-98D3-FEEFA4C79345}"/>
    <cellStyle name="Note 14 14 6" xfId="30491" xr:uid="{5212BE91-9619-4CFF-A6CE-66743080221B}"/>
    <cellStyle name="Note 14 15" xfId="2487" xr:uid="{91A4B4B8-ACB9-4971-8729-9B86BFABA709}"/>
    <cellStyle name="Note 14 15 2" xfId="5090" xr:uid="{BD4C098F-0675-42CF-8A54-A92A37A2B3F8}"/>
    <cellStyle name="Note 14 15 2 2" xfId="12099" xr:uid="{BD9C8EA5-C736-49C7-B379-3A8BFF0AF1A5}"/>
    <cellStyle name="Note 14 15 2 2 2" xfId="23587" xr:uid="{589EC642-17A8-4DB1-883E-5D09D3586922}"/>
    <cellStyle name="Note 14 15 2 2 3" xfId="12742" xr:uid="{8C194143-7BFA-4DF7-B204-B5623FA110BA}"/>
    <cellStyle name="Note 14 15 2 2 4" xfId="29481" xr:uid="{E922BA97-19AF-494F-A33A-91FCFBB22DCE}"/>
    <cellStyle name="Note 14 15 2 3" xfId="17173" xr:uid="{7F0657D2-96AB-40D7-AA4A-D44B265B6395}"/>
    <cellStyle name="Note 14 15 2 4" xfId="24611" xr:uid="{CA457FD5-05BE-4D16-8E8F-E638AB18C42D}"/>
    <cellStyle name="Note 14 15 2 5" xfId="31041" xr:uid="{B6F66A56-3CC6-4563-8C4B-5DD60F7B768E}"/>
    <cellStyle name="Note 14 15 3" xfId="10239" xr:uid="{B5A04AA5-34C0-473B-AF41-D17D4F812E7A}"/>
    <cellStyle name="Note 14 15 3 2" xfId="21850" xr:uid="{F2476CDA-4E22-4AB9-88A0-FAB9A9FFA304}"/>
    <cellStyle name="Note 14 15 3 3" xfId="28558" xr:uid="{F4E12952-AEED-47A3-9B14-68CD2B59CB8D}"/>
    <cellStyle name="Note 14 15 3 4" xfId="24179" xr:uid="{6B1B4C8A-386B-471B-9EC3-D5879C4A5E60}"/>
    <cellStyle name="Note 14 15 4" xfId="14606" xr:uid="{42046FA6-1F88-421A-8D49-0D2B5C79A75A}"/>
    <cellStyle name="Note 14 15 5" xfId="26662" xr:uid="{5FF8FF87-2411-432D-9EF5-12E5AD87E261}"/>
    <cellStyle name="Note 14 15 6" xfId="28169" xr:uid="{E30BF719-6C52-4F16-99FB-E4462C30AE1A}"/>
    <cellStyle name="Note 14 16" xfId="4415" xr:uid="{AB67CA9C-AED3-4677-957A-4AE99819CE99}"/>
    <cellStyle name="Note 14 16 2" xfId="11474" xr:uid="{459BC1EA-281F-45D8-B0E2-7F6E7C20AED0}"/>
    <cellStyle name="Note 14 16 2 2" xfId="22962" xr:uid="{7163EFA9-BDF7-45BE-B923-43937C106ED6}"/>
    <cellStyle name="Note 14 16 2 3" xfId="29357" xr:uid="{49AF45E2-212A-42D7-AFE0-6BC42AF4526C}"/>
    <cellStyle name="Note 14 16 2 4" xfId="25392" xr:uid="{1F1A5AC0-B7B6-463F-91C8-64E643597CB7}"/>
    <cellStyle name="Note 14 16 3" xfId="16525" xr:uid="{8D5FDC1A-06B6-4511-975C-D8948E07E113}"/>
    <cellStyle name="Note 14 16 4" xfId="26415" xr:uid="{B99BECD9-05D8-43C3-857E-305DD0C81A1F}"/>
    <cellStyle name="Note 14 16 5" xfId="30946" xr:uid="{CC1B2D2C-950E-489D-BA10-502EEEA1E128}"/>
    <cellStyle name="Note 14 17" xfId="11043" xr:uid="{F8F07B24-B4B4-44B6-AB6E-5DB57721929D}"/>
    <cellStyle name="Note 14 17 2" xfId="22601" xr:uid="{A824B5CB-DEC6-4330-B685-2CDC4C5F9CF9}"/>
    <cellStyle name="Note 14 17 3" xfId="27296" xr:uid="{CCAE8902-611D-4251-87FD-C904F48EAB19}"/>
    <cellStyle name="Note 14 17 4" xfId="27048" xr:uid="{E01E2F96-5F0E-4D07-BA4C-A3C1198AEB2C}"/>
    <cellStyle name="Note 14 18" xfId="13198" xr:uid="{D3BC7F10-B6DD-4CE2-8025-E2E7B12FD0D5}"/>
    <cellStyle name="Note 14 19" xfId="24021" xr:uid="{7A3706D8-9E4D-4A11-9EF2-99B10CA63177}"/>
    <cellStyle name="Note 14 2" xfId="1515" xr:uid="{2B73D92A-3421-4DD5-8182-81883396FDBA}"/>
    <cellStyle name="Note 14 2 10" xfId="29246" xr:uid="{93BB1D14-F476-412B-B728-BD25F60E5F94}"/>
    <cellStyle name="Note 14 2 2" xfId="1674" xr:uid="{F58F9CE4-43BC-414E-B8AB-4E3B1132E4A2}"/>
    <cellStyle name="Note 14 2 2 2" xfId="1958" xr:uid="{34050C62-F382-4889-ACFD-66191961A6C0}"/>
    <cellStyle name="Note 14 2 2 2 2" xfId="4822" xr:uid="{42BA11CB-E159-479D-9917-8F8DC108B94B}"/>
    <cellStyle name="Note 14 2 2 2 2 2" xfId="11854" xr:uid="{B9732B55-AE57-427B-B5B5-F10FE9D7ED8E}"/>
    <cellStyle name="Note 14 2 2 2 2 2 2" xfId="23342" xr:uid="{4DCE5F9C-DBD6-4D06-BF8D-60D964D6F439}"/>
    <cellStyle name="Note 14 2 2 2 2 2 3" xfId="25770" xr:uid="{94F9DCF7-60CC-4EF7-B716-2B3B3A05FDE6}"/>
    <cellStyle name="Note 14 2 2 2 2 2 4" xfId="26858" xr:uid="{85048660-E72D-41F0-8B57-CA5F7768A11D}"/>
    <cellStyle name="Note 14 2 2 2 2 3" xfId="16921" xr:uid="{5C990574-5D56-4EA5-8389-42EF6E7989AF}"/>
    <cellStyle name="Note 14 2 2 2 2 4" xfId="26789" xr:uid="{B2BAD95C-CAD4-4020-970F-3662E77AF557}"/>
    <cellStyle name="Note 14 2 2 2 2 5" xfId="24880" xr:uid="{23E9FE7E-D860-46A0-BA24-ADEE4C960DE9}"/>
    <cellStyle name="Note 14 2 2 2 3" xfId="6955" xr:uid="{81AC035A-942D-41B9-AB72-C3FAEB868ADA}"/>
    <cellStyle name="Note 14 2 2 2 3 2" xfId="18729" xr:uid="{30121825-E3DE-4C59-818F-73899C24DC4C}"/>
    <cellStyle name="Note 14 2 2 2 3 3" xfId="12774" xr:uid="{92691071-A184-455A-9E11-0C236F1A64EF}"/>
    <cellStyle name="Note 14 2 2 2 3 4" xfId="12649" xr:uid="{5BAE3890-03AC-4656-B818-6F6A3DD9B692}"/>
    <cellStyle name="Note 14 2 2 2 4" xfId="14091" xr:uid="{A025D537-088C-4FD5-A1BB-D59B11705A02}"/>
    <cellStyle name="Note 14 2 2 2 5" xfId="27243" xr:uid="{FE8F8B0D-1779-41E6-92F5-5AE7865F248B}"/>
    <cellStyle name="Note 14 2 2 2 6" xfId="27594" xr:uid="{2CD99AA9-93A7-496F-A87C-B078E0CEF39E}"/>
    <cellStyle name="Note 14 2 2 3" xfId="2694" xr:uid="{6FE81CEB-F63D-461D-95A6-CB4C04BBF008}"/>
    <cellStyle name="Note 14 2 2 3 2" xfId="5297" xr:uid="{330EAFDD-B642-4BC8-B1BF-A14E44C7BF0E}"/>
    <cellStyle name="Note 14 2 2 3 2 2" xfId="12299" xr:uid="{E9C8BD8A-2729-4C0F-89CB-A933FFC787C5}"/>
    <cellStyle name="Note 14 2 2 3 2 2 2" xfId="23787" xr:uid="{B41A7A62-9BE5-4C14-B32F-0FEB7475CC90}"/>
    <cellStyle name="Note 14 2 2 3 2 2 3" xfId="27456" xr:uid="{D9D555A8-1B2A-4C03-8E47-6EBE4BFE3D29}"/>
    <cellStyle name="Note 14 2 2 3 2 2 4" xfId="12757" xr:uid="{9AE6EB40-5D0C-4F0D-A4F4-13DC98A54F62}"/>
    <cellStyle name="Note 14 2 2 3 2 3" xfId="17374" xr:uid="{7DD1650B-50DD-4D0B-A7A7-47866577A541}"/>
    <cellStyle name="Note 14 2 2 3 2 4" xfId="27636" xr:uid="{4C067E27-A7F5-4BAD-BCAF-7EAB66FED574}"/>
    <cellStyle name="Note 14 2 2 3 2 5" xfId="29800" xr:uid="{9349B1AF-76F3-48C5-8EA4-6C673A15D11F}"/>
    <cellStyle name="Note 14 2 2 3 3" xfId="11285" xr:uid="{1C336D09-922D-47BB-ACA4-B38013E4B266}"/>
    <cellStyle name="Note 14 2 2 3 3 2" xfId="22784" xr:uid="{97889178-FC52-49FC-90F7-F7E3BF230269}"/>
    <cellStyle name="Note 14 2 2 3 3 3" xfId="28198" xr:uid="{0889E5B8-A1A7-467A-9095-66A638E9F207}"/>
    <cellStyle name="Note 14 2 2 3 3 4" xfId="26074" xr:uid="{D5061D24-CB3B-49B6-B155-331A7165C29A}"/>
    <cellStyle name="Note 14 2 2 3 4" xfId="14809" xr:uid="{829ED8D7-4951-44B6-8937-905E96B752C6}"/>
    <cellStyle name="Note 14 2 2 3 5" xfId="26849" xr:uid="{F26C3425-A8C1-42F6-889A-F6216BF994D7}"/>
    <cellStyle name="Note 14 2 2 3 6" xfId="24573" xr:uid="{5CA3AD5C-E6D6-4D7A-9AB8-601AB8074759}"/>
    <cellStyle name="Note 14 2 2 4" xfId="4599" xr:uid="{AF083905-7747-474D-9B51-5B37EF176A9E}"/>
    <cellStyle name="Note 14 2 2 4 2" xfId="11647" xr:uid="{4205D2E3-892D-4A81-B7E3-7FF814003F25}"/>
    <cellStyle name="Note 14 2 2 4 2 2" xfId="23135" xr:uid="{EC06CCC8-8F04-4A29-824C-0631FEBF26DE}"/>
    <cellStyle name="Note 14 2 2 4 2 3" xfId="12660" xr:uid="{ADDEDEC7-36FE-44CD-BCCA-E013FDC6DC02}"/>
    <cellStyle name="Note 14 2 2 4 2 4" xfId="21617" xr:uid="{1F8E44CD-3A97-4DD8-B9FD-CC3CE93045AA}"/>
    <cellStyle name="Note 14 2 2 4 3" xfId="16703" xr:uid="{7733B512-7415-45A4-A33B-50300E0B37E2}"/>
    <cellStyle name="Note 14 2 2 4 4" xfId="18022" xr:uid="{CE811F53-AE91-4F0F-BF0C-3310AE808DC6}"/>
    <cellStyle name="Note 14 2 2 4 5" xfId="25727" xr:uid="{A8B5BE27-EEF1-44AA-B74E-0E09C221AC83}"/>
    <cellStyle name="Note 14 2 2 5" xfId="7517" xr:uid="{062A5A8B-9C53-4367-9656-453AF70B663C}"/>
    <cellStyle name="Note 14 2 2 5 2" xfId="19191" xr:uid="{1089DB6E-E1E1-450F-8297-40A521FD4E74}"/>
    <cellStyle name="Note 14 2 2 5 3" xfId="16783" xr:uid="{94C56C53-0C73-46F8-9C38-C295F7AF4AF7}"/>
    <cellStyle name="Note 14 2 2 5 4" xfId="29258" xr:uid="{481ECAC6-B3A5-41DA-9B8D-26EC2C9023CD}"/>
    <cellStyle name="Note 14 2 2 6" xfId="13811" xr:uid="{88146966-563C-4A42-8567-81DC57279D84}"/>
    <cellStyle name="Note 14 2 2 7" xfId="27537" xr:uid="{952B4149-6A05-4304-9E0E-4A976F7F5AAF}"/>
    <cellStyle name="Note 14 2 2 8" xfId="30406" xr:uid="{48D5A304-F1A2-4421-A299-2B5421F6880D}"/>
    <cellStyle name="Note 14 2 3" xfId="2281" xr:uid="{33F013A0-87E2-4042-97D1-EB1457EF3478}"/>
    <cellStyle name="Note 14 2 3 2" xfId="4884" xr:uid="{C30BF11F-701F-45F2-813B-B02C05D6A65D}"/>
    <cellStyle name="Note 14 2 3 2 2" xfId="11907" xr:uid="{A045CEC8-979B-487F-9F5B-39DB652FF951}"/>
    <cellStyle name="Note 14 2 3 2 2 2" xfId="23395" xr:uid="{BDB993BD-CD8D-4001-B5C4-85FE374BD2C5}"/>
    <cellStyle name="Note 14 2 3 2 2 3" xfId="16700" xr:uid="{BC87F8F8-C486-4CC8-B0E7-97D124518F5E}"/>
    <cellStyle name="Note 14 2 3 2 2 4" xfId="12870" xr:uid="{C4B6BF7C-7FB3-4815-A743-F3AD0D20034F}"/>
    <cellStyle name="Note 14 2 3 2 3" xfId="16978" xr:uid="{A081A5FC-DF4B-4575-892E-F43A837F811C}"/>
    <cellStyle name="Note 14 2 3 2 4" xfId="27056" xr:uid="{DAE124B8-457A-422B-8B16-DD220E2F0C03}"/>
    <cellStyle name="Note 14 2 3 2 5" xfId="12735" xr:uid="{CB8E26BF-2969-499A-BC0A-E4497D205AA3}"/>
    <cellStyle name="Note 14 2 3 3" xfId="10448" xr:uid="{57B39B58-AF93-417A-A17D-3002A37801E5}"/>
    <cellStyle name="Note 14 2 3 3 2" xfId="22041" xr:uid="{1EED45F9-0636-4083-A15C-58D2BAA371C5}"/>
    <cellStyle name="Note 14 2 3 3 3" xfId="27841" xr:uid="{464AE3C4-1083-49C3-84BF-87B0A901DCF1}"/>
    <cellStyle name="Note 14 2 3 3 4" xfId="29812" xr:uid="{66AED0A9-9C17-41F8-A072-5C9DABC19547}"/>
    <cellStyle name="Note 14 2 3 4" xfId="14408" xr:uid="{EBB3CCC9-7A80-4E28-ADFF-EFB0B3591F43}"/>
    <cellStyle name="Note 14 2 3 5" xfId="26956" xr:uid="{87911A0E-6D6A-46E2-9FC4-4FE4AA0FDF11}"/>
    <cellStyle name="Note 14 2 3 6" xfId="12710" xr:uid="{574264E1-42F8-4E28-89A0-640D22FA49B9}"/>
    <cellStyle name="Note 14 2 4" xfId="2477" xr:uid="{4FEAA0D9-AD1D-47E3-B565-31242F39E151}"/>
    <cellStyle name="Note 14 2 4 2" xfId="5080" xr:uid="{83F2401B-7B21-4167-B61C-724F14D4C17C}"/>
    <cellStyle name="Note 14 2 4 2 2" xfId="12090" xr:uid="{6B367744-3DCA-4D30-AF7B-73913471CDB5}"/>
    <cellStyle name="Note 14 2 4 2 2 2" xfId="23578" xr:uid="{86212028-1B27-46D4-9788-EE186BFD02FB}"/>
    <cellStyle name="Note 14 2 4 2 2 3" xfId="25286" xr:uid="{16AE1B8E-E104-46D0-8F24-69D3FFDBA436}"/>
    <cellStyle name="Note 14 2 4 2 2 4" xfId="29718" xr:uid="{AE05CF2D-1CCF-43D6-9F55-647C7F9096BC}"/>
    <cellStyle name="Note 14 2 4 2 3" xfId="17163" xr:uid="{92E900D7-3E66-408F-B17E-C6D95C1B3D2B}"/>
    <cellStyle name="Note 14 2 4 2 4" xfId="26170" xr:uid="{380D4142-078B-4565-B352-A876534DDAF9}"/>
    <cellStyle name="Note 14 2 4 2 5" xfId="25469" xr:uid="{D60DE645-59DD-4658-BA09-8D9A1517C9E8}"/>
    <cellStyle name="Note 14 2 4 3" xfId="11286" xr:uid="{7557D52C-ACFD-479B-863B-B81622A440B9}"/>
    <cellStyle name="Note 14 2 4 3 2" xfId="22785" xr:uid="{FDC1BCFB-B060-4D25-B4BE-2983381C7DAB}"/>
    <cellStyle name="Note 14 2 4 3 3" xfId="24291" xr:uid="{B458F289-33F2-4FAA-83C4-DCDBFEE199A9}"/>
    <cellStyle name="Note 14 2 4 3 4" xfId="27675" xr:uid="{1B6437C7-6161-465A-BFDC-6BE20B901377}"/>
    <cellStyle name="Note 14 2 4 4" xfId="14597" xr:uid="{0AEDD0C5-D27D-4C98-B4C9-F7EBFCED4953}"/>
    <cellStyle name="Note 14 2 4 5" xfId="13210" xr:uid="{DECF01A5-E213-4E57-B9A2-29A195A2A8EA}"/>
    <cellStyle name="Note 14 2 4 6" xfId="24333" xr:uid="{9B316BAA-5FD9-4F56-A9FB-F88F3D7A84E4}"/>
    <cellStyle name="Note 14 2 5" xfId="2553" xr:uid="{D6A5637F-E8E6-46BE-92BB-A435FFD3D2FA}"/>
    <cellStyle name="Note 14 2 5 2" xfId="5156" xr:uid="{49DB1995-CEE1-4E4B-B2F7-53FDB18835BC}"/>
    <cellStyle name="Note 14 2 5 2 2" xfId="12164" xr:uid="{7CEF1D59-2FFE-48E5-B4BC-8A2F6325ADED}"/>
    <cellStyle name="Note 14 2 5 2 2 2" xfId="23652" xr:uid="{35319499-95C7-408C-97D0-4D0B9967D167}"/>
    <cellStyle name="Note 14 2 5 2 2 3" xfId="24695" xr:uid="{55E7C413-6838-4D94-BDE7-766221DDBD93}"/>
    <cellStyle name="Note 14 2 5 2 2 4" xfId="30882" xr:uid="{DD199B27-9E31-40DE-B809-D8C3A56B62AB}"/>
    <cellStyle name="Note 14 2 5 2 3" xfId="17238" xr:uid="{F5AC0700-C6B1-49CB-9DC9-570F2A45A640}"/>
    <cellStyle name="Note 14 2 5 2 4" xfId="27486" xr:uid="{71F1124D-BF7A-4ABF-99FD-9D8A18DB5CAC}"/>
    <cellStyle name="Note 14 2 5 2 5" xfId="26556" xr:uid="{826D0FD8-E053-488D-8F77-9C09B64F5F29}"/>
    <cellStyle name="Note 14 2 5 3" xfId="11178" xr:uid="{A5EB3C95-F11B-4037-8290-A5BEA53D675F}"/>
    <cellStyle name="Note 14 2 5 3 2" xfId="22703" xr:uid="{08C5F7F5-FA3F-41B8-BCBA-12188F7984D6}"/>
    <cellStyle name="Note 14 2 5 3 3" xfId="28194" xr:uid="{D631419C-2CA2-4660-BD11-CFB4A4D6DEAB}"/>
    <cellStyle name="Note 14 2 5 3 4" xfId="30547" xr:uid="{1731358B-47C8-4A64-B1E3-BDD001AA65AE}"/>
    <cellStyle name="Note 14 2 5 4" xfId="14671" xr:uid="{0AD473B7-8FCC-4594-A955-9E44C7F6E00F}"/>
    <cellStyle name="Note 14 2 5 5" xfId="27740" xr:uid="{91F19707-367A-4505-9E0C-9360B5E2CECE}"/>
    <cellStyle name="Note 14 2 5 6" xfId="27483" xr:uid="{C059DE51-302F-4839-BE7F-703747307A3A}"/>
    <cellStyle name="Note 14 2 6" xfId="4450" xr:uid="{790C1912-22D9-473A-9A11-1C2BA5093B63}"/>
    <cellStyle name="Note 14 2 6 2" xfId="11505" xr:uid="{42528157-A308-4758-AF2C-89F7CF342E24}"/>
    <cellStyle name="Note 14 2 6 2 2" xfId="22993" xr:uid="{254E9722-C8AF-42AD-A040-F072CF789E02}"/>
    <cellStyle name="Note 14 2 6 2 3" xfId="19182" xr:uid="{AB214249-9341-494F-A4F2-9EDB1B7FDF32}"/>
    <cellStyle name="Note 14 2 6 2 4" xfId="24948" xr:uid="{04367EA6-3B2B-47B7-B637-81009A13DBD3}"/>
    <cellStyle name="Note 14 2 6 3" xfId="16558" xr:uid="{C46B58FD-F29D-47F3-9067-AFD4E1472E68}"/>
    <cellStyle name="Note 14 2 6 4" xfId="26149" xr:uid="{BCB42560-80EB-4985-9067-74FCA4B9ECE6}"/>
    <cellStyle name="Note 14 2 6 5" xfId="26066" xr:uid="{D20356B6-0DA8-42E0-97C1-A46776645241}"/>
    <cellStyle name="Note 14 2 7" xfId="10713" xr:uid="{3B8CED39-9BD0-4BDA-9DE9-42858B3330CE}"/>
    <cellStyle name="Note 14 2 7 2" xfId="22294" xr:uid="{DB05B654-C1F9-4909-8644-0313FAC33CCC}"/>
    <cellStyle name="Note 14 2 7 3" xfId="24216" xr:uid="{AEECB46D-60D2-4CB3-9997-57CDA5AA5654}"/>
    <cellStyle name="Note 14 2 7 4" xfId="25672" xr:uid="{20A3814A-AC1E-4892-8A3C-2258FE9421BE}"/>
    <cellStyle name="Note 14 2 8" xfId="13659" xr:uid="{D83A4356-6BE0-4FBC-BD73-41C0AA7E6DDB}"/>
    <cellStyle name="Note 14 2 9" xfId="25231" xr:uid="{E3DD91DB-9475-4E32-B96E-0AD303CAB1C3}"/>
    <cellStyle name="Note 14 20" xfId="29878" xr:uid="{F996C11E-2D4E-4344-90F1-8776440058C6}"/>
    <cellStyle name="Note 14 3" xfId="1508" xr:uid="{3FB30036-1974-4A6C-8274-7AED17EC8213}"/>
    <cellStyle name="Note 14 3 10" xfId="29996" xr:uid="{448B07CF-2782-47C1-9D6A-FD589AAAD070}"/>
    <cellStyle name="Note 14 3 2" xfId="1653" xr:uid="{02E93268-CDD3-4248-A295-0AAA9352C5AB}"/>
    <cellStyle name="Note 14 3 2 2" xfId="2420" xr:uid="{5614BED7-96D9-4DF1-96B1-F0D5619CFEC4}"/>
    <cellStyle name="Note 14 3 2 2 2" xfId="5023" xr:uid="{011E0806-0A5C-4E9D-A1F5-8BD9E3F15A6C}"/>
    <cellStyle name="Note 14 3 2 2 2 2" xfId="12035" xr:uid="{1E7D76E8-7B5D-4F91-BE73-1CEFD2119E39}"/>
    <cellStyle name="Note 14 3 2 2 2 2 2" xfId="23523" xr:uid="{875D888D-4DCD-4752-A066-655ED47E06AB}"/>
    <cellStyle name="Note 14 3 2 2 2 2 3" xfId="25956" xr:uid="{A49B9E7E-8172-4F1C-9B69-10E0D9BA47EC}"/>
    <cellStyle name="Note 14 3 2 2 2 2 4" xfId="30442" xr:uid="{13279FFB-3B2A-4354-A0B9-B89265188E45}"/>
    <cellStyle name="Note 14 3 2 2 2 3" xfId="17108" xr:uid="{89987B31-E71C-4E09-9FAD-CA6060A9569C}"/>
    <cellStyle name="Note 14 3 2 2 2 4" xfId="23916" xr:uid="{F054AEE3-C2E6-44FD-A650-A856D12572A1}"/>
    <cellStyle name="Note 14 3 2 2 2 5" xfId="29028" xr:uid="{FB24326B-AF25-48E1-93C0-2A9E0ECF2D0B}"/>
    <cellStyle name="Note 14 3 2 2 3" xfId="10531" xr:uid="{3B1EB969-8F28-4668-BCD6-0EC9246324FE}"/>
    <cellStyle name="Note 14 3 2 2 3 2" xfId="22119" xr:uid="{CD030554-C406-4D9B-94F1-4A12A9D43549}"/>
    <cellStyle name="Note 14 3 2 2 3 3" xfId="27900" xr:uid="{FCDF277A-9EF3-416B-B04A-F9A4D1598DDF}"/>
    <cellStyle name="Note 14 3 2 2 3 4" xfId="26827" xr:uid="{20D74E27-3509-4C1E-8CE7-C18B2F721CFB}"/>
    <cellStyle name="Note 14 3 2 2 4" xfId="14540" xr:uid="{066FFBFC-07F2-4CD9-A3D7-FF100F23CA6E}"/>
    <cellStyle name="Note 14 3 2 2 5" xfId="18751" xr:uid="{8D9A95A9-4F86-47C0-82BB-3B14732BE5FE}"/>
    <cellStyle name="Note 14 3 2 2 6" xfId="25102" xr:uid="{DE2FC29C-D4AD-46C0-8AC1-88846A2F6C3A}"/>
    <cellStyle name="Note 14 3 2 3" xfId="2674" xr:uid="{346D52BE-4324-475E-A0DC-D2A009EE6FB6}"/>
    <cellStyle name="Note 14 3 2 3 2" xfId="5277" xr:uid="{F9F450E0-1BE3-40EC-9EFD-251412DCE62A}"/>
    <cellStyle name="Note 14 3 2 3 2 2" xfId="12281" xr:uid="{A93AC053-B8E9-4AB1-AC40-5BE0F1CD0AF3}"/>
    <cellStyle name="Note 14 3 2 3 2 2 2" xfId="23769" xr:uid="{1F4A62B8-E19A-4DD7-B509-80B90C612C24}"/>
    <cellStyle name="Note 14 3 2 3 2 2 3" xfId="24151" xr:uid="{2210E73B-A2DC-4BCC-B89B-1460B30C4611}"/>
    <cellStyle name="Note 14 3 2 3 2 2 4" xfId="24066" xr:uid="{3020E008-9EDA-4FFD-8672-643583DCDE66}"/>
    <cellStyle name="Note 14 3 2 3 2 3" xfId="17356" xr:uid="{FB7B9756-D15C-4DEC-9B4F-3044A240574A}"/>
    <cellStyle name="Note 14 3 2 3 2 4" xfId="27280" xr:uid="{D3662D91-34BE-493B-8148-FECE6514B17D}"/>
    <cellStyle name="Note 14 3 2 3 2 5" xfId="21570" xr:uid="{8CD7BB73-8E2A-455C-B2C1-0DBB356E0AE8}"/>
    <cellStyle name="Note 14 3 2 3 3" xfId="10721" xr:uid="{712F7FC3-AB7E-481A-BBE0-13DC28E0E8E1}"/>
    <cellStyle name="Note 14 3 2 3 3 2" xfId="22302" xr:uid="{084953A0-A21A-443E-A7EB-CA96973E34E4}"/>
    <cellStyle name="Note 14 3 2 3 3 3" xfId="12606" xr:uid="{D02B3E4C-7D1D-4006-852A-ED967AE18F8B}"/>
    <cellStyle name="Note 14 3 2 3 3 4" xfId="25871" xr:uid="{EA07B825-EC43-4FE2-A805-1A8CCB14CB11}"/>
    <cellStyle name="Note 14 3 2 3 4" xfId="14789" xr:uid="{F9765B16-20F0-41DB-980B-D7F56548B0A4}"/>
    <cellStyle name="Note 14 3 2 3 5" xfId="12789" xr:uid="{4CB3B0F6-BBA0-4B1D-83EA-FBD23B396DCC}"/>
    <cellStyle name="Note 14 3 2 3 6" xfId="25661" xr:uid="{C3C59780-9A3B-4B78-A638-ECDB6AA576CC}"/>
    <cellStyle name="Note 14 3 2 4" xfId="4578" xr:uid="{26DED873-E66B-453C-BC49-E543290316BC}"/>
    <cellStyle name="Note 14 3 2 4 2" xfId="11628" xr:uid="{C9081A61-DFBB-4A23-A00F-C1F978E9BF2A}"/>
    <cellStyle name="Note 14 3 2 4 2 2" xfId="23116" xr:uid="{26822166-CAE4-4D5A-80E3-E88DDF278267}"/>
    <cellStyle name="Note 14 3 2 4 2 3" xfId="25530" xr:uid="{3BE8D0AB-8171-4014-BD4F-6B92A64EF2EA}"/>
    <cellStyle name="Note 14 3 2 4 2 4" xfId="30123" xr:uid="{AE05153D-0858-4503-82F0-0A1E2C0BE9E3}"/>
    <cellStyle name="Note 14 3 2 4 3" xfId="16682" xr:uid="{EFDD51C5-F8C3-44CC-8C90-297B1DD520B1}"/>
    <cellStyle name="Note 14 3 2 4 4" xfId="27548" xr:uid="{8EF024E7-F937-4973-B995-CB1757B6DAD3}"/>
    <cellStyle name="Note 14 3 2 4 5" xfId="27098" xr:uid="{71EF5221-C64B-43F7-AFD6-85B41AAE0DB8}"/>
    <cellStyle name="Note 14 3 2 5" xfId="10603" xr:uid="{71BE6698-4933-449F-AE95-B798C270F3C2}"/>
    <cellStyle name="Note 14 3 2 5 2" xfId="22187" xr:uid="{78EE6C07-3058-4E13-8353-0B6F597ABA5F}"/>
    <cellStyle name="Note 14 3 2 5 3" xfId="27445" xr:uid="{9307837F-756E-4FF4-A895-4CB155D20126}"/>
    <cellStyle name="Note 14 3 2 5 4" xfId="24260" xr:uid="{37627A77-DC1E-4A38-BFE3-F1A262FBBD27}"/>
    <cellStyle name="Note 14 3 2 6" xfId="13791" xr:uid="{292F1FA5-A368-4ACC-9248-BC6CECB1D065}"/>
    <cellStyle name="Note 14 3 2 7" xfId="28304" xr:uid="{81458251-D2FB-4100-9DF7-733AFA3A1A9A}"/>
    <cellStyle name="Note 14 3 2 8" xfId="29842" xr:uid="{045155D5-DA52-4242-8B69-69370E9EC07F}"/>
    <cellStyle name="Note 14 3 3" xfId="2274" xr:uid="{B81E0C89-14DD-4163-A30E-94218AF2449C}"/>
    <cellStyle name="Note 14 3 3 2" xfId="4877" xr:uid="{756514A5-B034-480B-A2B2-4CC220662980}"/>
    <cellStyle name="Note 14 3 3 2 2" xfId="11901" xr:uid="{69F99944-3837-4643-9CC9-7C2503149BA4}"/>
    <cellStyle name="Note 14 3 3 2 2 2" xfId="23389" xr:uid="{1EDA2905-25FA-4BDA-8F42-26F0E1195FF5}"/>
    <cellStyle name="Note 14 3 3 2 2 3" xfId="28405" xr:uid="{0D64BDDA-A417-4B38-87F3-DC847AA51321}"/>
    <cellStyle name="Note 14 3 3 2 2 4" xfId="29572" xr:uid="{BD208C7F-766C-4A0F-BB2D-A5CD531C7D1F}"/>
    <cellStyle name="Note 14 3 3 2 3" xfId="16971" xr:uid="{031CAFEB-4833-491E-89E6-06D9552D01D9}"/>
    <cellStyle name="Note 14 3 3 2 4" xfId="28095" xr:uid="{75D45098-2833-43D5-BCA6-8AFEC5F56067}"/>
    <cellStyle name="Note 14 3 3 2 5" xfId="29698" xr:uid="{51651AC7-53E2-4352-A5E6-E72B9DAF5663}"/>
    <cellStyle name="Note 14 3 3 3" xfId="10755" xr:uid="{2A9A2859-665D-40EF-B083-7E9A1C8119E4}"/>
    <cellStyle name="Note 14 3 3 3 2" xfId="22335" xr:uid="{D06DC6C1-FEC2-4529-9DB4-BC15AC78A228}"/>
    <cellStyle name="Note 14 3 3 3 3" xfId="24181" xr:uid="{EB7AF429-6806-4691-932E-B5EE3E851485}"/>
    <cellStyle name="Note 14 3 3 3 4" xfId="29364" xr:uid="{52E2D542-700E-4DC3-9025-7310888E8A35}"/>
    <cellStyle name="Note 14 3 3 4" xfId="14402" xr:uid="{DBEC8DF0-EB5E-4659-B2AC-AAC5F0DF6FD8}"/>
    <cellStyle name="Note 14 3 3 5" xfId="18258" xr:uid="{525159F9-A022-4866-8AAC-295622129E86}"/>
    <cellStyle name="Note 14 3 3 6" xfId="26737" xr:uid="{3C5EDDA4-5C90-4199-8B27-BA7C3D40B073}"/>
    <cellStyle name="Note 14 3 4" xfId="1973" xr:uid="{50C187B1-2EDE-4025-9755-89EE181EECB0}"/>
    <cellStyle name="Note 14 3 4 2" xfId="4832" xr:uid="{25EA02EF-9994-4E92-A800-C97DA307A058}"/>
    <cellStyle name="Note 14 3 4 2 2" xfId="11862" xr:uid="{B54A4AEA-667F-44EB-9773-E6444DC7E119}"/>
    <cellStyle name="Note 14 3 4 2 2 2" xfId="23350" xr:uid="{995B427F-A927-478E-9E3F-D2DB0B503A17}"/>
    <cellStyle name="Note 14 3 4 2 2 3" xfId="27727" xr:uid="{86E0F24F-9B52-49AB-B050-C01C04F9F753}"/>
    <cellStyle name="Note 14 3 4 2 2 4" xfId="12807" xr:uid="{BB6409D3-8C3C-46B2-9606-29D29AB5CB35}"/>
    <cellStyle name="Note 14 3 4 2 3" xfId="16929" xr:uid="{3182FED6-EF55-484E-B62B-295D9CBF46B0}"/>
    <cellStyle name="Note 14 3 4 2 4" xfId="12610" xr:uid="{D102B7EE-67A5-4C65-A6D5-DE1FB00F652B}"/>
    <cellStyle name="Note 14 3 4 2 5" xfId="17505" xr:uid="{4009C1F5-E3A7-4C6E-ADB4-0FB634C86465}"/>
    <cellStyle name="Note 14 3 4 3" xfId="10194" xr:uid="{B75698E3-0C93-4009-A223-BB5F6BE68F8F}"/>
    <cellStyle name="Note 14 3 4 3 2" xfId="21808" xr:uid="{6419109D-47AD-45CB-85DF-DB7DFFFA3518}"/>
    <cellStyle name="Note 14 3 4 3 3" xfId="27525" xr:uid="{0CF74F5C-7E8D-4F71-86F8-E95CAC166203}"/>
    <cellStyle name="Note 14 3 4 3 4" xfId="27671" xr:uid="{A99EE480-C1A2-42DE-B112-76F96D2953F6}"/>
    <cellStyle name="Note 14 3 4 4" xfId="14105" xr:uid="{1454C883-15C4-4872-A1F1-A5FA7E97788C}"/>
    <cellStyle name="Note 14 3 4 5" xfId="26225" xr:uid="{F0BDED3E-0F11-465E-82A6-2A60E45D2682}"/>
    <cellStyle name="Note 14 3 4 6" xfId="30404" xr:uid="{44F6460D-F6DA-408F-9DCD-6B1E37BA8402}"/>
    <cellStyle name="Note 14 3 5" xfId="2547" xr:uid="{FD08B7DB-4251-4BB1-BD32-69C39A6A48E9}"/>
    <cellStyle name="Note 14 3 5 2" xfId="5150" xr:uid="{A7B7052C-3179-4781-B972-1E37D90C83B9}"/>
    <cellStyle name="Note 14 3 5 2 2" xfId="12158" xr:uid="{FF2B2627-91C6-4069-A129-3CC02EB9FBD2}"/>
    <cellStyle name="Note 14 3 5 2 2 2" xfId="23646" xr:uid="{B46D963C-AB7A-4D70-BCF6-60B0FAED85AF}"/>
    <cellStyle name="Note 14 3 5 2 2 3" xfId="28367" xr:uid="{663170EF-74C9-4E8F-8A27-EEE3D7087CCB}"/>
    <cellStyle name="Note 14 3 5 2 2 4" xfId="13285" xr:uid="{6FFC39D4-75B3-496B-ABED-333787C33310}"/>
    <cellStyle name="Note 14 3 5 2 3" xfId="17232" xr:uid="{18327FEF-4D70-4EF4-958F-DD31F8DA16B1}"/>
    <cellStyle name="Note 14 3 5 2 4" xfId="25310" xr:uid="{EA29E377-4DA5-49E8-AB54-474394258EF5}"/>
    <cellStyle name="Note 14 3 5 2 5" xfId="27714" xr:uid="{7876D0A0-3EAC-4C86-9A3C-7777F308D152}"/>
    <cellStyle name="Note 14 3 5 3" xfId="11383" xr:uid="{DB0DF7FA-82FA-464F-8200-3F03A279835B}"/>
    <cellStyle name="Note 14 3 5 3 2" xfId="22882" xr:uid="{3A5EE1C3-0C7A-4D34-9ECB-50429ACE883D}"/>
    <cellStyle name="Note 14 3 5 3 3" xfId="18166" xr:uid="{DEB900FD-8539-4124-AFAE-1EC5B910BF7A}"/>
    <cellStyle name="Note 14 3 5 3 4" xfId="26088" xr:uid="{1B1190D3-F4FA-4A6E-9B6C-B0B6868A09D1}"/>
    <cellStyle name="Note 14 3 5 4" xfId="14665" xr:uid="{989C8A6F-96BA-43C4-8662-20B6300E91DD}"/>
    <cellStyle name="Note 14 3 5 5" xfId="26231" xr:uid="{E2B1B955-D194-4D56-B503-E266D89B3C7E}"/>
    <cellStyle name="Note 14 3 5 6" xfId="30242" xr:uid="{E1570DE3-0744-4148-9891-ACB88C72D599}"/>
    <cellStyle name="Note 14 3 6" xfId="4444" xr:uid="{3E44EED1-2D73-4B77-B21F-D10FB96C5E62}"/>
    <cellStyle name="Note 14 3 6 2" xfId="11499" xr:uid="{64720B85-385E-4370-8375-B7E7183030D5}"/>
    <cellStyle name="Note 14 3 6 2 2" xfId="22987" xr:uid="{67B03CF1-1AEA-4282-8946-6AFF723DEB34}"/>
    <cellStyle name="Note 14 3 6 2 3" xfId="18863" xr:uid="{6692BC63-5D4D-4C50-8CC0-92E2CD5C9E67}"/>
    <cellStyle name="Note 14 3 6 2 4" xfId="28089" xr:uid="{D5627E67-09E0-49F8-B9F2-5729B510C03D}"/>
    <cellStyle name="Note 14 3 6 3" xfId="16552" xr:uid="{D23C11F3-4542-4CED-ABE7-644833EE6E8B}"/>
    <cellStyle name="Note 14 3 6 4" xfId="25739" xr:uid="{F71E07CD-E662-44DF-9E7E-9BA9AF03B237}"/>
    <cellStyle name="Note 14 3 6 5" xfId="25307" xr:uid="{25186075-57C0-4F77-BEE4-370D66F762FE}"/>
    <cellStyle name="Note 14 3 7" xfId="10245" xr:uid="{BA867717-E351-4C5D-B653-AB3B9BCF8C75}"/>
    <cellStyle name="Note 14 3 7 2" xfId="21856" xr:uid="{E19F9181-C095-4C5B-9DEF-DB19D0A7B88C}"/>
    <cellStyle name="Note 14 3 7 3" xfId="18043" xr:uid="{C5CA2263-C54F-4A53-9284-71E45BE152A2}"/>
    <cellStyle name="Note 14 3 7 4" xfId="29114" xr:uid="{2B381D93-8B25-4E30-AA8A-C0035E5CDB69}"/>
    <cellStyle name="Note 14 3 8" xfId="13652" xr:uid="{A35C1589-5C59-4433-923A-CEA4C294350A}"/>
    <cellStyle name="Note 14 3 9" xfId="24916" xr:uid="{62118C48-5102-49CD-B379-E83168F2A698}"/>
    <cellStyle name="Note 14 4" xfId="1532" xr:uid="{D08CD6D7-4609-4F68-B8B2-FE14491F4E2D}"/>
    <cellStyle name="Note 14 4 10" xfId="29890" xr:uid="{B4286866-16DF-4673-9B8A-01E1B05DA7AE}"/>
    <cellStyle name="Note 14 4 2" xfId="1713" xr:uid="{98B8A3A1-4425-4640-B477-06A7828D5B29}"/>
    <cellStyle name="Note 14 4 2 2" xfId="2401" xr:uid="{B81E1ACE-B073-4FC3-B6FF-35E95BD94F3C}"/>
    <cellStyle name="Note 14 4 2 2 2" xfId="5004" xr:uid="{74D909E5-00AB-4E0E-8D02-21AC4BC2BB7E}"/>
    <cellStyle name="Note 14 4 2 2 2 2" xfId="12017" xr:uid="{B96C2E99-8A6F-4638-803B-26DE2EC1143C}"/>
    <cellStyle name="Note 14 4 2 2 2 2 2" xfId="23505" xr:uid="{DFB39182-1D2B-4991-944D-104B5EC2D55F}"/>
    <cellStyle name="Note 14 4 2 2 2 2 3" xfId="22615" xr:uid="{F0186AAA-88F4-44F6-9827-AC2C8B749596}"/>
    <cellStyle name="Note 14 4 2 2 2 2 4" xfId="29964" xr:uid="{64E9929C-6AFA-41FC-B077-046DBA0B2050}"/>
    <cellStyle name="Note 14 4 2 2 2 3" xfId="17090" xr:uid="{52DDBF8E-044C-4078-A9A0-725506CD8257}"/>
    <cellStyle name="Note 14 4 2 2 2 4" xfId="29360" xr:uid="{664885D1-667C-4E16-9ED5-88CF5299C7F5}"/>
    <cellStyle name="Note 14 4 2 2 2 5" xfId="28044" xr:uid="{962D129B-98E7-44B7-9902-474D601D8480}"/>
    <cellStyle name="Note 14 4 2 2 3" xfId="10791" xr:uid="{A642F5F1-E29E-45E4-B1FE-A3FEE4DF2798}"/>
    <cellStyle name="Note 14 4 2 2 3 2" xfId="22370" xr:uid="{29F9190F-83EF-4FD0-889F-BA82F7A598A5}"/>
    <cellStyle name="Note 14 4 2 2 3 3" xfId="28006" xr:uid="{F687AE8B-BDF6-4653-AB7A-E3408234A13D}"/>
    <cellStyle name="Note 14 4 2 2 3 4" xfId="26033" xr:uid="{CCDD8F0B-4146-465C-9467-C028A1254710}"/>
    <cellStyle name="Note 14 4 2 2 4" xfId="14522" xr:uid="{5844CE99-E764-4C84-8831-612B4A5A9977}"/>
    <cellStyle name="Note 14 4 2 2 5" xfId="24624" xr:uid="{AA4FFAB7-65DF-49F7-AB6D-5AD1C3EEEBDD}"/>
    <cellStyle name="Note 14 4 2 2 6" xfId="24558" xr:uid="{FD4B950E-504A-4C92-82FE-F61A802396DB}"/>
    <cellStyle name="Note 14 4 2 3" xfId="2725" xr:uid="{E370D850-DA00-4C38-A476-2600806CEA3E}"/>
    <cellStyle name="Note 14 4 2 3 2" xfId="5328" xr:uid="{323913A6-004C-4538-A36C-50D75B6F0D31}"/>
    <cellStyle name="Note 14 4 2 3 2 2" xfId="12326" xr:uid="{66391DB2-AF8D-430E-AAB0-5B3110C37D19}"/>
    <cellStyle name="Note 14 4 2 3 2 2 2" xfId="23814" xr:uid="{3FD3A08C-5607-4440-99E0-E97DA3D02714}"/>
    <cellStyle name="Note 14 4 2 3 2 2 3" xfId="28053" xr:uid="{178DF2D1-A3B4-4CBF-B9E6-A672571994E8}"/>
    <cellStyle name="Note 14 4 2 3 2 2 4" xfId="24726" xr:uid="{9078488B-CC53-4E17-8554-B2EE7A7FC8A8}"/>
    <cellStyle name="Note 14 4 2 3 2 3" xfId="17404" xr:uid="{8E5479C5-6B71-4039-8AB1-F663A333632A}"/>
    <cellStyle name="Note 14 4 2 3 2 4" xfId="18202" xr:uid="{4903E12C-6A18-4DAB-AA2A-E5DE3BC01F43}"/>
    <cellStyle name="Note 14 4 2 3 2 5" xfId="25764" xr:uid="{313818B2-E865-4C71-9A93-AA2A08ADF805}"/>
    <cellStyle name="Note 14 4 2 3 3" xfId="10478" xr:uid="{4C72E5CC-7362-416D-9D3A-309537514F08}"/>
    <cellStyle name="Note 14 4 2 3 3 2" xfId="22071" xr:uid="{34D3BFDB-C3D5-4AAB-8BA9-B66AA45F5968}"/>
    <cellStyle name="Note 14 4 2 3 3 3" xfId="27257" xr:uid="{4B78DABE-0CF1-4588-B0B9-52183142A0B8}"/>
    <cellStyle name="Note 14 4 2 3 3 4" xfId="25459" xr:uid="{B687C412-8ECD-407A-BBF5-07CBBAF93A67}"/>
    <cellStyle name="Note 14 4 2 3 4" xfId="14837" xr:uid="{761DB346-4633-488B-B365-DCBF7688D3BF}"/>
    <cellStyle name="Note 14 4 2 3 5" xfId="17891" xr:uid="{4D272F2D-627E-48AC-97CF-D8BFDA9C9756}"/>
    <cellStyle name="Note 14 4 2 3 6" xfId="30637" xr:uid="{65DF308D-7397-4EE8-A5C2-1809195FE109}"/>
    <cellStyle name="Note 14 4 2 4" xfId="4636" xr:uid="{7BA5CDFF-61E7-4343-BF0B-4BAA613AD77F}"/>
    <cellStyle name="Note 14 4 2 4 2" xfId="11680" xr:uid="{127799CE-3D0C-4EA0-B8C5-900890238923}"/>
    <cellStyle name="Note 14 4 2 4 2 2" xfId="23168" xr:uid="{2A755362-6BBC-4E8C-80D5-7CC901FD0694}"/>
    <cellStyle name="Note 14 4 2 4 2 3" xfId="24668" xr:uid="{A712B887-C7D5-4FA0-9E5A-7E91E3329EC6}"/>
    <cellStyle name="Note 14 4 2 4 2 4" xfId="27413" xr:uid="{B18861AA-4651-4EDE-B405-7D7CCC30BF2E}"/>
    <cellStyle name="Note 14 4 2 4 3" xfId="16738" xr:uid="{C5092494-1B3C-449F-8E5A-68007B64100A}"/>
    <cellStyle name="Note 14 4 2 4 4" xfId="29208" xr:uid="{60F663DB-9E59-44B2-9C00-599A58F3FF1F}"/>
    <cellStyle name="Note 14 4 2 4 5" xfId="13252" xr:uid="{F8C87A53-7A48-46B5-95CB-0D1E228B8C6B}"/>
    <cellStyle name="Note 14 4 2 5" xfId="7442" xr:uid="{3322E2D7-F638-4D28-8AE2-75FF68F8E5A5}"/>
    <cellStyle name="Note 14 4 2 5 2" xfId="19138" xr:uid="{073CF057-E853-4AFC-BB1C-D9346AFDCB78}"/>
    <cellStyle name="Note 14 4 2 5 3" xfId="22714" xr:uid="{D90C2505-CB27-46D7-805C-22D1408A46F1}"/>
    <cellStyle name="Note 14 4 2 5 4" xfId="27485" xr:uid="{31BF4D14-D7CD-42E0-A907-D6D8BB05D033}"/>
    <cellStyle name="Note 14 4 2 6" xfId="13849" xr:uid="{FAFC3911-34E0-47E6-812F-BA6EB0320F55}"/>
    <cellStyle name="Note 14 4 2 7" xfId="24656" xr:uid="{264942AD-7F98-4296-8707-D405BFC91D86}"/>
    <cellStyle name="Note 14 4 2 8" xfId="27889" xr:uid="{4A026B44-92EE-43B6-82B7-9B5C6EFBC484}"/>
    <cellStyle name="Note 14 4 3" xfId="2298" xr:uid="{D1AE521D-A33B-4AE6-96B6-61494C568AFB}"/>
    <cellStyle name="Note 14 4 3 2" xfId="4901" xr:uid="{F178262E-ECEB-4D1B-BA1B-F219B75BB202}"/>
    <cellStyle name="Note 14 4 3 2 2" xfId="11924" xr:uid="{2A49C2B9-6F43-4CAC-A335-FD20437BBBD3}"/>
    <cellStyle name="Note 14 4 3 2 2 2" xfId="23412" xr:uid="{079F2608-2F70-4919-8E19-15542BD078E4}"/>
    <cellStyle name="Note 14 4 3 2 2 3" xfId="17762" xr:uid="{8618EF7F-B488-4F54-A7CE-04DCADDD31CA}"/>
    <cellStyle name="Note 14 4 3 2 2 4" xfId="29859" xr:uid="{A0EB0B98-78A1-455C-8AF3-3C1FB7E77EB6}"/>
    <cellStyle name="Note 14 4 3 2 3" xfId="16995" xr:uid="{6BED4721-C60D-43FE-BEF9-81D2494E4D4E}"/>
    <cellStyle name="Note 14 4 3 2 4" xfId="27664" xr:uid="{6A5C8C8A-09C5-48DA-8AD3-42131CC5449C}"/>
    <cellStyle name="Note 14 4 3 2 5" xfId="27695" xr:uid="{27F5718F-705E-4950-9E59-181CB81433C1}"/>
    <cellStyle name="Note 14 4 3 3" xfId="10835" xr:uid="{663B78D5-E9E8-4C0A-8460-28C0BA86D3A2}"/>
    <cellStyle name="Note 14 4 3 3 2" xfId="22411" xr:uid="{F8A724C8-8120-4733-9466-B78DAAAFD616}"/>
    <cellStyle name="Note 14 4 3 3 3" xfId="28183" xr:uid="{F66199EB-228B-445E-A023-2DA10D35739E}"/>
    <cellStyle name="Note 14 4 3 3 4" xfId="29956" xr:uid="{5036A6C4-36B7-49A8-B8E1-B532ADCB7C43}"/>
    <cellStyle name="Note 14 4 3 4" xfId="14425" xr:uid="{BD8B04ED-7CD0-4A68-9DFB-6FA0BEF94772}"/>
    <cellStyle name="Note 14 4 3 5" xfId="24725" xr:uid="{C0DFF14D-55D8-4E3C-9F4D-62D0BCEC8B2E}"/>
    <cellStyle name="Note 14 4 3 6" xfId="28451" xr:uid="{F6F58F84-04B1-4950-91B4-A3F2880C4347}"/>
    <cellStyle name="Note 14 4 4" xfId="2464" xr:uid="{2CE9C2B7-D7AC-4DE7-A619-9EB32B253B42}"/>
    <cellStyle name="Note 14 4 4 2" xfId="5067" xr:uid="{961DB3AB-A3BD-4F74-86F8-3A4519044696}"/>
    <cellStyle name="Note 14 4 4 2 2" xfId="12077" xr:uid="{09554F98-0869-48A6-867E-EDBC86EC1D8B}"/>
    <cellStyle name="Note 14 4 4 2 2 2" xfId="23565" xr:uid="{5720CBA5-1D03-49F3-B68B-AD2C12FE1B63}"/>
    <cellStyle name="Note 14 4 4 2 2 3" xfId="25736" xr:uid="{BB751D8E-6FD9-41A8-B2E6-35EF1F9FAD63}"/>
    <cellStyle name="Note 14 4 4 2 2 4" xfId="17746" xr:uid="{36C32AC8-BFFF-4DAF-995E-F08AA7C8B692}"/>
    <cellStyle name="Note 14 4 4 2 3" xfId="17150" xr:uid="{65FEF399-210E-47B7-920A-0E6B67505542}"/>
    <cellStyle name="Note 14 4 4 2 4" xfId="26857" xr:uid="{B03CFAD6-2885-4566-989C-EDC8C713CBB2}"/>
    <cellStyle name="Note 14 4 4 2 5" xfId="26994" xr:uid="{CC4E8215-D4E7-4D69-BF7D-CEB5E3576BD6}"/>
    <cellStyle name="Note 14 4 4 3" xfId="11375" xr:uid="{0FED7773-F169-42CE-AF79-84D901A308E8}"/>
    <cellStyle name="Note 14 4 4 3 2" xfId="22874" xr:uid="{1DC5B320-58DF-4D68-82C7-3E74B9543171}"/>
    <cellStyle name="Note 14 4 4 3 3" xfId="26240" xr:uid="{1189340F-4C57-4AD6-BA7B-CC21585AD171}"/>
    <cellStyle name="Note 14 4 4 3 4" xfId="13362" xr:uid="{134D168F-948A-4BC0-AF3E-1E776B926FE1}"/>
    <cellStyle name="Note 14 4 4 4" xfId="14584" xr:uid="{19548D5B-12B4-4E43-9EED-42865DE10526}"/>
    <cellStyle name="Note 14 4 4 5" xfId="27705" xr:uid="{B427B18B-8D61-4D10-9C0B-8E8BD232F787}"/>
    <cellStyle name="Note 14 4 4 6" xfId="22148" xr:uid="{AB2A206B-C968-43D8-A011-0049E1DF2B81}"/>
    <cellStyle name="Note 14 4 5" xfId="2570" xr:uid="{82750FA6-BA29-41D1-8AC9-6AA4724BF334}"/>
    <cellStyle name="Note 14 4 5 2" xfId="5173" xr:uid="{F701027E-E680-4228-A3EB-E94CED07D245}"/>
    <cellStyle name="Note 14 4 5 2 2" xfId="12181" xr:uid="{36B63DC4-312C-48FA-80B6-ABFC8031A942}"/>
    <cellStyle name="Note 14 4 5 2 2 2" xfId="23669" xr:uid="{A3261219-78BC-43F2-9CB1-869E620FF853}"/>
    <cellStyle name="Note 14 4 5 2 2 3" xfId="29192" xr:uid="{542B7842-8309-4DA4-BD89-7B99C3E9DE50}"/>
    <cellStyle name="Note 14 4 5 2 2 4" xfId="26287" xr:uid="{F6E227A4-C637-4F64-9501-84EDD6E930B6}"/>
    <cellStyle name="Note 14 4 5 2 3" xfId="17255" xr:uid="{9E9F205C-16DA-4F42-9A82-DA6BAA2CFE63}"/>
    <cellStyle name="Note 14 4 5 2 4" xfId="28346" xr:uid="{B468737A-3D2E-43C8-89E5-96BAC60849DA}"/>
    <cellStyle name="Note 14 4 5 2 5" xfId="24693" xr:uid="{3A0D41B9-347C-42F6-8C8C-A1C5AD60A828}"/>
    <cellStyle name="Note 14 4 5 3" xfId="10698" xr:uid="{229D156C-99A3-469B-BD38-821561B3174A}"/>
    <cellStyle name="Note 14 4 5 3 2" xfId="22279" xr:uid="{969336AE-5DB4-421B-A4E4-98809186B15C}"/>
    <cellStyle name="Note 14 4 5 3 3" xfId="27223" xr:uid="{273283B4-822B-41C6-B362-4E67FF5DA8BC}"/>
    <cellStyle name="Note 14 4 5 3 4" xfId="24968" xr:uid="{72B1B5D5-42B7-46DA-8D42-0F3BE7969411}"/>
    <cellStyle name="Note 14 4 5 4" xfId="14688" xr:uid="{EDFA4F48-E383-4EDB-AC2C-DBFCE0C2FE83}"/>
    <cellStyle name="Note 14 4 5 5" xfId="24774" xr:uid="{494BF426-D5AE-41D6-8030-AEA21CC5128C}"/>
    <cellStyle name="Note 14 4 5 6" xfId="25337" xr:uid="{EF85F9AF-7578-4DC2-AC8C-EB911313B0DD}"/>
    <cellStyle name="Note 14 4 6" xfId="4467" xr:uid="{0D5BE600-B744-4597-A340-4F78C931A956}"/>
    <cellStyle name="Note 14 4 6 2" xfId="11522" xr:uid="{481E5AA4-57D8-40AC-9532-31234B63ED1C}"/>
    <cellStyle name="Note 14 4 6 2 2" xfId="23010" xr:uid="{28155425-D064-4DA3-B626-4DC62902307C}"/>
    <cellStyle name="Note 14 4 6 2 3" xfId="27198" xr:uid="{647B9C02-25BB-4DFF-847F-DD64595B8E60}"/>
    <cellStyle name="Note 14 4 6 2 4" xfId="19185" xr:uid="{7D51FD44-484A-4C88-BC28-6EDEA4EE8B00}"/>
    <cellStyle name="Note 14 4 6 3" xfId="16575" xr:uid="{61DF1717-DAE5-4A3E-98E2-FE08EEC79830}"/>
    <cellStyle name="Note 14 4 6 4" xfId="26077" xr:uid="{7ACA22A4-3971-4308-BA61-E7FC82423A1D}"/>
    <cellStyle name="Note 14 4 6 5" xfId="28998" xr:uid="{32F4D6CD-7876-46EB-BFF0-587089D56AA0}"/>
    <cellStyle name="Note 14 4 7" xfId="10672" xr:uid="{3F2E95E1-D3AF-47CF-A617-1C3155E60302}"/>
    <cellStyle name="Note 14 4 7 2" xfId="22254" xr:uid="{C1557AFB-6486-4030-930A-186711EF6252}"/>
    <cellStyle name="Note 14 4 7 3" xfId="27562" xr:uid="{7BBABFA6-80EF-45B5-93B8-0C97015D369E}"/>
    <cellStyle name="Note 14 4 7 4" xfId="29649" xr:uid="{31169182-850F-4D39-9C97-5A9ED8398E13}"/>
    <cellStyle name="Note 14 4 8" xfId="13676" xr:uid="{5C8C908F-EEF6-43F5-9ECF-E3F4F2EE7A33}"/>
    <cellStyle name="Note 14 4 9" xfId="26985" xr:uid="{C1167E34-53D1-46E0-8B9D-96BDB21B4497}"/>
    <cellStyle name="Note 14 5" xfId="1534" xr:uid="{D0622749-DF40-4044-B37D-F805073FE192}"/>
    <cellStyle name="Note 14 5 10" xfId="29047" xr:uid="{D7080FCC-BDB6-48EA-9C92-B31898344BF1}"/>
    <cellStyle name="Note 14 5 2" xfId="1625" xr:uid="{513A7BDB-ACF8-4DA2-9DF5-B8E9C57C54D3}"/>
    <cellStyle name="Note 14 5 2 2" xfId="1794" xr:uid="{06567D6D-E1D6-4AB0-BB6B-477F828707B7}"/>
    <cellStyle name="Note 14 5 2 2 2" xfId="4707" xr:uid="{F394D660-4CCC-47BF-A8E7-4602AA11E063}"/>
    <cellStyle name="Note 14 5 2 2 2 2" xfId="11748" xr:uid="{47143D9A-1458-42DA-9319-2334EC20942A}"/>
    <cellStyle name="Note 14 5 2 2 2 2 2" xfId="23236" xr:uid="{834E81C8-BEB8-4D6B-BE9A-A5D460EE3E68}"/>
    <cellStyle name="Note 14 5 2 2 2 2 3" xfId="25056" xr:uid="{DDB9B8F7-A143-4497-960A-9B427E03FCF4}"/>
    <cellStyle name="Note 14 5 2 2 2 2 4" xfId="27156" xr:uid="{74AF78AF-582D-48C2-BFC9-B157B268BDEB}"/>
    <cellStyle name="Note 14 5 2 2 2 3" xfId="16809" xr:uid="{5F7D9221-B05C-464F-A043-799D110A7AF6}"/>
    <cellStyle name="Note 14 5 2 2 2 4" xfId="29149" xr:uid="{ABB007B8-A470-4416-96DA-926DB0648F73}"/>
    <cellStyle name="Note 14 5 2 2 2 5" xfId="25884" xr:uid="{46FD4B7E-0021-42D7-8E4A-1F1A3DABC36F}"/>
    <cellStyle name="Note 14 5 2 2 3" xfId="10901" xr:uid="{08A23679-AEDF-4096-95C2-E52FE9894B92}"/>
    <cellStyle name="Note 14 5 2 2 3 2" xfId="22476" xr:uid="{597432EA-4A69-4501-BD54-39A03CDEA1FE}"/>
    <cellStyle name="Note 14 5 2 2 3 3" xfId="18892" xr:uid="{D3A87820-4BE2-4B44-97E8-817C3D7B26DF}"/>
    <cellStyle name="Note 14 5 2 2 3 4" xfId="28874" xr:uid="{14553C93-8277-4958-828F-E09020EBA667}"/>
    <cellStyle name="Note 14 5 2 2 4" xfId="13929" xr:uid="{ABC20E3E-115B-43B7-9FDB-7919FFF3BE23}"/>
    <cellStyle name="Note 14 5 2 2 5" xfId="24784" xr:uid="{B07E7092-7B88-4E05-8939-13F07EE1D18B}"/>
    <cellStyle name="Note 14 5 2 2 6" xfId="25516" xr:uid="{97B3A7E0-C1B5-4204-B128-374DF9159CBE}"/>
    <cellStyle name="Note 14 5 2 3" xfId="2653" xr:uid="{3968A935-2C8D-41BA-9414-69CD0594CF47}"/>
    <cellStyle name="Note 14 5 2 3 2" xfId="5256" xr:uid="{71FC97CC-3D4A-40B4-90CC-2AB7134812D7}"/>
    <cellStyle name="Note 14 5 2 3 2 2" xfId="12263" xr:uid="{A97F3264-9DDC-4F04-A4A2-41952AFE548B}"/>
    <cellStyle name="Note 14 5 2 3 2 2 2" xfId="23751" xr:uid="{050089C0-10A5-464B-98A6-31A4662B87AA}"/>
    <cellStyle name="Note 14 5 2 3 2 2 3" xfId="27333" xr:uid="{A0BDBD1D-833D-4ECE-9A68-999670C5D10E}"/>
    <cellStyle name="Note 14 5 2 3 2 2 4" xfId="30894" xr:uid="{2165C780-0235-4334-9387-9083CCD14557}"/>
    <cellStyle name="Note 14 5 2 3 2 3" xfId="17337" xr:uid="{C7F7F697-50AA-49DA-A8A8-F8C1021478CB}"/>
    <cellStyle name="Note 14 5 2 3 2 4" xfId="27859" xr:uid="{A5B1F7FA-0FB1-43E7-84C2-064AC7C2EA69}"/>
    <cellStyle name="Note 14 5 2 3 2 5" xfId="30935" xr:uid="{AC7A1CA7-E1BA-428F-8CA8-3C87C36EBAF8}"/>
    <cellStyle name="Note 14 5 2 3 3" xfId="10230" xr:uid="{63CA4AD5-42F9-4937-A0FA-A3266FB7708B}"/>
    <cellStyle name="Note 14 5 2 3 3 2" xfId="21843" xr:uid="{5FB87C6A-8DFE-4B08-9318-1E66C93F39AA}"/>
    <cellStyle name="Note 14 5 2 3 3 3" xfId="26523" xr:uid="{4B27FE83-6C5B-437D-8075-B985AA36A7F5}"/>
    <cellStyle name="Note 14 5 2 3 3 4" xfId="12777" xr:uid="{430E7104-CA25-4C4C-8626-BCB1E2E2EF1D}"/>
    <cellStyle name="Note 14 5 2 3 4" xfId="14770" xr:uid="{947A33F0-25D5-4767-BA63-4F2E47A928BB}"/>
    <cellStyle name="Note 14 5 2 3 5" xfId="27037" xr:uid="{AF8CB616-DE50-40D9-A6BF-2FC834FADC2C}"/>
    <cellStyle name="Note 14 5 2 3 6" xfId="26805" xr:uid="{71C23C99-A568-4475-8B3A-D62267D739F9}"/>
    <cellStyle name="Note 14 5 2 4" xfId="4551" xr:uid="{D52A82CA-B811-4992-BE5A-7386B3AFECDC}"/>
    <cellStyle name="Note 14 5 2 4 2" xfId="11605" xr:uid="{0B8BDD2C-C453-4C88-A25D-23C340238291}"/>
    <cellStyle name="Note 14 5 2 4 2 2" xfId="23093" xr:uid="{935B9D50-DBD2-482A-91AC-7E23730FE524}"/>
    <cellStyle name="Note 14 5 2 4 2 3" xfId="25766" xr:uid="{60940A60-1C92-4598-993E-2B71F7747550}"/>
    <cellStyle name="Note 14 5 2 4 2 4" xfId="24524" xr:uid="{09622008-2DB4-4849-830C-625776B6A7DE}"/>
    <cellStyle name="Note 14 5 2 4 3" xfId="16658" xr:uid="{B7F313BD-65E0-4457-B60C-1E07ABC4B894}"/>
    <cellStyle name="Note 14 5 2 4 4" xfId="12837" xr:uid="{580423F2-15C0-441A-8A6D-AA80F5883B62}"/>
    <cellStyle name="Note 14 5 2 4 5" xfId="29553" xr:uid="{351C157A-69CF-429A-98A1-44A38CA6D072}"/>
    <cellStyle name="Note 14 5 2 5" xfId="10354" xr:uid="{02C69E70-2C86-49FF-8269-4FC1ED10C757}"/>
    <cellStyle name="Note 14 5 2 5 2" xfId="21959" xr:uid="{A3F3F69E-249F-4883-B805-0E73271DCC5C}"/>
    <cellStyle name="Note 14 5 2 5 3" xfId="24018" xr:uid="{CBE1A273-0862-4811-B2F0-02BD839AE4E5}"/>
    <cellStyle name="Note 14 5 2 5 4" xfId="29685" xr:uid="{22F8EA11-A32E-44D2-BE95-CC283629E3C7}"/>
    <cellStyle name="Note 14 5 2 6" xfId="13764" xr:uid="{01607979-BA70-408E-808D-B02C3D03BFBA}"/>
    <cellStyle name="Note 14 5 2 7" xfId="27400" xr:uid="{C77B519B-E82D-4010-92C1-E528A488A8C3}"/>
    <cellStyle name="Note 14 5 2 8" xfId="25396" xr:uid="{65823920-A251-40B8-9A91-61EDA1D674BE}"/>
    <cellStyle name="Note 14 5 3" xfId="2300" xr:uid="{77FE784E-5A78-42EA-8CEF-CFBEA1599707}"/>
    <cellStyle name="Note 14 5 3 2" xfId="4903" xr:uid="{5764D8A8-8E6B-4DBC-952A-A20AA63A6601}"/>
    <cellStyle name="Note 14 5 3 2 2" xfId="11926" xr:uid="{175230A8-0F92-431A-A933-E801B930BBE2}"/>
    <cellStyle name="Note 14 5 3 2 2 2" xfId="23414" xr:uid="{AFFA9E3A-FA78-4767-8A6F-A3D18F1981FD}"/>
    <cellStyle name="Note 14 5 3 2 2 3" xfId="24335" xr:uid="{B09B7D4E-00D5-4363-9419-79466F04BF07}"/>
    <cellStyle name="Note 14 5 3 2 2 4" xfId="30899" xr:uid="{B8715CE9-D506-4BB1-AE85-EA2743298CE6}"/>
    <cellStyle name="Note 14 5 3 2 3" xfId="16997" xr:uid="{0EF2ACA2-0DC1-4451-8551-9A9DD6081B70}"/>
    <cellStyle name="Note 14 5 3 2 4" xfId="27440" xr:uid="{1868DFEE-077D-450A-8AE5-07F4C1F6D981}"/>
    <cellStyle name="Note 14 5 3 2 5" xfId="29719" xr:uid="{772D9A61-9C45-4E34-8CFB-9088432D56B2}"/>
    <cellStyle name="Note 14 5 3 3" xfId="10242" xr:uid="{D15C6D05-15FB-4B2C-9A11-5545754A8FD0}"/>
    <cellStyle name="Note 14 5 3 3 2" xfId="21853" xr:uid="{86EC4C19-2C99-4782-91B5-2CB3B8A828F4}"/>
    <cellStyle name="Note 14 5 3 3 3" xfId="25894" xr:uid="{1E82B6CE-3C54-4383-B589-A9DB568B0CB7}"/>
    <cellStyle name="Note 14 5 3 3 4" xfId="29571" xr:uid="{5C01B18F-61A4-4DB8-812A-859F64CA54A4}"/>
    <cellStyle name="Note 14 5 3 4" xfId="14427" xr:uid="{80172993-E942-4265-9E5D-4D6391C12908}"/>
    <cellStyle name="Note 14 5 3 5" xfId="25507" xr:uid="{06524AF9-6419-4F6B-BA34-03FEFD752945}"/>
    <cellStyle name="Note 14 5 3 6" xfId="17605" xr:uid="{C258CB67-F961-44B5-BA47-65C0A04A6626}"/>
    <cellStyle name="Note 14 5 4" xfId="2013" xr:uid="{359D8636-8D0C-44FA-A8E3-A27D0950B7EB}"/>
    <cellStyle name="Note 14 5 4 2" xfId="4861" xr:uid="{A330AA67-5C64-4804-AA67-7BF6B8DD0055}"/>
    <cellStyle name="Note 14 5 4 2 2" xfId="11886" xr:uid="{E7C2C220-53E4-4603-9D74-3CBDC28C54C9}"/>
    <cellStyle name="Note 14 5 4 2 2 2" xfId="23374" xr:uid="{C7AB8058-5EAD-4922-ABD6-9E890D36DB26}"/>
    <cellStyle name="Note 14 5 4 2 2 3" xfId="24310" xr:uid="{BD547664-9D32-4EAE-82D4-63B7981CB627}"/>
    <cellStyle name="Note 14 5 4 2 2 4" xfId="27726" xr:uid="{9D55F983-CAB4-4C9F-A5FE-031703A36B45}"/>
    <cellStyle name="Note 14 5 4 2 3" xfId="16955" xr:uid="{AAB94595-94C5-41E5-8215-EAACB1624753}"/>
    <cellStyle name="Note 14 5 4 2 4" xfId="27173" xr:uid="{3E80CD86-49D0-4F62-8097-08598BD6D1B1}"/>
    <cellStyle name="Note 14 5 4 2 5" xfId="25943" xr:uid="{CB432DA0-E301-404D-80F7-C38B1B33E834}"/>
    <cellStyle name="Note 14 5 4 3" xfId="10607" xr:uid="{7095316B-7524-479D-B125-7F50774634B1}"/>
    <cellStyle name="Note 14 5 4 3 2" xfId="22191" xr:uid="{43E67D02-2DCD-4969-B062-1AF69AB4962B}"/>
    <cellStyle name="Note 14 5 4 3 3" xfId="25726" xr:uid="{BB00D274-F7D0-40BC-84F5-322F1A65E788}"/>
    <cellStyle name="Note 14 5 4 3 4" xfId="27706" xr:uid="{21FC1950-CC75-42BA-B999-847E6A559CAE}"/>
    <cellStyle name="Note 14 5 4 4" xfId="14142" xr:uid="{A7A819A9-5BDC-4FAE-8F93-2B570801E085}"/>
    <cellStyle name="Note 14 5 4 5" xfId="24284" xr:uid="{560867AB-85A5-49EA-B863-C699FCBEAA7B}"/>
    <cellStyle name="Note 14 5 4 6" xfId="24983" xr:uid="{462ACFC9-06BB-469E-B1E4-D4193BD7609D}"/>
    <cellStyle name="Note 14 5 5" xfId="2572" xr:uid="{64E255D1-BBBB-4CDB-8D69-4B92EFE1532B}"/>
    <cellStyle name="Note 14 5 5 2" xfId="5175" xr:uid="{25A01A01-837D-4F1C-89C6-2AA1EF34813A}"/>
    <cellStyle name="Note 14 5 5 2 2" xfId="12183" xr:uid="{D90B92D2-EA56-4C05-823D-11FED833C856}"/>
    <cellStyle name="Note 14 5 5 2 2 2" xfId="23671" xr:uid="{01D5779C-2F5C-4D2D-B643-81523A15A343}"/>
    <cellStyle name="Note 14 5 5 2 2 3" xfId="27489" xr:uid="{9B48F66A-2697-46FB-9CDD-C238134B1BFE}"/>
    <cellStyle name="Note 14 5 5 2 2 4" xfId="24965" xr:uid="{D5D28DDE-3FBD-41E2-932F-C65F9DD7B36C}"/>
    <cellStyle name="Note 14 5 5 2 3" xfId="17257" xr:uid="{A7018474-8E8E-4FE5-AD46-EBE5F78A5315}"/>
    <cellStyle name="Note 14 5 5 2 4" xfId="23995" xr:uid="{6AA064F3-368A-486E-A12E-5A65718E030F}"/>
    <cellStyle name="Note 14 5 5 2 5" xfId="27569" xr:uid="{AE81BAFF-8292-41F1-9447-CD704E3918BB}"/>
    <cellStyle name="Note 14 5 5 3" xfId="7522" xr:uid="{D3A2C39D-1A91-47EE-BCCD-01A1255790BE}"/>
    <cellStyle name="Note 14 5 5 3 2" xfId="19196" xr:uid="{4986C3B5-C9DB-4A43-893B-B36674FAB224}"/>
    <cellStyle name="Note 14 5 5 3 3" xfId="25499" xr:uid="{4A6E7497-5339-4EFC-9398-1F07C9D5F23A}"/>
    <cellStyle name="Note 14 5 5 3 4" xfId="13312" xr:uid="{BF21CD9A-5EDB-4DA1-9E0E-54658A4E0D43}"/>
    <cellStyle name="Note 14 5 5 4" xfId="14690" xr:uid="{1063A4B2-70CB-48BE-9C61-4B181E476081}"/>
    <cellStyle name="Note 14 5 5 5" xfId="18826" xr:uid="{6F53BCB9-8EA8-4EF9-AFF5-F65A89E0C1A5}"/>
    <cellStyle name="Note 14 5 5 6" xfId="30422" xr:uid="{0B60DD61-5C57-4FDC-8E4E-B89C1ABB6CE7}"/>
    <cellStyle name="Note 14 5 6" xfId="4469" xr:uid="{96EC5A91-44DA-4E76-B380-F9793E125ADC}"/>
    <cellStyle name="Note 14 5 6 2" xfId="11524" xr:uid="{675C551F-6A87-4813-B6A0-BC6D190F2FF8}"/>
    <cellStyle name="Note 14 5 6 2 2" xfId="23012" xr:uid="{3D2FF2BA-F4B4-4062-9731-C9B99BAC7DE0}"/>
    <cellStyle name="Note 14 5 6 2 3" xfId="25501" xr:uid="{6E390FE6-DB73-441B-ADC0-3DF438A8364F}"/>
    <cellStyle name="Note 14 5 6 2 4" xfId="27178" xr:uid="{425F1EB6-CAA3-4B3A-B839-5772B3BF2D03}"/>
    <cellStyle name="Note 14 5 6 3" xfId="16577" xr:uid="{D3E116CE-5F96-40A8-A362-DD3A938EEEA5}"/>
    <cellStyle name="Note 14 5 6 4" xfId="24441" xr:uid="{34065AC6-B4C2-46DB-81A1-40EE2FFF87EC}"/>
    <cellStyle name="Note 14 5 6 5" xfId="30983" xr:uid="{4B6CAA03-CD24-40E3-B982-3DE3333CDB39}"/>
    <cellStyle name="Note 14 5 7" xfId="10734" xr:uid="{32274C7C-B56E-4BBC-9906-13B98A8ED7F6}"/>
    <cellStyle name="Note 14 5 7 2" xfId="22315" xr:uid="{3C2AA6EA-1206-4FFD-8F3E-2F7B54E157F1}"/>
    <cellStyle name="Note 14 5 7 3" xfId="12646" xr:uid="{6A21B523-92E4-4B37-81DF-C25A51B30001}"/>
    <cellStyle name="Note 14 5 7 4" xfId="29109" xr:uid="{7CBF8D1B-79F3-464B-B8F0-B95D76D1E95C}"/>
    <cellStyle name="Note 14 5 8" xfId="13678" xr:uid="{0039BD93-2805-4EE1-9026-CFAAC31BFA8D}"/>
    <cellStyle name="Note 14 5 9" xfId="25014" xr:uid="{FB21F828-EE07-4CCF-920A-2A987C5F4684}"/>
    <cellStyle name="Note 14 6" xfId="1579" xr:uid="{F67D20D3-4B36-42F9-8F8A-866ABCE29D4B}"/>
    <cellStyle name="Note 14 6 10" xfId="26732" xr:uid="{A7855FC4-0CD7-49DE-AAA2-5F016744A785}"/>
    <cellStyle name="Note 14 6 2" xfId="770" xr:uid="{C34FB376-2247-4C88-9B8A-F3ED171E881E}"/>
    <cellStyle name="Note 14 6 2 2" xfId="2520" xr:uid="{329D199D-D2BC-43D1-A5F6-B1B2CC485186}"/>
    <cellStyle name="Note 14 6 2 2 2" xfId="5123" xr:uid="{E20AE668-A2D1-4103-952A-C12FF370A7EF}"/>
    <cellStyle name="Note 14 6 2 2 2 2" xfId="12131" xr:uid="{C42A8296-5270-4B60-AAB4-CD7A680EB0CC}"/>
    <cellStyle name="Note 14 6 2 2 2 2 2" xfId="23619" xr:uid="{6469D755-E44A-434D-80D0-7662F1570CC4}"/>
    <cellStyle name="Note 14 6 2 2 2 2 3" xfId="27268" xr:uid="{F2A49E0B-141E-4984-A1A1-2EFF6973C862}"/>
    <cellStyle name="Note 14 6 2 2 2 2 4" xfId="26902" xr:uid="{CC3BE347-CD5D-4A05-8DAA-787A7545752D}"/>
    <cellStyle name="Note 14 6 2 2 2 3" xfId="17205" xr:uid="{B756B726-46B4-4443-84D5-3D7B416CA769}"/>
    <cellStyle name="Note 14 6 2 2 2 4" xfId="28116" xr:uid="{95ED7232-01F3-4820-B828-F6B848349FD7}"/>
    <cellStyle name="Note 14 6 2 2 2 5" xfId="26816" xr:uid="{7D6B7DDF-0FDD-464C-ADF5-EE3A13886F43}"/>
    <cellStyle name="Note 14 6 2 2 3" xfId="11299" xr:uid="{12131B3F-0D01-45F1-B5B6-74B8357E5404}"/>
    <cellStyle name="Note 14 6 2 2 3 2" xfId="22798" xr:uid="{CFB0223A-0621-4772-94FB-6A80966B1D93}"/>
    <cellStyle name="Note 14 6 2 2 3 3" xfId="24371" xr:uid="{859DBECA-82C6-4447-8EC2-54805BCB5229}"/>
    <cellStyle name="Note 14 6 2 2 3 4" xfId="18229" xr:uid="{BF5BC2F0-2351-444A-8B2C-30E20E5217CA}"/>
    <cellStyle name="Note 14 6 2 2 4" xfId="14638" xr:uid="{C14E4D5A-CBDD-4294-83C9-177AD3C4AE65}"/>
    <cellStyle name="Note 14 6 2 2 5" xfId="25504" xr:uid="{FBA0EFBB-592F-46F3-A506-BE228F60F6DF}"/>
    <cellStyle name="Note 14 6 2 2 6" xfId="26908" xr:uid="{C9D4C1F8-93FC-4803-9F07-0F737AC0770F}"/>
    <cellStyle name="Note 14 6 2 3" xfId="2521" xr:uid="{43FB9231-A418-469A-9FBA-7734901525B9}"/>
    <cellStyle name="Note 14 6 2 3 2" xfId="5124" xr:uid="{5B70A65B-074D-4142-830E-58D5E7BC006F}"/>
    <cellStyle name="Note 14 6 2 3 2 2" xfId="12132" xr:uid="{98F440A0-DA91-4F49-BC02-89FE12824E06}"/>
    <cellStyle name="Note 14 6 2 3 2 2 2" xfId="23620" xr:uid="{9459A393-34E7-4CC6-B280-E467454BF105}"/>
    <cellStyle name="Note 14 6 2 3 2 2 3" xfId="28436" xr:uid="{FF4BBC2E-D998-461B-BD44-46F39975DF42}"/>
    <cellStyle name="Note 14 6 2 3 2 2 4" xfId="25116" xr:uid="{4776ECDF-EF39-4654-89DB-A28527E9BC69}"/>
    <cellStyle name="Note 14 6 2 3 2 3" xfId="17206" xr:uid="{E78D6B8A-4533-4122-9332-2BDA14340664}"/>
    <cellStyle name="Note 14 6 2 3 2 4" xfId="26931" xr:uid="{0BF2BDE9-6EC0-491C-B18E-0DE79A503217}"/>
    <cellStyle name="Note 14 6 2 3 2 5" xfId="26741" xr:uid="{92DC9CAE-5D3F-433F-AA80-0BAC369A1528}"/>
    <cellStyle name="Note 14 6 2 3 3" xfId="10711" xr:uid="{B2D042E8-3B04-456B-9015-054C79798A7F}"/>
    <cellStyle name="Note 14 6 2 3 3 2" xfId="22292" xr:uid="{373642A9-C695-4F7F-9F5E-C1FBE9FB0C21}"/>
    <cellStyle name="Note 14 6 2 3 3 3" xfId="13254" xr:uid="{1B04BE2C-02A8-4A01-AF13-AD7CAB5452B3}"/>
    <cellStyle name="Note 14 6 2 3 3 4" xfId="24756" xr:uid="{703E5A5E-52CA-4F36-9832-B72F27D3269C}"/>
    <cellStyle name="Note 14 6 2 3 4" xfId="14639" xr:uid="{C0911A9A-835C-42D2-9DBB-8B0B352553BD}"/>
    <cellStyle name="Note 14 6 2 3 5" xfId="25513" xr:uid="{6840AE4C-6F5D-4FC1-A0C9-3C351F4CB4C2}"/>
    <cellStyle name="Note 14 6 2 3 6" xfId="27534" xr:uid="{09BF3533-B3AE-41AA-8443-E0A24B48A4CF}"/>
    <cellStyle name="Note 14 6 2 4" xfId="4389" xr:uid="{5FB98F6E-04E3-40D8-AB8E-89A3B1E31030}"/>
    <cellStyle name="Note 14 6 2 4 2" xfId="11448" xr:uid="{64F7E6CC-941E-4B6D-92AA-970970CE33D1}"/>
    <cellStyle name="Note 14 6 2 4 2 2" xfId="22936" xr:uid="{0536372B-57BF-4557-AFB6-5BBC784680EA}"/>
    <cellStyle name="Note 14 6 2 4 2 3" xfId="26438" xr:uid="{2DA287ED-FA63-4030-AAAA-DE0223E62B18}"/>
    <cellStyle name="Note 14 6 2 4 2 4" xfId="27276" xr:uid="{48959CB0-53D4-449A-96FD-636FD5822E52}"/>
    <cellStyle name="Note 14 6 2 4 3" xfId="16499" xr:uid="{2D2D55B1-C73A-4734-8A22-2B11FE1547AE}"/>
    <cellStyle name="Note 14 6 2 4 4" xfId="27326" xr:uid="{A5CB7AAA-49FF-4C71-82BD-E7993063EE88}"/>
    <cellStyle name="Note 14 6 2 4 5" xfId="29681" xr:uid="{B8709A79-3889-41D4-BB46-BCE39AD414C6}"/>
    <cellStyle name="Note 14 6 2 5" xfId="11407" xr:uid="{E2B3BDE5-F560-41CA-A415-3207078E45D0}"/>
    <cellStyle name="Note 14 6 2 5 2" xfId="22901" xr:uid="{25FE8585-9550-4EFF-B3DE-0D185D728C16}"/>
    <cellStyle name="Note 14 6 2 5 3" xfId="27551" xr:uid="{09426C03-55CE-4CEA-907F-AF518CBEEAAE}"/>
    <cellStyle name="Note 14 6 2 5 4" xfId="24743" xr:uid="{99AFA040-91E8-4DDD-8FC2-BAD5B4082FCD}"/>
    <cellStyle name="Note 14 6 2 6" xfId="13035" xr:uid="{87DAEF6A-CA53-4AE0-84EA-323717B0C610}"/>
    <cellStyle name="Note 14 6 2 7" xfId="21613" xr:uid="{AE8CD307-EDB1-412F-B14F-8853F509EC16}"/>
    <cellStyle name="Note 14 6 2 8" xfId="27986" xr:uid="{AC4FED37-A36E-42B7-A472-C6DB259F1D77}"/>
    <cellStyle name="Note 14 6 3" xfId="2345" xr:uid="{088DF82C-0D52-4D48-B9BC-05F159802EC0}"/>
    <cellStyle name="Note 14 6 3 2" xfId="4948" xr:uid="{1AF0F5AB-6245-42A4-85D3-B648032E2E22}"/>
    <cellStyle name="Note 14 6 3 2 2" xfId="11967" xr:uid="{92103670-DD4B-4276-BCD0-38B46CBA0B1D}"/>
    <cellStyle name="Note 14 6 3 2 2 2" xfId="23455" xr:uid="{A7BCEEF5-3290-434C-85CA-6EC8706A82C3}"/>
    <cellStyle name="Note 14 6 3 2 2 3" xfId="26025" xr:uid="{C93E7D30-7D25-46A6-A02A-B777C4AD27F8}"/>
    <cellStyle name="Note 14 6 3 2 2 4" xfId="25121" xr:uid="{0AE7A7AA-7C65-470D-9605-E0F4123530F8}"/>
    <cellStyle name="Note 14 6 3 2 3" xfId="17039" xr:uid="{D22C9D5D-A33A-4C72-9427-FB4395F328E0}"/>
    <cellStyle name="Note 14 6 3 2 4" xfId="24938" xr:uid="{930B1AD5-4F77-4F37-B188-A74C81076DF1}"/>
    <cellStyle name="Note 14 6 3 2 5" xfId="24285" xr:uid="{D7B57CD8-B6AF-40D8-934C-04716429F2A6}"/>
    <cellStyle name="Note 14 6 3 3" xfId="10664" xr:uid="{78DFAA2F-62F4-4070-AD96-1F3E0ED07597}"/>
    <cellStyle name="Note 14 6 3 3 2" xfId="22246" xr:uid="{5401705E-8B35-4F4B-B279-E4A5FF662919}"/>
    <cellStyle name="Note 14 6 3 3 3" xfId="27529" xr:uid="{99F5AF68-C233-442A-8F25-226E5A691D6F}"/>
    <cellStyle name="Note 14 6 3 3 4" xfId="18273" xr:uid="{CF488F0A-D2A9-4FEC-A69A-F064502F101F}"/>
    <cellStyle name="Note 14 6 3 4" xfId="14470" xr:uid="{A5EA85A4-3BC5-4D81-B923-0CEA46CD9B50}"/>
    <cellStyle name="Note 14 6 3 5" xfId="28078" xr:uid="{BF57F80A-41EB-4FD2-B63D-3E2618C7CE7F}"/>
    <cellStyle name="Note 14 6 3 6" xfId="26339" xr:uid="{02665C95-E286-4225-8B11-7DCDBBDAC07B}"/>
    <cellStyle name="Note 14 6 4" xfId="2524" xr:uid="{E5A2A0FA-0135-4F4A-9874-4CAFA4D8A1C3}"/>
    <cellStyle name="Note 14 6 4 2" xfId="5127" xr:uid="{5480C70F-E847-4DD6-93B8-7ED1EF1BF265}"/>
    <cellStyle name="Note 14 6 4 2 2" xfId="12135" xr:uid="{73C47807-A460-4B0E-B5BB-19CA076958DF}"/>
    <cellStyle name="Note 14 6 4 2 2 2" xfId="23623" xr:uid="{B9C32393-DDA6-46A6-B687-E6AC6DF84F44}"/>
    <cellStyle name="Note 14 6 4 2 2 3" xfId="17923" xr:uid="{64070883-FA96-49A8-84BE-B20DCC127345}"/>
    <cellStyle name="Note 14 6 4 2 2 4" xfId="29767" xr:uid="{24A302E9-F23F-4215-A680-F656F6A8482A}"/>
    <cellStyle name="Note 14 6 4 2 3" xfId="17209" xr:uid="{9A7C68B3-41FE-4890-B788-64951832CC28}"/>
    <cellStyle name="Note 14 6 4 2 4" xfId="29493" xr:uid="{69E9A1EB-3A07-44B7-B1DD-2C5D92259660}"/>
    <cellStyle name="Note 14 6 4 2 5" xfId="26242" xr:uid="{8A4B7AAF-2B74-4FAE-9363-DBA66BF353F7}"/>
    <cellStyle name="Note 14 6 4 3" xfId="10458" xr:uid="{52DABA27-D54C-406D-AC30-B822FB467162}"/>
    <cellStyle name="Note 14 6 4 3 2" xfId="22051" xr:uid="{44225EAF-D1D7-4290-8980-0DABCB4C6748}"/>
    <cellStyle name="Note 14 6 4 3 3" xfId="24100" xr:uid="{C153A083-77A4-469C-8871-8B84DFC26F7F}"/>
    <cellStyle name="Note 14 6 4 3 4" xfId="27157" xr:uid="{9F0B9B01-4EB0-4876-9C06-55F88AD1E524}"/>
    <cellStyle name="Note 14 6 4 4" xfId="14642" xr:uid="{75999A52-0CC8-4412-BB4E-1E5A12F566FA}"/>
    <cellStyle name="Note 14 6 4 5" xfId="27259" xr:uid="{A1A5AFAC-CF37-4D18-BDF2-5BEF0C6A49D5}"/>
    <cellStyle name="Note 14 6 4 6" xfId="29844" xr:uid="{D92855D9-213E-4402-A8C2-B29BE04CFF34}"/>
    <cellStyle name="Note 14 6 5" xfId="2612" xr:uid="{7B46DF57-107D-4F13-BC4C-F08ABB3DB043}"/>
    <cellStyle name="Note 14 6 5 2" xfId="5215" xr:uid="{CAA8C7B5-B0B8-48F7-AD3F-18DFEEA3DE4D}"/>
    <cellStyle name="Note 14 6 5 2 2" xfId="12223" xr:uid="{264BCFDF-CA25-43C5-BF76-0E403BEA6810}"/>
    <cellStyle name="Note 14 6 5 2 2 2" xfId="23711" xr:uid="{EB43A3C8-BFE0-489B-B693-3F208F6C4E03}"/>
    <cellStyle name="Note 14 6 5 2 2 3" xfId="13250" xr:uid="{74F5A576-AF88-4B7C-B984-CEB0B566702C}"/>
    <cellStyle name="Note 14 6 5 2 2 4" xfId="29359" xr:uid="{47F1814B-D396-4852-8B24-843461B03506}"/>
    <cellStyle name="Note 14 6 5 2 3" xfId="17297" xr:uid="{C5B6494A-BC57-428F-A44A-4AA048173A73}"/>
    <cellStyle name="Note 14 6 5 2 4" xfId="27843" xr:uid="{F6A05692-E0ED-4FF1-BEBA-136159605F1B}"/>
    <cellStyle name="Note 14 6 5 2 5" xfId="24422" xr:uid="{E34173E5-11D1-4EF2-B77D-3755FCAF6A31}"/>
    <cellStyle name="Note 14 6 5 3" xfId="10581" xr:uid="{E43ADBA6-0ED0-48F5-A8CA-A07AB754DB77}"/>
    <cellStyle name="Note 14 6 5 3 2" xfId="22166" xr:uid="{78D98982-9D13-4A79-8DB9-625FB1254354}"/>
    <cellStyle name="Note 14 6 5 3 3" xfId="27376" xr:uid="{6B0110C2-4024-433F-9EE2-B9164AD072C4}"/>
    <cellStyle name="Note 14 6 5 3 4" xfId="28510" xr:uid="{D92C4666-8533-486C-90FF-3439D2AF956D}"/>
    <cellStyle name="Note 14 6 5 4" xfId="14730" xr:uid="{6D4A45F6-A4FA-43A8-8C81-D65A525CD4C7}"/>
    <cellStyle name="Note 14 6 5 5" xfId="25823" xr:uid="{59C5E5D2-F846-42D0-AD55-C85ED99BC9D8}"/>
    <cellStyle name="Note 14 6 5 6" xfId="24376" xr:uid="{FE56894B-DC68-4CB6-B8C4-84C2C7189495}"/>
    <cellStyle name="Note 14 6 6" xfId="4509" xr:uid="{DEFEFAF5-E75E-4AD3-B0FF-B26B6748F4FF}"/>
    <cellStyle name="Note 14 6 6 2" xfId="11564" xr:uid="{C84C140B-457C-4A89-98B4-E4BAE76C0518}"/>
    <cellStyle name="Note 14 6 6 2 2" xfId="23052" xr:uid="{11A66C05-B5BA-43EB-9D00-E68F0050EEA6}"/>
    <cellStyle name="Note 14 6 6 2 3" xfId="26679" xr:uid="{026892F1-2738-42BA-B51B-4C78535CDC0C}"/>
    <cellStyle name="Note 14 6 6 2 4" xfId="28191" xr:uid="{2DC49E34-8BB4-4302-8B7B-667C6274EF67}"/>
    <cellStyle name="Note 14 6 6 3" xfId="16617" xr:uid="{BB1C4732-AAA7-4551-A14E-444BAB0C9B81}"/>
    <cellStyle name="Note 14 6 6 4" xfId="26713" xr:uid="{4EE78364-F454-4F9A-99D5-F67E2D3AEB36}"/>
    <cellStyle name="Note 14 6 6 5" xfId="28310" xr:uid="{BA764167-3F49-4F96-88EF-F232C72A8A4B}"/>
    <cellStyle name="Note 14 6 7" xfId="10583" xr:uid="{22516EE5-0949-491F-832C-53AAE76C5410}"/>
    <cellStyle name="Note 14 6 7 2" xfId="22168" xr:uid="{BABB4A83-E383-47B2-83D2-FE8A974D078A}"/>
    <cellStyle name="Note 14 6 7 3" xfId="25449" xr:uid="{B4885FEA-05EE-42D1-BC57-0C1FAC30E700}"/>
    <cellStyle name="Note 14 6 7 4" xfId="27024" xr:uid="{A035DA98-43FC-417A-9856-5F0BC4176C16}"/>
    <cellStyle name="Note 14 6 8" xfId="13722" xr:uid="{1B94A7DD-2EA6-4613-A67B-B6E420EF6C6C}"/>
    <cellStyle name="Note 14 6 9" xfId="25113" xr:uid="{458A40EE-070C-44D8-9EFD-A1DC8F705AB0}"/>
    <cellStyle name="Note 14 7" xfId="1585" xr:uid="{7967EFD3-D440-4687-8A70-974467D12130}"/>
    <cellStyle name="Note 14 7 10" xfId="29910" xr:uid="{5824D497-4482-468E-A029-B5FF606C2465}"/>
    <cellStyle name="Note 14 7 2" xfId="803" xr:uid="{847ACD26-3D41-45EB-BA7D-6AC373216726}"/>
    <cellStyle name="Note 14 7 2 2" xfId="1993" xr:uid="{EB575F17-C99F-4305-8759-863B43C4BE3F}"/>
    <cellStyle name="Note 14 7 2 2 2" xfId="4848" xr:uid="{7D8D8779-2649-43E8-A508-9628605835EF}"/>
    <cellStyle name="Note 14 7 2 2 2 2" xfId="11875" xr:uid="{F4C8A6B5-6FDE-48FA-A06A-34585CF2D59D}"/>
    <cellStyle name="Note 14 7 2 2 2 2 2" xfId="23363" xr:uid="{AB0B1C62-9672-4935-A363-5EC3B5F2729C}"/>
    <cellStyle name="Note 14 7 2 2 2 2 3" xfId="28226" xr:uid="{E388640F-3BF6-4796-A021-78D2779343DD}"/>
    <cellStyle name="Note 14 7 2 2 2 2 4" xfId="24139" xr:uid="{6E85FE0D-514B-4C8C-8141-F629883B76FE}"/>
    <cellStyle name="Note 14 7 2 2 2 3" xfId="16943" xr:uid="{90958604-406A-4A80-9C56-3D807D4315DD}"/>
    <cellStyle name="Note 14 7 2 2 2 4" xfId="27457" xr:uid="{AC125B2A-3DD8-41AA-87A5-15AD36C62825}"/>
    <cellStyle name="Note 14 7 2 2 2 5" xfId="24140" xr:uid="{FCE980E1-7A62-4648-B1E9-1BE0A7EEDD5B}"/>
    <cellStyle name="Note 14 7 2 2 3" xfId="11292" xr:uid="{81224872-5692-45DE-BAF2-202C2D997688}"/>
    <cellStyle name="Note 14 7 2 2 3 2" xfId="22791" xr:uid="{80620622-C4EB-4FE7-A3E4-63EC28B97548}"/>
    <cellStyle name="Note 14 7 2 2 3 3" xfId="25790" xr:uid="{0CC475B3-7CC1-4964-822B-E92A6A10CE4C}"/>
    <cellStyle name="Note 14 7 2 2 3 4" xfId="28416" xr:uid="{F1E06344-42C5-4DE2-8D91-A3891C39EDDD}"/>
    <cellStyle name="Note 14 7 2 2 4" xfId="14123" xr:uid="{200F9892-6FBF-4999-B58B-0663DA44BE99}"/>
    <cellStyle name="Note 14 7 2 2 5" xfId="29329" xr:uid="{C442ABBA-A712-4B21-AC9F-DE60449BAFD5}"/>
    <cellStyle name="Note 14 7 2 2 6" xfId="25691" xr:uid="{B94197C5-757B-4218-A81F-04BF8B81DAC2}"/>
    <cellStyle name="Note 14 7 2 3" xfId="1760" xr:uid="{FE7E2D0F-500B-4CAD-8F9C-6BAF19DAEB94}"/>
    <cellStyle name="Note 14 7 2 3 2" xfId="4679" xr:uid="{903C0CA1-0C7A-4EAB-9BE1-1D8E3A89BD33}"/>
    <cellStyle name="Note 14 7 2 3 2 2" xfId="11722" xr:uid="{C066E9DB-45AF-4FC7-B61E-7D2661634642}"/>
    <cellStyle name="Note 14 7 2 3 2 2 2" xfId="23210" xr:uid="{BEA60E86-C914-47AA-9400-5A73D17BFB38}"/>
    <cellStyle name="Note 14 7 2 3 2 2 3" xfId="28979" xr:uid="{55778EAA-FCF1-4E9B-9511-5C2E6F0AA9D3}"/>
    <cellStyle name="Note 14 7 2 3 2 2 4" xfId="28762" xr:uid="{A2820A31-0BB3-4797-A2FC-CF3C16273667}"/>
    <cellStyle name="Note 14 7 2 3 2 3" xfId="16781" xr:uid="{D7AE0762-3B26-4BCB-93C5-E844214CF029}"/>
    <cellStyle name="Note 14 7 2 3 2 4" xfId="23874" xr:uid="{4EEF0D30-9FB2-460E-A458-70A76C79D644}"/>
    <cellStyle name="Note 14 7 2 3 2 5" xfId="25913" xr:uid="{D2CAF814-801B-4B00-A28F-B70A82D01D17}"/>
    <cellStyle name="Note 14 7 2 3 3" xfId="10323" xr:uid="{9114EC04-5993-4F27-A953-4481AA006E47}"/>
    <cellStyle name="Note 14 7 2 3 3 2" xfId="21930" xr:uid="{AC61954F-C8E9-426A-BB14-49770EAC5C73}"/>
    <cellStyle name="Note 14 7 2 3 3 3" xfId="28316" xr:uid="{BE8EDDB8-F766-47CA-BD6C-6B696333BEC4}"/>
    <cellStyle name="Note 14 7 2 3 3 4" xfId="29658" xr:uid="{871F80EA-15A1-4095-97A4-76EC3B6A4DD7}"/>
    <cellStyle name="Note 14 7 2 3 4" xfId="13896" xr:uid="{239F47BA-5209-458C-9C97-BEA527831128}"/>
    <cellStyle name="Note 14 7 2 3 5" xfId="25829" xr:uid="{ED8C1330-873A-4397-BC40-408421AC46CB}"/>
    <cellStyle name="Note 14 7 2 3 6" xfId="25183" xr:uid="{0A0D330C-41F0-4A0E-B0E9-0468771B34E7}"/>
    <cellStyle name="Note 14 7 2 4" xfId="4397" xr:uid="{E08C3A5B-9D27-4AF3-BE2F-7725D45B4982}"/>
    <cellStyle name="Note 14 7 2 4 2" xfId="11456" xr:uid="{2EE9064E-D0F0-4268-B840-546CC2005910}"/>
    <cellStyle name="Note 14 7 2 4 2 2" xfId="22944" xr:uid="{48589487-7AF9-4948-88F2-F284824E86B3}"/>
    <cellStyle name="Note 14 7 2 4 2 3" xfId="29323" xr:uid="{4DA19A23-5DBF-4785-9149-B54B0EB96804}"/>
    <cellStyle name="Note 14 7 2 4 2 4" xfId="24912" xr:uid="{9E6D0B58-5477-4CE5-901E-8D0FCECB2B2C}"/>
    <cellStyle name="Note 14 7 2 4 3" xfId="16507" xr:uid="{80A85296-79F8-4889-954A-33A977C8BBFB}"/>
    <cellStyle name="Note 14 7 2 4 4" xfId="28578" xr:uid="{D9143E97-AB89-40DD-8ED1-06603D25A65C}"/>
    <cellStyle name="Note 14 7 2 4 5" xfId="25891" xr:uid="{7E59F89A-C156-491E-A24B-6DC166FF0509}"/>
    <cellStyle name="Note 14 7 2 5" xfId="6967" xr:uid="{30BDAECD-BDF2-4BAA-B899-3E05454400CC}"/>
    <cellStyle name="Note 14 7 2 5 2" xfId="18738" xr:uid="{8B725841-5F8E-470F-8B09-CEA320A759F4}"/>
    <cellStyle name="Note 14 7 2 5 3" xfId="25357" xr:uid="{33EC75F3-51D6-473D-86A7-FA8B99F05FAF}"/>
    <cellStyle name="Note 14 7 2 5 4" xfId="29550" xr:uid="{04104C0C-6DF7-47E5-8616-47397AC3AB55}"/>
    <cellStyle name="Note 14 7 2 6" xfId="13068" xr:uid="{0E252DE5-4697-429A-AAE7-C0E6514030F1}"/>
    <cellStyle name="Note 14 7 2 7" xfId="29457" xr:uid="{239CC342-27A9-45E6-8831-55C1F2025BC7}"/>
    <cellStyle name="Note 14 7 2 8" xfId="29877" xr:uid="{C558B509-260A-4564-83B7-3B8B7E18F5E2}"/>
    <cellStyle name="Note 14 7 3" xfId="2351" xr:uid="{AD70A3CC-2728-4E35-819E-64D5A83EEC08}"/>
    <cellStyle name="Note 14 7 3 2" xfId="4954" xr:uid="{7930815A-A57D-4BE8-9851-7975711F5BF2}"/>
    <cellStyle name="Note 14 7 3 2 2" xfId="11972" xr:uid="{E758CEDE-9F46-423B-B111-DC697D12C9F1}"/>
    <cellStyle name="Note 14 7 3 2 2 2" xfId="23460" xr:uid="{DD451E91-4F96-4D3C-B6B6-FF0BB0DE80FB}"/>
    <cellStyle name="Note 14 7 3 2 2 3" xfId="25524" xr:uid="{7FF2A1C4-97D8-4474-B6CE-617B5FF51907}"/>
    <cellStyle name="Note 14 7 3 2 2 4" xfId="30334" xr:uid="{3B5F71FA-0876-4686-A131-38B83C895A46}"/>
    <cellStyle name="Note 14 7 3 2 3" xfId="17044" xr:uid="{EBC4EFD6-8AEF-40CA-A5C3-F6FBA40781BE}"/>
    <cellStyle name="Note 14 7 3 2 4" xfId="28659" xr:uid="{92B43E22-AA86-45FF-9B43-D186D8CFAAE7}"/>
    <cellStyle name="Note 14 7 3 2 5" xfId="17601" xr:uid="{FD2840FF-06EC-4D9D-B129-67418F1522AF}"/>
    <cellStyle name="Note 14 7 3 3" xfId="11349" xr:uid="{B21D4A0D-4648-4FCE-A973-33982C21765A}"/>
    <cellStyle name="Note 14 7 3 3 2" xfId="22848" xr:uid="{55C1BACB-95C8-464B-AE86-5C82196EFC76}"/>
    <cellStyle name="Note 14 7 3 3 3" xfId="26665" xr:uid="{2B73ED87-8D41-4BC1-A8E4-2E6D05107CA5}"/>
    <cellStyle name="Note 14 7 3 3 4" xfId="27108" xr:uid="{4BFCBF9A-864F-462B-91C8-A15E25BE9B03}"/>
    <cellStyle name="Note 14 7 3 4" xfId="14475" xr:uid="{9C930427-A397-4A9F-B686-20B3A9F8FBDF}"/>
    <cellStyle name="Note 14 7 3 5" xfId="24290" xr:uid="{AE1B0E50-2FB4-494E-B452-20A0BDB46E81}"/>
    <cellStyle name="Note 14 7 3 6" xfId="24272" xr:uid="{75464720-C29B-448C-8E7A-BD9228D5D723}"/>
    <cellStyle name="Note 14 7 4" xfId="2531" xr:uid="{1571479E-6B69-442C-A95B-30D83E47ED8C}"/>
    <cellStyle name="Note 14 7 4 2" xfId="5134" xr:uid="{949D5262-0F6B-4FBC-BE34-C15E176DB406}"/>
    <cellStyle name="Note 14 7 4 2 2" xfId="12142" xr:uid="{4536B821-E2A7-4866-BDDF-80215D197C9C}"/>
    <cellStyle name="Note 14 7 4 2 2 2" xfId="23630" xr:uid="{1A6E7605-1D2F-4A02-8C38-052911AE35DF}"/>
    <cellStyle name="Note 14 7 4 2 2 3" xfId="28617" xr:uid="{5B39FEDA-D29F-4608-A52D-1EBDB25F2750}"/>
    <cellStyle name="Note 14 7 4 2 2 4" xfId="28076" xr:uid="{52728E32-F50D-4707-87F6-9026058D1869}"/>
    <cellStyle name="Note 14 7 4 2 3" xfId="17216" xr:uid="{1ED0C9B3-B4FA-42CF-93EB-CC0E9F31B441}"/>
    <cellStyle name="Note 14 7 4 2 4" xfId="12804" xr:uid="{8553B0AF-70B4-49FD-82C2-7581AA0E5FC0}"/>
    <cellStyle name="Note 14 7 4 2 5" xfId="29906" xr:uid="{1145C269-ECCB-4A23-9955-80432D09C051}"/>
    <cellStyle name="Note 14 7 4 3" xfId="10372" xr:uid="{3695D253-258C-458F-9D8A-8D2521507BF5}"/>
    <cellStyle name="Note 14 7 4 3 2" xfId="21976" xr:uid="{0DD9FEA2-D5E0-431A-8C79-427F16151000}"/>
    <cellStyle name="Note 14 7 4 3 3" xfId="18824" xr:uid="{19FF65E2-DB9A-4BE4-83F0-874B51ACC745}"/>
    <cellStyle name="Note 14 7 4 3 4" xfId="27530" xr:uid="{ACD8327D-94CB-40F1-AABC-D0CB2E40561D}"/>
    <cellStyle name="Note 14 7 4 4" xfId="14649" xr:uid="{7382CFA6-05F3-4DB3-9670-3F7FC1DB36F7}"/>
    <cellStyle name="Note 14 7 4 5" xfId="27293" xr:uid="{F1A0586D-4736-471D-A1BB-7725ABA498AC}"/>
    <cellStyle name="Note 14 7 4 6" xfId="29894" xr:uid="{FAAA471C-C16F-4B7B-97C2-CACB411F08DB}"/>
    <cellStyle name="Note 14 7 5" xfId="2617" xr:uid="{105E5951-764B-4FAB-9728-6DCD3CBC8076}"/>
    <cellStyle name="Note 14 7 5 2" xfId="5220" xr:uid="{8351E394-98C7-4AE5-BF30-67339CAD2C44}"/>
    <cellStyle name="Note 14 7 5 2 2" xfId="12228" xr:uid="{FF329095-D14A-484B-B431-DDBEFF20D16A}"/>
    <cellStyle name="Note 14 7 5 2 2 2" xfId="23716" xr:uid="{B18E3BEA-4461-4326-BB95-2981A00FB846}"/>
    <cellStyle name="Note 14 7 5 2 2 3" xfId="27450" xr:uid="{FE905F9A-7A77-40E8-A4BE-655E1FBF98DD}"/>
    <cellStyle name="Note 14 7 5 2 2 4" xfId="25919" xr:uid="{45B769B4-0023-4120-BF82-ACB6032D53DB}"/>
    <cellStyle name="Note 14 7 5 2 3" xfId="17302" xr:uid="{A92DCBAE-E40A-4417-96EF-B03D405B29F9}"/>
    <cellStyle name="Note 14 7 5 2 4" xfId="22003" xr:uid="{997AA1DC-BC45-4F8B-9153-B92EC4FA7147}"/>
    <cellStyle name="Note 14 7 5 2 5" xfId="25930" xr:uid="{50FD3B56-9DDD-409C-B646-01F8A01077C5}"/>
    <cellStyle name="Note 14 7 5 3" xfId="10804" xr:uid="{B86732D2-A1B7-4575-A2EC-F77CAD23B43D}"/>
    <cellStyle name="Note 14 7 5 3 2" xfId="22383" xr:uid="{EB947869-7594-4817-B22D-BA8C18F3D59B}"/>
    <cellStyle name="Note 14 7 5 3 3" xfId="25122" xr:uid="{7C385746-A509-4FD0-AFB3-7242A87B1BBA}"/>
    <cellStyle name="Note 14 7 5 3 4" xfId="29783" xr:uid="{AF3D8B0B-5FA5-4213-AEA4-88CD8C7315F3}"/>
    <cellStyle name="Note 14 7 5 4" xfId="14735" xr:uid="{1513768A-3964-4A8F-94EF-D0B5C4E9C406}"/>
    <cellStyle name="Note 14 7 5 5" xfId="29443" xr:uid="{3004434A-D4EC-46C8-9C3E-86299B576BBA}"/>
    <cellStyle name="Note 14 7 5 6" xfId="28371" xr:uid="{831A2580-40FE-4B7D-B5E0-70D3AAC3F398}"/>
    <cellStyle name="Note 14 7 6" xfId="4514" xr:uid="{EAA54E50-01CD-4B31-A5D6-769ADA0996F5}"/>
    <cellStyle name="Note 14 7 6 2" xfId="11569" xr:uid="{9829A270-42E4-479C-A955-B9F5D1A7AC9F}"/>
    <cellStyle name="Note 14 7 6 2 2" xfId="23057" xr:uid="{38DA3AAE-8A28-4F1D-A651-78B942E0B049}"/>
    <cellStyle name="Note 14 7 6 2 3" xfId="25453" xr:uid="{AEA877C2-6798-492B-BDE0-C8AE8D1D23C2}"/>
    <cellStyle name="Note 14 7 6 2 4" xfId="26112" xr:uid="{4B05A3DE-1770-4EA1-BBE4-8527BCC38EF6}"/>
    <cellStyle name="Note 14 7 6 3" xfId="16622" xr:uid="{B33040B4-B501-4E00-B53D-FFD1948E7F3D}"/>
    <cellStyle name="Note 14 7 6 4" xfId="25134" xr:uid="{FD943436-F8F4-4FAA-A953-E55A8D2F6156}"/>
    <cellStyle name="Note 14 7 6 5" xfId="25845" xr:uid="{E88FD690-0CD9-4ABD-876F-FEAAE0A734DE}"/>
    <cellStyle name="Note 14 7 7" xfId="10884" xr:uid="{CB2664A4-B05E-4F00-8799-A7A4B1B1BCE2}"/>
    <cellStyle name="Note 14 7 7 2" xfId="22459" xr:uid="{9927E24F-A1AC-4B75-8FA2-C3CEB7CD595D}"/>
    <cellStyle name="Note 14 7 7 3" xfId="24638" xr:uid="{0A601467-B0F2-4FB5-9AE9-1E5B76F4FAB9}"/>
    <cellStyle name="Note 14 7 7 4" xfId="23904" xr:uid="{1F1CFF2E-E361-4A31-9D96-99DD8081A87F}"/>
    <cellStyle name="Note 14 7 8" xfId="13728" xr:uid="{CDFB373B-9B71-41B9-BB5A-17574D439D0E}"/>
    <cellStyle name="Note 14 7 9" xfId="24389" xr:uid="{0BDEA120-4456-4D23-80A2-927E3F143117}"/>
    <cellStyle name="Note 14 8" xfId="1598" xr:uid="{F4B24B31-4BAA-4416-B51C-56F04BFAF363}"/>
    <cellStyle name="Note 14 8 10" xfId="29575" xr:uid="{B19D8FBF-EDFB-4626-B913-0F2A26C9155A}"/>
    <cellStyle name="Note 14 8 2" xfId="750" xr:uid="{12F680E8-2827-479F-ABBC-22F86BD11566}"/>
    <cellStyle name="Note 14 8 2 2" xfId="2499" xr:uid="{A73C86BA-D4EC-4273-A64C-3673AE399723}"/>
    <cellStyle name="Note 14 8 2 2 2" xfId="5102" xr:uid="{5A0632E5-0A52-4B91-98F7-5E86D87F70A2}"/>
    <cellStyle name="Note 14 8 2 2 2 2" xfId="12111" xr:uid="{338413F9-2BF4-47D1-80CA-F15F9083CEE9}"/>
    <cellStyle name="Note 14 8 2 2 2 2 2" xfId="23599" xr:uid="{C403D216-0753-4D1D-8141-5AEB88CA5CB7}"/>
    <cellStyle name="Note 14 8 2 2 2 2 3" xfId="24437" xr:uid="{31982E47-A175-41AF-A761-BD7BD416603B}"/>
    <cellStyle name="Note 14 8 2 2 2 2 4" xfId="29347" xr:uid="{10C65252-79C7-45BE-8C3D-6DC2292D065F}"/>
    <cellStyle name="Note 14 8 2 2 2 3" xfId="17185" xr:uid="{A21B920D-DAE9-4C77-8A4B-A4EF29BA148C}"/>
    <cellStyle name="Note 14 8 2 2 2 4" xfId="28281" xr:uid="{222B8FD8-6C99-4993-B957-4A4E3663A674}"/>
    <cellStyle name="Note 14 8 2 2 2 5" xfId="18792" xr:uid="{B44C7CC0-18F7-4C02-8653-3F0F3B430E35}"/>
    <cellStyle name="Note 14 8 2 2 3" xfId="10555" xr:uid="{9A4629E6-97D6-4969-B476-18707208C9AD}"/>
    <cellStyle name="Note 14 8 2 2 3 2" xfId="22142" xr:uid="{866B71FF-5E45-4DBE-A48E-B21460EFE9CE}"/>
    <cellStyle name="Note 14 8 2 2 3 3" xfId="24675" xr:uid="{588DE851-5331-4358-A8CE-F789601DBB0D}"/>
    <cellStyle name="Note 14 8 2 2 3 4" xfId="26465" xr:uid="{0270FB8F-647C-431C-9C66-EB7E1DA2A9C6}"/>
    <cellStyle name="Note 14 8 2 2 4" xfId="14618" xr:uid="{13095EC9-2760-4EE5-BE32-EE62A807CDCE}"/>
    <cellStyle name="Note 14 8 2 2 5" xfId="25207" xr:uid="{5A00E487-8ED4-4503-8D6C-8A35E2FE3B2B}"/>
    <cellStyle name="Note 14 8 2 2 6" xfId="28690" xr:uid="{1F90536A-CA52-48C2-9A0B-B5D38703D161}"/>
    <cellStyle name="Note 14 8 2 3" xfId="2519" xr:uid="{69CBD84C-1D68-44DB-BE74-9C1E932F8A9E}"/>
    <cellStyle name="Note 14 8 2 3 2" xfId="5122" xr:uid="{D40FB4B2-B344-4798-9E74-3A02CA7A8E6F}"/>
    <cellStyle name="Note 14 8 2 3 2 2" xfId="12130" xr:uid="{D534C92A-CD4E-4A01-9C6F-7359CE9CFED7}"/>
    <cellStyle name="Note 14 8 2 3 2 2 2" xfId="23618" xr:uid="{B38DBF5C-4BD3-4718-B2F7-D096F88603D6}"/>
    <cellStyle name="Note 14 8 2 3 2 2 3" xfId="14806" xr:uid="{4ED1817C-0FF0-4963-9351-04686C313492}"/>
    <cellStyle name="Note 14 8 2 3 2 2 4" xfId="30175" xr:uid="{C4D294F4-1682-4D18-A456-DA07BB3B562B}"/>
    <cellStyle name="Note 14 8 2 3 2 3" xfId="17204" xr:uid="{EB695407-BA8C-4059-8251-47B78E97EC1A}"/>
    <cellStyle name="Note 14 8 2 3 2 4" xfId="27331" xr:uid="{F517A4F8-18D8-4FC0-A63F-E0FC460D5FC9}"/>
    <cellStyle name="Note 14 8 2 3 2 5" xfId="27596" xr:uid="{A6ABBE02-38CA-4BEA-806A-E87F31757209}"/>
    <cellStyle name="Note 14 8 2 3 3" xfId="10850" xr:uid="{7F6DEB27-609E-4594-931B-FE59D42F6121}"/>
    <cellStyle name="Note 14 8 2 3 3 2" xfId="22426" xr:uid="{2100F5D6-A528-4388-AAE2-EA4458CC90AD}"/>
    <cellStyle name="Note 14 8 2 3 3 3" xfId="27854" xr:uid="{C875AA10-FA42-40A5-A7B0-6408F12F5247}"/>
    <cellStyle name="Note 14 8 2 3 3 4" xfId="25669" xr:uid="{2F523A3D-B332-487D-90FE-101FA51941E4}"/>
    <cellStyle name="Note 14 8 2 3 4" xfId="14637" xr:uid="{19E6FF1B-43AC-401C-B5B7-FA199DE85B95}"/>
    <cellStyle name="Note 14 8 2 3 5" xfId="18876" xr:uid="{CC0D1236-72CC-4C02-B16E-17E06E6BBCE4}"/>
    <cellStyle name="Note 14 8 2 3 6" xfId="30612" xr:uid="{6AA4EF6C-6119-409D-93A5-061FD3B6A1FE}"/>
    <cellStyle name="Note 14 8 2 4" xfId="4386" xr:uid="{84F615CF-5D59-4BC7-A434-EEF320A6D76C}"/>
    <cellStyle name="Note 14 8 2 4 2" xfId="11445" xr:uid="{753D7E12-AE5C-4B6B-8F20-4849FD2ED3E9}"/>
    <cellStyle name="Note 14 8 2 4 2 2" xfId="22933" xr:uid="{83E1B732-27DD-4C2C-8F71-0CCF0CD296ED}"/>
    <cellStyle name="Note 14 8 2 4 2 3" xfId="28003" xr:uid="{C4F0AE1C-C80F-4A85-A2C8-4168C7CB43AE}"/>
    <cellStyle name="Note 14 8 2 4 2 4" xfId="29711" xr:uid="{E00777CC-A495-4A98-BE0A-AAF096742727}"/>
    <cellStyle name="Note 14 8 2 4 3" xfId="16496" xr:uid="{4601A82D-FB62-4BB7-B27D-8CD12C812004}"/>
    <cellStyle name="Note 14 8 2 4 4" xfId="28386" xr:uid="{6FD9FD3F-CCC2-44B9-902E-9DB0FA150831}"/>
    <cellStyle name="Note 14 8 2 4 5" xfId="18186" xr:uid="{4EC51069-CF70-407F-BB44-D0FD069C8802}"/>
    <cellStyle name="Note 14 8 2 5" xfId="11415" xr:uid="{D9369EFE-8D6C-49F6-A5EE-54114A99AC2C}"/>
    <cellStyle name="Note 14 8 2 5 2" xfId="22907" xr:uid="{1CD5438A-0C77-403B-8391-1FBF7975E5D4}"/>
    <cellStyle name="Note 14 8 2 5 3" xfId="25189" xr:uid="{F6C3B475-D784-478C-A844-E100A6394BF9}"/>
    <cellStyle name="Note 14 8 2 5 4" xfId="29731" xr:uid="{0382002D-3CD5-475F-90C3-D238E087D382}"/>
    <cellStyle name="Note 14 8 2 6" xfId="13015" xr:uid="{F9E6D4EF-58CF-41B9-857B-F05031B1E663}"/>
    <cellStyle name="Note 14 8 2 7" xfId="27209" xr:uid="{0A7BC957-FC39-4B4B-9C0C-A5FFB96D7E1A}"/>
    <cellStyle name="Note 14 8 2 8" xfId="27250" xr:uid="{396A3DFB-ED5E-45C9-8328-F90BE675609F}"/>
    <cellStyle name="Note 14 8 3" xfId="2364" xr:uid="{D5BDF9E5-E5A4-4407-B171-EE4CECDD68B5}"/>
    <cellStyle name="Note 14 8 3 2" xfId="4967" xr:uid="{5E4D4E4A-575A-4F04-A616-C5C71F651911}"/>
    <cellStyle name="Note 14 8 3 2 2" xfId="11983" xr:uid="{EB3FDF0A-D7B9-42F6-A556-72E941D2D01E}"/>
    <cellStyle name="Note 14 8 3 2 2 2" xfId="23471" xr:uid="{18C297E3-3770-4BF9-8658-59DFECEB982B}"/>
    <cellStyle name="Note 14 8 3 2 2 3" xfId="28679" xr:uid="{85FA9C3B-E6C8-4558-9E67-F536345E3138}"/>
    <cellStyle name="Note 14 8 3 2 2 4" xfId="25407" xr:uid="{1D659FFC-ACD8-4996-9339-027227BF8FD1}"/>
    <cellStyle name="Note 14 8 3 2 3" xfId="17056" xr:uid="{3C1BE9DE-E2B2-4595-93E2-5179160382CE}"/>
    <cellStyle name="Note 14 8 3 2 4" xfId="26895" xr:uid="{73198178-0328-45E9-8339-9CB16D362237}"/>
    <cellStyle name="Note 14 8 3 2 5" xfId="26753" xr:uid="{F60E7C42-EEF4-42E8-84B0-7D35CEF2BE62}"/>
    <cellStyle name="Note 14 8 3 3" xfId="10269" xr:uid="{171C6CC1-B041-40F6-BD79-66455F4771DB}"/>
    <cellStyle name="Note 14 8 3 3 2" xfId="21879" xr:uid="{FDECD4EE-4B52-4439-835B-E9FA754C05CB}"/>
    <cellStyle name="Note 14 8 3 3 3" xfId="27044" xr:uid="{0F4A4705-DE8C-4725-9CAB-401D245BED4D}"/>
    <cellStyle name="Note 14 8 3 3 4" xfId="21668" xr:uid="{0236B1C8-221A-463C-8F45-A17A6D5C2E6A}"/>
    <cellStyle name="Note 14 8 3 4" xfId="14487" xr:uid="{1FA36FD9-5658-42F9-9000-FE19E605BC28}"/>
    <cellStyle name="Note 14 8 3 5" xfId="26448" xr:uid="{C510C4EA-1A8B-4D44-8461-C6A601FC9D87}"/>
    <cellStyle name="Note 14 8 3 6" xfId="17551" xr:uid="{6DCB164A-B1A0-469B-B3F9-854A30EEA3C0}"/>
    <cellStyle name="Note 14 8 4" xfId="2384" xr:uid="{BBB712F4-2B4C-478C-BBC6-A6FDD9D060AA}"/>
    <cellStyle name="Note 14 8 4 2" xfId="4987" xr:uid="{E7782983-0D1D-4A1A-8761-A9B8381FC18B}"/>
    <cellStyle name="Note 14 8 4 2 2" xfId="12002" xr:uid="{ADB9CEAF-FEC2-4B99-8001-63829E7304B0}"/>
    <cellStyle name="Note 14 8 4 2 2 2" xfId="23490" xr:uid="{8958591F-BF83-42D2-B427-C2ED4824D4BF}"/>
    <cellStyle name="Note 14 8 4 2 2 3" xfId="24377" xr:uid="{595C3E52-37F9-4A6A-BF79-79F4C165FB0B}"/>
    <cellStyle name="Note 14 8 4 2 2 4" xfId="25041" xr:uid="{E0A5BDA9-CC84-4B62-9E36-6CB571EFAAA7}"/>
    <cellStyle name="Note 14 8 4 2 3" xfId="17075" xr:uid="{C752DCB6-202F-4233-9AFB-1F9CC329E9BC}"/>
    <cellStyle name="Note 14 8 4 2 4" xfId="26080" xr:uid="{0E559A80-91EE-498E-B0F0-86429F964881}"/>
    <cellStyle name="Note 14 8 4 2 5" xfId="17398" xr:uid="{ABE186F3-7B33-4038-8070-07B864A927CB}"/>
    <cellStyle name="Note 14 8 4 3" xfId="7443" xr:uid="{5AC9B8BF-531C-41C4-BA82-58D8DA341D0C}"/>
    <cellStyle name="Note 14 8 4 3 2" xfId="19139" xr:uid="{0C660FCD-86A1-4917-9DF2-BA1D000287CF}"/>
    <cellStyle name="Note 14 8 4 3 3" xfId="23841" xr:uid="{F5AB1129-4F73-407A-B5F1-A78233E9727E}"/>
    <cellStyle name="Note 14 8 4 3 4" xfId="27648" xr:uid="{6707BE67-3A54-4FC7-9D94-1D3E303F1155}"/>
    <cellStyle name="Note 14 8 4 4" xfId="14506" xr:uid="{F8245954-E42E-4E25-9613-EAB8A2A9835E}"/>
    <cellStyle name="Note 14 8 4 5" xfId="25464" xr:uid="{08711CBB-F569-49D9-B26A-F8375AB55144}"/>
    <cellStyle name="Note 14 8 4 6" xfId="27572" xr:uid="{538DE8C3-1B40-4016-8326-337B4972114A}"/>
    <cellStyle name="Note 14 8 5" xfId="2628" xr:uid="{8F0E55C8-5CE1-4D03-B26D-3645155C688D}"/>
    <cellStyle name="Note 14 8 5 2" xfId="5231" xr:uid="{679558F0-0661-41D3-BD92-F78D24A5682B}"/>
    <cellStyle name="Note 14 8 5 2 2" xfId="12239" xr:uid="{24848D11-837D-496E-9033-B307B9C5CA54}"/>
    <cellStyle name="Note 14 8 5 2 2 2" xfId="23727" xr:uid="{96D74B1A-530A-4B49-B886-6CFD511A12E5}"/>
    <cellStyle name="Note 14 8 5 2 2 3" xfId="28099" xr:uid="{3E670D96-2B52-405A-A000-9A0BA5BD51D2}"/>
    <cellStyle name="Note 14 8 5 2 2 4" xfId="21632" xr:uid="{B0D021AE-5EEF-4632-844A-1802D40E655D}"/>
    <cellStyle name="Note 14 8 5 2 3" xfId="17313" xr:uid="{A668E37F-FEA7-42D8-A216-4A58207B6541}"/>
    <cellStyle name="Note 14 8 5 2 4" xfId="27079" xr:uid="{5F664D26-586E-4859-9813-4F225DE6A9B0}"/>
    <cellStyle name="Note 14 8 5 2 5" xfId="21739" xr:uid="{B3269599-A932-4747-B097-24928019D835}"/>
    <cellStyle name="Note 14 8 5 3" xfId="10520" xr:uid="{7D4DD4DE-EA58-4181-B31E-742F2E7B4571}"/>
    <cellStyle name="Note 14 8 5 3 2" xfId="22110" xr:uid="{D846B3FE-CC76-4D2E-897C-B7E3EA902592}"/>
    <cellStyle name="Note 14 8 5 3 3" xfId="28808" xr:uid="{E6951D68-4655-4F7A-A0DC-4EA3B2284149}"/>
    <cellStyle name="Note 14 8 5 3 4" xfId="12920" xr:uid="{AEC9514F-D57E-4C5C-97DE-941EA13732B6}"/>
    <cellStyle name="Note 14 8 5 4" xfId="14746" xr:uid="{BE0810CD-30F3-481E-8263-BAFCA07C79EF}"/>
    <cellStyle name="Note 14 8 5 5" xfId="27363" xr:uid="{E5CB1FDB-9E71-4D86-8326-2557CE543A53}"/>
    <cellStyle name="Note 14 8 5 6" xfId="25746" xr:uid="{D156C842-5884-4702-8EF2-BBE85A0FAB15}"/>
    <cellStyle name="Note 14 8 6" xfId="4525" xr:uid="{AB72F16B-181E-42F0-AA12-EDF0CA3A57AC}"/>
    <cellStyle name="Note 14 8 6 2" xfId="11580" xr:uid="{6E8B937E-4CDD-4767-B8CA-7194EED79FF3}"/>
    <cellStyle name="Note 14 8 6 2 2" xfId="23068" xr:uid="{8507CF80-9C3D-4607-8A60-B1C4D16EF51F}"/>
    <cellStyle name="Note 14 8 6 2 3" xfId="24301" xr:uid="{79AC6704-66C6-4BA5-9F0B-EFF31967B06F}"/>
    <cellStyle name="Note 14 8 6 2 4" xfId="25745" xr:uid="{65FBCCFC-33C8-43C1-AF27-2A3BEB789765}"/>
    <cellStyle name="Note 14 8 6 3" xfId="16633" xr:uid="{E5894609-9739-4C8C-B0DF-CD3350FB9E87}"/>
    <cellStyle name="Note 14 8 6 4" xfId="25805" xr:uid="{42689062-5768-4279-9D8B-6EAB4B025972}"/>
    <cellStyle name="Note 14 8 6 5" xfId="28649" xr:uid="{057D1F8D-5049-418A-8A3C-8B7548922199}"/>
    <cellStyle name="Note 14 8 7" xfId="10648" xr:uid="{331B6617-D1E3-4466-83E4-EDF8F8D80CDF}"/>
    <cellStyle name="Note 14 8 7 2" xfId="22231" xr:uid="{B66828D9-EAA0-48B9-ABC4-0C71F4BD3264}"/>
    <cellStyle name="Note 14 8 7 3" xfId="25631" xr:uid="{79EECAD1-5754-4C91-BD38-B5F0334CC3C2}"/>
    <cellStyle name="Note 14 8 7 4" xfId="28096" xr:uid="{635949F0-3034-4AF3-8174-C3C05487C956}"/>
    <cellStyle name="Note 14 8 8" xfId="13739" xr:uid="{58C09A58-2AD0-4F4D-BCA8-B229BA85F339}"/>
    <cellStyle name="Note 14 8 9" xfId="27051" xr:uid="{398B35BC-807D-46B9-8D2C-A6934611F664}"/>
    <cellStyle name="Note 14 9" xfId="1702" xr:uid="{83AF6639-75BA-425B-BADC-53238A0EBC27}"/>
    <cellStyle name="Note 14 9 2" xfId="2380" xr:uid="{FD4A756F-B355-40D1-A0BC-B6D3C878F5AD}"/>
    <cellStyle name="Note 14 9 2 2" xfId="4983" xr:uid="{3C8FC823-2C0B-48DB-9515-1E22C0953292}"/>
    <cellStyle name="Note 14 9 2 2 2" xfId="11998" xr:uid="{24EF382D-1510-433F-AED8-62EDF526C647}"/>
    <cellStyle name="Note 14 9 2 2 2 2" xfId="23486" xr:uid="{33D71F07-FD90-4E1F-8266-951F73F1F46D}"/>
    <cellStyle name="Note 14 9 2 2 2 3" xfId="25544" xr:uid="{0BFEA7B4-9F37-4480-80EA-9A8B72F114D0}"/>
    <cellStyle name="Note 14 9 2 2 2 4" xfId="27698" xr:uid="{D2D1576D-C44F-42E1-9BA4-36E140F82F6D}"/>
    <cellStyle name="Note 14 9 2 2 3" xfId="17071" xr:uid="{D9DECFF5-EBE5-4858-B9BB-0650B3C2B25C}"/>
    <cellStyle name="Note 14 9 2 2 4" xfId="22676" xr:uid="{784BC37E-31AF-44BD-9912-2A60E7F93680}"/>
    <cellStyle name="Note 14 9 2 2 5" xfId="24697" xr:uid="{1BE5A60B-97C6-434D-A9D6-7B8D02670F0E}"/>
    <cellStyle name="Note 14 9 2 3" xfId="10693" xr:uid="{0BD0198A-0156-4B1D-8D0F-D2EBD5219A5D}"/>
    <cellStyle name="Note 14 9 2 3 2" xfId="22275" xr:uid="{E0F437CF-F49D-4D6F-B3F6-A678FF8618CD}"/>
    <cellStyle name="Note 14 9 2 3 3" xfId="29380" xr:uid="{B4BC52B7-8807-4CB0-9374-59ED38A8F13A}"/>
    <cellStyle name="Note 14 9 2 3 4" xfId="29691" xr:uid="{509370F1-CAC4-4E89-B01B-9F864E165366}"/>
    <cellStyle name="Note 14 9 2 4" xfId="14502" xr:uid="{5213B6AA-2D29-4968-904B-5FE9670D6563}"/>
    <cellStyle name="Note 14 9 2 5" xfId="26708" xr:uid="{B6443F65-0F66-4539-86C0-E559126F0817}"/>
    <cellStyle name="Note 14 9 2 6" xfId="30607" xr:uid="{ACC73AB0-4CAD-4E47-92D2-5750CBFEDD95}"/>
    <cellStyle name="Note 14 9 3" xfId="1661" xr:uid="{EAFA4AA9-541C-49C5-9B87-04FFE938D023}"/>
    <cellStyle name="Note 14 9 3 2" xfId="4586" xr:uid="{7324C531-BC32-452E-A4A0-3252D4CC23DE}"/>
    <cellStyle name="Note 14 9 3 2 2" xfId="11635" xr:uid="{645B9DCA-4432-4FEC-BE8E-F5F83B48A5FA}"/>
    <cellStyle name="Note 14 9 3 2 2 2" xfId="23123" xr:uid="{F2011424-39C1-459C-86C0-1973D283451B}"/>
    <cellStyle name="Note 14 9 3 2 2 3" xfId="25534" xr:uid="{AFEE3078-57E5-44BE-9086-ADF816E9EBEF}"/>
    <cellStyle name="Note 14 9 3 2 2 4" xfId="25385" xr:uid="{E76CF1C3-816C-47DE-8F76-EE40304456B8}"/>
    <cellStyle name="Note 14 9 3 2 3" xfId="16690" xr:uid="{F2E30B01-F893-4273-8D45-E769D327FE1B}"/>
    <cellStyle name="Note 14 9 3 2 4" xfId="26734" xr:uid="{F42BECF1-38D2-4A3F-AC30-8EFBAEF091D6}"/>
    <cellStyle name="Note 14 9 3 2 5" xfId="31025" xr:uid="{6C314DBB-AC0B-4504-B1E6-B50343E4C72A}"/>
    <cellStyle name="Note 14 9 3 3" xfId="10582" xr:uid="{471BA2CF-BE90-4B36-A035-02CDE8C1A9B4}"/>
    <cellStyle name="Note 14 9 3 3 2" xfId="22167" xr:uid="{79033852-126F-4F22-89C7-B10B7BE7F354}"/>
    <cellStyle name="Note 14 9 3 3 3" xfId="19125" xr:uid="{ED7C7E48-4F39-4C07-84D5-2E6A40B088C9}"/>
    <cellStyle name="Note 14 9 3 3 4" xfId="25172" xr:uid="{A2C9C0EB-11CA-4453-B1BA-E2B117B0FE8D}"/>
    <cellStyle name="Note 14 9 3 4" xfId="13799" xr:uid="{F67607C1-0089-4F63-A5DC-5C06763BD002}"/>
    <cellStyle name="Note 14 9 3 5" xfId="25711" xr:uid="{228EF494-7A52-4356-9DCA-CAE2DCB4DC2E}"/>
    <cellStyle name="Note 14 9 3 6" xfId="17448" xr:uid="{5A04624D-538F-4411-91A1-FC8C3CC0A695}"/>
    <cellStyle name="Note 14 9 4" xfId="2716" xr:uid="{137AD347-3EA1-4ACA-A3C1-C4F277EBCE9B}"/>
    <cellStyle name="Note 14 9 4 2" xfId="5319" xr:uid="{018B17ED-8134-400E-AB9B-CE745284F237}"/>
    <cellStyle name="Note 14 9 4 2 2" xfId="12318" xr:uid="{6F033602-54D4-4D39-B5F5-8575D2091AC1}"/>
    <cellStyle name="Note 14 9 4 2 2 2" xfId="23806" xr:uid="{AE6BDF59-3A85-45D7-8F42-74D4A6188705}"/>
    <cellStyle name="Note 14 9 4 2 2 3" xfId="26853" xr:uid="{5EC1CCF2-57BA-40C2-AA5C-884F66E830F9}"/>
    <cellStyle name="Note 14 9 4 2 2 4" xfId="13898" xr:uid="{8D56CB26-731E-4ADE-8013-7E765B23FE47}"/>
    <cellStyle name="Note 14 9 4 2 3" xfId="17395" xr:uid="{5FFB7410-9574-49C0-A0B3-6BDD761881EE}"/>
    <cellStyle name="Note 14 9 4 2 4" xfId="17524" xr:uid="{4BA4D240-D50A-45AF-AF42-9B8F28400BCB}"/>
    <cellStyle name="Note 14 9 4 2 5" xfId="29602" xr:uid="{34AA2186-27E0-4F8B-BB7C-A6AC192FCFEB}"/>
    <cellStyle name="Note 14 9 4 3" xfId="10336" xr:uid="{DACE95FF-012C-4404-B673-1B2180D72C7D}"/>
    <cellStyle name="Note 14 9 4 3 2" xfId="21942" xr:uid="{B8EAB1CB-BD12-4805-9123-3A252B7B3602}"/>
    <cellStyle name="Note 14 9 4 3 3" xfId="13295" xr:uid="{071B7F54-89CA-4DC8-9224-4696D2618376}"/>
    <cellStyle name="Note 14 9 4 3 4" xfId="26550" xr:uid="{C71397F2-2045-4367-949E-0D62001BA8AF}"/>
    <cellStyle name="Note 14 9 4 4" xfId="14829" xr:uid="{8F3FE31C-4D65-4C46-9956-425207031C6D}"/>
    <cellStyle name="Note 14 9 4 5" xfId="25657" xr:uid="{D77E2A6E-5613-4DA9-9BDB-8232AB29193D}"/>
    <cellStyle name="Note 14 9 4 6" xfId="29588" xr:uid="{B9504BC6-212E-436E-A244-315B780205F3}"/>
    <cellStyle name="Note 14 9 5" xfId="4626" xr:uid="{ED8FBB92-EF91-402D-B797-5717A5D2F8C6}"/>
    <cellStyle name="Note 14 9 5 2" xfId="11671" xr:uid="{C37BF0E3-D9D3-491E-874E-AAFA0DA2333B}"/>
    <cellStyle name="Note 14 9 5 2 2" xfId="23159" xr:uid="{0E3FFB14-666C-451C-9216-5D4F900976E3}"/>
    <cellStyle name="Note 14 9 5 2 3" xfId="27396" xr:uid="{F0148741-6F52-4028-8583-811B3C7669D5}"/>
    <cellStyle name="Note 14 9 5 2 4" xfId="29696" xr:uid="{AC9DE354-4CF5-4A4E-8CFD-77E46BF030B9}"/>
    <cellStyle name="Note 14 9 5 3" xfId="16729" xr:uid="{B77E6826-5298-49CC-8B12-17A2458945BB}"/>
    <cellStyle name="Note 14 9 5 4" xfId="24266" xr:uid="{0A30E858-3F4B-4BFE-A851-3297634C77DE}"/>
    <cellStyle name="Note 14 9 5 5" xfId="31047" xr:uid="{21446D8B-F352-40F7-A03E-D7B4230ABDA1}"/>
    <cellStyle name="Note 14 9 6" xfId="10342" xr:uid="{870810D7-ADF1-4B1D-8267-FD597FE8E563}"/>
    <cellStyle name="Note 14 9 6 2" xfId="21947" xr:uid="{06986430-65AC-4278-8B62-666BF50CB814}"/>
    <cellStyle name="Note 14 9 6 3" xfId="24896" xr:uid="{8295AD5A-1BBF-4FAC-872A-1F79D83CCBC8}"/>
    <cellStyle name="Note 14 9 6 4" xfId="28880" xr:uid="{59A7662D-7B89-45FD-87D6-A16866249F9A}"/>
    <cellStyle name="Note 14 9 7" xfId="13839" xr:uid="{012D2C11-0B21-456C-A9E7-0B291562CBC6}"/>
    <cellStyle name="Note 14 9 8" xfId="25485" xr:uid="{ADEB1FDC-F097-4A28-A51B-37E09B7DAF53}"/>
    <cellStyle name="Note 14 9 9" xfId="24276" xr:uid="{D5F99AF5-0BB0-4DFE-A2DE-57565505DE3A}"/>
    <cellStyle name="Note 2" xfId="61" xr:uid="{5136AB07-F7DC-47D2-B407-2AC649CBA5D4}"/>
    <cellStyle name="Note 2 10" xfId="1556" xr:uid="{A1C1069F-0C54-46E4-94B0-F0F1B137BADF}"/>
    <cellStyle name="Note 2 10 10" xfId="29976" xr:uid="{B2AFF75F-1846-4555-8481-271B1FB8E959}"/>
    <cellStyle name="Note 2 10 2" xfId="1619" xr:uid="{48D0E4A1-AA23-482F-A023-BB3130731D33}"/>
    <cellStyle name="Note 2 10 2 2" xfId="2413" xr:uid="{077BAF98-4D62-4F82-9DDE-2E1B3581D516}"/>
    <cellStyle name="Note 2 10 2 2 2" xfId="5016" xr:uid="{D6C3EEEA-6BBF-429B-B207-9F9AA85181BE}"/>
    <cellStyle name="Note 2 10 2 2 2 2" xfId="12028" xr:uid="{4095200E-02A9-46D3-B764-49780AC3FB7C}"/>
    <cellStyle name="Note 2 10 2 2 2 2 2" xfId="23516" xr:uid="{4328FBA5-B007-4878-97EE-E0813C31BB5D}"/>
    <cellStyle name="Note 2 10 2 2 2 2 3" xfId="27894" xr:uid="{8421D891-1049-439A-9A0F-B9232D43366F}"/>
    <cellStyle name="Note 2 10 2 2 2 2 4" xfId="27078" xr:uid="{D8A8925D-57B7-4B28-A408-7DB6D07A3538}"/>
    <cellStyle name="Note 2 10 2 2 2 3" xfId="17101" xr:uid="{2AFFD2A2-132E-400D-B362-A2DE7F58B505}"/>
    <cellStyle name="Note 2 10 2 2 2 4" xfId="28506" xr:uid="{1344A6AE-44BE-43B3-A531-7F4E347F1FAC}"/>
    <cellStyle name="Note 2 10 2 2 2 5" xfId="31085" xr:uid="{B196BC09-BD2C-47C7-A3AB-295AF086AF00}"/>
    <cellStyle name="Note 2 10 2 2 3" xfId="10605" xr:uid="{5E37234E-8903-4E39-B1A9-1907102BB35C}"/>
    <cellStyle name="Note 2 10 2 2 3 2" xfId="22189" xr:uid="{9FB17A42-176B-4CA2-BE8E-BF3D0BFBFB16}"/>
    <cellStyle name="Note 2 10 2 2 3 3" xfId="26441" xr:uid="{B3E2A864-EB98-4E28-97F3-892D9A7CC8C5}"/>
    <cellStyle name="Note 2 10 2 2 3 4" xfId="24830" xr:uid="{7F73B1EA-8EE7-41F9-B427-B5AEA8B2B83C}"/>
    <cellStyle name="Note 2 10 2 2 4" xfId="14533" xr:uid="{F5D3A7FB-0B68-4D2F-86A7-0725D9226E32}"/>
    <cellStyle name="Note 2 10 2 2 5" xfId="27614" xr:uid="{6C638B8B-BA9B-4D65-8C21-01AE60059594}"/>
    <cellStyle name="Note 2 10 2 2 6" xfId="27300" xr:uid="{EE8DFEA5-26BF-4086-994C-D297296C5CC2}"/>
    <cellStyle name="Note 2 10 2 3" xfId="2648" xr:uid="{67289B0C-52D8-4858-B479-0C5821CB7CC9}"/>
    <cellStyle name="Note 2 10 2 3 2" xfId="5251" xr:uid="{0917A8D6-10CF-4909-9FA0-41733248BD1F}"/>
    <cellStyle name="Note 2 10 2 3 2 2" xfId="12258" xr:uid="{CA0F1733-5ADD-4DB7-BECF-89049D1AF3D2}"/>
    <cellStyle name="Note 2 10 2 3 2 2 2" xfId="23746" xr:uid="{2CF396B6-1BA4-4214-BB28-183F5F57393D}"/>
    <cellStyle name="Note 2 10 2 3 2 2 3" xfId="29074" xr:uid="{DD870A3B-945C-4711-A4CF-BCD2F02DBA74}"/>
    <cellStyle name="Note 2 10 2 3 2 2 4" xfId="25166" xr:uid="{1D366BCB-127B-451B-A1AE-9BB5EA640994}"/>
    <cellStyle name="Note 2 10 2 3 2 3" xfId="17332" xr:uid="{27130198-1491-4FE7-B3F6-54F6F9189D37}"/>
    <cellStyle name="Note 2 10 2 3 2 4" xfId="26993" xr:uid="{F05BE212-A33C-4BA4-83ED-3782FE1F0FD4}"/>
    <cellStyle name="Note 2 10 2 3 2 5" xfId="26801" xr:uid="{8AFF1A34-BC09-4186-BE97-785F52666516}"/>
    <cellStyle name="Note 2 10 2 3 3" xfId="10762" xr:uid="{F608FB5E-3E67-4B1C-BEB5-7F4923A6371E}"/>
    <cellStyle name="Note 2 10 2 3 3 2" xfId="22341" xr:uid="{FAE2C63D-6B74-4400-A19E-4F83A0311E3F}"/>
    <cellStyle name="Note 2 10 2 3 3 3" xfId="28766" xr:uid="{673A6417-87C2-4EA9-8D19-E04871AEC90B}"/>
    <cellStyle name="Note 2 10 2 3 3 4" xfId="28233" xr:uid="{C050C5E0-2944-4C95-AFD0-A7C581F7B3AF}"/>
    <cellStyle name="Note 2 10 2 3 4" xfId="14765" xr:uid="{4FC492F9-9755-4CA1-A6AC-71D8D139E9CE}"/>
    <cellStyle name="Note 2 10 2 3 5" xfId="18815" xr:uid="{8FAC860E-CA24-46C2-9D01-2A1751C179D8}"/>
    <cellStyle name="Note 2 10 2 3 6" xfId="18190" xr:uid="{1B1F0870-FF77-432F-AC6C-27571A31DD19}"/>
    <cellStyle name="Note 2 10 2 4" xfId="4545" xr:uid="{BBD91241-B87D-4F1C-9043-4FA15CC00B8F}"/>
    <cellStyle name="Note 2 10 2 4 2" xfId="11599" xr:uid="{F1A4F6CF-AB35-4AB0-9DB4-33AAF89C614B}"/>
    <cellStyle name="Note 2 10 2 4 2 2" xfId="23087" xr:uid="{148DEE59-5507-47A8-8963-E61CB88253E9}"/>
    <cellStyle name="Note 2 10 2 4 2 3" xfId="17523" xr:uid="{4FC39CA2-A3D2-45B8-B99F-FD753CA01993}"/>
    <cellStyle name="Note 2 10 2 4 2 4" xfId="26476" xr:uid="{B9914454-762C-48E9-8B07-EBE24FFB90C7}"/>
    <cellStyle name="Note 2 10 2 4 3" xfId="16652" xr:uid="{33457D64-A4F8-40BD-A030-30C27A1A0816}"/>
    <cellStyle name="Note 2 10 2 4 4" xfId="26268" xr:uid="{20FD07DC-807C-4DD5-BA2F-6A5C60B79B2F}"/>
    <cellStyle name="Note 2 10 2 4 5" xfId="26202" xr:uid="{55BC033A-E43C-493B-B5E0-BF9183FA35E0}"/>
    <cellStyle name="Note 2 10 2 5" xfId="10736" xr:uid="{DE859010-CF80-428F-8D05-E51CC8E813C6}"/>
    <cellStyle name="Note 2 10 2 5 2" xfId="22317" xr:uid="{173D2730-343A-425A-94C0-A01CB80D69C1}"/>
    <cellStyle name="Note 2 10 2 5 3" xfId="25640" xr:uid="{8C3ED342-3484-4F3B-8949-C98A9EE93B68}"/>
    <cellStyle name="Note 2 10 2 5 4" xfId="30466" xr:uid="{E4F690A6-8998-4F80-BE96-ADEFBBA36C88}"/>
    <cellStyle name="Note 2 10 2 6" xfId="13758" xr:uid="{1C496555-2F28-4AF7-8DF6-B3B16B35B3FE}"/>
    <cellStyle name="Note 2 10 2 7" xfId="28853" xr:uid="{7C1AB853-CBCF-4C73-B14C-5859C507719A}"/>
    <cellStyle name="Note 2 10 2 8" xfId="25071" xr:uid="{FF408015-E49A-4CDB-B59F-E816DCB5194F}"/>
    <cellStyle name="Note 2 10 3" xfId="2322" xr:uid="{99D9E456-45C9-4902-80F7-B9C807CCC696}"/>
    <cellStyle name="Note 2 10 3 2" xfId="4925" xr:uid="{59BED3A3-CDBC-4B9F-992C-EF5E21F8DFFB}"/>
    <cellStyle name="Note 2 10 3 2 2" xfId="11946" xr:uid="{F1CC9921-01FD-4C03-B182-1106DAD43AFA}"/>
    <cellStyle name="Note 2 10 3 2 2 2" xfId="23434" xr:uid="{AAD3EE23-71BF-43AF-A1EF-8E87DD0B7AFA}"/>
    <cellStyle name="Note 2 10 3 2 2 3" xfId="24956" xr:uid="{4A36F87B-D8A5-4668-9358-A7ADED858C1A}"/>
    <cellStyle name="Note 2 10 3 2 2 4" xfId="19173" xr:uid="{8D9C3BD7-FC09-4B32-A519-A56F7E140033}"/>
    <cellStyle name="Note 2 10 3 2 3" xfId="17017" xr:uid="{E869829D-3298-40B6-A58D-070BBCC17A90}"/>
    <cellStyle name="Note 2 10 3 2 4" xfId="17826" xr:uid="{7FC7D685-0AB0-4E0F-8D26-2565AB2E61CF}"/>
    <cellStyle name="Note 2 10 3 2 5" xfId="29652" xr:uid="{92A51E9F-3BD5-44D9-A5DF-3D6CA76595AA}"/>
    <cellStyle name="Note 2 10 3 3" xfId="10834" xr:uid="{6DCC6182-BC55-4B9C-9032-FC60917CBBD0}"/>
    <cellStyle name="Note 2 10 3 3 2" xfId="22410" xr:uid="{B4495CBE-7F5F-40E4-B865-EC183B02DB51}"/>
    <cellStyle name="Note 2 10 3 3 3" xfId="28410" xr:uid="{E80C2E90-396E-4EF9-8A76-EE911E17B4AE}"/>
    <cellStyle name="Note 2 10 3 3 4" xfId="13316" xr:uid="{3367B969-B81A-46BE-A0D0-2B2B6260457E}"/>
    <cellStyle name="Note 2 10 3 4" xfId="14449" xr:uid="{93D3BF7F-3EA2-4123-8F91-652BA3F8683F}"/>
    <cellStyle name="Note 2 10 3 5" xfId="27183" xr:uid="{438CD77B-EE62-4E11-8E36-BCFBD957E39B}"/>
    <cellStyle name="Note 2 10 3 6" xfId="27491" xr:uid="{47A781C3-90AB-4EE8-BB60-4CDCC60D3BA9}"/>
    <cellStyle name="Note 2 10 4" xfId="1939" xr:uid="{1337A5D6-5EC0-46D8-AA82-69534E5FBABC}"/>
    <cellStyle name="Note 2 10 4 2" xfId="4806" xr:uid="{E1FDDB17-461E-4DAE-BFDA-5EAD5BD2FF24}"/>
    <cellStyle name="Note 2 10 4 2 2" xfId="11838" xr:uid="{A2EB2243-ED91-4B3E-B063-591C8C03759A}"/>
    <cellStyle name="Note 2 10 4 2 2 2" xfId="23326" xr:uid="{FE9D20E6-7448-4F6E-8781-B23042AAB27C}"/>
    <cellStyle name="Note 2 10 4 2 2 3" xfId="24485" xr:uid="{4B70C698-2560-4FD8-B84C-861D74F019C3}"/>
    <cellStyle name="Note 2 10 4 2 2 4" xfId="29695" xr:uid="{5F04F508-7E9E-4948-8042-83DE93A2E7E1}"/>
    <cellStyle name="Note 2 10 4 2 3" xfId="16905" xr:uid="{900841E4-88D7-49CB-A308-DA5BC2676A78}"/>
    <cellStyle name="Note 2 10 4 2 4" xfId="28082" xr:uid="{0DEC4DE9-0D3D-4DB3-9B6C-421CBEF4FB30}"/>
    <cellStyle name="Note 2 10 4 2 5" xfId="27830" xr:uid="{EBBEDF51-06FF-4E15-A59E-5CE98F24DBB4}"/>
    <cellStyle name="Note 2 10 4 3" xfId="10222" xr:uid="{ABD9A361-06C9-4E9A-8DB4-58E98315EE85}"/>
    <cellStyle name="Note 2 10 4 3 2" xfId="21835" xr:uid="{91CC5193-E70D-4A6F-9996-929851BFA981}"/>
    <cellStyle name="Note 2 10 4 3 3" xfId="12605" xr:uid="{6E08664F-3248-497A-9AA0-67A66F2F7ECF}"/>
    <cellStyle name="Note 2 10 4 3 4" xfId="29056" xr:uid="{943C8592-A7F1-46AF-895C-108ABE422286}"/>
    <cellStyle name="Note 2 10 4 4" xfId="14072" xr:uid="{D555F68F-0D30-404A-8AFE-68F4ACA86B5C}"/>
    <cellStyle name="Note 2 10 4 5" xfId="29411" xr:uid="{E33BF482-DDCB-4AFF-B025-C4E12FDAC218}"/>
    <cellStyle name="Note 2 10 4 6" xfId="21576" xr:uid="{6C2BDCBC-15EF-4BF7-A245-D68554948781}"/>
    <cellStyle name="Note 2 10 5" xfId="2592" xr:uid="{120CFFF6-CEEA-4E70-AD12-AA92217940A9}"/>
    <cellStyle name="Note 2 10 5 2" xfId="5195" xr:uid="{C4FAF796-1E50-4E5F-A45F-B201FD7C6BE4}"/>
    <cellStyle name="Note 2 10 5 2 2" xfId="12203" xr:uid="{8306CE5F-5B2A-49E6-9006-74ED4BA14FC2}"/>
    <cellStyle name="Note 2 10 5 2 2 2" xfId="23691" xr:uid="{72FAD716-2CD7-4922-AA66-C429C8ECF159}"/>
    <cellStyle name="Note 2 10 5 2 2 3" xfId="26099" xr:uid="{692B3062-AF75-475A-969E-5822D0914844}"/>
    <cellStyle name="Note 2 10 5 2 2 4" xfId="24154" xr:uid="{3420506F-7224-4EF3-A640-837A20601EA9}"/>
    <cellStyle name="Note 2 10 5 2 3" xfId="17277" xr:uid="{DBD56306-B209-43FF-8A9D-8DD80AC23349}"/>
    <cellStyle name="Note 2 10 5 2 4" xfId="28760" xr:uid="{CE600F42-E39E-48C8-85AD-1958AFF3F499}"/>
    <cellStyle name="Note 2 10 5 2 5" xfId="26778" xr:uid="{1C04E3BE-FF33-4BA6-B183-633FB5540648}"/>
    <cellStyle name="Note 2 10 5 3" xfId="10821" xr:uid="{B19F0F0C-5015-4E09-B147-8580DBF07DC3}"/>
    <cellStyle name="Note 2 10 5 3 2" xfId="22397" xr:uid="{EF6559A2-6774-4C2C-A686-AFF55531C28C}"/>
    <cellStyle name="Note 2 10 5 3 3" xfId="25096" xr:uid="{76BF9029-58CF-4F86-9679-51A37CDD685B}"/>
    <cellStyle name="Note 2 10 5 3 4" xfId="30588" xr:uid="{BC258F0F-1769-4DA5-A310-D4CB0554B434}"/>
    <cellStyle name="Note 2 10 5 4" xfId="14710" xr:uid="{9F00E71A-8B52-4BCB-8D5A-DD1B01F76CE1}"/>
    <cellStyle name="Note 2 10 5 5" xfId="25463" xr:uid="{0D2756EB-FE0E-4351-8ACF-D2314D132FE1}"/>
    <cellStyle name="Note 2 10 5 6" xfId="29775" xr:uid="{7D4072BB-1C1A-42A4-A4FF-5A989F00409F}"/>
    <cellStyle name="Note 2 10 6" xfId="4489" xr:uid="{1D846247-6283-4218-BBF3-A6A3F2F3C90C}"/>
    <cellStyle name="Note 2 10 6 2" xfId="11544" xr:uid="{C849B9C1-27F6-497C-AE8A-239E95EB85C3}"/>
    <cellStyle name="Note 2 10 6 2 2" xfId="23032" xr:uid="{CE0B6C81-E473-456D-B587-BDB9511882AC}"/>
    <cellStyle name="Note 2 10 6 2 3" xfId="27264" xr:uid="{35A10223-6CB4-47F1-8925-D3E042B042BB}"/>
    <cellStyle name="Note 2 10 6 2 4" xfId="25675" xr:uid="{485BB13B-5B77-4C7A-85F9-B47B03D9EA3D}"/>
    <cellStyle name="Note 2 10 6 3" xfId="16597" xr:uid="{8CC3C778-383E-4665-9AC6-C25CE9203CE9}"/>
    <cellStyle name="Note 2 10 6 4" xfId="27780" xr:uid="{0FC98F97-CD3C-4042-8E27-6CFEA8ED57EB}"/>
    <cellStyle name="Note 2 10 6 5" xfId="31053" xr:uid="{AC35A5DC-B020-492E-ACF8-D9726BEC8C3E}"/>
    <cellStyle name="Note 2 10 7" xfId="10467" xr:uid="{115897AA-52DA-440E-A78A-80E4CC7FAF91}"/>
    <cellStyle name="Note 2 10 7 2" xfId="22060" xr:uid="{6BEF35C0-D3BA-4E62-8D51-3F9F68F23073}"/>
    <cellStyle name="Note 2 10 7 3" xfId="23980" xr:uid="{53440723-78A2-465A-B29C-A4B4ED0E373E}"/>
    <cellStyle name="Note 2 10 7 4" xfId="21881" xr:uid="{618EC723-2A46-4727-BE61-219FC4BD947D}"/>
    <cellStyle name="Note 2 10 8" xfId="13700" xr:uid="{7209B3DF-5DF7-46A1-BF9F-BF79FB2E525E}"/>
    <cellStyle name="Note 2 10 9" xfId="26686" xr:uid="{D82762F5-0D5C-41F5-8B6E-CDD25ED1AA82}"/>
    <cellStyle name="Note 2 11" xfId="1664" xr:uid="{33C58534-B700-4CF7-9494-52CE5AD88935}"/>
    <cellStyle name="Note 2 11 2" xfId="2377" xr:uid="{08CD663E-A89C-4FA4-8D44-7C20C7CC28EE}"/>
    <cellStyle name="Note 2 11 2 2" xfId="4980" xr:uid="{978E048E-F331-4C45-BBEF-47F8D832504C}"/>
    <cellStyle name="Note 2 11 2 2 2" xfId="11995" xr:uid="{F55FDA09-01FA-46D9-9A21-97E9D984916A}"/>
    <cellStyle name="Note 2 11 2 2 2 2" xfId="23483" xr:uid="{D2D318A4-DD03-4400-A0D1-976B03F65721}"/>
    <cellStyle name="Note 2 11 2 2 2 3" xfId="21735" xr:uid="{D6458B08-D014-4789-BF16-C9256CA73F55}"/>
    <cellStyle name="Note 2 11 2 2 2 4" xfId="27091" xr:uid="{B41EC1C2-59A6-4D9D-B421-9E54A064FFE6}"/>
    <cellStyle name="Note 2 11 2 2 3" xfId="17068" xr:uid="{2748A361-14F4-4B24-8268-FFE38E000CEB}"/>
    <cellStyle name="Note 2 11 2 2 4" xfId="25011" xr:uid="{0F0F10D6-5E55-4193-88D8-219251D7C4A5}"/>
    <cellStyle name="Note 2 11 2 2 5" xfId="29583" xr:uid="{B79D8D50-9CAB-42B5-BD76-DC804BED95F7}"/>
    <cellStyle name="Note 2 11 2 3" xfId="10476" xr:uid="{24D47122-FFE3-4B03-8495-30AC3EB05F71}"/>
    <cellStyle name="Note 2 11 2 3 2" xfId="22069" xr:uid="{DD5A7F15-EF4A-4526-AC14-20127A223192}"/>
    <cellStyle name="Note 2 11 2 3 3" xfId="18355" xr:uid="{8BA56ED5-373E-4A53-9496-F7A2ED8B6214}"/>
    <cellStyle name="Note 2 11 2 3 4" xfId="24741" xr:uid="{7789992A-E59F-4960-9F19-48A6157FCE3B}"/>
    <cellStyle name="Note 2 11 2 4" xfId="14499" xr:uid="{7C421BF2-73B7-42FE-AFF4-ACB85D2E3E22}"/>
    <cellStyle name="Note 2 11 2 5" xfId="18809" xr:uid="{83B48C1E-8786-47B2-820D-6128F0943EBD}"/>
    <cellStyle name="Note 2 11 2 6" xfId="27459" xr:uid="{5B50364E-9078-4F43-A857-8B89297515AC}"/>
    <cellStyle name="Note 2 11 3" xfId="2006" xr:uid="{C85FF8D0-088A-41AE-A973-51FEF6A789F6}"/>
    <cellStyle name="Note 2 11 3 2" xfId="4857" xr:uid="{5C2D2A0A-1411-4ED9-A369-9E26E131C96A}"/>
    <cellStyle name="Note 2 11 3 2 2" xfId="11883" xr:uid="{6E19D047-47F5-4995-AE81-565695448C61}"/>
    <cellStyle name="Note 2 11 3 2 2 2" xfId="23371" xr:uid="{C10CAEE5-C578-4152-BEFA-E9872FE7BA0D}"/>
    <cellStyle name="Note 2 11 3 2 2 3" xfId="13320" xr:uid="{86BA50B1-2DAF-4558-B944-58E7B13653D4}"/>
    <cellStyle name="Note 2 11 3 2 2 4" xfId="30883" xr:uid="{5B65ADC7-2B9F-4535-994C-0FF393B8372E}"/>
    <cellStyle name="Note 2 11 3 2 3" xfId="16952" xr:uid="{757DF974-793D-40B0-B699-1755BC7F497C}"/>
    <cellStyle name="Note 2 11 3 2 4" xfId="25264" xr:uid="{253822FF-C92E-480F-900C-EB61E8903E73}"/>
    <cellStyle name="Note 2 11 3 2 5" xfId="26923" xr:uid="{475B0AF3-B9B2-4A99-949E-63E698B73A0D}"/>
    <cellStyle name="Note 2 11 3 3" xfId="11177" xr:uid="{2C3751BF-A42B-45F3-BD43-2D9D1D194ECC}"/>
    <cellStyle name="Note 2 11 3 3 2" xfId="22702" xr:uid="{C841085A-FFFF-4C66-B8CF-6D0A78BA8B0A}"/>
    <cellStyle name="Note 2 11 3 3 3" xfId="12718" xr:uid="{9E76CBBE-F70F-4220-833F-F074FBF84EE2}"/>
    <cellStyle name="Note 2 11 3 3 4" xfId="24899" xr:uid="{9F366F73-D6EF-40EE-A925-A64D4DE18FC0}"/>
    <cellStyle name="Note 2 11 3 4" xfId="14135" xr:uid="{87520D92-4F68-4780-A6EA-D966EB91EC16}"/>
    <cellStyle name="Note 2 11 3 5" xfId="29240" xr:uid="{2B93B8A7-FF52-4241-B1E8-19A1BD83B06C}"/>
    <cellStyle name="Note 2 11 3 6" xfId="27634" xr:uid="{FC4935D7-44DC-4C28-BF4E-A8E3445966B3}"/>
    <cellStyle name="Note 2 11 4" xfId="2684" xr:uid="{DDE4B062-45AF-4016-BD40-6EC42D844549}"/>
    <cellStyle name="Note 2 11 4 2" xfId="5287" xr:uid="{B639C047-29FE-45AB-85BE-BCE1FA4D6240}"/>
    <cellStyle name="Note 2 11 4 2 2" xfId="12290" xr:uid="{212650C3-2D8D-4839-9F15-BC0FF2EE04C1}"/>
    <cellStyle name="Note 2 11 4 2 2 2" xfId="23778" xr:uid="{465DF2EC-6B1A-4557-98B1-45DAA3272F6E}"/>
    <cellStyle name="Note 2 11 4 2 2 3" xfId="26796" xr:uid="{600247D0-CEC5-4390-9392-C3B3FD65DF6E}"/>
    <cellStyle name="Note 2 11 4 2 2 4" xfId="26998" xr:uid="{E2A32091-DCFC-4C78-9FCB-6F5D2454A3BE}"/>
    <cellStyle name="Note 2 11 4 2 3" xfId="17365" xr:uid="{1E2A2C96-A2E6-486B-BD41-7C900DFEF9B3}"/>
    <cellStyle name="Note 2 11 4 2 4" xfId="27998" xr:uid="{671BFE28-CEFD-496E-A083-7D48CA4D8BC7}"/>
    <cellStyle name="Note 2 11 4 2 5" xfId="30942" xr:uid="{93037C4D-59CA-4D45-A82A-605356DCCD93}"/>
    <cellStyle name="Note 2 11 4 3" xfId="10867" xr:uid="{F33671A0-A85F-4437-B5F7-BCAA181D640F}"/>
    <cellStyle name="Note 2 11 4 3 2" xfId="22443" xr:uid="{9C074692-4A0E-4E37-9993-385FBE3F97A6}"/>
    <cellStyle name="Note 2 11 4 3 3" xfId="29098" xr:uid="{DD9DC9FE-92F7-4409-B611-05AC12722CBD}"/>
    <cellStyle name="Note 2 11 4 3 4" xfId="30622" xr:uid="{E6DE1D48-5D0E-40A1-B576-9858F694EEDD}"/>
    <cellStyle name="Note 2 11 4 4" xfId="14799" xr:uid="{3BEEEEC2-A2D8-4A9F-88F9-25EF86404E90}"/>
    <cellStyle name="Note 2 11 4 5" xfId="27474" xr:uid="{22C479E0-035E-4FD2-83D7-C2E5A3AF9944}"/>
    <cellStyle name="Note 2 11 4 6" xfId="30548" xr:uid="{143B4ED5-25E5-40E4-B009-61A4EDDD42A8}"/>
    <cellStyle name="Note 2 11 5" xfId="4589" xr:uid="{7E16D369-56A5-43C9-A261-B723F686D402}"/>
    <cellStyle name="Note 2 11 5 2" xfId="11638" xr:uid="{4CE98175-0AC6-4695-B42F-036ACB593C19}"/>
    <cellStyle name="Note 2 11 5 2 2" xfId="23126" xr:uid="{9CCF22E7-73EE-4C4A-995D-78FF89675A04}"/>
    <cellStyle name="Note 2 11 5 2 3" xfId="24231" xr:uid="{F6A0C6A5-203A-4B03-90E3-E786E95A367A}"/>
    <cellStyle name="Note 2 11 5 2 4" xfId="26604" xr:uid="{1851EEFC-1BB7-41F4-B16D-AFC728BC295B}"/>
    <cellStyle name="Note 2 11 5 3" xfId="16693" xr:uid="{CAC50FCF-EEAE-4FB0-B51D-21E0F7F0763C}"/>
    <cellStyle name="Note 2 11 5 4" xfId="25253" xr:uid="{F9D1BCB3-2666-4062-B5A5-F0F32314F06B}"/>
    <cellStyle name="Note 2 11 5 5" xfId="25832" xr:uid="{7EACA678-20A6-4B83-BF85-1D7CB0A168AA}"/>
    <cellStyle name="Note 2 11 6" xfId="10818" xr:uid="{014CABD7-74C7-4435-8B5B-CB9465314C85}"/>
    <cellStyle name="Note 2 11 6 2" xfId="22394" xr:uid="{B5B5F357-BE24-42EA-B250-C1147C6E4169}"/>
    <cellStyle name="Note 2 11 6 3" xfId="28631" xr:uid="{EF7F463B-F7B7-4D28-8600-71B69723AE9B}"/>
    <cellStyle name="Note 2 11 6 4" xfId="25311" xr:uid="{50B4EDE6-56F7-456E-8CF3-4111F4BC480F}"/>
    <cellStyle name="Note 2 11 7" xfId="13802" xr:uid="{D3C12212-53D8-40E5-AC73-E62A1AD5E304}"/>
    <cellStyle name="Note 2 11 8" xfId="29223" xr:uid="{D31A02C4-4F98-4657-9037-65D6C0465840}"/>
    <cellStyle name="Note 2 11 9" xfId="30059" xr:uid="{F2D143D2-CDF1-4A08-BFAC-61F5C0A5E441}"/>
    <cellStyle name="Note 2 12" xfId="1964" xr:uid="{B538B7AF-67A1-4988-AE9C-5A4B10F836AD}"/>
    <cellStyle name="Note 2 12 2" xfId="4826" xr:uid="{36CEEA95-E5D6-4539-8108-7B77C19A75A4}"/>
    <cellStyle name="Note 2 12 2 2" xfId="11857" xr:uid="{D5E88069-C053-4841-983A-B1D08CE65B60}"/>
    <cellStyle name="Note 2 12 2 2 2" xfId="23345" xr:uid="{55B32F21-3808-4FBB-A683-76702F5DEF16}"/>
    <cellStyle name="Note 2 12 2 2 3" xfId="26934" xr:uid="{519A7329-4B45-4B3A-88D7-6DD4C5404504}"/>
    <cellStyle name="Note 2 12 2 2 4" xfId="29041" xr:uid="{8244A357-9890-4E16-90BD-76E981041893}"/>
    <cellStyle name="Note 2 12 2 3" xfId="16924" xr:uid="{2D9CD7DB-9E6D-4E6C-BCD1-49E8F53470DD}"/>
    <cellStyle name="Note 2 12 2 4" xfId="26730" xr:uid="{D8E0972E-EA86-4C0A-A7E0-8D5497D2D202}"/>
    <cellStyle name="Note 2 12 2 5" xfId="29552" xr:uid="{B527ECBA-F66E-412D-8C6B-75C7B4E43FFC}"/>
    <cellStyle name="Note 2 12 3" xfId="9860" xr:uid="{FB72714C-C56E-4787-973F-448D5335D8B5}"/>
    <cellStyle name="Note 2 12 3 2" xfId="21513" xr:uid="{26516939-23CC-4251-AE41-41F2492B062D}"/>
    <cellStyle name="Note 2 12 3 3" xfId="18192" xr:uid="{B1663EAF-A93D-4AFF-AE93-59D610AA344A}"/>
    <cellStyle name="Note 2 12 3 4" xfId="25552" xr:uid="{02A10555-4891-444C-BB64-52C3F6E47826}"/>
    <cellStyle name="Note 2 12 4" xfId="14096" xr:uid="{D5D312A1-FD8C-47C8-8287-5F53B98177F7}"/>
    <cellStyle name="Note 2 12 5" xfId="22863" xr:uid="{D6B240BA-853C-4B80-BB09-86E5E9AEDC4D}"/>
    <cellStyle name="Note 2 12 6" xfId="28831" xr:uid="{E1921CC3-0D5F-4A27-894B-6A887F6F87C0}"/>
    <cellStyle name="Note 2 13" xfId="1622" xr:uid="{E53E50C5-3DE1-4BBE-A0A4-B0C41EA0EDCD}"/>
    <cellStyle name="Note 2 13 2" xfId="4548" xr:uid="{46989B55-20C1-43AC-BC67-2F1ECE05CAB2}"/>
    <cellStyle name="Note 2 13 2 2" xfId="11602" xr:uid="{2D000C25-4AEA-4CC7-99F1-355D7DD5424C}"/>
    <cellStyle name="Note 2 13 2 2 2" xfId="23090" xr:uid="{1C71F375-B35E-43BD-ACB1-751BD16AB8A1}"/>
    <cellStyle name="Note 2 13 2 2 3" xfId="27349" xr:uid="{C43A7132-2BA5-4ADD-8BC8-DCBA2D23FED2}"/>
    <cellStyle name="Note 2 13 2 2 4" xfId="24540" xr:uid="{CF078297-29A4-4D12-9B79-456EE669B254}"/>
    <cellStyle name="Note 2 13 2 3" xfId="16655" xr:uid="{3EB55960-D8FA-4076-AAF3-C1B2962EA04D}"/>
    <cellStyle name="Note 2 13 2 4" xfId="28882" xr:uid="{B1C78E1D-DF24-4F26-AD45-0C901F72871E}"/>
    <cellStyle name="Note 2 13 2 5" xfId="26877" xr:uid="{8907CB4F-BBBC-458D-9614-6775DA1CBB59}"/>
    <cellStyle name="Note 2 13 3" xfId="10606" xr:uid="{491ADFDD-3951-4D98-A6D2-69FAAFD125F7}"/>
    <cellStyle name="Note 2 13 3 2" xfId="22190" xr:uid="{24088D68-530B-4B27-A732-62E3945D48F9}"/>
    <cellStyle name="Note 2 13 3 3" xfId="27171" xr:uid="{58D9FF1E-E97A-44AD-A891-5D41C823866B}"/>
    <cellStyle name="Note 2 13 3 4" xfId="18848" xr:uid="{913C4D89-2B0C-484A-837E-2DE4D42EB482}"/>
    <cellStyle name="Note 2 13 4" xfId="13761" xr:uid="{3D5A239D-DCD3-494A-ADBD-B5957E4E5F85}"/>
    <cellStyle name="Note 2 13 5" xfId="27845" xr:uid="{4F4D6C4F-390F-49E6-AF8C-4B8E73DAAD12}"/>
    <cellStyle name="Note 2 13 6" xfId="25795" xr:uid="{8EF620CD-F45A-4E90-99D9-B9605D7CF184}"/>
    <cellStyle name="Note 2 14" xfId="1984" xr:uid="{A613A406-8C3D-4917-9E68-E86BB376ECF7}"/>
    <cellStyle name="Note 2 14 2" xfId="4841" xr:uid="{D3789415-9522-406D-91F4-3FC4B593689E}"/>
    <cellStyle name="Note 2 14 2 2" xfId="11868" xr:uid="{0D2557AD-0253-4601-BCE0-587E1576BBC7}"/>
    <cellStyle name="Note 2 14 2 2 2" xfId="23356" xr:uid="{D05D4A67-8E41-45D5-87C2-01CD2687CD13}"/>
    <cellStyle name="Note 2 14 2 2 3" xfId="25254" xr:uid="{8D0CF00D-FD59-44BE-817B-4B7CCB199EFA}"/>
    <cellStyle name="Note 2 14 2 2 4" xfId="27871" xr:uid="{A4CB879B-FB4F-47B7-B15B-00A11E38D5F0}"/>
    <cellStyle name="Note 2 14 2 3" xfId="16936" xr:uid="{F18C9D0D-7845-4112-82CB-B7F1FC05C503}"/>
    <cellStyle name="Note 2 14 2 4" xfId="24751" xr:uid="{3F3BEAD8-7BD3-4D5C-BF51-D33C700C1619}"/>
    <cellStyle name="Note 2 14 2 5" xfId="31079" xr:uid="{3DD907E4-CDAD-4D01-A9CD-945F9F2E97EA}"/>
    <cellStyle name="Note 2 14 3" xfId="7093" xr:uid="{C35CC2B8-DCDE-4970-AEC8-A417F32BED61}"/>
    <cellStyle name="Note 2 14 3 2" xfId="18828" xr:uid="{A76746EC-25D7-415D-858D-B6D06B178CE4}"/>
    <cellStyle name="Note 2 14 3 3" xfId="25782" xr:uid="{49809201-7C2D-4991-83C1-49AF85E15CB7}"/>
    <cellStyle name="Note 2 14 3 4" xfId="26621" xr:uid="{4D931EC6-1941-41DE-9859-67AA7EB0AB93}"/>
    <cellStyle name="Note 2 14 4" xfId="14114" xr:uid="{9172315E-445D-4B43-A7D5-16E3F50BD02E}"/>
    <cellStyle name="Note 2 14 5" xfId="26361" xr:uid="{9ACD23E2-5D0C-432E-94A7-C9133277D9C8}"/>
    <cellStyle name="Note 2 14 6" xfId="29982" xr:uid="{0FF97DD0-7369-4F50-AF6E-82605E5AC848}"/>
    <cellStyle name="Note 2 15" xfId="1823" xr:uid="{FA54AA88-B1A6-47BC-AAA4-5A79A913C89B}"/>
    <cellStyle name="Note 2 15 2" xfId="4724" xr:uid="{36FC76D4-61C8-4AC0-8428-60F876CEC9A8}"/>
    <cellStyle name="Note 2 15 2 2" xfId="11762" xr:uid="{CA0B12E7-52C4-4B09-B913-82F57D3FB976}"/>
    <cellStyle name="Note 2 15 2 2 2" xfId="23250" xr:uid="{D35B71FF-4F15-45CD-A3EA-DF54F871AD29}"/>
    <cellStyle name="Note 2 15 2 2 3" xfId="27372" xr:uid="{711C727A-E588-4587-A66A-2CA9DE7D06C8}"/>
    <cellStyle name="Note 2 15 2 2 4" xfId="29581" xr:uid="{9264BC3C-0A03-454C-A27B-EB5ECDA5669D}"/>
    <cellStyle name="Note 2 15 2 3" xfId="16824" xr:uid="{7878FFCC-0720-4AEA-83C5-06F08C856F3F}"/>
    <cellStyle name="Note 2 15 2 4" xfId="24036" xr:uid="{19234A6E-3651-4D44-9BAD-40683AB88237}"/>
    <cellStyle name="Note 2 15 2 5" xfId="25776" xr:uid="{A307BAB4-D1CF-4BFE-8FA4-C9A8AF3EEF2D}"/>
    <cellStyle name="Note 2 15 3" xfId="10722" xr:uid="{883C8810-580B-4573-9593-4FE38C60C5EC}"/>
    <cellStyle name="Note 2 15 3 2" xfId="22303" xr:uid="{5AB6FD47-CBC3-4BC1-B5BC-45E651FEE5B3}"/>
    <cellStyle name="Note 2 15 3 3" xfId="29169" xr:uid="{75EE2309-4ACA-4F82-884E-553BD9DC457D}"/>
    <cellStyle name="Note 2 15 3 4" xfId="29368" xr:uid="{C3041387-2B75-44E3-8F3B-9E396405A81E}"/>
    <cellStyle name="Note 2 15 4" xfId="13958" xr:uid="{8405FD3C-FEF8-4667-B92A-9299479771A0}"/>
    <cellStyle name="Note 2 15 5" xfId="24434" xr:uid="{5B9F059D-E3B2-4143-B1E9-975C8457D5DD}"/>
    <cellStyle name="Note 2 15 6" xfId="26875" xr:uid="{59F21236-E289-45EE-9BCC-FA6BFCD8FD2B}"/>
    <cellStyle name="Note 2 16" xfId="1872" xr:uid="{31693FB4-368B-438B-B246-39D6DBBF0EB3}"/>
    <cellStyle name="Note 2 16 2" xfId="4761" xr:uid="{F32F2DB8-3A98-418B-925D-FC723FE2DE54}"/>
    <cellStyle name="Note 2 16 2 2" xfId="11795" xr:uid="{B947D0AD-C7E1-4327-8F9C-9FD8814F2353}"/>
    <cellStyle name="Note 2 16 2 2 2" xfId="23283" xr:uid="{E46375C9-1C6A-44B6-8B5B-9BEE7811CD69}"/>
    <cellStyle name="Note 2 16 2 2 3" xfId="27380" xr:uid="{70E0F982-7B1F-4D5A-B607-AF7B6D13455E}"/>
    <cellStyle name="Note 2 16 2 2 4" xfId="24286" xr:uid="{00C017BB-1671-4719-A4C3-F1B365D46B59}"/>
    <cellStyle name="Note 2 16 2 3" xfId="16861" xr:uid="{9246B69A-F74E-41C2-856F-A8065567E45C}"/>
    <cellStyle name="Note 2 16 2 4" xfId="12764" xr:uid="{05E4B5E0-8818-49DA-8A38-48340A5D37F9}"/>
    <cellStyle name="Note 2 16 2 5" xfId="31064" xr:uid="{DAF6DA68-91F6-4BFC-8C8B-934748EDE52E}"/>
    <cellStyle name="Note 2 16 3" xfId="10691" xr:uid="{5EE4F0DC-D005-41F7-9DB5-48C815922DBC}"/>
    <cellStyle name="Note 2 16 3 2" xfId="22273" xr:uid="{CD83DDC5-3588-4BE0-9E1B-B5E0278FF35B}"/>
    <cellStyle name="Note 2 16 3 3" xfId="28650" xr:uid="{4180D2FA-EDAE-48E4-B06B-588A488D8B8A}"/>
    <cellStyle name="Note 2 16 3 4" xfId="30486" xr:uid="{AADF21F3-42D3-47B4-BFB9-3F8024CB94BD}"/>
    <cellStyle name="Note 2 16 4" xfId="14006" xr:uid="{7CA8C5AF-4264-42EF-B155-9F8DE8DC0034}"/>
    <cellStyle name="Note 2 16 5" xfId="21677" xr:uid="{BEBF268B-8482-4D04-9182-C27B741CA103}"/>
    <cellStyle name="Note 2 16 6" xfId="30675" xr:uid="{A9DD80EC-E4BE-4EAD-A15E-42D7F9C844B9}"/>
    <cellStyle name="Note 2 17" xfId="1756" xr:uid="{A462D458-9C9D-4DC3-8AE0-D719F59DD303}"/>
    <cellStyle name="Note 2 17 2" xfId="4675" xr:uid="{A9EA36B6-6D2C-4014-B245-2B015A792838}"/>
    <cellStyle name="Note 2 17 2 2" xfId="11718" xr:uid="{02DE21EE-B2EE-4A7E-B8B3-7E043B7C3296}"/>
    <cellStyle name="Note 2 17 2 2 2" xfId="23206" xr:uid="{06C25856-9EBE-469D-BDFB-78B9C0F7D52D}"/>
    <cellStyle name="Note 2 17 2 2 3" xfId="27980" xr:uid="{C3D8883F-BF67-44F6-9E76-3B89B105DFAF}"/>
    <cellStyle name="Note 2 17 2 2 4" xfId="24241" xr:uid="{DB4923BB-819A-44D3-9A76-64A608BF962A}"/>
    <cellStyle name="Note 2 17 2 3" xfId="16777" xr:uid="{BAFE4BA3-79C7-4A98-9284-BC752209501B}"/>
    <cellStyle name="Note 2 17 2 4" xfId="26980" xr:uid="{271D1730-76B9-4F05-A6A4-1BF8293D123A}"/>
    <cellStyle name="Note 2 17 2 5" xfId="24055" xr:uid="{7C8CD83F-D655-4FAA-BF90-0A771D04885D}"/>
    <cellStyle name="Note 2 17 3" xfId="11373" xr:uid="{13AB4245-2FB2-49A4-959F-3B44981A9AB1}"/>
    <cellStyle name="Note 2 17 3 2" xfId="22872" xr:uid="{BCD88DA9-45FB-413F-8750-50B1A5632585}"/>
    <cellStyle name="Note 2 17 3 3" xfId="22635" xr:uid="{0098CD8E-C23D-47B6-A393-880DA55FA906}"/>
    <cellStyle name="Note 2 17 3 4" xfId="30592" xr:uid="{A7561840-F720-4AAE-B971-1985E070F8D2}"/>
    <cellStyle name="Note 2 17 4" xfId="13892" xr:uid="{605BE22E-E7CD-4259-96AA-32E31503F801}"/>
    <cellStyle name="Note 2 17 5" xfId="26416" xr:uid="{943F4969-731B-4236-A1AC-6C61D191D6F4}"/>
    <cellStyle name="Note 2 17 6" xfId="25029" xr:uid="{D2E90E59-EAC3-48DB-871F-0757C0F10693}"/>
    <cellStyle name="Note 2 18" xfId="4411" xr:uid="{428C576D-B70E-4A61-BA96-0A6C93BFCA4A}"/>
    <cellStyle name="Note 2 18 2" xfId="11470" xr:uid="{E20B246D-A680-45E1-824B-F7170783DC8A}"/>
    <cellStyle name="Note 2 18 2 2" xfId="22958" xr:uid="{B5C2C656-948F-49EF-8210-9A957165601F}"/>
    <cellStyle name="Note 2 18 2 3" xfId="24461" xr:uid="{FA9830B6-4B2B-4516-84BC-C486E0DEE673}"/>
    <cellStyle name="Note 2 18 2 4" xfId="30470" xr:uid="{47E15824-8BAE-488C-8E56-A423C65AFE41}"/>
    <cellStyle name="Note 2 18 3" xfId="16521" xr:uid="{CC5B09AD-92DD-4948-812B-A817C2CB0EA2}"/>
    <cellStyle name="Note 2 18 4" xfId="26166" xr:uid="{647BC685-B28D-490C-9710-2AA1A5E4B596}"/>
    <cellStyle name="Note 2 18 5" xfId="31021" xr:uid="{D0117CAA-3918-419A-AB0A-9F7537320AD4}"/>
    <cellStyle name="Note 2 19" xfId="926" xr:uid="{8F4836BC-2206-4BC7-9079-C6014EAFD717}"/>
    <cellStyle name="Note 2 19 2" xfId="10928" xr:uid="{AFFCBCEA-111E-4E0C-A873-802A0896D5FF}"/>
    <cellStyle name="Note 2 19 2 2" xfId="22503" xr:uid="{3F32A354-286C-4659-A97C-A21A15848D75}"/>
    <cellStyle name="Note 2 19 2 3" xfId="25019" xr:uid="{14EE975B-4B59-45E7-9369-25C76C61F4AF}"/>
    <cellStyle name="Note 2 19 2 4" xfId="27498" xr:uid="{0451E551-ED66-4EB3-9D0D-8BCED1A269B6}"/>
    <cellStyle name="Note 2 19 3" xfId="13176" xr:uid="{F8590818-1C5E-4AB6-937C-62B7B58E65EE}"/>
    <cellStyle name="Note 2 19 4" xfId="28535" xr:uid="{2C2827B4-AECC-48E3-AAB0-BD77C6496317}"/>
    <cellStyle name="Note 2 19 5" xfId="25751" xr:uid="{B6F1DEAC-20A5-4AD3-9FD8-7BF5BA882002}"/>
    <cellStyle name="Note 2 2" xfId="148" xr:uid="{BC95C22F-C172-42DF-A4D3-064823E203A0}"/>
    <cellStyle name="Note 2 2 2" xfId="1155" xr:uid="{1F90E2B6-192C-42C1-B893-2C4A2F13C272}"/>
    <cellStyle name="Note 2 20" xfId="5580" xr:uid="{0CB0E8E2-1D39-4D0C-9873-405F92E5F90B}"/>
    <cellStyle name="Note 2 21" xfId="6982" xr:uid="{B6CAEC3B-7B9D-4795-ABBE-C377CFA4E873}"/>
    <cellStyle name="Note 2 22" xfId="282" xr:uid="{2D925E27-7F3A-4988-9967-70568C121963}"/>
    <cellStyle name="Note 2 3" xfId="185" xr:uid="{4A30770B-5837-46DA-95BB-12924656922F}"/>
    <cellStyle name="Note 2 3 2" xfId="1115" xr:uid="{AB52E3AB-D020-4E2A-86AD-C8211CC6CDAB}"/>
    <cellStyle name="Note 2 4" xfId="1516" xr:uid="{9CD3E679-7582-4986-AA17-85BDFC57E405}"/>
    <cellStyle name="Note 2 4 10" xfId="28462" xr:uid="{B5E52665-65FF-4304-9012-0B3E25EACB27}"/>
    <cellStyle name="Note 2 4 2" xfId="1657" xr:uid="{B5A05A56-DA27-45F8-81D4-0725DF5B3B08}"/>
    <cellStyle name="Note 2 4 2 2" xfId="2416" xr:uid="{CA0DD1D9-D9A1-45AD-8DA7-C00612112D41}"/>
    <cellStyle name="Note 2 4 2 2 2" xfId="5019" xr:uid="{B9CA955D-3D54-4B1E-B569-4A47372F818A}"/>
    <cellStyle name="Note 2 4 2 2 2 2" xfId="12031" xr:uid="{A067F3EF-D9A6-47E1-B807-0F4C296C995D}"/>
    <cellStyle name="Note 2 4 2 2 2 2 2" xfId="23519" xr:uid="{00075D13-9204-4675-9A65-B8BE9A086970}"/>
    <cellStyle name="Note 2 4 2 2 2 2 3" xfId="13169" xr:uid="{5884E2B8-60C3-4151-AE63-C10A5657EF56}"/>
    <cellStyle name="Note 2 4 2 2 2 2 4" xfId="28217" xr:uid="{0515F9A0-1E30-4CE7-9B97-1992A575F9F4}"/>
    <cellStyle name="Note 2 4 2 2 2 3" xfId="17104" xr:uid="{ABB52F08-6173-43E5-AF06-80A96B9EF2DE}"/>
    <cellStyle name="Note 2 4 2 2 2 4" xfId="28158" xr:uid="{1A38EE3F-5C8C-4FCC-A14D-A81528C84A5A}"/>
    <cellStyle name="Note 2 4 2 2 2 5" xfId="26496" xr:uid="{C61722E0-6EDE-4040-B846-80B994F7CFA9}"/>
    <cellStyle name="Note 2 4 2 2 3" xfId="10689" xr:uid="{70D7BCB6-C835-4A0B-B407-7C96C52D5244}"/>
    <cellStyle name="Note 2 4 2 2 3 2" xfId="22271" xr:uid="{D1A1E31D-4EDE-45EB-A33C-6312C76D270E}"/>
    <cellStyle name="Note 2 4 2 2 3 3" xfId="25023" xr:uid="{DECE2D61-6489-419F-8BAE-9876D27533F2}"/>
    <cellStyle name="Note 2 4 2 2 3 4" xfId="24279" xr:uid="{B18FAB60-770F-47CD-9C8C-526F77AD94CD}"/>
    <cellStyle name="Note 2 4 2 2 4" xfId="14536" xr:uid="{77E34D11-0627-41BD-9C63-063D1DFB7291}"/>
    <cellStyle name="Note 2 4 2 2 5" xfId="28511" xr:uid="{9ED7C69F-7A97-4E27-95FB-BDEF0E7D83F6}"/>
    <cellStyle name="Note 2 4 2 2 6" xfId="30717" xr:uid="{67588027-5CD7-4F34-889B-BC706CAF5DFD}"/>
    <cellStyle name="Note 2 4 2 3" xfId="2678" xr:uid="{49D21F7F-AFBC-4BE7-9D3E-3BC59AB89FAC}"/>
    <cellStyle name="Note 2 4 2 3 2" xfId="5281" xr:uid="{8F7CAAF7-BDE9-4FD7-A20D-EF3CA601DFD9}"/>
    <cellStyle name="Note 2 4 2 3 2 2" xfId="12284" xr:uid="{A5141FB9-4ADB-4BF0-8A56-8FC0B0A5C4EC}"/>
    <cellStyle name="Note 2 4 2 3 2 2 2" xfId="23772" xr:uid="{746C0139-0DD3-4C1A-9E7E-4715D4BEAF8F}"/>
    <cellStyle name="Note 2 4 2 3 2 2 3" xfId="27886" xr:uid="{0CFEF2F1-AF5C-4EBB-BE45-275748E96391}"/>
    <cellStyle name="Note 2 4 2 3 2 2 4" xfId="27736" xr:uid="{EC046763-F11E-4ECE-8035-D0069EEB2167}"/>
    <cellStyle name="Note 2 4 2 3 2 3" xfId="17359" xr:uid="{0FB2A9F4-9366-468E-9D1E-1287C51AAB0A}"/>
    <cellStyle name="Note 2 4 2 3 2 4" xfId="24806" xr:uid="{1C81283A-5CCF-463D-8B53-F400B2C67069}"/>
    <cellStyle name="Note 2 4 2 3 2 5" xfId="29937" xr:uid="{45302F68-D039-4956-8EE2-C4F3C74FD786}"/>
    <cellStyle name="Note 2 4 2 3 3" xfId="10861" xr:uid="{63BCA1CE-359E-4CC4-904D-2AB515D2F5F9}"/>
    <cellStyle name="Note 2 4 2 3 3 2" xfId="22437" xr:uid="{56FB0F05-DF68-4CC2-BE99-C7C0C4895EE7}"/>
    <cellStyle name="Note 2 4 2 3 3 3" xfId="25932" xr:uid="{6D80E3BC-15C7-4BCC-8A17-73BEEA2224C5}"/>
    <cellStyle name="Note 2 4 2 3 3 4" xfId="26535" xr:uid="{C4F4F37D-9319-48E8-97FE-01B8D193ACD7}"/>
    <cellStyle name="Note 2 4 2 3 4" xfId="14793" xr:uid="{76C7ADCC-7808-4B81-9EF7-FD130ED5767B}"/>
    <cellStyle name="Note 2 4 2 3 5" xfId="27119" xr:uid="{610CA020-354B-458F-B11A-DC5FA5D3944E}"/>
    <cellStyle name="Note 2 4 2 3 6" xfId="26884" xr:uid="{1F0BD13F-2A8B-435D-B29D-3751FCF80515}"/>
    <cellStyle name="Note 2 4 2 4" xfId="4582" xr:uid="{89B51FAB-5479-4AA7-AFC9-85272CD34EE6}"/>
    <cellStyle name="Note 2 4 2 4 2" xfId="11631" xr:uid="{3FAED5D5-8728-4B27-8447-4B0AEEAF7A2F}"/>
    <cellStyle name="Note 2 4 2 4 2 2" xfId="23119" xr:uid="{84C0F4AD-92AA-4B53-B950-0D4F9686FBAF}"/>
    <cellStyle name="Note 2 4 2 4 2 3" xfId="13138" xr:uid="{71451928-D2DB-44B5-80FE-6755F89D7BEC}"/>
    <cellStyle name="Note 2 4 2 4 2 4" xfId="25359" xr:uid="{BEBFBF60-9C16-44DE-8D96-914A41C0ADB8}"/>
    <cellStyle name="Note 2 4 2 4 3" xfId="16686" xr:uid="{F097BDE5-DC4F-46C6-8633-A199AD85ECD2}"/>
    <cellStyle name="Note 2 4 2 4 4" xfId="28297" xr:uid="{B18EF64F-7925-41BA-A5AD-FC742460FAE5}"/>
    <cellStyle name="Note 2 4 2 4 5" xfId="26684" xr:uid="{D887A31A-935C-439D-AC90-425A8888E5E3}"/>
    <cellStyle name="Note 2 4 2 5" xfId="10574" xr:uid="{2357CE1C-DD47-4D6F-AAED-8804CB450121}"/>
    <cellStyle name="Note 2 4 2 5 2" xfId="22159" xr:uid="{3942677E-5949-49CB-A236-4542CF62F1DC}"/>
    <cellStyle name="Note 2 4 2 5 3" xfId="25398" xr:uid="{41EE0EBC-B7B1-4765-8DF3-66A83C9645DA}"/>
    <cellStyle name="Note 2 4 2 5 4" xfId="26298" xr:uid="{BC7D5460-E912-405E-BFE7-7B509F0C5898}"/>
    <cellStyle name="Note 2 4 2 6" xfId="13795" xr:uid="{A4D48A46-4FCD-4329-8914-7DB7C0D0CD41}"/>
    <cellStyle name="Note 2 4 2 7" xfId="25587" xr:uid="{695698EC-D1C5-4CDC-84D5-2981948F30F8}"/>
    <cellStyle name="Note 2 4 2 8" xfId="29869" xr:uid="{45D2D8A3-D3BE-4867-A851-EF1C0751EA36}"/>
    <cellStyle name="Note 2 4 3" xfId="2282" xr:uid="{1AC74032-56D8-44CA-8E26-B392FD3B560F}"/>
    <cellStyle name="Note 2 4 3 2" xfId="4885" xr:uid="{61C4C69B-8DBD-44B3-A007-F82C4B8C16CD}"/>
    <cellStyle name="Note 2 4 3 2 2" xfId="11908" xr:uid="{9286B3F3-8831-41BD-BC0A-4F46D4D86133}"/>
    <cellStyle name="Note 2 4 3 2 2 2" xfId="23396" xr:uid="{83BBF7D3-3DF7-4C1F-A81C-C5B9CA0EE9BE}"/>
    <cellStyle name="Note 2 4 3 2 2 3" xfId="27853" xr:uid="{BF107450-D4C3-4C33-9244-F83AA173A9FA}"/>
    <cellStyle name="Note 2 4 3 2 2 4" xfId="30564" xr:uid="{D51EB2F6-77A0-4263-A34F-BA13EC32F855}"/>
    <cellStyle name="Note 2 4 3 2 3" xfId="16979" xr:uid="{F0DE262C-C7B0-4334-923D-90BCF4A60DAE}"/>
    <cellStyle name="Note 2 4 3 2 4" xfId="28774" xr:uid="{774C98A2-5EAB-4CF8-9A43-D3B21041F90A}"/>
    <cellStyle name="Note 2 4 3 2 5" xfId="30972" xr:uid="{B01F6E36-BC0D-47C5-B4B9-77417A9BEB8D}"/>
    <cellStyle name="Note 2 4 3 3" xfId="10700" xr:uid="{9119E63F-1685-4BDE-B1F9-712DDF29A3B8}"/>
    <cellStyle name="Note 2 4 3 3 2" xfId="22281" xr:uid="{4C9250A5-DEB2-4F8B-8FA4-AC07D3311EA5}"/>
    <cellStyle name="Note 2 4 3 3 3" xfId="28472" xr:uid="{EEEF645B-5AD0-47EA-BB0B-8B7BE5F9F98A}"/>
    <cellStyle name="Note 2 4 3 3 4" xfId="27606" xr:uid="{5993682C-0195-44EF-AAAB-27E66D74AA58}"/>
    <cellStyle name="Note 2 4 3 4" xfId="14409" xr:uid="{C3049AE5-4F85-4A37-9401-070E0E307790}"/>
    <cellStyle name="Note 2 4 3 5" xfId="25091" xr:uid="{87DA41A2-4C78-4894-A0D0-6B97B6BA25C3}"/>
    <cellStyle name="Note 2 4 3 6" xfId="13274" xr:uid="{76FB8582-31B0-4DFE-A8C5-4071D3F6F32D}"/>
    <cellStyle name="Note 2 4 4" xfId="2458" xr:uid="{FDB27ED4-4A6F-4B0B-84E2-2B1E2E1C9426}"/>
    <cellStyle name="Note 2 4 4 2" xfId="5061" xr:uid="{C6FEFDF3-0AA1-4E91-9F4B-54703FB47261}"/>
    <cellStyle name="Note 2 4 4 2 2" xfId="12071" xr:uid="{85DA1A11-ACAC-4AA8-AA2C-B9B0987EDE35}"/>
    <cellStyle name="Note 2 4 4 2 2 2" xfId="23559" xr:uid="{C9FD6B3A-6B6B-422A-8512-4270C78D4118}"/>
    <cellStyle name="Note 2 4 4 2 2 3" xfId="24302" xr:uid="{AF9C24F7-0DE3-4D20-907D-9A4E9682F58A}"/>
    <cellStyle name="Note 2 4 4 2 2 4" xfId="29835" xr:uid="{393ACE38-0E8E-4938-81E5-2A3A43B8FEF4}"/>
    <cellStyle name="Note 2 4 4 2 3" xfId="17144" xr:uid="{F9D13FD2-CC7B-4BD0-B2E6-E1E7953E9684}"/>
    <cellStyle name="Note 2 4 4 2 4" xfId="25677" xr:uid="{1E925362-4AA3-4834-90BC-805646CF7360}"/>
    <cellStyle name="Note 2 4 4 2 5" xfId="17528" xr:uid="{A9876BDC-4C84-4B9C-9B7D-24E6AFB9D545}"/>
    <cellStyle name="Note 2 4 4 3" xfId="10920" xr:uid="{89621681-7F45-4064-8CFE-8627D03D3CD3}"/>
    <cellStyle name="Note 2 4 4 3 2" xfId="22495" xr:uid="{77005BBB-1E60-4A48-B01A-345A5FCC1EA2}"/>
    <cellStyle name="Note 2 4 4 3 3" xfId="26512" xr:uid="{782984F0-6AD6-4E5D-8067-7C9FDF9E3E41}"/>
    <cellStyle name="Note 2 4 4 3 4" xfId="28251" xr:uid="{F7B1B173-D241-4E5D-8164-D6DBECBDAC75}"/>
    <cellStyle name="Note 2 4 4 4" xfId="14578" xr:uid="{DA0629C6-783B-4B3D-A28B-C891C37FBBC6}"/>
    <cellStyle name="Note 2 4 4 5" xfId="28221" xr:uid="{A6161129-829E-44D4-831D-E5DE14A18F59}"/>
    <cellStyle name="Note 2 4 4 6" xfId="26342" xr:uid="{37C73ABE-BC03-4C0A-87A6-4D1195961AC0}"/>
    <cellStyle name="Note 2 4 5" xfId="2554" xr:uid="{973A0EDA-2434-46F8-95FF-D36D6F3B3D24}"/>
    <cellStyle name="Note 2 4 5 2" xfId="5157" xr:uid="{9171772B-2367-4BD7-A97C-1807EE5DBA55}"/>
    <cellStyle name="Note 2 4 5 2 2" xfId="12165" xr:uid="{E4778EDB-076B-4AA2-A3C1-BE0FD1CCCE5D}"/>
    <cellStyle name="Note 2 4 5 2 2 2" xfId="23653" xr:uid="{35A54AD7-2DF9-47AD-94FE-1061B11EB8E5}"/>
    <cellStyle name="Note 2 4 5 2 2 3" xfId="29452" xr:uid="{C1FB7CBF-F2A6-4725-AE9F-76029AF4EEC3}"/>
    <cellStyle name="Note 2 4 5 2 2 4" xfId="30063" xr:uid="{ABE9F18E-72B2-4371-9D56-8806FAEF9EAC}"/>
    <cellStyle name="Note 2 4 5 2 3" xfId="17239" xr:uid="{343E0AD1-BF65-4DD2-A6AC-F92255F8028B}"/>
    <cellStyle name="Note 2 4 5 2 4" xfId="28960" xr:uid="{4019B34B-EDAA-4B38-A7BC-2B925C063FA8}"/>
    <cellStyle name="Note 2 4 5 2 5" xfId="13324" xr:uid="{6C07E8C4-0F43-45EF-9E4C-585C49DC3231}"/>
    <cellStyle name="Note 2 4 5 3" xfId="11273" xr:uid="{BDEB1239-63B1-4537-8FE9-84DE06D43583}"/>
    <cellStyle name="Note 2 4 5 3 2" xfId="22772" xr:uid="{11414398-7E18-4C1D-9D81-449AB3F04373}"/>
    <cellStyle name="Note 2 4 5 3 3" xfId="28986" xr:uid="{471FD544-7E3D-4AE7-9FE4-1E4813977AA8}"/>
    <cellStyle name="Note 2 4 5 3 4" xfId="29549" xr:uid="{DA744F54-C99C-483D-BF1B-AA7302A94366}"/>
    <cellStyle name="Note 2 4 5 4" xfId="14672" xr:uid="{FAD2E0CA-6989-46AF-837C-304A5185D9C4}"/>
    <cellStyle name="Note 2 4 5 5" xfId="25334" xr:uid="{C80B8D49-FA24-4E03-9E4A-73138320872F}"/>
    <cellStyle name="Note 2 4 5 6" xfId="26623" xr:uid="{43E449BC-AD68-4E3F-8C2D-E2F24F300C4A}"/>
    <cellStyle name="Note 2 4 6" xfId="4451" xr:uid="{C45EA432-993F-4E83-B54C-E967709C0509}"/>
    <cellStyle name="Note 2 4 6 2" xfId="11506" xr:uid="{D48A0468-12D1-49C5-A60F-B4CF35FAE66B}"/>
    <cellStyle name="Note 2 4 6 2 2" xfId="22994" xr:uid="{18AF42F3-E52F-4756-90BF-64F38820D9A0}"/>
    <cellStyle name="Note 2 4 6 2 3" xfId="24429" xr:uid="{1C695887-F4BB-4B34-BBBA-897F5FD336EF}"/>
    <cellStyle name="Note 2 4 6 2 4" xfId="30236" xr:uid="{CF22144D-3041-4599-91BE-0665660BEA8F}"/>
    <cellStyle name="Note 2 4 6 3" xfId="16559" xr:uid="{C777F82B-F001-4088-9E6B-89D039FE7E57}"/>
    <cellStyle name="Note 2 4 6 4" xfId="27522" xr:uid="{FFCFAFD0-9CEA-4668-B399-F10541A204E2}"/>
    <cellStyle name="Note 2 4 6 5" xfId="27875" xr:uid="{0FD2AD84-9791-4F01-BDCE-C966754B5AB5}"/>
    <cellStyle name="Note 2 4 7" xfId="10300" xr:uid="{C7C15C30-891F-4CFE-9CD9-E3A346D92609}"/>
    <cellStyle name="Note 2 4 7 2" xfId="21908" xr:uid="{BB8038A9-D8AC-44EE-9E55-69D1ECBFD6FA}"/>
    <cellStyle name="Note 2 4 7 3" xfId="25748" xr:uid="{4F8F432C-9208-4FC9-96FC-67F0B3AF012E}"/>
    <cellStyle name="Note 2 4 7 4" xfId="17458" xr:uid="{2A5FE223-C826-4B2E-B4C5-E62AC3F4A47B}"/>
    <cellStyle name="Note 2 4 8" xfId="13660" xr:uid="{3537C2BB-7655-4F11-B365-17036963529F}"/>
    <cellStyle name="Note 2 4 9" xfId="24626" xr:uid="{E6DEB87C-3F7F-49E5-9258-1FC364CD7C5D}"/>
    <cellStyle name="Note 2 5" xfId="1507" xr:uid="{E5A97F1B-6B6F-403B-8587-854950FF760E}"/>
    <cellStyle name="Note 2 5 10" xfId="29920" xr:uid="{73C8E951-E647-47C5-AC4C-AD0AC7E7DA16}"/>
    <cellStyle name="Note 2 5 2" xfId="1607" xr:uid="{51047303-8741-4994-A951-51241A7E92F9}"/>
    <cellStyle name="Note 2 5 2 2" xfId="2425" xr:uid="{9D5A20BE-B915-4055-9C2B-A3010208D06B}"/>
    <cellStyle name="Note 2 5 2 2 2" xfId="5028" xr:uid="{6DABA9A9-A1C1-4980-BE6A-7E9F8A748E79}"/>
    <cellStyle name="Note 2 5 2 2 2 2" xfId="12040" xr:uid="{B7F4D76E-A46C-4779-A54F-170A1583E051}"/>
    <cellStyle name="Note 2 5 2 2 2 2 2" xfId="23528" xr:uid="{3AE54BB0-41DE-4F25-B917-8A68AD653B91}"/>
    <cellStyle name="Note 2 5 2 2 2 2 3" xfId="25340" xr:uid="{D22F0896-1DE1-4AB4-8E37-1DAE56D16D70}"/>
    <cellStyle name="Note 2 5 2 2 2 2 4" xfId="28431" xr:uid="{87F76F3E-069A-411E-B67B-43B7CF877395}"/>
    <cellStyle name="Note 2 5 2 2 2 3" xfId="17113" xr:uid="{04F420DA-5899-465E-851B-D1A36D943346}"/>
    <cellStyle name="Note 2 5 2 2 2 4" xfId="27963" xr:uid="{16A69C7F-06F2-4B41-9D18-983C5B1E0BA8}"/>
    <cellStyle name="Note 2 5 2 2 2 5" xfId="30994" xr:uid="{89FE85CF-F555-4A42-9FF5-4F601DA3E0E0}"/>
    <cellStyle name="Note 2 5 2 2 3" xfId="10434" xr:uid="{95D430B6-9105-4161-8012-5EA78CC3F437}"/>
    <cellStyle name="Note 2 5 2 2 3 2" xfId="22032" xr:uid="{7A2E28C2-C5A7-49A8-AF14-CD635651ED41}"/>
    <cellStyle name="Note 2 5 2 2 3 3" xfId="24724" xr:uid="{39AF2CF0-C27A-4483-AF2B-45F774CA88C7}"/>
    <cellStyle name="Note 2 5 2 2 3 4" xfId="30673" xr:uid="{ADCDD25D-2EC5-40BE-8C54-DEB89F3C4B95}"/>
    <cellStyle name="Note 2 5 2 2 4" xfId="14545" xr:uid="{B2EA4233-F55E-4624-BD04-17AAEFC29733}"/>
    <cellStyle name="Note 2 5 2 2 5" xfId="28785" xr:uid="{822E7CA6-5D02-42B6-A1E3-0290C50AD599}"/>
    <cellStyle name="Note 2 5 2 2 6" xfId="26353" xr:uid="{1FA53E1F-661B-45E3-A61A-06F98919DB54}"/>
    <cellStyle name="Note 2 5 2 3" xfId="2636" xr:uid="{5B231023-5192-4ED9-9D39-737AE087D706}"/>
    <cellStyle name="Note 2 5 2 3 2" xfId="5239" xr:uid="{7E46B88E-7714-44D4-BD34-C2796ADF5EA6}"/>
    <cellStyle name="Note 2 5 2 3 2 2" xfId="12247" xr:uid="{ACF3504C-5453-4AF7-8B27-12B9C9D023CF}"/>
    <cellStyle name="Note 2 5 2 3 2 2 2" xfId="23735" xr:uid="{233ECE90-9C45-465E-9C7D-ABFE426B4345}"/>
    <cellStyle name="Note 2 5 2 3 2 2 3" xfId="26126" xr:uid="{B3343D88-B536-42DB-96F0-B0DA592B0818}"/>
    <cellStyle name="Note 2 5 2 3 2 2 4" xfId="24568" xr:uid="{DF2093B4-06E6-4B86-954F-D008C546DC78}"/>
    <cellStyle name="Note 2 5 2 3 2 3" xfId="17321" xr:uid="{EE942EEF-545A-4E68-9DC1-BA0F0E580E0D}"/>
    <cellStyle name="Note 2 5 2 3 2 4" xfId="28495" xr:uid="{B14C5E3A-EB71-443F-9806-7734092F359B}"/>
    <cellStyle name="Note 2 5 2 3 2 5" xfId="30578" xr:uid="{519B5152-BDA0-4DDC-AA34-EEA249951A7D}"/>
    <cellStyle name="Note 2 5 2 3 3" xfId="10875" xr:uid="{CAD0AD04-3337-4B7A-B5D4-8311E1D78933}"/>
    <cellStyle name="Note 2 5 2 3 3 2" xfId="22451" xr:uid="{2486D5AB-89F9-49FC-8105-9EC7F5D33B12}"/>
    <cellStyle name="Note 2 5 2 3 3 3" xfId="28525" xr:uid="{22782DC0-CDF8-465C-85F8-89945AF78E96}"/>
    <cellStyle name="Note 2 5 2 3 3 4" xfId="28757" xr:uid="{51377C03-BD02-43FF-B833-1191A8672B01}"/>
    <cellStyle name="Note 2 5 2 3 4" xfId="14754" xr:uid="{602BD1B0-B5F5-4D96-950E-995156FDC879}"/>
    <cellStyle name="Note 2 5 2 3 5" xfId="25475" xr:uid="{3CD84FB6-3C0A-4991-A7BA-1D6A4F64E01D}"/>
    <cellStyle name="Note 2 5 2 3 6" xfId="25515" xr:uid="{E1CE12BF-98BE-48BB-A236-64036374A76D}"/>
    <cellStyle name="Note 2 5 2 4" xfId="4533" xr:uid="{97270008-4569-40D9-9275-54C501446C2B}"/>
    <cellStyle name="Note 2 5 2 4 2" xfId="11588" xr:uid="{C1196293-0B69-4EFF-91EA-12D881F19B5E}"/>
    <cellStyle name="Note 2 5 2 4 2 2" xfId="23076" xr:uid="{BD31A0A8-8392-4BE8-93D5-B63570F57F1E}"/>
    <cellStyle name="Note 2 5 2 4 2 3" xfId="26110" xr:uid="{38151B20-F7B9-4009-A167-F345613A7094}"/>
    <cellStyle name="Note 2 5 2 4 2 4" xfId="28930" xr:uid="{9090A472-DE80-40F1-88FD-5CF8FF885CAC}"/>
    <cellStyle name="Note 2 5 2 4 3" xfId="16641" xr:uid="{5FB80DB4-4011-46F4-A7A3-3707A4425E38}"/>
    <cellStyle name="Note 2 5 2 4 4" xfId="17852" xr:uid="{7DE5232D-56C3-43D8-ADB6-1D14216B837A}"/>
    <cellStyle name="Note 2 5 2 4 5" xfId="30781" xr:uid="{E79D9BB9-2C99-411D-80D7-346C14100984}"/>
    <cellStyle name="Note 2 5 2 5" xfId="10485" xr:uid="{9CE0DCAA-79BB-4ACA-AA48-DE02F60FBCCC}"/>
    <cellStyle name="Note 2 5 2 5 2" xfId="22078" xr:uid="{94BD491C-DBA4-469D-A84D-9A67590A3013}"/>
    <cellStyle name="Note 2 5 2 5 3" xfId="28498" xr:uid="{22D3BA74-11B4-45FC-A46F-1036EEFCB0BA}"/>
    <cellStyle name="Note 2 5 2 5 4" xfId="25990" xr:uid="{9A3571F5-33E8-4B7E-A15E-C6F88A9D3742}"/>
    <cellStyle name="Note 2 5 2 6" xfId="13747" xr:uid="{647FA337-FBD2-49B9-A231-E0E6359A802B}"/>
    <cellStyle name="Note 2 5 2 7" xfId="24971" xr:uid="{2DA5071E-269E-4300-B98C-92C7EA410E78}"/>
    <cellStyle name="Note 2 5 2 8" xfId="29988" xr:uid="{3A92A3A5-7273-4D53-86ED-9E59FD7F9397}"/>
    <cellStyle name="Note 2 5 3" xfId="2273" xr:uid="{03F3232C-E66A-47B6-9188-6FC9FB8D45FE}"/>
    <cellStyle name="Note 2 5 3 2" xfId="4876" xr:uid="{92922669-87B4-4579-A6BD-88863423912F}"/>
    <cellStyle name="Note 2 5 3 2 2" xfId="11900" xr:uid="{B187C292-8F53-4A43-9CF1-27AC875B8290}"/>
    <cellStyle name="Note 2 5 3 2 2 2" xfId="23388" xr:uid="{8DB6AA2A-40F7-476C-83D6-DE5D85956355}"/>
    <cellStyle name="Note 2 5 3 2 2 3" xfId="24921" xr:uid="{69788B34-2393-4E4E-AC9F-1CB4D053D155}"/>
    <cellStyle name="Note 2 5 3 2 2 4" xfId="21627" xr:uid="{0FBA0EAF-005F-498B-87C4-447D46DB153F}"/>
    <cellStyle name="Note 2 5 3 2 3" xfId="16970" xr:uid="{F762E1F0-5243-42E1-BDE8-493297B8094E}"/>
    <cellStyle name="Note 2 5 3 2 4" xfId="13341" xr:uid="{5C0ADE05-22BA-4FB2-9890-93FEE6C4EBFB}"/>
    <cellStyle name="Note 2 5 3 2 5" xfId="17426" xr:uid="{0AA29531-3858-4989-ADFD-5E9E2C280484}"/>
    <cellStyle name="Note 2 5 3 3" xfId="10497" xr:uid="{6B8090E5-1FC4-4235-9A40-3C7C4E53B7C5}"/>
    <cellStyle name="Note 2 5 3 3 2" xfId="22090" xr:uid="{99940713-1CF2-4275-A6DE-DA4F9FDC03E4}"/>
    <cellStyle name="Note 2 5 3 3 3" xfId="27711" xr:uid="{E7BBDE29-4987-4F56-9668-90D252874E49}"/>
    <cellStyle name="Note 2 5 3 3 4" xfId="28657" xr:uid="{F8F12D30-F1B0-4978-AC13-B5320E77754A}"/>
    <cellStyle name="Note 2 5 3 4" xfId="14401" xr:uid="{D210E063-DB60-4237-B427-81E09352EE64}"/>
    <cellStyle name="Note 2 5 3 5" xfId="17615" xr:uid="{D9FBD558-50C2-47A2-95EA-5804546DF8D3}"/>
    <cellStyle name="Note 2 5 3 6" xfId="25511" xr:uid="{D5AB6C52-9255-47E1-9025-CDA722714F02}"/>
    <cellStyle name="Note 2 5 4" xfId="793" xr:uid="{29450B12-0741-4EDB-A606-32ED6A8BD1AA}"/>
    <cellStyle name="Note 2 5 4 2" xfId="4394" xr:uid="{B4595A53-7F02-474A-8138-094543A15EA5}"/>
    <cellStyle name="Note 2 5 4 2 2" xfId="11453" xr:uid="{2F625C9B-0D78-47EB-9D51-C15D27765AF5}"/>
    <cellStyle name="Note 2 5 4 2 2 2" xfId="22941" xr:uid="{D1F2FDC8-6020-4A5B-90A4-54FACDC873DC}"/>
    <cellStyle name="Note 2 5 4 2 2 3" xfId="26296" xr:uid="{072DE5F5-E134-4F84-9B1F-7FB6B66C9FB4}"/>
    <cellStyle name="Note 2 5 4 2 2 4" xfId="24701" xr:uid="{0248A186-0724-4948-BDDA-3C1694B9DE0F}"/>
    <cellStyle name="Note 2 5 4 2 3" xfId="16504" xr:uid="{D62ABAB7-F2CE-4850-9B5E-55E23BC2A81B}"/>
    <cellStyle name="Note 2 5 4 2 4" xfId="23880" xr:uid="{EB45D6DE-5926-4638-A365-EE4F932CF8E1}"/>
    <cellStyle name="Note 2 5 4 2 5" xfId="31067" xr:uid="{30132932-C03F-4F7C-9BE3-7C87043DC1CA}"/>
    <cellStyle name="Note 2 5 4 3" xfId="7493" xr:uid="{7739987A-2D96-4041-B191-BF21A059B91B}"/>
    <cellStyle name="Note 2 5 4 3 2" xfId="19174" xr:uid="{05504A5C-A76A-4E47-A059-94EF32776810}"/>
    <cellStyle name="Note 2 5 4 3 3" xfId="27246" xr:uid="{D6167A48-8F45-425D-868E-09DB45AE08BD}"/>
    <cellStyle name="Note 2 5 4 3 4" xfId="27088" xr:uid="{62F6664A-A0D9-4EFB-84D3-5C706762F11D}"/>
    <cellStyle name="Note 2 5 4 4" xfId="13058" xr:uid="{825FE787-A123-4665-BDDB-748CB875426A}"/>
    <cellStyle name="Note 2 5 4 5" xfId="26391" xr:uid="{76F3345E-6D5A-40B5-9C02-3D232A7F18A2}"/>
    <cellStyle name="Note 2 5 4 6" xfId="30435" xr:uid="{5098103F-8CA9-42FF-A748-EAB8746E7FB2}"/>
    <cellStyle name="Note 2 5 5" xfId="2546" xr:uid="{2974D9D1-49B1-41C5-9B9D-6A1C5AA7AA02}"/>
    <cellStyle name="Note 2 5 5 2" xfId="5149" xr:uid="{DFDC0400-7FD4-4352-8369-BF18AADC7227}"/>
    <cellStyle name="Note 2 5 5 2 2" xfId="12157" xr:uid="{02459063-ACA7-4268-A588-86E8BCE77564}"/>
    <cellStyle name="Note 2 5 5 2 2 2" xfId="23645" xr:uid="{D4E3932B-AD9A-4B10-A897-F212EC1C7964}"/>
    <cellStyle name="Note 2 5 5 2 2 3" xfId="25966" xr:uid="{B409EEBF-39E8-48BB-97A0-4D88D6D4D83F}"/>
    <cellStyle name="Note 2 5 5 2 2 4" xfId="30429" xr:uid="{541113EC-C831-4D59-891F-448079BA04A4}"/>
    <cellStyle name="Note 2 5 5 2 3" xfId="17231" xr:uid="{2715CA22-B29C-44A9-99EB-6FF1645A8D82}"/>
    <cellStyle name="Note 2 5 5 2 4" xfId="25889" xr:uid="{14D0FFBB-332B-4D91-B551-8CCC2D644A01}"/>
    <cellStyle name="Note 2 5 5 2 5" xfId="26364" xr:uid="{BF2535E2-8977-4E83-8175-B477BEA3BD0B}"/>
    <cellStyle name="Note 2 5 5 3" xfId="10379" xr:uid="{CB33D3EA-CC41-42A4-8379-D19624348660}"/>
    <cellStyle name="Note 2 5 5 3 2" xfId="21982" xr:uid="{2D27356F-B162-4906-8308-5D881109A289}"/>
    <cellStyle name="Note 2 5 5 3 3" xfId="28300" xr:uid="{D410C138-D86F-466D-9F0C-3472B95E3C98}"/>
    <cellStyle name="Note 2 5 5 3 4" xfId="27652" xr:uid="{966A3FB3-0E9B-4173-A2E1-281AD6A9C293}"/>
    <cellStyle name="Note 2 5 5 4" xfId="14664" xr:uid="{E266C80F-A527-4EF6-B655-7EB052223A7C}"/>
    <cellStyle name="Note 2 5 5 5" xfId="17939" xr:uid="{8EDCEF61-39D1-4949-8759-14914AD05F70}"/>
    <cellStyle name="Note 2 5 5 6" xfId="24042" xr:uid="{7BC0D3B6-BC4A-44EB-8F5A-FD1ACC956A95}"/>
    <cellStyle name="Note 2 5 6" xfId="4443" xr:uid="{22A8CBC4-072F-4D8B-89F0-BDC11D6E23F0}"/>
    <cellStyle name="Note 2 5 6 2" xfId="11498" xr:uid="{A7BEFEC8-8A67-41DB-9109-6E8653D5BC2E}"/>
    <cellStyle name="Note 2 5 6 2 2" xfId="22986" xr:uid="{36D8E51A-CEB6-4559-9EDD-2DC2FA2B167B}"/>
    <cellStyle name="Note 2 5 6 2 3" xfId="28593" xr:uid="{873484D8-1445-4309-8719-4319DAC3E336}"/>
    <cellStyle name="Note 2 5 6 2 4" xfId="17920" xr:uid="{CC403915-0D4D-4FE0-855A-37AE011266F9}"/>
    <cellStyle name="Note 2 5 6 3" xfId="16551" xr:uid="{52700D4A-2CA7-4D8B-AFFC-317ED5DA495C}"/>
    <cellStyle name="Note 2 5 6 4" xfId="25877" xr:uid="{0B9A5A2F-3CB5-4704-8269-2A7B9F3FA4AD}"/>
    <cellStyle name="Note 2 5 6 5" xfId="28001" xr:uid="{03409BFB-CB38-42CD-A16B-CFED1EE05B07}"/>
    <cellStyle name="Note 2 5 7" xfId="10343" xr:uid="{AA49F483-90CE-45D6-B0AE-91614E7CB063}"/>
    <cellStyle name="Note 2 5 7 2" xfId="21948" xr:uid="{D5BE9AC8-C225-4E0B-8876-2CCA1CC2A026}"/>
    <cellStyle name="Note 2 5 7 3" xfId="28485" xr:uid="{B85F9FDA-CCFA-429E-B722-509D6002058E}"/>
    <cellStyle name="Note 2 5 7 4" xfId="26304" xr:uid="{CD552896-CE2E-4949-85BD-192D5743FE1B}"/>
    <cellStyle name="Note 2 5 8" xfId="13651" xr:uid="{9D5BDBA7-0ABD-4E4B-9FFF-52BBC51FE323}"/>
    <cellStyle name="Note 2 5 9" xfId="29163" xr:uid="{9BD8456A-B483-4913-8632-B4C720A6A878}"/>
    <cellStyle name="Note 2 6" xfId="1551" xr:uid="{FB9F20C1-6930-4971-9411-A45315B2E72E}"/>
    <cellStyle name="Note 2 6 10" xfId="30803" xr:uid="{9E530E30-1732-4A2C-BDEA-241766937F8B}"/>
    <cellStyle name="Note 2 6 2" xfId="1631" xr:uid="{8C84BA49-CD08-4A4C-A2E7-CD8CA5A2BBBD}"/>
    <cellStyle name="Note 2 6 2 2" xfId="1849" xr:uid="{EDB3C372-5D4A-49E7-8BA9-1D6D3C0347CC}"/>
    <cellStyle name="Note 2 6 2 2 2" xfId="4745" xr:uid="{7D5B2D3F-E8E9-4B83-9C85-EFBA36A6CAC9}"/>
    <cellStyle name="Note 2 6 2 2 2 2" xfId="11781" xr:uid="{0DEDEA3A-65CC-42C5-B84A-9E044A840D2A}"/>
    <cellStyle name="Note 2 6 2 2 2 2 2" xfId="23269" xr:uid="{CF96853C-4D20-45C1-B871-C87A37010361}"/>
    <cellStyle name="Note 2 6 2 2 2 2 3" xfId="24025" xr:uid="{18E2E65C-E6BF-419C-BB3D-ECAE5BE12F4B}"/>
    <cellStyle name="Note 2 6 2 2 2 2 4" xfId="26919" xr:uid="{28AE8E78-93E0-4270-ABC8-08644E399C93}"/>
    <cellStyle name="Note 2 6 2 2 2 3" xfId="16845" xr:uid="{D1089DA8-2876-41E2-A6A1-BACC4BBDD2B3}"/>
    <cellStyle name="Note 2 6 2 2 2 4" xfId="26387" xr:uid="{56CFD508-DCE6-4B87-844C-089B7FF51EC7}"/>
    <cellStyle name="Note 2 6 2 2 2 5" xfId="29766" xr:uid="{E974A0FB-F232-462E-A2E9-EB7DBA6BB040}"/>
    <cellStyle name="Note 2 6 2 2 3" xfId="10770" xr:uid="{8FF209FC-4BB0-481C-A3A0-D299CD0199B6}"/>
    <cellStyle name="Note 2 6 2 2 3 2" xfId="22349" xr:uid="{B5AA687C-0274-466A-A82D-2FCAFE9D3187}"/>
    <cellStyle name="Note 2 6 2 2 3 3" xfId="29126" xr:uid="{1B5C04AB-A4FD-45FF-B0B1-39165C8083A2}"/>
    <cellStyle name="Note 2 6 2 2 3 4" xfId="24331" xr:uid="{C6993451-F604-46CB-AA83-1F16E2EE2C46}"/>
    <cellStyle name="Note 2 6 2 2 4" xfId="13983" xr:uid="{76120432-12EE-4ACF-A780-3CCC4D746593}"/>
    <cellStyle name="Note 2 6 2 2 5" xfId="28419" xr:uid="{045E8699-33DE-4D80-ADAB-6DECD71DE2B3}"/>
    <cellStyle name="Note 2 6 2 2 6" xfId="30724" xr:uid="{B4B60A2C-5115-43F3-90FD-528420208882}"/>
    <cellStyle name="Note 2 6 2 3" xfId="2658" xr:uid="{B02C3092-E089-40BB-8FB9-19FD032863EE}"/>
    <cellStyle name="Note 2 6 2 3 2" xfId="5261" xr:uid="{FE2BA416-FB8C-4DBE-A69C-8158E0E0651C}"/>
    <cellStyle name="Note 2 6 2 3 2 2" xfId="12267" xr:uid="{01D50216-13B0-4B9A-A02E-BB7343427FDC}"/>
    <cellStyle name="Note 2 6 2 3 2 2 2" xfId="23755" xr:uid="{B80E4E1F-D11D-4335-9542-B9C99E802E9C}"/>
    <cellStyle name="Note 2 6 2 3 2 2 3" xfId="26270" xr:uid="{D9AE95C5-259B-46C2-9646-609324938777}"/>
    <cellStyle name="Note 2 6 2 3 2 2 4" xfId="29023" xr:uid="{D2036858-2849-4BD9-83D6-A48BEA37C92B}"/>
    <cellStyle name="Note 2 6 2 3 2 3" xfId="17341" xr:uid="{8B3CB947-2418-46DA-A907-1F79F7FC2DBE}"/>
    <cellStyle name="Note 2 6 2 3 2 4" xfId="29241" xr:uid="{A7DD63FF-CE28-40DB-B28D-C7B35D199D34}"/>
    <cellStyle name="Note 2 6 2 3 2 5" xfId="25620" xr:uid="{A03770BA-4FA7-4A53-9EB2-17FCF130A577}"/>
    <cellStyle name="Note 2 6 2 3 3" xfId="10939" xr:uid="{39CBC367-2726-4E05-AC3C-52C5A12BB342}"/>
    <cellStyle name="Note 2 6 2 3 3 2" xfId="22513" xr:uid="{CBCBB2B6-AFE1-4769-ADD7-1A5A2E8C8617}"/>
    <cellStyle name="Note 2 6 2 3 3 3" xfId="24221" xr:uid="{624E3507-F060-467F-8AE0-0306CBF6E7F4}"/>
    <cellStyle name="Note 2 6 2 3 3 4" xfId="27927" xr:uid="{7150F178-0D25-47DB-9704-C4903A8D006A}"/>
    <cellStyle name="Note 2 6 2 3 4" xfId="14775" xr:uid="{EFB0A7A8-B394-45DD-9FE7-635B831D87E1}"/>
    <cellStyle name="Note 2 6 2 3 5" xfId="28546" xr:uid="{F7CAE078-8401-439D-A323-FD2E3C107B41}"/>
    <cellStyle name="Note 2 6 2 3 6" xfId="29616" xr:uid="{84AC6CC7-1567-411E-94ED-24A00F2EA129}"/>
    <cellStyle name="Note 2 6 2 4" xfId="4557" xr:uid="{9E12F8A8-6505-4001-A22A-48D1B473AAE5}"/>
    <cellStyle name="Note 2 6 2 4 2" xfId="11610" xr:uid="{C13AC3F6-5FC8-4573-A078-2314A4A574F7}"/>
    <cellStyle name="Note 2 6 2 4 2 2" xfId="23098" xr:uid="{EF6B9852-C57D-4C1F-8B95-2A6DA171BA9F}"/>
    <cellStyle name="Note 2 6 2 4 2 3" xfId="12868" xr:uid="{7C5AD224-5DF3-49ED-8CAE-0F06F24363B0}"/>
    <cellStyle name="Note 2 6 2 4 2 4" xfId="30122" xr:uid="{A2253D95-34C6-449D-BC54-BDC8C7DE69E9}"/>
    <cellStyle name="Note 2 6 2 4 3" xfId="16663" xr:uid="{5075149B-6A35-4023-B500-809D0C7C5C8A}"/>
    <cellStyle name="Note 2 6 2 4 4" xfId="27815" xr:uid="{BA438C28-7EDD-4F97-B8AB-4A7ACF6EED68}"/>
    <cellStyle name="Note 2 6 2 4 5" xfId="27329" xr:uid="{76FD4324-B4F8-4903-85C6-6FC466902154}"/>
    <cellStyle name="Note 2 6 2 5" xfId="10188" xr:uid="{75D01389-9CC4-41E7-A8C9-7FCA0B41AC3D}"/>
    <cellStyle name="Note 2 6 2 5 2" xfId="21802" xr:uid="{0A7CAB71-5BA9-4FAE-B3D1-884714FCB7D8}"/>
    <cellStyle name="Note 2 6 2 5 3" xfId="29064" xr:uid="{9FD21411-7F30-4171-8FA1-0A1D2F654813}"/>
    <cellStyle name="Note 2 6 2 5 4" xfId="25194" xr:uid="{233274BC-C66C-4C5E-8B95-AB7FF216D80D}"/>
    <cellStyle name="Note 2 6 2 6" xfId="13770" xr:uid="{E1E04AC1-7EBE-472A-9EE8-6DC7C47917CA}"/>
    <cellStyle name="Note 2 6 2 7" xfId="25523" xr:uid="{3D8E9CB9-DBAB-402E-A00D-99BEA5320C0F}"/>
    <cellStyle name="Note 2 6 2 8" xfId="30909" xr:uid="{2FA36C01-B310-4F9D-8260-4C995B550CD4}"/>
    <cellStyle name="Note 2 6 3" xfId="2317" xr:uid="{6863EE20-7BA0-4485-9356-9122BE033755}"/>
    <cellStyle name="Note 2 6 3 2" xfId="4920" xr:uid="{3022D498-37B5-4695-B869-9FC75B688E42}"/>
    <cellStyle name="Note 2 6 3 2 2" xfId="11941" xr:uid="{FD2CBF65-8970-4F77-9DE6-39FD5C5131BB}"/>
    <cellStyle name="Note 2 6 3 2 2 2" xfId="23429" xr:uid="{907DD9D4-06FF-4D36-9FE7-B960E0431A2F}"/>
    <cellStyle name="Note 2 6 3 2 2 3" xfId="28731" xr:uid="{CA7F3F7D-9564-4EA6-954D-1ECA1C8A2B16}"/>
    <cellStyle name="Note 2 6 3 2 2 4" xfId="24125" xr:uid="{0DDB27B6-D61E-4CBC-B4C3-A15ACAD56583}"/>
    <cellStyle name="Note 2 6 3 2 3" xfId="17012" xr:uid="{399F945F-F7C2-40C1-8AFA-22AEFE6DA6DB}"/>
    <cellStyle name="Note 2 6 3 2 4" xfId="14038" xr:uid="{823D87B5-7CB7-4A7D-B4FF-BCAA7C371D16}"/>
    <cellStyle name="Note 2 6 3 2 5" xfId="29470" xr:uid="{511E6F96-6809-4A00-9C0D-CAFF0C6DD85D}"/>
    <cellStyle name="Note 2 6 3 3" xfId="10266" xr:uid="{E812E2FE-DE42-4D85-BA67-692948D620B8}"/>
    <cellStyle name="Note 2 6 3 3 2" xfId="21876" xr:uid="{E926FD3C-4468-4492-81BE-CCC690B14FE8}"/>
    <cellStyle name="Note 2 6 3 3 3" xfId="28353" xr:uid="{F9B522A6-4426-4E0A-BFF6-19D7A9128DFB}"/>
    <cellStyle name="Note 2 6 3 3 4" xfId="24082" xr:uid="{B8528AB7-39C2-4FED-872F-1DA790A9FBC0}"/>
    <cellStyle name="Note 2 6 3 4" xfId="14444" xr:uid="{5D1F1B1A-C566-4C64-B57D-908781151B21}"/>
    <cellStyle name="Note 2 6 3 5" xfId="26957" xr:uid="{99730668-C841-4B9B-9D1C-FA3CB3F28C61}"/>
    <cellStyle name="Note 2 6 3 6" xfId="29567" xr:uid="{6E4C2196-FB40-4130-91BE-E996DCE4F543}"/>
    <cellStyle name="Note 2 6 4" xfId="2244" xr:uid="{EBAC38FC-AAAB-4955-8E3D-D5AC5D8B56B5}"/>
    <cellStyle name="Note 2 6 4 2" xfId="4865" xr:uid="{78DA77BD-B481-4EA1-A7D4-1C4059BC8398}"/>
    <cellStyle name="Note 2 6 4 2 2" xfId="11890" xr:uid="{A257F1E9-6988-408D-9A47-A33D4F54C63F}"/>
    <cellStyle name="Note 2 6 4 2 2 2" xfId="23378" xr:uid="{391B0248-39EB-4AE7-B7C8-0D98FF911C1B}"/>
    <cellStyle name="Note 2 6 4 2 2 3" xfId="24403" xr:uid="{04DA9E66-CD90-47EC-A5BB-7E33FFFEC7AD}"/>
    <cellStyle name="Note 2 6 4 2 2 4" xfId="24680" xr:uid="{B63E7665-8882-466B-AFA5-DFDC4677171D}"/>
    <cellStyle name="Note 2 6 4 2 3" xfId="16959" xr:uid="{E155C21F-8910-4075-9CF1-BC550D1733D8}"/>
    <cellStyle name="Note 2 6 4 2 4" xfId="27995" xr:uid="{3C85B4AF-D4C5-419F-973A-85F733271CF9}"/>
    <cellStyle name="Note 2 6 4 2 5" xfId="31071" xr:uid="{D576C140-1785-4A8E-B987-16C2040C14A7}"/>
    <cellStyle name="Note 2 6 4 3" xfId="10471" xr:uid="{A1698DD0-E509-4FD6-BA01-DCF361AFC43C}"/>
    <cellStyle name="Note 2 6 4 3 2" xfId="22064" xr:uid="{0EAED686-29A6-401D-B692-6971C9800A55}"/>
    <cellStyle name="Note 2 6 4 3 3" xfId="28991" xr:uid="{93FCE6C7-99D3-4CEF-BB6F-EE397E286408}"/>
    <cellStyle name="Note 2 6 4 3 4" xfId="24778" xr:uid="{8B387873-BB4D-4DE1-90AD-DA9548865E9E}"/>
    <cellStyle name="Note 2 6 4 4" xfId="14373" xr:uid="{900121E0-0BB8-416B-9D98-58B81FF778BF}"/>
    <cellStyle name="Note 2 6 4 5" xfId="29175" xr:uid="{F6B4E959-A47A-425A-886B-13E2F133313C}"/>
    <cellStyle name="Note 2 6 4 6" xfId="24312" xr:uid="{B4B7AC98-8C54-44FC-AC18-76151F1BD3B7}"/>
    <cellStyle name="Note 2 6 5" xfId="2587" xr:uid="{75FC18C5-F4C3-4581-99CD-CA57355937AB}"/>
    <cellStyle name="Note 2 6 5 2" xfId="5190" xr:uid="{F7F6EB6A-496E-4CD2-BFE0-EC1B1DA047EC}"/>
    <cellStyle name="Note 2 6 5 2 2" xfId="12198" xr:uid="{07B40131-63C5-4CCA-B174-EE1B7CE1FF36}"/>
    <cellStyle name="Note 2 6 5 2 2 2" xfId="23686" xr:uid="{9F190213-5011-41A6-A662-B38C2C091037}"/>
    <cellStyle name="Note 2 6 5 2 2 3" xfId="24246" xr:uid="{1EEFF6D4-3AD4-45B0-9024-C5AEDE114800}"/>
    <cellStyle name="Note 2 6 5 2 2 4" xfId="17839" xr:uid="{FBE29793-8548-46ED-A2BA-9F46229D5F2F}"/>
    <cellStyle name="Note 2 6 5 2 3" xfId="17272" xr:uid="{20CFF633-43B0-4D98-913A-289CED16E031}"/>
    <cellStyle name="Note 2 6 5 2 4" xfId="27147" xr:uid="{84A5D9A9-808F-497F-A32A-17BB25D420B7}"/>
    <cellStyle name="Note 2 6 5 2 5" xfId="27273" xr:uid="{041F1DC4-0D52-474C-8385-6374E7952564}"/>
    <cellStyle name="Note 2 6 5 3" xfId="10631" xr:uid="{53DF879D-A756-411A-8401-39B740C1D42C}"/>
    <cellStyle name="Note 2 6 5 3 2" xfId="22215" xr:uid="{688BAB05-2015-4CE4-8800-64C066F824FE}"/>
    <cellStyle name="Note 2 6 5 3 3" xfId="14450" xr:uid="{F731B493-B7D0-443C-A407-587C36DFFD88}"/>
    <cellStyle name="Note 2 6 5 3 4" xfId="24475" xr:uid="{63DF9BE9-5B3F-4596-AF6A-985E7CBE00B7}"/>
    <cellStyle name="Note 2 6 5 4" xfId="14705" xr:uid="{01C3D7BA-1AA5-4064-9925-7706AFB12A6C}"/>
    <cellStyle name="Note 2 6 5 5" xfId="24975" xr:uid="{4AEC18EA-0353-4239-AEF6-396152654167}"/>
    <cellStyle name="Note 2 6 5 6" xfId="30011" xr:uid="{489AC24D-5292-48C8-B199-FFB886B09AC6}"/>
    <cellStyle name="Note 2 6 6" xfId="4484" xr:uid="{D76F851A-51F8-4476-BD85-1B0725DEFC38}"/>
    <cellStyle name="Note 2 6 6 2" xfId="11539" xr:uid="{AC6424AE-EE3C-42CD-A285-47084E6B60BA}"/>
    <cellStyle name="Note 2 6 6 2 2" xfId="23027" xr:uid="{87798D05-352E-4951-8756-EF6F6A3BCEC5}"/>
    <cellStyle name="Note 2 6 6 2 3" xfId="27138" xr:uid="{87BEFF85-6FAE-4235-B417-F50B62494B02}"/>
    <cellStyle name="Note 2 6 6 2 4" xfId="30423" xr:uid="{57F67E02-A523-4AB6-AF5E-BC845E353EB3}"/>
    <cellStyle name="Note 2 6 6 3" xfId="16592" xr:uid="{0B71B37E-6E32-4F3A-A05F-707FCD6E810A}"/>
    <cellStyle name="Note 2 6 6 4" xfId="26324" xr:uid="{280EBD03-5CA5-4B17-82FA-B8DEBFA19057}"/>
    <cellStyle name="Note 2 6 6 5" xfId="26515" xr:uid="{FC68108A-A9A9-4688-9A1A-14B32B713089}"/>
    <cellStyle name="Note 2 6 7" xfId="11323" xr:uid="{A854893B-7BB0-4295-B1E7-B4A14C8EBADA}"/>
    <cellStyle name="Note 2 6 7 2" xfId="22822" xr:uid="{4E2004B3-D77B-4F03-828D-A91DCF289736}"/>
    <cellStyle name="Note 2 6 7 3" xfId="23998" xr:uid="{9902BF5A-9BC1-4184-82FC-78DBC580A0DE}"/>
    <cellStyle name="Note 2 6 7 4" xfId="30498" xr:uid="{E0E4B4FC-6590-4ABD-B0F9-3FFC09E07F52}"/>
    <cellStyle name="Note 2 6 8" xfId="13695" xr:uid="{599DB5A0-2DC7-46FA-93CE-CC6A274A0A5D}"/>
    <cellStyle name="Note 2 6 9" xfId="27040" xr:uid="{2C425D12-C245-4675-98FB-6AEDB0040E8C}"/>
    <cellStyle name="Note 2 7" xfId="1521" xr:uid="{48E189BF-7975-4FA8-9CAF-97A96AB30741}"/>
    <cellStyle name="Note 2 7 10" xfId="24911" xr:uid="{938AC457-E072-47E9-AF35-132C8F98A45C}"/>
    <cellStyle name="Note 2 7 2" xfId="1637" xr:uid="{266C0D7E-A945-42AD-ABFD-5D760B4B0B33}"/>
    <cellStyle name="Note 2 7 2 2" xfId="2432" xr:uid="{DCFDEBBF-0A5F-4D29-AA45-56418E95EE40}"/>
    <cellStyle name="Note 2 7 2 2 2" xfId="5035" xr:uid="{DAB0E77A-04C2-4384-83EC-479578D278BD}"/>
    <cellStyle name="Note 2 7 2 2 2 2" xfId="12046" xr:uid="{E50BB3F1-F5B6-4338-8780-05843B2D35D3}"/>
    <cellStyle name="Note 2 7 2 2 2 2 2" xfId="23534" xr:uid="{AFB3B945-7B01-4780-A31B-EC03FAE5C6A2}"/>
    <cellStyle name="Note 2 7 2 2 2 2 3" xfId="28018" xr:uid="{F4B9E149-85AD-418E-8B0F-66374CDBC282}"/>
    <cellStyle name="Note 2 7 2 2 2 2 4" xfId="30179" xr:uid="{A6240CB6-6012-4F17-81B3-BB952D3AAEC8}"/>
    <cellStyle name="Note 2 7 2 2 2 3" xfId="17119" xr:uid="{F2893C1B-0175-4114-BDB5-AE605496D4B5}"/>
    <cellStyle name="Note 2 7 2 2 2 4" xfId="26243" xr:uid="{BFBDAA5B-4868-4C4F-91FF-51ADA430BC3F}"/>
    <cellStyle name="Note 2 7 2 2 2 5" xfId="31014" xr:uid="{41F27112-385F-493F-A67C-2AF9D7265ACF}"/>
    <cellStyle name="Note 2 7 2 2 3" xfId="10523" xr:uid="{730D2CF3-7E2E-4449-832D-5E8593D5F49E}"/>
    <cellStyle name="Note 2 7 2 2 3 2" xfId="22113" xr:uid="{10DE3E83-4599-4B3C-9A51-CCBC04A475BF}"/>
    <cellStyle name="Note 2 7 2 2 3 3" xfId="25865" xr:uid="{CCF1BAA8-5E39-4149-8FA2-D69A42065E69}"/>
    <cellStyle name="Note 2 7 2 2 3 4" xfId="29634" xr:uid="{7DF8014B-3FF6-44C2-9442-0884EEF9D5D5}"/>
    <cellStyle name="Note 2 7 2 2 4" xfId="14552" xr:uid="{BAF1E0CE-44C1-4AE3-ADC1-677D50A02BA3}"/>
    <cellStyle name="Note 2 7 2 2 5" xfId="29095" xr:uid="{5D1BA503-DE9F-4B13-AB9D-BE44E6260CCA}"/>
    <cellStyle name="Note 2 7 2 2 6" xfId="26559" xr:uid="{3CEDBF52-C69F-4814-A794-53045A409DD8}"/>
    <cellStyle name="Note 2 7 2 3" xfId="2662" xr:uid="{12265B36-C543-44BE-B827-4DB26D439D7F}"/>
    <cellStyle name="Note 2 7 2 3 2" xfId="5265" xr:uid="{16BBA5FB-0A39-48B0-B975-4FCB22054D54}"/>
    <cellStyle name="Note 2 7 2 3 2 2" xfId="12270" xr:uid="{61E401E6-B85E-4C7F-934B-7F5FC3A831D7}"/>
    <cellStyle name="Note 2 7 2 3 2 2 2" xfId="23758" xr:uid="{203645A4-DBE7-4D56-AF5A-FE3DA864C961}"/>
    <cellStyle name="Note 2 7 2 3 2 2 3" xfId="27600" xr:uid="{177ABFEF-1026-4B8A-8C5A-A0AA8A51B26A}"/>
    <cellStyle name="Note 2 7 2 3 2 2 4" xfId="29973" xr:uid="{4BCCD230-7AB8-4FC7-AB7D-597CB84D57DA}"/>
    <cellStyle name="Note 2 7 2 3 2 3" xfId="17344" xr:uid="{B0ABC507-E596-4613-AED0-ED00768D3945}"/>
    <cellStyle name="Note 2 7 2 3 2 4" xfId="12772" xr:uid="{0E6F0F80-0F3F-474D-9633-A122D0D4EA9A}"/>
    <cellStyle name="Note 2 7 2 3 2 5" xfId="29261" xr:uid="{6AF7566E-28AF-4F46-9F53-284CAF093B9E}"/>
    <cellStyle name="Note 2 7 2 3 3" xfId="11287" xr:uid="{7266128B-4AF5-4F56-ADF4-8D1C063665C1}"/>
    <cellStyle name="Note 2 7 2 3 3 2" xfId="22786" xr:uid="{9082DACF-8486-45BD-8071-E0AB8605599F}"/>
    <cellStyle name="Note 2 7 2 3 3 3" xfId="26153" xr:uid="{9D678FA1-B232-48F6-9633-2F1DA93A0DA4}"/>
    <cellStyle name="Note 2 7 2 3 3 4" xfId="27538" xr:uid="{FD17E372-2F70-4DBB-B7B5-512C43BC0DE9}"/>
    <cellStyle name="Note 2 7 2 3 4" xfId="14778" xr:uid="{5DC898AB-5619-44F2-879B-472723476E0B}"/>
    <cellStyle name="Note 2 7 2 3 5" xfId="24581" xr:uid="{48AB9B64-BF13-403C-A079-453BB644C196}"/>
    <cellStyle name="Note 2 7 2 3 6" xfId="27010" xr:uid="{08EA4E7F-25E5-4375-8D85-BEACF02E9D51}"/>
    <cellStyle name="Note 2 7 2 4" xfId="4563" xr:uid="{7F09B7EE-63CE-4B82-AC35-3E58A401663B}"/>
    <cellStyle name="Note 2 7 2 4 2" xfId="11615" xr:uid="{FB9163E7-00D4-464A-93EE-FA74407CA3B7}"/>
    <cellStyle name="Note 2 7 2 4 2 2" xfId="23103" xr:uid="{48AA2B05-B62B-4567-9CA1-1DE9A0E20B71}"/>
    <cellStyle name="Note 2 7 2 4 2 3" xfId="27477" xr:uid="{FD54F3F2-582A-4594-9B33-A3A1361E09EC}"/>
    <cellStyle name="Note 2 7 2 4 2 4" xfId="29680" xr:uid="{8B4DA87F-A6CB-4AFF-BFFF-6F7A9FC7092F}"/>
    <cellStyle name="Note 2 7 2 4 3" xfId="16668" xr:uid="{9AC6FFF4-FCD1-4109-A5B7-2156CF857D54}"/>
    <cellStyle name="Note 2 7 2 4 4" xfId="28152" xr:uid="{0F19CFAF-86C4-4F5B-9949-988CCEA9D8C8}"/>
    <cellStyle name="Note 2 7 2 4 5" xfId="28348" xr:uid="{603E7427-256D-4D34-ABC3-191CA527F3DC}"/>
    <cellStyle name="Note 2 7 2 5" xfId="10390" xr:uid="{D3A8B35A-0D95-46B4-A657-596D5C16D073}"/>
    <cellStyle name="Note 2 7 2 5 2" xfId="21991" xr:uid="{86B03EE1-E009-4606-8765-D2007864AD29}"/>
    <cellStyle name="Note 2 7 2 5 3" xfId="28817" xr:uid="{7625F517-CD17-4BC4-97C0-1D41036128C1}"/>
    <cellStyle name="Note 2 7 2 5 4" xfId="25783" xr:uid="{B90E6495-731E-4703-B773-30D10952224D}"/>
    <cellStyle name="Note 2 7 2 6" xfId="13776" xr:uid="{3DBAE92A-805D-471F-B51A-16CB79ADCFC2}"/>
    <cellStyle name="Note 2 7 2 7" xfId="13283" xr:uid="{D55AF4BD-636C-429E-B2EB-260C2FFB567F}"/>
    <cellStyle name="Note 2 7 2 8" xfId="25973" xr:uid="{7F84A304-3FD7-4180-8FFF-3A7CD346D546}"/>
    <cellStyle name="Note 2 7 3" xfId="2287" xr:uid="{F8C1D31C-7D01-4916-976B-019608F4F9E0}"/>
    <cellStyle name="Note 2 7 3 2" xfId="4890" xr:uid="{DC6DB148-BCF1-4590-A875-8224540E2628}"/>
    <cellStyle name="Note 2 7 3 2 2" xfId="11913" xr:uid="{BE53EC62-F10A-4C9E-BA0C-AA486B22FB26}"/>
    <cellStyle name="Note 2 7 3 2 2 2" xfId="23401" xr:uid="{78C750BE-B012-44CD-A1FE-3B3F44D25F8A}"/>
    <cellStyle name="Note 2 7 3 2 2 3" xfId="27128" xr:uid="{1D9C0ABF-8916-44C3-896F-5BF0805EF85A}"/>
    <cellStyle name="Note 2 7 3 2 2 4" xfId="30507" xr:uid="{5AB2147E-2D99-4379-9340-C6E88F221F85}"/>
    <cellStyle name="Note 2 7 3 2 3" xfId="16984" xr:uid="{6797D21F-763D-4634-B4BB-5EFA99CB8F3B}"/>
    <cellStyle name="Note 2 7 3 2 4" xfId="29485" xr:uid="{D7184C88-95B8-478F-A3C6-F32B5FD20C08}"/>
    <cellStyle name="Note 2 7 3 2 5" xfId="29726" xr:uid="{BD7AE657-1C70-46A6-8D83-FB21BA83880E}"/>
    <cellStyle name="Note 2 7 3 3" xfId="7497" xr:uid="{95898B3C-A1DD-4E6B-85DD-A338E359AC53}"/>
    <cellStyle name="Note 2 7 3 3 2" xfId="19178" xr:uid="{1A84C519-F931-40C1-9951-A38A17565498}"/>
    <cellStyle name="Note 2 7 3 3 3" xfId="13306" xr:uid="{DEB1AC13-5CDC-46A0-B448-FD5F1B04E2EA}"/>
    <cellStyle name="Note 2 7 3 3 4" xfId="18064" xr:uid="{023B9139-4B31-4A3C-91A9-792ADA7F2B0C}"/>
    <cellStyle name="Note 2 7 3 4" xfId="14414" xr:uid="{50FD853B-5AE2-49EE-9911-F23B2E78BEE0}"/>
    <cellStyle name="Note 2 7 3 5" xfId="28548" xr:uid="{5BA5DFD9-1575-41DB-A422-1B53FF227352}"/>
    <cellStyle name="Note 2 7 3 6" xfId="29879" xr:uid="{4F1CF8C9-0FE0-4855-BF60-4304A6DA4565}"/>
    <cellStyle name="Note 2 7 4" xfId="2014" xr:uid="{B9B5BE4D-FC1C-4AAF-820D-F34F578EDBAB}"/>
    <cellStyle name="Note 2 7 4 2" xfId="4862" xr:uid="{B9FC05EC-57E9-42C6-8472-E9CD17EE2C9F}"/>
    <cellStyle name="Note 2 7 4 2 2" xfId="11887" xr:uid="{45524547-7F54-4F5C-AF72-66AB522344B2}"/>
    <cellStyle name="Note 2 7 4 2 2 2" xfId="23375" xr:uid="{C9995E90-5373-4992-BF0F-E7A0B1489434}"/>
    <cellStyle name="Note 2 7 4 2 2 3" xfId="27809" xr:uid="{8FE1016C-DD71-4B9F-A062-B3D9655D56CE}"/>
    <cellStyle name="Note 2 7 4 2 2 4" xfId="16493" xr:uid="{4942E71B-A03F-4709-8A0F-9BBF711CF010}"/>
    <cellStyle name="Note 2 7 4 2 3" xfId="16956" xr:uid="{6E2DB0CF-6A52-4555-B4B0-2F68D6B54100}"/>
    <cellStyle name="Note 2 7 4 2 4" xfId="25503" xr:uid="{27E61200-B214-40E1-991F-58C585314C92}"/>
    <cellStyle name="Note 2 7 4 2 5" xfId="30974" xr:uid="{E36DFDA9-8471-497C-B8A7-B063A6EFF6D7}"/>
    <cellStyle name="Note 2 7 4 3" xfId="11028" xr:uid="{8B985866-6EF5-4EFF-9177-FD5102E85348}"/>
    <cellStyle name="Note 2 7 4 3 2" xfId="22589" xr:uid="{181FF104-4F29-4322-BE23-632FB0CD3F36}"/>
    <cellStyle name="Note 2 7 4 3 3" xfId="27151" xr:uid="{77DB48B0-4C2E-4160-9855-C000D35C96CC}"/>
    <cellStyle name="Note 2 7 4 3 4" xfId="30670" xr:uid="{CD658FB0-553B-40D5-9CD2-A59E52CF8A7A}"/>
    <cellStyle name="Note 2 7 4 4" xfId="14143" xr:uid="{824FF6E4-3CE4-4579-BF5C-0DB648397D86}"/>
    <cellStyle name="Note 2 7 4 5" xfId="29042" xr:uid="{19CFBF23-8B65-48D5-A891-874613C6C804}"/>
    <cellStyle name="Note 2 7 4 6" xfId="24829" xr:uid="{09E24273-5F50-4F3C-A314-CA1CAC0A3AF4}"/>
    <cellStyle name="Note 2 7 5" xfId="2559" xr:uid="{8B7C0867-4704-47F5-86BF-C254D8587CB6}"/>
    <cellStyle name="Note 2 7 5 2" xfId="5162" xr:uid="{30158096-0F09-4161-80F9-601F101AD0BA}"/>
    <cellStyle name="Note 2 7 5 2 2" xfId="12170" xr:uid="{32248B11-3FF9-4C6E-BB1C-D0AFE1CCCD57}"/>
    <cellStyle name="Note 2 7 5 2 2 2" xfId="23658" xr:uid="{7477F699-7D82-430D-9BB2-2D60844E2054}"/>
    <cellStyle name="Note 2 7 5 2 2 3" xfId="28700" xr:uid="{3F551854-8A0D-473E-9D9A-ECAEE55AA8CB}"/>
    <cellStyle name="Note 2 7 5 2 2 4" xfId="30026" xr:uid="{673EA5AE-065F-459D-A884-D1321383AE9A}"/>
    <cellStyle name="Note 2 7 5 2 3" xfId="17244" xr:uid="{BED74ACF-42F5-4BE9-B618-B265C6280F72}"/>
    <cellStyle name="Note 2 7 5 2 4" xfId="25508" xr:uid="{CF195E07-898F-425F-90FE-3E07BDCEB2B0}"/>
    <cellStyle name="Note 2 7 5 2 5" xfId="27999" xr:uid="{6BF45F27-FA0B-4830-8B60-E7B458C5023B}"/>
    <cellStyle name="Note 2 7 5 3" xfId="11360" xr:uid="{F2CC6E7A-E347-466D-A29A-E42457A8F1B5}"/>
    <cellStyle name="Note 2 7 5 3 2" xfId="22859" xr:uid="{B07AEF7E-A6C7-425D-8611-F5609E0D3081}"/>
    <cellStyle name="Note 2 7 5 3 3" xfId="27166" xr:uid="{A6DB597D-CF75-4DF4-9652-4F19F81412D8}"/>
    <cellStyle name="Note 2 7 5 3 4" xfId="25785" xr:uid="{9E785409-3002-47E3-A73F-223135174DA3}"/>
    <cellStyle name="Note 2 7 5 4" xfId="14677" xr:uid="{7BA4AB1F-186A-4428-9DED-8ED776033E06}"/>
    <cellStyle name="Note 2 7 5 5" xfId="26582" xr:uid="{C69C5B1C-3AC6-4A86-B4B3-E7C582C2AC5C}"/>
    <cellStyle name="Note 2 7 5 6" xfId="29836" xr:uid="{B23ABB2F-098A-47A6-922C-C99850C4F622}"/>
    <cellStyle name="Note 2 7 6" xfId="4456" xr:uid="{B4C8FA6A-1597-4F41-8246-EBEC5A79B14E}"/>
    <cellStyle name="Note 2 7 6 2" xfId="11511" xr:uid="{020517FA-6621-4BA3-B3E8-998A2E576D47}"/>
    <cellStyle name="Note 2 7 6 2 2" xfId="22999" xr:uid="{E2B2F35F-2C5D-41DF-8448-1FC22BFFCED9}"/>
    <cellStyle name="Note 2 7 6 2 3" xfId="24317" xr:uid="{1BAA9402-64B4-4DB7-9410-53D1AFEED5C6}"/>
    <cellStyle name="Note 2 7 6 2 4" xfId="29585" xr:uid="{AC0DAE13-1044-4243-A550-6ED5B10FB4B5}"/>
    <cellStyle name="Note 2 7 6 3" xfId="16564" xr:uid="{A3037FC1-6855-453B-8CD8-C0D6FBD396C3}"/>
    <cellStyle name="Note 2 7 6 4" xfId="27778" xr:uid="{ECA9F4D4-B30B-4E46-8B49-61A8F84EC130}"/>
    <cellStyle name="Note 2 7 6 5" xfId="29371" xr:uid="{46147EB8-5C3B-4A27-A896-55D554E75786}"/>
    <cellStyle name="Note 2 7 7" xfId="11367" xr:uid="{DFECDF8D-7878-4F98-8186-EBEF33C49FC9}"/>
    <cellStyle name="Note 2 7 7 2" xfId="22866" xr:uid="{BBDB4EEA-68BB-4A8E-988E-3B61F8A909D1}"/>
    <cellStyle name="Note 2 7 7 3" xfId="21669" xr:uid="{DB39807C-8A22-4E09-B014-319D6A403A1C}"/>
    <cellStyle name="Note 2 7 7 4" xfId="25803" xr:uid="{E53BB91C-A150-4B17-860A-5CB3602CDB3B}"/>
    <cellStyle name="Note 2 7 8" xfId="13665" xr:uid="{180B1D95-10C6-40FB-8BF9-98B40B0FF083}"/>
    <cellStyle name="Note 2 7 9" xfId="28157" xr:uid="{A7375D3F-518B-4776-BED0-719D4FBBC07D}"/>
    <cellStyle name="Note 2 8" xfId="1592" xr:uid="{455A0D87-706A-4255-9624-00AE40123CCA}"/>
    <cellStyle name="Note 2 8 10" xfId="28185" xr:uid="{86438B91-A497-4538-8B26-E38C15275D15}"/>
    <cellStyle name="Note 2 8 2" xfId="1613" xr:uid="{A0B177FE-C262-415B-8C93-11612B6EA570}"/>
    <cellStyle name="Note 2 8 2 2" xfId="1782" xr:uid="{61633CA3-5B3D-4307-AB90-FD5A300C9B55}"/>
    <cellStyle name="Note 2 8 2 2 2" xfId="4697" xr:uid="{EC950ED4-8E1A-4B8A-812D-272E0CA691D4}"/>
    <cellStyle name="Note 2 8 2 2 2 2" xfId="11738" xr:uid="{DBA427E6-407F-4B7C-BB85-0B6AD5320F71}"/>
    <cellStyle name="Note 2 8 2 2 2 2 2" xfId="23226" xr:uid="{1181E97C-134F-4CB3-943E-C3C423629885}"/>
    <cellStyle name="Note 2 8 2 2 2 2 3" xfId="26900" xr:uid="{74C7A398-0DAE-4539-9429-FDDB7E2BEEF5}"/>
    <cellStyle name="Note 2 8 2 2 2 2 4" xfId="29690" xr:uid="{D53EBA59-62D8-4642-9717-DB62229A0A86}"/>
    <cellStyle name="Note 2 8 2 2 2 3" xfId="16799" xr:uid="{E27EF3DE-BC88-4776-8D03-FB2EE97EDADD}"/>
    <cellStyle name="Note 2 8 2 2 2 4" xfId="29087" xr:uid="{638121D5-D669-47F1-9FFB-8C0F4274DAF5}"/>
    <cellStyle name="Note 2 8 2 2 2 5" xfId="31044" xr:uid="{559DECC1-255F-480B-AEE0-C5C221E3DBBB}"/>
    <cellStyle name="Note 2 8 2 2 3" xfId="10211" xr:uid="{CF147225-6A94-4602-B7FB-8E98AE01F2F3}"/>
    <cellStyle name="Note 2 8 2 2 3 2" xfId="21824" xr:uid="{73C3C630-8E33-48B9-892D-70FAC2EE2A42}"/>
    <cellStyle name="Note 2 8 2 2 3 3" xfId="12799" xr:uid="{EC332391-5B89-48A5-B60A-D7647F7F3B3C}"/>
    <cellStyle name="Note 2 8 2 2 3 4" xfId="28080" xr:uid="{7751806C-D709-4BC4-97BB-7B57C744E5EA}"/>
    <cellStyle name="Note 2 8 2 2 4" xfId="13917" xr:uid="{3782DBA2-B4F1-4E73-9B02-DE0D6048B616}"/>
    <cellStyle name="Note 2 8 2 2 5" xfId="24058" xr:uid="{BC042CE9-A7A2-4FDD-80CC-171AE04A4F51}"/>
    <cellStyle name="Note 2 8 2 2 6" xfId="27263" xr:uid="{59667C2B-787C-44AA-93C1-CCB5709F532A}"/>
    <cellStyle name="Note 2 8 2 3" xfId="2642" xr:uid="{DC96C53F-6FD7-48C0-B39A-778D1B8AD206}"/>
    <cellStyle name="Note 2 8 2 3 2" xfId="5245" xr:uid="{8EC73E3E-9060-4276-800B-B90225FE52AF}"/>
    <cellStyle name="Note 2 8 2 3 2 2" xfId="12253" xr:uid="{45F915E9-D00D-42A6-A294-C60E359C82CC}"/>
    <cellStyle name="Note 2 8 2 3 2 2 2" xfId="23741" xr:uid="{665D6B77-FEBB-4C3E-92E4-092ED49F52EB}"/>
    <cellStyle name="Note 2 8 2 3 2 2 3" xfId="28646" xr:uid="{2AFC937A-3CAF-48E7-A70B-E225C93EEEE6}"/>
    <cellStyle name="Note 2 8 2 3 2 2 4" xfId="29843" xr:uid="{54ED01D3-821D-427E-9DC0-D92EBA5D09BA}"/>
    <cellStyle name="Note 2 8 2 3 2 3" xfId="17327" xr:uid="{EDE55A0B-CF4C-44EE-87CB-BC1EEA20F81B}"/>
    <cellStyle name="Note 2 8 2 3 2 4" xfId="29242" xr:uid="{9F9068B1-A468-4BD1-A976-A02060BB0C16}"/>
    <cellStyle name="Note 2 8 2 3 2 5" xfId="17652" xr:uid="{A4878E78-3AB5-4E5C-B30F-6A32541C7788}"/>
    <cellStyle name="Note 2 8 2 3 3" xfId="10802" xr:uid="{D46C8A81-C646-4931-AF0C-1D547DD9A111}"/>
    <cellStyle name="Note 2 8 2 3 3 2" xfId="22381" xr:uid="{55FC959E-7976-4A3E-8F04-D0204A3B0AD8}"/>
    <cellStyle name="Note 2 8 2 3 3 3" xfId="28632" xr:uid="{7F272B33-6113-4478-AC1E-AC8E89B3426E}"/>
    <cellStyle name="Note 2 8 2 3 3 4" xfId="29735" xr:uid="{94DD397B-6B73-44C8-939E-6B0142FE9E02}"/>
    <cellStyle name="Note 2 8 2 3 4" xfId="14760" xr:uid="{7222C192-441F-4F93-8B08-20179888E677}"/>
    <cellStyle name="Note 2 8 2 3 5" xfId="24468" xr:uid="{B70F527A-9899-455E-9C11-C58E355EC0D0}"/>
    <cellStyle name="Note 2 8 2 3 6" xfId="29382" xr:uid="{DDA17487-AD4F-4CF9-8F90-0E0972F591E3}"/>
    <cellStyle name="Note 2 8 2 4" xfId="4539" xr:uid="{588685BB-7A84-4BC5-837D-54A4ABCE2690}"/>
    <cellStyle name="Note 2 8 2 4 2" xfId="11594" xr:uid="{65B9B8DF-9661-4F70-928C-928913E96ECF}"/>
    <cellStyle name="Note 2 8 2 4 2 2" xfId="23082" xr:uid="{7DDFC32C-52CC-4E87-B863-DC1326C0E7AE}"/>
    <cellStyle name="Note 2 8 2 4 2 3" xfId="27670" xr:uid="{715BFD64-7A77-45B8-9212-54BB8E2D08EF}"/>
    <cellStyle name="Note 2 8 2 4 2 4" xfId="27821" xr:uid="{17ECDEA0-A3A6-4F04-BA7E-C742132FF59F}"/>
    <cellStyle name="Note 2 8 2 4 3" xfId="16647" xr:uid="{69CBB4A8-9BFF-48F2-97F2-C8A2E6850A01}"/>
    <cellStyle name="Note 2 8 2 4 4" xfId="27577" xr:uid="{874A9AEF-F873-4A3B-89E3-0CE04F5AD020}"/>
    <cellStyle name="Note 2 8 2 4 5" xfId="31007" xr:uid="{BBC695F5-4082-410B-AD55-A635456C7365}"/>
    <cellStyle name="Note 2 8 2 5" xfId="7520" xr:uid="{0EF1A12A-2153-424C-82C7-9E46E56A5EAD}"/>
    <cellStyle name="Note 2 8 2 5 2" xfId="19194" xr:uid="{F17F9FCE-3872-480B-B5B6-AC21AD56AD6B}"/>
    <cellStyle name="Note 2 8 2 5 3" xfId="28656" xr:uid="{E77D0446-E034-4CF8-AFC5-51F68B6277F3}"/>
    <cellStyle name="Note 2 8 2 5 4" xfId="26597" xr:uid="{DC2D3BC3-E712-4A38-8913-983F44E09DC3}"/>
    <cellStyle name="Note 2 8 2 6" xfId="13753" xr:uid="{B2D494C4-EBFE-4C30-971E-BBD543057768}"/>
    <cellStyle name="Note 2 8 2 7" xfId="29286" xr:uid="{36E26E35-34DB-4199-82AA-C97165F96ABB}"/>
    <cellStyle name="Note 2 8 2 8" xfId="30621" xr:uid="{6BC72A9B-3D54-4530-A9CD-5EE0201B08CA}"/>
    <cellStyle name="Note 2 8 3" xfId="2358" xr:uid="{AC791582-722E-4054-AA4B-5E9D7E33777A}"/>
    <cellStyle name="Note 2 8 3 2" xfId="4961" xr:uid="{B3EBC3BF-BD92-4EC4-9D1D-37D54E8C43F3}"/>
    <cellStyle name="Note 2 8 3 2 2" xfId="11979" xr:uid="{688EE725-A1C7-455F-AAB9-AAA41EB5C64F}"/>
    <cellStyle name="Note 2 8 3 2 2 2" xfId="23467" xr:uid="{1A57CEF2-0E30-4D89-86DD-EF3A79D2898B}"/>
    <cellStyle name="Note 2 8 3 2 2 3" xfId="27579" xr:uid="{45C241CB-85CA-445D-A247-70DCDEF16145}"/>
    <cellStyle name="Note 2 8 3 2 2 4" xfId="29255" xr:uid="{0FBBD579-7163-428E-9921-E0D8232B376A}"/>
    <cellStyle name="Note 2 8 3 2 3" xfId="17051" xr:uid="{099C6AA7-CA7B-4145-AE4E-4CDA5DF7FDB2}"/>
    <cellStyle name="Note 2 8 3 2 4" xfId="23974" xr:uid="{B2836A47-7B04-41B3-B0E1-727DCAC9444A}"/>
    <cellStyle name="Note 2 8 3 2 5" xfId="25161" xr:uid="{410C9AA7-DF51-4F15-AD12-02A65BAC2BBB}"/>
    <cellStyle name="Note 2 8 3 3" xfId="10332" xr:uid="{9CACB6BF-6D4D-4B1F-8F09-6CD246E77DE3}"/>
    <cellStyle name="Note 2 8 3 3 2" xfId="21938" xr:uid="{2F65EE1B-F31F-45E3-B171-F04EF791592F}"/>
    <cellStyle name="Note 2 8 3 3 3" xfId="17423" xr:uid="{07E01DE7-D4BB-459D-B164-7C40E8BBC936}"/>
    <cellStyle name="Note 2 8 3 3 4" xfId="29533" xr:uid="{E308D13B-5E69-4D6D-BDDD-CD8CA3167423}"/>
    <cellStyle name="Note 2 8 3 4" xfId="14482" xr:uid="{35222684-5479-4E1F-ADBE-3922A7587816}"/>
    <cellStyle name="Note 2 8 3 5" xfId="25199" xr:uid="{64CAB669-0762-4010-9ECC-68BAD64AA745}"/>
    <cellStyle name="Note 2 8 3 6" xfId="27612" xr:uid="{0AE7F5DF-4E6E-4C92-A945-13077A933AE3}"/>
    <cellStyle name="Note 2 8 4" xfId="2496" xr:uid="{C46C5D0A-7980-40A1-B320-A46EBE0F0A45}"/>
    <cellStyle name="Note 2 8 4 2" xfId="5099" xr:uid="{26477C29-5E47-46EC-8484-731012C8CE77}"/>
    <cellStyle name="Note 2 8 4 2 2" xfId="12108" xr:uid="{0BB0E41C-4E92-487C-B4BE-5A587A632436}"/>
    <cellStyle name="Note 2 8 4 2 2 2" xfId="23596" xr:uid="{DF4BC3ED-5157-468E-A57E-F73BA73178A4}"/>
    <cellStyle name="Note 2 8 4 2 2 3" xfId="27047" xr:uid="{FF6D4166-665E-4EF1-931D-8F2FD8F061E2}"/>
    <cellStyle name="Note 2 8 4 2 2 4" xfId="30890" xr:uid="{0C2663A2-E0BF-4F95-A5A0-F2CC1EFF83F2}"/>
    <cellStyle name="Note 2 8 4 2 3" xfId="17182" xr:uid="{0A50F937-2B61-48A7-88CC-6635B385D227}"/>
    <cellStyle name="Note 2 8 4 2 4" xfId="24449" xr:uid="{70FB8186-2546-4DBC-80EB-7E1ED6C01C95}"/>
    <cellStyle name="Note 2 8 4 2 5" xfId="27684" xr:uid="{EBC438D7-330B-4DA4-9E4B-77B59A165752}"/>
    <cellStyle name="Note 2 8 4 3" xfId="11282" xr:uid="{92645F54-EE0D-4EF8-B8F7-76738539E650}"/>
    <cellStyle name="Note 2 8 4 3 2" xfId="22781" xr:uid="{DA5F2124-63E3-470B-9544-F81216970021}"/>
    <cellStyle name="Note 2 8 4 3 3" xfId="25532" xr:uid="{F33F1A32-1212-47FF-9BB4-24B0D0484EB8}"/>
    <cellStyle name="Note 2 8 4 3 4" xfId="13723" xr:uid="{1DB101C4-CE3C-4927-B4E6-2F4BF5870C30}"/>
    <cellStyle name="Note 2 8 4 4" xfId="14615" xr:uid="{4DBA10E3-898A-4C92-89CF-46EE7F28A86B}"/>
    <cellStyle name="Note 2 8 4 5" xfId="26439" xr:uid="{DADC4E7D-1D9E-43D3-B10F-FC04D56E20AC}"/>
    <cellStyle name="Note 2 8 4 6" xfId="29168" xr:uid="{72BB7370-46B0-4B3A-B09F-1B8EE1F073BC}"/>
    <cellStyle name="Note 2 8 5" xfId="2624" xr:uid="{16B94DBD-7E39-4839-ABF7-5B35A48F00DD}"/>
    <cellStyle name="Note 2 8 5 2" xfId="5227" xr:uid="{C84C9448-6AD3-4645-88FA-2C3C2C366755}"/>
    <cellStyle name="Note 2 8 5 2 2" xfId="12235" xr:uid="{88151972-1842-4275-8B70-A00261F5FB97}"/>
    <cellStyle name="Note 2 8 5 2 2 2" xfId="23723" xr:uid="{5293AD7A-A176-460D-B31D-D9A1BFFA349E}"/>
    <cellStyle name="Note 2 8 5 2 2 3" xfId="24017" xr:uid="{07E05318-2A40-4AD3-9219-EED7B308808B}"/>
    <cellStyle name="Note 2 8 5 2 2 4" xfId="27982" xr:uid="{68679B98-617A-450E-8E63-4D1D760DCDB5}"/>
    <cellStyle name="Note 2 8 5 2 3" xfId="17309" xr:uid="{816C2B82-62DF-4F17-A20F-EFBD416FE873}"/>
    <cellStyle name="Note 2 8 5 2 4" xfId="27322" xr:uid="{C9FE9F07-4942-44A9-A8F3-0C173F0D78B9}"/>
    <cellStyle name="Note 2 8 5 2 5" xfId="28134" xr:uid="{8E259E5B-AFBF-4EED-9DA9-E526148BB406}"/>
    <cellStyle name="Note 2 8 5 3" xfId="10435" xr:uid="{E39B5AB3-ECEC-43D2-87DB-AADB644654E6}"/>
    <cellStyle name="Note 2 8 5 3 2" xfId="22033" xr:uid="{00DC5A34-DAB1-4137-87D7-235B070CB41D}"/>
    <cellStyle name="Note 2 8 5 3 3" xfId="12622" xr:uid="{080B85DB-00DA-48B1-804B-44F785EF17F1}"/>
    <cellStyle name="Note 2 8 5 3 4" xfId="29673" xr:uid="{4D47A894-A264-4143-B2F8-69D4D05B03EC}"/>
    <cellStyle name="Note 2 8 5 4" xfId="14742" xr:uid="{F90DA339-42AC-4B1A-AC24-AE76EBAAC981}"/>
    <cellStyle name="Note 2 8 5 5" xfId="29252" xr:uid="{F9DC9A92-9182-48E8-88C1-6CA52E4A1C7D}"/>
    <cellStyle name="Note 2 8 5 6" xfId="24406" xr:uid="{D1DBD852-BCBD-4EB1-80B0-A13D0BB42B15}"/>
    <cellStyle name="Note 2 8 6" xfId="4521" xr:uid="{D25D871E-BF56-4164-87CB-CC6B2E214B93}"/>
    <cellStyle name="Note 2 8 6 2" xfId="11576" xr:uid="{4133A3D7-B899-4DC7-835F-25940A9091B6}"/>
    <cellStyle name="Note 2 8 6 2 2" xfId="23064" xr:uid="{BCD9F370-BF3D-4216-B9E7-5DB15EDE0354}"/>
    <cellStyle name="Note 2 8 6 2 3" xfId="13990" xr:uid="{7209C74F-4B2F-425C-B812-D7A7DEA5B558}"/>
    <cellStyle name="Note 2 8 6 2 4" xfId="30085" xr:uid="{9A0A87A3-EEA4-4E05-B2C5-746E83013DEB}"/>
    <cellStyle name="Note 2 8 6 3" xfId="16629" xr:uid="{FF0EEB89-84A9-4D41-9DD3-83CE04645E37}"/>
    <cellStyle name="Note 2 8 6 4" xfId="24623" xr:uid="{B32DD88F-95D8-4FE0-ACC0-560D842620E0}"/>
    <cellStyle name="Note 2 8 6 5" xfId="24926" xr:uid="{1B5B9E10-AEC1-453A-AF13-C194540C00FD}"/>
    <cellStyle name="Note 2 8 7" xfId="10749" xr:uid="{08F12E6D-C9C1-4B48-BFB2-100AADE48A4F}"/>
    <cellStyle name="Note 2 8 7 2" xfId="22329" xr:uid="{B63257BF-812F-415D-B3EE-D3B4D2827E7C}"/>
    <cellStyle name="Note 2 8 7 3" xfId="24621" xr:uid="{9D72EDAC-F930-4E18-BBE5-A9338407481F}"/>
    <cellStyle name="Note 2 8 7 4" xfId="26036" xr:uid="{E896F84A-191D-417A-85B0-88206FE2F92D}"/>
    <cellStyle name="Note 2 8 8" xfId="13735" xr:uid="{32F6F43F-C1BE-459E-A97F-54009C8F3A6D}"/>
    <cellStyle name="Note 2 8 9" xfId="25440" xr:uid="{4817347F-D5AA-4636-AC87-6EB16EB48090}"/>
    <cellStyle name="Note 2 9" xfId="1564" xr:uid="{EBF32B36-5FEE-4AC0-9FC9-FE49D60C1709}"/>
    <cellStyle name="Note 2 9 10" xfId="30782" xr:uid="{FE36DFEB-F496-41FF-8E02-0247E18B04CA}"/>
    <cellStyle name="Note 2 9 2" xfId="1727" xr:uid="{07DC85DA-FD0C-4C40-8A1E-3E288206EE4D}"/>
    <cellStyle name="Note 2 9 2 2" xfId="1935" xr:uid="{A606042D-BB36-4B7F-B8FF-1D29D11A350D}"/>
    <cellStyle name="Note 2 9 2 2 2" xfId="4804" xr:uid="{087E4EFA-1F89-4485-AEEA-DF685DE92807}"/>
    <cellStyle name="Note 2 9 2 2 2 2" xfId="11836" xr:uid="{A4B554B5-844C-4FEE-91D0-E480C20104B7}"/>
    <cellStyle name="Note 2 9 2 2 2 2 2" xfId="23324" xr:uid="{A1EBC7E7-E351-4570-A085-009DB481F31A}"/>
    <cellStyle name="Note 2 9 2 2 2 2 3" xfId="25953" xr:uid="{E130D2C4-E6FF-4B7D-A78C-93B7802D3E5C}"/>
    <cellStyle name="Note 2 9 2 2 2 2 4" xfId="29285" xr:uid="{B9A1D79F-1097-4AD4-A047-EAA214E1A51B}"/>
    <cellStyle name="Note 2 9 2 2 2 3" xfId="16903" xr:uid="{B998F23D-90E0-414B-81E6-14F1E36D7E1C}"/>
    <cellStyle name="Note 2 9 2 2 2 4" xfId="26949" xr:uid="{A9C8E620-764E-4B44-92F9-5D15225317EC}"/>
    <cellStyle name="Note 2 9 2 2 2 5" xfId="28896" xr:uid="{C9676D44-0006-43CD-ABC9-33BC573BD818}"/>
    <cellStyle name="Note 2 9 2 2 3" xfId="10817" xr:uid="{2ECE45DC-5D7B-45EF-B8BA-5B144DDD4299}"/>
    <cellStyle name="Note 2 9 2 2 3 2" xfId="22393" xr:uid="{1C5A553A-5135-4534-B275-C5BCECC59C20}"/>
    <cellStyle name="Note 2 9 2 2 3 3" xfId="27683" xr:uid="{321BD111-0997-4BD0-AB98-747C75382F4F}"/>
    <cellStyle name="Note 2 9 2 2 3 4" xfId="26401" xr:uid="{ED7824B3-4FCF-43FF-9FD5-4402180383EC}"/>
    <cellStyle name="Note 2 9 2 2 4" xfId="14068" xr:uid="{2C39F470-47B7-4D88-B530-049297E8873B}"/>
    <cellStyle name="Note 2 9 2 2 5" xfId="12850" xr:uid="{6ED39291-89F2-4910-9B07-AB31442D9FB6}"/>
    <cellStyle name="Note 2 9 2 2 6" xfId="30247" xr:uid="{296A7CFC-6B0D-44BF-B20E-ADBB58E0F880}"/>
    <cellStyle name="Note 2 9 2 3" xfId="2736" xr:uid="{B5DBDD72-FB02-4B59-9AC0-75BB657B2CCB}"/>
    <cellStyle name="Note 2 9 2 3 2" xfId="5339" xr:uid="{2264C6A9-6D22-4B15-AFD4-BD658D80247E}"/>
    <cellStyle name="Note 2 9 2 3 2 2" xfId="12336" xr:uid="{D4A7B479-A5A3-4DC5-A3F3-5526674EF935}"/>
    <cellStyle name="Note 2 9 2 3 2 2 2" xfId="23824" xr:uid="{BA7CF340-B85A-4821-B40B-043483049065}"/>
    <cellStyle name="Note 2 9 2 3 2 2 3" xfId="23907" xr:uid="{D9A8819D-44A5-444D-8C53-022DCD08D01A}"/>
    <cellStyle name="Note 2 9 2 3 2 2 4" xfId="12964" xr:uid="{083ED099-6055-4A7A-B902-B8E9E2D65447}"/>
    <cellStyle name="Note 2 9 2 3 2 3" xfId="17415" xr:uid="{79984FEE-1FF2-4ED5-AF35-645ADA3693CE}"/>
    <cellStyle name="Note 2 9 2 3 2 4" xfId="24762" xr:uid="{CC7F99AC-A122-4D61-A019-A3FF5489E76C}"/>
    <cellStyle name="Note 2 9 2 3 2 5" xfId="31023" xr:uid="{4A23CD32-A588-4C5B-BD76-634D304B752F}"/>
    <cellStyle name="Note 2 9 2 3 3" xfId="10579" xr:uid="{900F3D51-3417-417D-9A7E-44268DBFE63D}"/>
    <cellStyle name="Note 2 9 2 3 3 2" xfId="22164" xr:uid="{A0C0B540-C50B-4F55-8D00-5AD0C2604A4A}"/>
    <cellStyle name="Note 2 9 2 3 3 3" xfId="25052" xr:uid="{F15E2B17-D3AA-49B4-9B6A-196F9BD5907C}"/>
    <cellStyle name="Note 2 9 2 3 3 4" xfId="29559" xr:uid="{0144E1A5-9A58-449D-8020-F9514D89BFE0}"/>
    <cellStyle name="Note 2 9 2 3 4" xfId="14847" xr:uid="{24913FA5-3D4B-4FCE-8E28-99B190B0EC29}"/>
    <cellStyle name="Note 2 9 2 3 5" xfId="24453" xr:uid="{0B4641E0-2C6D-4828-AA0D-EF6C50488075}"/>
    <cellStyle name="Note 2 9 2 3 6" xfId="26612" xr:uid="{69436D8F-1E7E-4A6D-B146-43C8DCD67D6C}"/>
    <cellStyle name="Note 2 9 2 4" xfId="4650" xr:uid="{D702C53A-7F50-4F65-B58D-767A73B57015}"/>
    <cellStyle name="Note 2 9 2 4 2" xfId="11693" xr:uid="{06156070-69CE-43BC-AE6E-A0B54457647E}"/>
    <cellStyle name="Note 2 9 2 4 2 2" xfId="23181" xr:uid="{AB99C370-5181-4914-88EF-A6D6B88CA265}"/>
    <cellStyle name="Note 2 9 2 4 2 3" xfId="29388" xr:uid="{20DF0D3F-C745-4F56-9E63-C16DE846E1EC}"/>
    <cellStyle name="Note 2 9 2 4 2 4" xfId="23848" xr:uid="{BF26FFEA-8D88-432E-9BF2-3B65272BE3A1}"/>
    <cellStyle name="Note 2 9 2 4 3" xfId="16752" xr:uid="{E54CCD23-795E-4DB8-9756-F8789C7B6BBC}"/>
    <cellStyle name="Note 2 9 2 4 4" xfId="28743" xr:uid="{0D26AF7A-A4AF-4DF6-BEF0-A77C36BA92B1}"/>
    <cellStyle name="Note 2 9 2 4 5" xfId="31036" xr:uid="{A92F9905-B1FE-41F2-A829-9B209DA6D85A}"/>
    <cellStyle name="Note 2 9 2 5" xfId="11302" xr:uid="{759FE540-1C0E-40A2-A6CC-C38E8AB5E678}"/>
    <cellStyle name="Note 2 9 2 5 2" xfId="22801" xr:uid="{BF678C35-A6FA-4EC0-A447-C7B3BB6FA497}"/>
    <cellStyle name="Note 2 9 2 5 3" xfId="29129" xr:uid="{60D1E7FC-E421-40D7-B295-B073853373A1}"/>
    <cellStyle name="Note 2 9 2 5 4" xfId="30185" xr:uid="{68328C66-F34A-4A0A-B14B-BF64852C1F0D}"/>
    <cellStyle name="Note 2 9 2 6" xfId="13863" xr:uid="{BC1AD6C9-D152-403E-8A86-4105DECAFF6B}"/>
    <cellStyle name="Note 2 9 2 7" xfId="26886" xr:uid="{DF88B3FC-5A69-49DE-9116-1678B7A04088}"/>
    <cellStyle name="Note 2 9 2 8" xfId="25814" xr:uid="{9C654D5B-5D59-49F2-A386-2B641851A159}"/>
    <cellStyle name="Note 2 9 3" xfId="2330" xr:uid="{CA499AFB-D66D-4D80-8B4F-C1E672361C16}"/>
    <cellStyle name="Note 2 9 3 2" xfId="4933" xr:uid="{729D9855-908A-4FDD-BB6B-DD8EE7F42BB9}"/>
    <cellStyle name="Note 2 9 3 2 2" xfId="11952" xr:uid="{2011B9B5-C578-454B-BFEF-D8D66C1ECB84}"/>
    <cellStyle name="Note 2 9 3 2 2 2" xfId="23440" xr:uid="{B92ADD75-B57B-418D-84E7-451DF822382E}"/>
    <cellStyle name="Note 2 9 3 2 2 3" xfId="26585" xr:uid="{8968D3EC-B38F-42C3-91C8-0090C70F688D}"/>
    <cellStyle name="Note 2 9 3 2 2 4" xfId="29909" xr:uid="{B0344A67-1E9E-469F-A4AF-7C8F043C9F0E}"/>
    <cellStyle name="Note 2 9 3 2 3" xfId="17025" xr:uid="{B5D9ED87-B76F-478F-92DD-4B655A16BC6B}"/>
    <cellStyle name="Note 2 9 3 2 4" xfId="28467" xr:uid="{931285F2-2932-494D-9D67-5BC8EB7EE42D}"/>
    <cellStyle name="Note 2 9 3 2 5" xfId="17841" xr:uid="{0884DA2D-0389-4979-A2AC-5829F7DB1F49}"/>
    <cellStyle name="Note 2 9 3 3" xfId="11029" xr:uid="{37271A89-311B-4B63-BFA9-0255734647AB}"/>
    <cellStyle name="Note 2 9 3 3 2" xfId="22590" xr:uid="{937CAF9C-6440-4017-84FB-CB5665F827FE}"/>
    <cellStyle name="Note 2 9 3 3 3" xfId="27643" xr:uid="{5E2EAFDC-56AC-4435-BC13-1CC4DECD8A02}"/>
    <cellStyle name="Note 2 9 3 3 4" xfId="30432" xr:uid="{1F0C9272-F03E-4B2F-A6A8-EF130E229065}"/>
    <cellStyle name="Note 2 9 3 4" xfId="14456" xr:uid="{807266A8-5EB2-4CE6-B62C-ABD1FFF8EFC3}"/>
    <cellStyle name="Note 2 9 3 5" xfId="25312" xr:uid="{E2E63A61-59B5-41BB-A8F0-BCC7F092854E}"/>
    <cellStyle name="Note 2 9 3 6" xfId="29517" xr:uid="{9A3CAF66-F287-4E48-B263-A5D9AA03B960}"/>
    <cellStyle name="Note 2 9 4" xfId="2506" xr:uid="{4A6F82DB-E4DB-4FD8-8BBF-BA964708ED5F}"/>
    <cellStyle name="Note 2 9 4 2" xfId="5109" xr:uid="{8521769C-648F-4BCE-99C9-39D9B374BCB2}"/>
    <cellStyle name="Note 2 9 4 2 2" xfId="12117" xr:uid="{77C855B2-5064-46F9-845C-F24A46903065}"/>
    <cellStyle name="Note 2 9 4 2 2 2" xfId="23605" xr:uid="{051EAFCF-C6FC-49DA-B821-99147AC4FF84}"/>
    <cellStyle name="Note 2 9 4 2 2 3" xfId="26201" xr:uid="{3E3EDAA7-D7F6-41B4-AEF4-DB6CE8F84E6B}"/>
    <cellStyle name="Note 2 9 4 2 2 4" xfId="29833" xr:uid="{720FF50E-B90C-4FEB-B9B9-B33B64F46A49}"/>
    <cellStyle name="Note 2 9 4 2 3" xfId="17191" xr:uid="{F94DEAD6-285B-405C-A733-89204754E4EA}"/>
    <cellStyle name="Note 2 9 4 2 4" xfId="29386" xr:uid="{AE97E400-523F-4E80-9929-6F4B8C46F800}"/>
    <cellStyle name="Note 2 9 4 2 5" xfId="29243" xr:uid="{3A721F65-72D9-4E95-B2D2-5F601A59EA81}"/>
    <cellStyle name="Note 2 9 4 3" xfId="10739" xr:uid="{E18B0B0D-6037-43CC-9ABD-E6E104333F0C}"/>
    <cellStyle name="Note 2 9 4 3 2" xfId="22320" xr:uid="{81EA42A5-65B1-402D-86BA-DFF6306DCCCE}"/>
    <cellStyle name="Note 2 9 4 3 3" xfId="27957" xr:uid="{A478E1F2-48C8-4C78-BF42-FB1C230ED549}"/>
    <cellStyle name="Note 2 9 4 3 4" xfId="28552" xr:uid="{9E6A66C2-0731-4724-9F04-50C0EB8FBCFF}"/>
    <cellStyle name="Note 2 9 4 4" xfId="14624" xr:uid="{1D4647F6-70E6-4516-9915-0D8012F93252}"/>
    <cellStyle name="Note 2 9 4 5" xfId="28722" xr:uid="{531EF831-BA6C-42D9-8EE7-133A9C831177}"/>
    <cellStyle name="Note 2 9 4 6" xfId="27359" xr:uid="{1E3FCCE4-8CED-427C-8FF1-F2C883BAC12E}"/>
    <cellStyle name="Note 2 9 5" xfId="2598" xr:uid="{4BD88197-7FEA-463C-A9A0-95820ED8FD0F}"/>
    <cellStyle name="Note 2 9 5 2" xfId="5201" xr:uid="{527ED42D-AC8E-4D4A-B822-C357BD72E7A9}"/>
    <cellStyle name="Note 2 9 5 2 2" xfId="12209" xr:uid="{DE8A3E26-4206-432E-B429-69D57856FED6}"/>
    <cellStyle name="Note 2 9 5 2 2 2" xfId="23697" xr:uid="{C8BFD429-684B-4FDE-9841-57D2732CE997}"/>
    <cellStyle name="Note 2 9 5 2 2 3" xfId="24683" xr:uid="{A64C2486-0B84-4D00-8D62-A48202F3A71D}"/>
    <cellStyle name="Note 2 9 5 2 2 4" xfId="30180" xr:uid="{8E0CA21F-5CFF-43E4-8D3E-9963A131F759}"/>
    <cellStyle name="Note 2 9 5 2 3" xfId="17283" xr:uid="{ADCC80D2-1AAB-4860-B008-58C2E2A9E255}"/>
    <cellStyle name="Note 2 9 5 2 4" xfId="24075" xr:uid="{61966460-227D-4D96-A65C-69A5C1D07425}"/>
    <cellStyle name="Note 2 9 5 2 5" xfId="30169" xr:uid="{8C88B315-74E1-49D9-8760-FB5CCDCC4AA2}"/>
    <cellStyle name="Note 2 9 5 3" xfId="10852" xr:uid="{7D98ECB2-8DD2-4B04-931B-A01BF8566B55}"/>
    <cellStyle name="Note 2 9 5 3 2" xfId="22428" xr:uid="{7549E8BA-B462-4F93-9DC9-10482D4BD618}"/>
    <cellStyle name="Note 2 9 5 3 3" xfId="24667" xr:uid="{EAA59BE2-2C90-463E-89A4-9EB1666DEB33}"/>
    <cellStyle name="Note 2 9 5 3 4" xfId="25192" xr:uid="{18000DE8-7122-456A-8D23-B4213CB34D42}"/>
    <cellStyle name="Note 2 9 5 4" xfId="14716" xr:uid="{A9C0A6EE-DD41-424F-8CE8-37B1BF8DFBA1}"/>
    <cellStyle name="Note 2 9 5 5" xfId="27628" xr:uid="{F7662633-7D98-4455-8BCF-1CB70EC792A9}"/>
    <cellStyle name="Note 2 9 5 6" xfId="29850" xr:uid="{0B07C4F4-4CAB-4DDD-A639-0297A068DF7B}"/>
    <cellStyle name="Note 2 9 6" xfId="4495" xr:uid="{9306A471-F81C-4DD2-844B-12F1CC22A2B7}"/>
    <cellStyle name="Note 2 9 6 2" xfId="11550" xr:uid="{3114583C-B235-4D78-A441-7742D8F78E80}"/>
    <cellStyle name="Note 2 9 6 2 2" xfId="23038" xr:uid="{60D37723-AD96-464C-8DE9-D9B39B82FF36}"/>
    <cellStyle name="Note 2 9 6 2 3" xfId="13245" xr:uid="{255C2EA8-C1E1-49C5-B0CE-A76C6B50210B}"/>
    <cellStyle name="Note 2 9 6 2 4" xfId="26573" xr:uid="{302FDC0F-9E7F-491A-AD86-3409CDBB73FA}"/>
    <cellStyle name="Note 2 9 6 3" xfId="16603" xr:uid="{B3EABB2F-AD56-4BEB-B37A-87D61A1F12C3}"/>
    <cellStyle name="Note 2 9 6 4" xfId="24034" xr:uid="{228CE9A6-4E7E-4A5E-BDED-E372A2302AAE}"/>
    <cellStyle name="Note 2 9 6 5" xfId="26129" xr:uid="{07763BCE-B598-4B1B-B7A1-BAE98DE1D149}"/>
    <cellStyle name="Note 2 9 7" xfId="10707" xr:uid="{AF0D9A88-6364-4003-A10C-3E5E6DF43B38}"/>
    <cellStyle name="Note 2 9 7 2" xfId="22288" xr:uid="{A150FEC2-8B0E-4870-B4AC-724FC389152C}"/>
    <cellStyle name="Note 2 9 7 3" xfId="25397" xr:uid="{4BC2F486-911E-4153-9FCC-8CD2FAE1AD6C}"/>
    <cellStyle name="Note 2 9 7 4" xfId="30485" xr:uid="{D923DE65-C560-4D2C-9BD2-5B3C981B3925}"/>
    <cellStyle name="Note 2 9 8" xfId="13707" xr:uid="{578B18B5-D972-42F6-95A5-1ECFF5FE2AA3}"/>
    <cellStyle name="Note 2 9 9" xfId="24172" xr:uid="{18AA77E8-F5C2-4E6B-96EC-C4280347DB59}"/>
    <cellStyle name="Note 3" xfId="1156" xr:uid="{E14C475F-7914-46FB-ADC0-B68758EF864B}"/>
    <cellStyle name="Note 4" xfId="1157" xr:uid="{2446F68E-0B3D-4E60-9891-088544EDFCB3}"/>
    <cellStyle name="Note 5" xfId="1158" xr:uid="{B810AAF6-0725-4EE4-B4FE-2E8660E86A3B}"/>
    <cellStyle name="Note 6" xfId="1159" xr:uid="{4FD0BFA7-40FB-406C-BF49-140E74066DBB}"/>
    <cellStyle name="Note 7" xfId="1160" xr:uid="{6A8A09CA-3D04-43A2-BAC0-233CE2A22EE5}"/>
    <cellStyle name="Note 8" xfId="1161" xr:uid="{0EF1941A-676F-4267-9CC8-FE6E7F57FB98}"/>
    <cellStyle name="Note 9" xfId="1162" xr:uid="{228EB508-FA66-4294-BFF7-9027766E5BE6}"/>
    <cellStyle name="Output" xfId="24" builtinId="21" customBuiltin="1"/>
    <cellStyle name="Output 2" xfId="252" xr:uid="{7F952817-437A-41EF-80FB-F605BF96D0FB}"/>
    <cellStyle name="Output 2 10" xfId="1648" xr:uid="{36A6BF99-1441-4B0C-BAD5-9DD56CB4A0A4}"/>
    <cellStyle name="Output 2 10 2" xfId="2375" xr:uid="{97C6D345-8BC9-4BE3-BB69-2765BD797FF0}"/>
    <cellStyle name="Output 2 10 2 2" xfId="4978" xr:uid="{29AE8BBA-1722-4150-8893-4B6D4F998225}"/>
    <cellStyle name="Output 2 10 2 2 2" xfId="11993" xr:uid="{CC7DA0D3-85C5-4ACF-9A04-2C0CFE03B74D}"/>
    <cellStyle name="Output 2 10 2 2 2 2" xfId="23481" xr:uid="{24B84079-D255-4D2A-A0E6-DCDC5BD20267}"/>
    <cellStyle name="Output 2 10 2 2 2 3" xfId="13147" xr:uid="{B3469515-C724-4A66-BA36-B21A975E413D}"/>
    <cellStyle name="Output 2 10 2 2 2 4" xfId="29912" xr:uid="{0D4FEC8B-A9F8-409D-9DD8-FE8731F4E6D6}"/>
    <cellStyle name="Output 2 10 2 2 3" xfId="17066" xr:uid="{E52CE76B-731A-40F6-8428-85461B22EE46}"/>
    <cellStyle name="Output 2 10 2 2 4" xfId="24413" xr:uid="{2A69869A-4974-4D2C-96D1-E9ED796E2678}"/>
    <cellStyle name="Output 2 10 2 2 5" xfId="31028" xr:uid="{1E2BD4EA-E7E1-4B48-9178-49DF11527F62}"/>
    <cellStyle name="Output 2 10 2 3" xfId="10842" xr:uid="{4194258A-6C3F-4BBE-9F38-70CDFCCE2F31}"/>
    <cellStyle name="Output 2 10 2 3 2" xfId="22418" xr:uid="{09898942-0FEB-485A-A70C-E8D35FCF1DA4}"/>
    <cellStyle name="Output 2 10 2 3 3" xfId="18271" xr:uid="{A9646D8A-8FD2-4B9B-AE81-B74FDA508A87}"/>
    <cellStyle name="Output 2 10 2 3 4" xfId="29390" xr:uid="{11724D00-7A8A-48D5-97A4-CA6CEB551261}"/>
    <cellStyle name="Output 2 10 2 4" xfId="14497" xr:uid="{DB3A1710-3593-4C6B-A178-D956C68DD325}"/>
    <cellStyle name="Output 2 10 2 5" xfId="28277" xr:uid="{AACD8FF7-0730-4351-8B35-1B35F9EDC421}"/>
    <cellStyle name="Output 2 10 2 6" xfId="30327" xr:uid="{F6CFE0B8-C5CE-4D18-9351-4E21B94A71B3}"/>
    <cellStyle name="Output 2 10 3" xfId="1779" xr:uid="{39C16AF7-F289-4BB3-A338-B32E11995FCC}"/>
    <cellStyle name="Output 2 10 3 2" xfId="4695" xr:uid="{ADEF8E52-8ED2-4E0A-AE39-E2AC0F8E08F2}"/>
    <cellStyle name="Output 2 10 3 2 2" xfId="11736" xr:uid="{33BE850F-B530-4BC4-AEA8-923049C603FF}"/>
    <cellStyle name="Output 2 10 3 2 2 2" xfId="23224" xr:uid="{E9C82D21-DC98-4848-BA82-628F984B6226}"/>
    <cellStyle name="Output 2 10 3 2 2 3" xfId="27689" xr:uid="{DE83189E-3557-4C02-943B-FC40DE701800}"/>
    <cellStyle name="Output 2 10 3 2 2 4" xfId="29990" xr:uid="{ABE3FC12-1887-42F6-BDEA-AECD86635FD3}"/>
    <cellStyle name="Output 2 10 3 2 3" xfId="16797" xr:uid="{CE1E29B8-6F03-4EA0-A817-53C7918BDAAB}"/>
    <cellStyle name="Output 2 10 3 2 4" xfId="27716" xr:uid="{2FAD3833-55C1-41DA-B964-E35D903765CF}"/>
    <cellStyle name="Output 2 10 3 2 5" xfId="22649" xr:uid="{62545A47-6119-44A5-BE61-261993628C33}"/>
    <cellStyle name="Output 2 10 3 3" xfId="10592" xr:uid="{D8CBE947-BBBB-499A-9055-FA6BBF3D1673}"/>
    <cellStyle name="Output 2 10 3 3 2" xfId="22176" xr:uid="{51C326FB-36B1-468B-BABA-20A890580025}"/>
    <cellStyle name="Output 2 10 3 3 3" xfId="17748" xr:uid="{1C1D19F5-FECA-4B76-8046-7021EF6779F7}"/>
    <cellStyle name="Output 2 10 3 3 4" xfId="27949" xr:uid="{2E701FE8-DF61-445A-8041-666E1529219D}"/>
    <cellStyle name="Output 2 10 3 4" xfId="13914" xr:uid="{A84CC3CD-40EA-4084-9520-44803DD463A1}"/>
    <cellStyle name="Output 2 10 3 5" xfId="28594" xr:uid="{F1723EE7-B9A3-4217-9AEB-980DC73A6115}"/>
    <cellStyle name="Output 2 10 3 6" xfId="30047" xr:uid="{ABBE73FB-2D2F-431C-90A5-9EF89F250A96}"/>
    <cellStyle name="Output 2 10 4" xfId="2671" xr:uid="{232B290A-2951-4914-B637-36AF143BFA0B}"/>
    <cellStyle name="Output 2 10 4 2" xfId="5274" xr:uid="{58DA2D42-E71B-4AEC-B584-C1E9B54BED09}"/>
    <cellStyle name="Output 2 10 4 2 2" xfId="12278" xr:uid="{5ACCE7FB-EDEC-4B43-9EC3-2117D9224FAF}"/>
    <cellStyle name="Output 2 10 4 2 2 2" xfId="23766" xr:uid="{BC2C2F08-5810-4920-AF95-91B1C7E0DC21}"/>
    <cellStyle name="Output 2 10 4 2 2 3" xfId="26719" xr:uid="{F8DBA2A0-90D3-4213-8784-99EF8456EE30}"/>
    <cellStyle name="Output 2 10 4 2 2 4" xfId="28829" xr:uid="{104BA3DF-1F15-4775-ADD1-68714C4A23A8}"/>
    <cellStyle name="Output 2 10 4 2 3" xfId="17353" xr:uid="{0539D45E-E4BE-4C49-AEA0-4132B7C05881}"/>
    <cellStyle name="Output 2 10 4 2 4" xfId="28820" xr:uid="{33B768BF-3357-4E82-A852-5D4B511D2818}"/>
    <cellStyle name="Output 2 10 4 2 5" xfId="29608" xr:uid="{77D7D88C-7B35-405C-A067-B1BA3B50CEDD}"/>
    <cellStyle name="Output 2 10 4 3" xfId="10426" xr:uid="{5807FCA0-28EE-422B-BE16-9FF647FD5CF5}"/>
    <cellStyle name="Output 2 10 4 3 2" xfId="22025" xr:uid="{3432A0FD-85E3-444A-99E2-08E5D5190588}"/>
    <cellStyle name="Output 2 10 4 3 3" xfId="21567" xr:uid="{F3711E94-E3E6-47B3-9A50-8B6130F463DA}"/>
    <cellStyle name="Output 2 10 4 3 4" xfId="26969" xr:uid="{F133C0C7-4F33-44F2-B868-14360BD29277}"/>
    <cellStyle name="Output 2 10 4 4" xfId="14786" xr:uid="{64387D74-AB03-4676-A3A6-09827E6728E6}"/>
    <cellStyle name="Output 2 10 4 5" xfId="28826" xr:uid="{CF5E0D26-2DC3-4567-8A5A-F70945B40CCA}"/>
    <cellStyle name="Output 2 10 4 6" xfId="30777" xr:uid="{9EC80892-9BE8-48A3-9F03-1235676D3934}"/>
    <cellStyle name="Output 2 10 5" xfId="4573" xr:uid="{738AFB1C-60B3-4DDD-9777-83A6E646B6CE}"/>
    <cellStyle name="Output 2 10 5 2" xfId="11624" xr:uid="{41CF7956-5A1E-4114-81D3-92FAD097566A}"/>
    <cellStyle name="Output 2 10 5 2 2" xfId="23112" xr:uid="{223A544C-6205-40A3-8DAA-3079CDB99FC9}"/>
    <cellStyle name="Output 2 10 5 2 3" xfId="28688" xr:uid="{BD64F48A-EC0A-414C-B184-286C95BE07B2}"/>
    <cellStyle name="Output 2 10 5 2 4" xfId="26028" xr:uid="{FEFB87A2-169A-4131-A95F-AC4F45886F55}"/>
    <cellStyle name="Output 2 10 5 3" xfId="16677" xr:uid="{63A847FB-6A64-4B00-8186-B300A11CDE75}"/>
    <cellStyle name="Output 2 10 5 4" xfId="27131" xr:uid="{26CA1684-5925-4C7F-81D8-BCD01AEE68E6}"/>
    <cellStyle name="Output 2 10 5 5" xfId="30982" xr:uid="{9C772522-4E7B-40EA-A248-0E6DA701CD21}"/>
    <cellStyle name="Output 2 10 6" xfId="10439" xr:uid="{DD85E2B9-C984-4FCB-93BD-7B19675159C1}"/>
    <cellStyle name="Output 2 10 6 2" xfId="22035" xr:uid="{45666608-CA9C-4E81-AFE0-B14B658F5D7D}"/>
    <cellStyle name="Output 2 10 6 3" xfId="24392" xr:uid="{AEF2D1EE-5651-4333-8A63-309AEA78E609}"/>
    <cellStyle name="Output 2 10 6 4" xfId="17624" xr:uid="{1113D165-8207-4AE0-8A5A-3F8E11B094D2}"/>
    <cellStyle name="Output 2 10 7" xfId="13786" xr:uid="{A9777032-0067-436C-BFCB-A0D2B8D34F5E}"/>
    <cellStyle name="Output 2 10 8" xfId="12958" xr:uid="{89DD0302-4753-443E-BCF7-5EB4E4A584D9}"/>
    <cellStyle name="Output 2 10 9" xfId="24098" xr:uid="{EDCB5240-5A57-426D-827C-8B1E35CC66AD}"/>
    <cellStyle name="Output 2 11" xfId="1978" xr:uid="{C89F88AC-E497-4780-9E13-DECAEC13E957}"/>
    <cellStyle name="Output 2 11 2" xfId="4836" xr:uid="{B3FF9DC9-82EA-44F6-A45A-DDE17DBF2ABF}"/>
    <cellStyle name="Output 2 11 2 2" xfId="11864" xr:uid="{4B327BB0-83F1-4F98-B032-1795D4F6FF9F}"/>
    <cellStyle name="Output 2 11 2 2 2" xfId="23352" xr:uid="{F990CC53-18C1-41AB-A46A-2A135EA5F2F7}"/>
    <cellStyle name="Output 2 11 2 2 3" xfId="28093" xr:uid="{22BB2BCF-68F6-417D-8B5D-30A67EEDF7A4}"/>
    <cellStyle name="Output 2 11 2 2 4" xfId="26367" xr:uid="{7A68A957-C585-418E-AC06-569B3E0902F0}"/>
    <cellStyle name="Output 2 11 2 3" xfId="16932" xr:uid="{60C2E2CC-618A-4B87-8904-62D65FFA4D82}"/>
    <cellStyle name="Output 2 11 2 4" xfId="29188" xr:uid="{A9B026C5-BFAD-4065-860E-EC93B6053876}"/>
    <cellStyle name="Output 2 11 2 5" xfId="29497" xr:uid="{3E7B2150-CAAF-4045-9018-F45F885FAA7B}"/>
    <cellStyle name="Output 2 11 3" xfId="6956" xr:uid="{F3A34A96-1F0D-42F0-8D75-4C3EE67A5AEC}"/>
    <cellStyle name="Output 2 11 3 2" xfId="18730" xr:uid="{AF747A09-6A45-4782-A00F-1005413DDDE1}"/>
    <cellStyle name="Output 2 11 3 3" xfId="13294" xr:uid="{8017FA50-B3FB-417A-835D-5B56CE42620E}"/>
    <cellStyle name="Output 2 11 3 4" xfId="27763" xr:uid="{08008992-3E3D-4631-A56E-C389E49A3EE1}"/>
    <cellStyle name="Output 2 11 4" xfId="14109" xr:uid="{68B908AA-BFA0-45E2-9394-49291183E98B}"/>
    <cellStyle name="Output 2 11 5" xfId="25846" xr:uid="{7D848766-A748-40D5-8376-455CCDB27E98}"/>
    <cellStyle name="Output 2 11 6" xfId="29788" xr:uid="{F4A22C8C-99A4-49A4-B2EE-7C39E4FCDE2B}"/>
    <cellStyle name="Output 2 12" xfId="1870" xr:uid="{FB42589D-46B2-4014-A090-8BB851F8ECFA}"/>
    <cellStyle name="Output 2 12 2" xfId="4760" xr:uid="{0999EBDD-2A0D-4F4A-8E18-09A009FC4BD8}"/>
    <cellStyle name="Output 2 12 2 2" xfId="11794" xr:uid="{B8276FF9-8751-4A62-B2E0-D728EF6D218A}"/>
    <cellStyle name="Output 2 12 2 2 2" xfId="23282" xr:uid="{2572B3D6-B01E-4998-B514-1FD735AC839D}"/>
    <cellStyle name="Output 2 12 2 2 3" xfId="29066" xr:uid="{2990998C-60B9-47BA-8041-49A49B20AB1E}"/>
    <cellStyle name="Output 2 12 2 2 4" xfId="29578" xr:uid="{C15DBA35-5D91-4592-9568-8F09A79CBA5B}"/>
    <cellStyle name="Output 2 12 2 3" xfId="16860" xr:uid="{A4CB998E-229D-4E67-A19B-2E2E3CF4D58C}"/>
    <cellStyle name="Output 2 12 2 4" xfId="26420" xr:uid="{3800AD93-847F-449B-8567-9A01313CAE15}"/>
    <cellStyle name="Output 2 12 2 5" xfId="26152" xr:uid="{8E8A2B8E-5411-4D6A-98D0-14D1CA1DB449}"/>
    <cellStyle name="Output 2 12 3" xfId="11350" xr:uid="{33BA086E-4CA8-4814-936B-B8B2A0EF2A26}"/>
    <cellStyle name="Output 2 12 3 2" xfId="22849" xr:uid="{6161D499-A0C8-4C1F-B827-3DC76A5B7D6A}"/>
    <cellStyle name="Output 2 12 3 3" xfId="24094" xr:uid="{FB24171B-6BD5-4BE1-BD14-6872648FDD99}"/>
    <cellStyle name="Output 2 12 3 4" xfId="28634" xr:uid="{1AED98CB-08AE-4F67-AA0B-C8BE4E6DD774}"/>
    <cellStyle name="Output 2 12 4" xfId="14004" xr:uid="{56B46382-7107-4D82-BE66-AEBFC7ACC8B9}"/>
    <cellStyle name="Output 2 12 5" xfId="26018" xr:uid="{44092256-CEEF-403C-815B-C19AD3836B91}"/>
    <cellStyle name="Output 2 12 6" xfId="28687" xr:uid="{AAEEFDD2-8AF6-4DB8-B89D-DA50D4BE60C8}"/>
    <cellStyle name="Output 2 13" xfId="1918" xr:uid="{CEB1C4DD-9A5B-4552-BAE0-1623C7518555}"/>
    <cellStyle name="Output 2 13 2" xfId="4790" xr:uid="{197AAF0F-A2CD-4C59-95B8-66AC316D7727}"/>
    <cellStyle name="Output 2 13 2 2" xfId="11823" xr:uid="{2D0A01EA-E8A6-406B-846B-9AA2BD1D5E4D}"/>
    <cellStyle name="Output 2 13 2 2 2" xfId="23311" xr:uid="{09AE8080-B2FF-4DC1-B4EB-C4AB404B0DE0}"/>
    <cellStyle name="Output 2 13 2 2 3" xfId="13313" xr:uid="{BC765E6E-C118-4EDA-9D0B-2087E0AFCB11}"/>
    <cellStyle name="Output 2 13 2 2 4" xfId="29564" xr:uid="{591D3DF4-9984-4B01-8AFF-6D35C0B29184}"/>
    <cellStyle name="Output 2 13 2 3" xfId="16889" xr:uid="{3932A4C3-3B1D-4096-BB30-DEEE839E294D}"/>
    <cellStyle name="Output 2 13 2 4" xfId="28621" xr:uid="{B9BBEE51-D88C-4851-94F8-87A120540CD8}"/>
    <cellStyle name="Output 2 13 2 5" xfId="27338" xr:uid="{08ED449E-1685-4B62-BD8E-1CD1F35A5E9F}"/>
    <cellStyle name="Output 2 13 3" xfId="10824" xr:uid="{F63CD44E-EA94-4846-8465-700D9736D83A}"/>
    <cellStyle name="Output 2 13 3 2" xfId="22400" xr:uid="{1B079B40-0A79-4A4D-B374-49DB1AF70115}"/>
    <cellStyle name="Output 2 13 3 3" xfId="29002" xr:uid="{AC050064-3F6F-45D3-9157-F1763DB4C187}"/>
    <cellStyle name="Output 2 13 3 4" xfId="21550" xr:uid="{418800FF-A817-4405-B23A-2342050E0D8B}"/>
    <cellStyle name="Output 2 13 4" xfId="14052" xr:uid="{457BBA91-7206-41EB-ABD1-422E8A874956}"/>
    <cellStyle name="Output 2 13 5" xfId="28945" xr:uid="{F53CBA61-CF6E-4E6C-8EEF-5D562DB63BE5}"/>
    <cellStyle name="Output 2 13 6" xfId="19870" xr:uid="{4605C986-7230-4176-877A-7E9CBF184D14}"/>
    <cellStyle name="Output 2 14" xfId="1926" xr:uid="{39E2FC97-6B28-4917-A05F-2BB61A3F4CF2}"/>
    <cellStyle name="Output 2 14 2" xfId="4798" xr:uid="{CCFA6181-E658-4D5F-840B-9D7C01635BCA}"/>
    <cellStyle name="Output 2 14 2 2" xfId="11831" xr:uid="{1CCC2DB0-9D2F-4C87-9506-62A6C5815FD1}"/>
    <cellStyle name="Output 2 14 2 2 2" xfId="23319" xr:uid="{9E36BDA5-86B8-4B8B-8DC2-2F6104B8E69F}"/>
    <cellStyle name="Output 2 14 2 2 3" xfId="12679" xr:uid="{23296048-D488-42EE-B60F-4A3807A89999}"/>
    <cellStyle name="Output 2 14 2 2 4" xfId="26219" xr:uid="{0147BC0A-C008-4AF3-A8F1-1D297524B036}"/>
    <cellStyle name="Output 2 14 2 3" xfId="16897" xr:uid="{44D90A2E-E3DC-4E87-9B2F-88164AED8D93}"/>
    <cellStyle name="Output 2 14 2 4" xfId="27831" xr:uid="{48C382C9-7647-4246-9780-74E48D169A17}"/>
    <cellStyle name="Output 2 14 2 5" xfId="30952" xr:uid="{3F3753DD-1940-4DF1-AB64-543921D42420}"/>
    <cellStyle name="Output 2 14 3" xfId="10819" xr:uid="{1EBBC2E2-C42C-4D88-B0F3-B4A7CF09A9CA}"/>
    <cellStyle name="Output 2 14 3 2" xfId="22395" xr:uid="{39460441-4DE9-4344-8C0F-581666D21ABF}"/>
    <cellStyle name="Output 2 14 3 3" xfId="24692" xr:uid="{60F43F52-EF09-45C7-9C09-ED8CC22DDF51}"/>
    <cellStyle name="Output 2 14 3 4" xfId="29008" xr:uid="{9FDA394B-3E72-44F7-A89E-E7230307D49E}"/>
    <cellStyle name="Output 2 14 4" xfId="14060" xr:uid="{EDE166C3-2011-42DB-9524-7ED721218F5E}"/>
    <cellStyle name="Output 2 14 5" xfId="27042" xr:uid="{FDC10FB1-D48E-4758-BBFE-57F0B21337A2}"/>
    <cellStyle name="Output 2 14 6" xfId="29426" xr:uid="{137CDF07-BE81-4115-A8B9-135C4042F626}"/>
    <cellStyle name="Output 2 15" xfId="1997" xr:uid="{94161281-6BF0-4A36-874C-6093A175196E}"/>
    <cellStyle name="Output 2 15 2" xfId="4851" xr:uid="{A19A47C0-B361-4206-970E-AF1661AA61B0}"/>
    <cellStyle name="Output 2 15 2 2" xfId="11878" xr:uid="{63EF9BA9-D8BE-4000-BA6A-4CD83EFF38FC}"/>
    <cellStyle name="Output 2 15 2 2 2" xfId="23366" xr:uid="{27E1F6A3-8240-4EDB-B85B-0BB79658F8A1}"/>
    <cellStyle name="Output 2 15 2 2 3" xfId="24827" xr:uid="{E5EFC047-F7E0-4D97-8C1C-3F7DB9A3D116}"/>
    <cellStyle name="Output 2 15 2 2 4" xfId="30604" xr:uid="{9B8B9643-58A5-49D8-87A8-BA743418AF30}"/>
    <cellStyle name="Output 2 15 2 3" xfId="16946" xr:uid="{B9F6809D-6777-4443-B961-4FB6E05B98EF}"/>
    <cellStyle name="Output 2 15 2 4" xfId="28337" xr:uid="{4893C303-9EF9-41A3-AA42-059B80AE2D96}"/>
    <cellStyle name="Output 2 15 2 5" xfId="31004" xr:uid="{5D010BBF-5F7D-4B12-9B87-309F0284B750}"/>
    <cellStyle name="Output 2 15 3" xfId="10840" xr:uid="{EF59FECB-E481-4DF4-A361-13AA75B34820}"/>
    <cellStyle name="Output 2 15 3 2" xfId="22416" xr:uid="{DAFB5376-DA8A-4477-8EAB-984A24A94161}"/>
    <cellStyle name="Output 2 15 3 3" xfId="27962" xr:uid="{A37B6E34-0341-4D81-BCB3-AA8923D6F9C3}"/>
    <cellStyle name="Output 2 15 3 4" xfId="28712" xr:uid="{DBBE31C8-D1D9-48C7-99ED-BDB06D7FCD1A}"/>
    <cellStyle name="Output 2 15 4" xfId="14127" xr:uid="{F01C22AA-6407-4581-B059-262F679634BD}"/>
    <cellStyle name="Output 2 15 5" xfId="17456" xr:uid="{07420B16-2CDA-4EE0-AC9B-843701144C8C}"/>
    <cellStyle name="Output 2 15 6" xfId="28401" xr:uid="{CBE11982-66B1-4A5C-BC85-7B674FC1CBAF}"/>
    <cellStyle name="Output 2 16" xfId="2440" xr:uid="{8F59241A-EC15-460E-A1EC-BEBFF3409E54}"/>
    <cellStyle name="Output 2 16 2" xfId="5043" xr:uid="{8BA2CF9D-F2CA-420C-9700-F3CFA157FF9A}"/>
    <cellStyle name="Output 2 16 2 2" xfId="12053" xr:uid="{10BA408A-CAE6-4530-BD9C-D35C40DCA3A7}"/>
    <cellStyle name="Output 2 16 2 2 2" xfId="23541" xr:uid="{C3DB3115-2A1A-415D-9022-B3417CF7F689}"/>
    <cellStyle name="Output 2 16 2 2 3" xfId="28533" xr:uid="{E18E93C9-EA04-491E-9EBD-045F3A3A04F8}"/>
    <cellStyle name="Output 2 16 2 2 4" xfId="22711" xr:uid="{D8AB0E0C-D9BC-46F6-A68E-015EA64CD98C}"/>
    <cellStyle name="Output 2 16 2 3" xfId="17126" xr:uid="{D624ADD4-8A4A-4E4D-8E47-30EAC1031009}"/>
    <cellStyle name="Output 2 16 2 4" xfId="27165" xr:uid="{4170E96B-0D97-4950-8FB7-D7E148347277}"/>
    <cellStyle name="Output 2 16 2 5" xfId="28922" xr:uid="{44C26416-0998-44C7-9B08-8E21C902236B}"/>
    <cellStyle name="Output 2 16 3" xfId="7092" xr:uid="{44018687-B1D5-42CD-A68E-F73A8741A607}"/>
    <cellStyle name="Output 2 16 3 2" xfId="18827" xr:uid="{04C909B0-610B-4FE3-BA7E-3A73E8C53C87}"/>
    <cellStyle name="Output 2 16 3 3" xfId="27732" xr:uid="{A48D07B2-0D35-4059-BCC3-4CEC8CF9054B}"/>
    <cellStyle name="Output 2 16 3 4" xfId="30678" xr:uid="{B83C89F0-007B-4588-BFB4-018B6FA92896}"/>
    <cellStyle name="Output 2 16 4" xfId="14560" xr:uid="{EAF45B28-8938-4F80-B2AB-9AFF21333725}"/>
    <cellStyle name="Output 2 16 5" xfId="28051" xr:uid="{640E3D9B-BA39-49B1-A6B2-2F033401DC49}"/>
    <cellStyle name="Output 2 16 6" xfId="30081" xr:uid="{70E0FCA2-EEC0-47DD-ABE6-613AE9A50CAC}"/>
    <cellStyle name="Output 2 17" xfId="4413" xr:uid="{A4980AA9-B77C-44A5-99FF-7F60DBECAED8}"/>
    <cellStyle name="Output 2 17 2" xfId="11472" xr:uid="{DD8A910E-8D1B-41AB-B6B6-99F58FB4E502}"/>
    <cellStyle name="Output 2 17 2 2" xfId="22960" xr:uid="{76F87A61-CF07-4F7F-A104-1A697AA1DAE3}"/>
    <cellStyle name="Output 2 17 2 3" xfId="25976" xr:uid="{517A4212-11FD-4373-94C8-04C8940A5F63}"/>
    <cellStyle name="Output 2 17 2 4" xfId="29310" xr:uid="{9D674EED-FB4B-41C8-A7A2-463683AD0053}"/>
    <cellStyle name="Output 2 17 3" xfId="16523" xr:uid="{2E7DD633-884D-48CB-8483-6757972B9DFE}"/>
    <cellStyle name="Output 2 17 4" xfId="27033" xr:uid="{B0C933A1-8E77-4A21-8392-8F87BB97C761}"/>
    <cellStyle name="Output 2 17 5" xfId="29591" xr:uid="{ADB929C5-63DD-459A-A736-AE824712AAC7}"/>
    <cellStyle name="Output 2 18" xfId="935" xr:uid="{BC358A22-BD9B-4891-8F45-C16632B9F4AD}"/>
    <cellStyle name="Output 2 18 2" xfId="11392" xr:uid="{0A3077B3-AD74-416F-9C33-D631AD5F5E73}"/>
    <cellStyle name="Output 2 18 2 2" xfId="22889" xr:uid="{0C79DE0E-4336-470C-916F-50EAE3A591D1}"/>
    <cellStyle name="Output 2 18 2 3" xfId="25487" xr:uid="{ABA819E0-8C1A-49FA-9BFD-398736E594B2}"/>
    <cellStyle name="Output 2 18 2 4" xfId="25142" xr:uid="{83EA513F-6956-40F0-9E0B-E9E137B7D51F}"/>
    <cellStyle name="Output 2 18 3" xfId="13182" xr:uid="{CC7E09F0-9E1A-45FA-A4A1-51A3082D454E}"/>
    <cellStyle name="Output 2 18 4" xfId="24742" xr:uid="{48447CC7-2202-42DA-91FD-C9A78307635E}"/>
    <cellStyle name="Output 2 18 5" xfId="27327" xr:uid="{791571D2-8F28-4DC5-8F63-8184DAA992F8}"/>
    <cellStyle name="Output 2 2" xfId="1110" xr:uid="{CCF112E1-2FFD-4746-9C07-8FC4DF73CB58}"/>
    <cellStyle name="Output 2 3" xfId="1518" xr:uid="{B33873D2-356B-4B82-BEAB-F29FE3506F5B}"/>
    <cellStyle name="Output 2 3 10" xfId="13662" xr:uid="{8AEAFD6D-AAFE-4764-A817-65E77922E8E3}"/>
    <cellStyle name="Output 2 3 11" xfId="18045" xr:uid="{3B6F1D97-9FF0-42A8-AF61-508FEF3BC2CD}"/>
    <cellStyle name="Output 2 3 12" xfId="30630" xr:uid="{30E3AB0F-2456-4D00-B3A6-6CBDE2B61624}"/>
    <cellStyle name="Output 2 3 2" xfId="1652" xr:uid="{5D92E45A-0D04-4067-8E55-A81A85FF945D}"/>
    <cellStyle name="Output 2 3 2 2" xfId="2434" xr:uid="{0868DBE5-72B4-44EE-867E-3635778D2A61}"/>
    <cellStyle name="Output 2 3 2 2 2" xfId="5037" xr:uid="{BED7B9D6-FB82-4233-82AE-751FE777F383}"/>
    <cellStyle name="Output 2 3 2 2 2 2" xfId="12048" xr:uid="{B8B881AF-9B28-4FCF-B29A-754BABC81F20}"/>
    <cellStyle name="Output 2 3 2 2 2 2 2" xfId="23536" xr:uid="{8DE6AA3B-A738-44FD-9E6A-AC2BB2CA06AD}"/>
    <cellStyle name="Output 2 3 2 2 2 2 3" xfId="27553" xr:uid="{C5403CB9-32B5-4081-8AD4-C7767246F49A}"/>
    <cellStyle name="Output 2 3 2 2 2 2 4" xfId="30656" xr:uid="{13CEAB47-4E70-4BD8-BC1A-9F8839D4B5CF}"/>
    <cellStyle name="Output 2 3 2 2 2 3" xfId="17121" xr:uid="{83534E91-9C6F-452C-BBB4-E9D253B5BE6E}"/>
    <cellStyle name="Output 2 3 2 2 2 4" xfId="27261" xr:uid="{C078BCD4-CCE4-47BD-B87D-B7180A685C37}"/>
    <cellStyle name="Output 2 3 2 2 2 5" xfId="29662" xr:uid="{E8467E39-FD4F-446C-9C47-11238075CEAC}"/>
    <cellStyle name="Output 2 3 2 2 3" xfId="10919" xr:uid="{D748A75E-5795-4185-A07C-7F93AD172ED9}"/>
    <cellStyle name="Output 2 3 2 2 3 2" xfId="22494" xr:uid="{043D1FD7-E1EC-4F5B-9839-011DE6D1836A}"/>
    <cellStyle name="Output 2 3 2 2 3 3" xfId="24684" xr:uid="{7159C316-A259-4DC6-8AFD-0313EAC01E6B}"/>
    <cellStyle name="Output 2 3 2 2 3 4" xfId="30559" xr:uid="{629F9581-9842-4CBE-8724-5ACC9D64DE4B}"/>
    <cellStyle name="Output 2 3 2 2 4" xfId="14554" xr:uid="{7F684974-AA74-45F3-B7F4-6959C2373F97}"/>
    <cellStyle name="Output 2 3 2 2 5" xfId="25572" xr:uid="{6FA61AC6-3F30-4869-AE5D-81E5818B2569}"/>
    <cellStyle name="Output 2 3 2 2 6" xfId="29346" xr:uid="{DE3C37C7-7FA7-4F5C-B6F3-2FEF998AA54D}"/>
    <cellStyle name="Output 2 3 2 3" xfId="2673" xr:uid="{14E479ED-9BBF-4F71-A4C1-DA98E8129A46}"/>
    <cellStyle name="Output 2 3 2 3 2" xfId="5276" xr:uid="{76146F13-E4E1-46B9-BC78-1C6DD2CADBE2}"/>
    <cellStyle name="Output 2 3 2 3 2 2" xfId="12280" xr:uid="{63A2B46E-973C-4DA5-906B-A70C04EAB456}"/>
    <cellStyle name="Output 2 3 2 3 2 2 2" xfId="23768" xr:uid="{CB338D28-93FA-43D0-80B8-1F7FE780CCEB}"/>
    <cellStyle name="Output 2 3 2 3 2 2 3" xfId="28033" xr:uid="{7A629EC9-BA7F-4469-80AE-FECE83B71EA1}"/>
    <cellStyle name="Output 2 3 2 3 2 2 4" xfId="27122" xr:uid="{D4CA8201-49DD-482C-A5AD-EB7B27972A38}"/>
    <cellStyle name="Output 2 3 2 3 2 3" xfId="17355" xr:uid="{170927A1-0A7A-439E-9FC5-6F27199B075E}"/>
    <cellStyle name="Output 2 3 2 3 2 4" xfId="25486" xr:uid="{B55C938A-2C65-45B9-941D-C8658A4E63D3}"/>
    <cellStyle name="Output 2 3 2 3 2 5" xfId="30993" xr:uid="{E6AD3D4E-F04A-4CA9-BAB0-E184029CAE0A}"/>
    <cellStyle name="Output 2 3 2 3 3" xfId="11333" xr:uid="{AF457F96-6BD7-430D-A687-10E6FACE10F9}"/>
    <cellStyle name="Output 2 3 2 3 3 2" xfId="22832" xr:uid="{DC2704D7-C414-4555-859C-9410EBF4C961}"/>
    <cellStyle name="Output 2 3 2 3 3 3" xfId="28141" xr:uid="{2897949A-EE50-4FD8-BC21-87EA0DE8D5DB}"/>
    <cellStyle name="Output 2 3 2 3 3 4" xfId="24967" xr:uid="{1DDD5988-3EBA-4621-90D2-4C920808EA01}"/>
    <cellStyle name="Output 2 3 2 3 4" xfId="14788" xr:uid="{B150AAB5-4A4E-483D-8732-F17486133C24}"/>
    <cellStyle name="Output 2 3 2 3 5" xfId="28565" xr:uid="{C72201B7-8EF2-4911-837B-1496DDEB2432}"/>
    <cellStyle name="Output 2 3 2 3 6" xfId="29453" xr:uid="{F313E302-46E8-4E2B-8EED-03C7407B4657}"/>
    <cellStyle name="Output 2 3 2 4" xfId="4577" xr:uid="{FEF9EA67-C13B-41DA-8F4A-4C33311A769D}"/>
    <cellStyle name="Output 2 3 2 4 2" xfId="11627" xr:uid="{C44A450E-A06D-4E42-A22D-DFE156B32616}"/>
    <cellStyle name="Output 2 3 2 4 2 2" xfId="23115" xr:uid="{EECE8996-9E10-473D-A43D-1134396D9667}"/>
    <cellStyle name="Output 2 3 2 4 2 3" xfId="28361" xr:uid="{BB003402-16A8-422D-AF0E-667313F1C7AE}"/>
    <cellStyle name="Output 2 3 2 4 2 4" xfId="26982" xr:uid="{C0FE1BF0-5AD4-4D3E-9161-D3D61DB07484}"/>
    <cellStyle name="Output 2 3 2 4 3" xfId="16681" xr:uid="{B2950D46-D11C-447E-B4F5-461B7DEDB789}"/>
    <cellStyle name="Output 2 3 2 4 4" xfId="24332" xr:uid="{27F9DD53-C3BE-4F57-B5CA-2F18D23B0C07}"/>
    <cellStyle name="Output 2 3 2 4 5" xfId="26192" xr:uid="{9179B415-9DE8-4F16-A88F-16732AB5E885}"/>
    <cellStyle name="Output 2 3 2 5" xfId="10668" xr:uid="{05218DA0-ABC5-4CA7-B180-AA487D261273}"/>
    <cellStyle name="Output 2 3 2 5 2" xfId="22250" xr:uid="{73F9C940-D525-4305-85DB-CFD5532AE6A0}"/>
    <cellStyle name="Output 2 3 2 5 3" xfId="28269" xr:uid="{C96E3186-1946-4F6F-A348-99CFDEBFEB12}"/>
    <cellStyle name="Output 2 3 2 5 4" xfId="28833" xr:uid="{EA634FF4-24DF-464A-9B3A-E63A3EB31CC7}"/>
    <cellStyle name="Output 2 3 2 6" xfId="13790" xr:uid="{5A4BFDFD-0950-4ECE-89A8-D5D04BCE24AC}"/>
    <cellStyle name="Output 2 3 2 7" xfId="27679" xr:uid="{668A895D-D389-4E05-BEE8-665DF4672B49}"/>
    <cellStyle name="Output 2 3 2 8" xfId="22706" xr:uid="{67D0BF43-1B13-4441-AB04-922D760C86E7}"/>
    <cellStyle name="Output 2 3 3" xfId="2284" xr:uid="{1BA84BFD-CF1F-4687-9557-11AB147C7F9E}"/>
    <cellStyle name="Output 2 3 3 2" xfId="4887" xr:uid="{D020D4D1-9A10-421E-8E6D-074C87895723}"/>
    <cellStyle name="Output 2 3 3 2 2" xfId="11910" xr:uid="{BE1CDC88-653E-4BE7-AB56-B7B9990CB501}"/>
    <cellStyle name="Output 2 3 3 2 2 2" xfId="23398" xr:uid="{E0D51C1E-2B87-487F-BB33-689331B825CE}"/>
    <cellStyle name="Output 2 3 3 2 2 3" xfId="28244" xr:uid="{92AEE865-FCF3-4588-866D-C1C82D870DA3}"/>
    <cellStyle name="Output 2 3 3 2 2 4" xfId="28408" xr:uid="{07BA123D-896B-46F6-8603-2A5780B5998B}"/>
    <cellStyle name="Output 2 3 3 2 3" xfId="16981" xr:uid="{849838BB-F785-4129-9D1F-A585D06E2FDE}"/>
    <cellStyle name="Output 2 3 3 2 4" xfId="18169" xr:uid="{9E6087D4-5768-477C-B012-A482F8160EEB}"/>
    <cellStyle name="Output 2 3 3 2 5" xfId="29580" xr:uid="{B37A6887-8CDC-4971-9502-3A8EE6941CC7}"/>
    <cellStyle name="Output 2 3 3 3" xfId="10847" xr:uid="{3A99AA73-C29D-462D-9859-C889C7BB6B8B}"/>
    <cellStyle name="Output 2 3 3 3 2" xfId="22423" xr:uid="{FA5E9C03-3872-4023-A841-80C0BA93466C}"/>
    <cellStyle name="Output 2 3 3 3 3" xfId="28354" xr:uid="{BAC934CF-0283-41D9-AB56-AA6CF6483AB2}"/>
    <cellStyle name="Output 2 3 3 3 4" xfId="27251" xr:uid="{69636B03-F918-438F-AED9-8BB17695FFB7}"/>
    <cellStyle name="Output 2 3 3 4" xfId="14411" xr:uid="{45E1ACEB-5C66-4058-94E0-7ACA131C4B84}"/>
    <cellStyle name="Output 2 3 3 5" xfId="25473" xr:uid="{57334B4F-6B09-4D4A-A249-011DA0BE6A94}"/>
    <cellStyle name="Output 2 3 3 6" xfId="12597" xr:uid="{B5FD7897-A467-4EC9-A152-C2E7E6400A28}"/>
    <cellStyle name="Output 2 3 4" xfId="1876" xr:uid="{516EBF38-D9C2-4224-9596-BFC24598BD0D}"/>
    <cellStyle name="Output 2 3 4 2" xfId="4765" xr:uid="{1BADA23E-57F7-42B0-940B-4BA0A9E24187}"/>
    <cellStyle name="Output 2 3 4 2 2" xfId="11799" xr:uid="{553B9B53-F570-4BED-84AA-F5D91779C701}"/>
    <cellStyle name="Output 2 3 4 2 2 2" xfId="23287" xr:uid="{38E7903C-64CE-4317-BCE8-6945B09673B5}"/>
    <cellStyle name="Output 2 3 4 2 2 3" xfId="23973" xr:uid="{0870966A-6F77-43DB-AC6F-8BC7B0BF708F}"/>
    <cellStyle name="Output 2 3 4 2 2 4" xfId="24782" xr:uid="{09C59AEE-4652-4FAD-8B01-A9A144A8E616}"/>
    <cellStyle name="Output 2 3 4 2 3" xfId="16865" xr:uid="{63E25716-AED5-4856-9D47-463A48E252F0}"/>
    <cellStyle name="Output 2 3 4 2 4" xfId="27504" xr:uid="{4941E3EF-DA16-41DE-85D5-418B918B199C}"/>
    <cellStyle name="Output 2 3 4 2 5" xfId="29830" xr:uid="{9D8C8317-CC22-4AFF-80F3-AFA5111BC9F4}"/>
    <cellStyle name="Output 2 3 4 3" xfId="11307" xr:uid="{0A37D4CA-3E3A-46BE-A93F-86B4BFBD0C3F}"/>
    <cellStyle name="Output 2 3 4 3 2" xfId="22806" xr:uid="{EFCB99C9-133A-46E0-9C18-CD1C41D4660F}"/>
    <cellStyle name="Output 2 3 4 3 3" xfId="12689" xr:uid="{5174DC2F-B6B9-4D29-97F4-099DF3725835}"/>
    <cellStyle name="Output 2 3 4 3 4" xfId="12826" xr:uid="{0861E223-6FB0-452E-B219-558B2415790E}"/>
    <cellStyle name="Output 2 3 4 4" xfId="14010" xr:uid="{7C7AC8CC-E61D-4315-A87B-3E1F0B8B6CB1}"/>
    <cellStyle name="Output 2 3 4 5" xfId="26610" xr:uid="{20339585-6DD0-44FB-AF66-891DF0F565C9}"/>
    <cellStyle name="Output 2 3 4 6" xfId="31091" xr:uid="{87052575-6542-4EC0-BC4E-AD5B55A8629B}"/>
    <cellStyle name="Output 2 3 5" xfId="2556" xr:uid="{B1EE34C4-1CFD-4851-8856-FF22A15AF9C1}"/>
    <cellStyle name="Output 2 3 5 2" xfId="5159" xr:uid="{614112D3-790C-4E09-B96F-5EC0244B360B}"/>
    <cellStyle name="Output 2 3 5 2 2" xfId="12167" xr:uid="{446C68D3-9F1C-4A3C-975F-D5D273C99435}"/>
    <cellStyle name="Output 2 3 5 2 2 2" xfId="23655" xr:uid="{3E5A3375-113E-4D3E-A9DC-6EE4C0E6E5F8}"/>
    <cellStyle name="Output 2 3 5 2 2 3" xfId="21629" xr:uid="{BDF9C85E-5C05-4F6F-BA3A-B073D7D76532}"/>
    <cellStyle name="Output 2 3 5 2 2 4" xfId="25761" xr:uid="{815BB511-7C56-49BE-8BA4-406E3401E76F}"/>
    <cellStyle name="Output 2 3 5 2 3" xfId="17241" xr:uid="{498753C5-3668-47D4-B2C3-8221C3C91EB3}"/>
    <cellStyle name="Output 2 3 5 2 4" xfId="26492" xr:uid="{04F34B96-E5F3-44E1-914E-42191314252C}"/>
    <cellStyle name="Output 2 3 5 2 5" xfId="28452" xr:uid="{D11F92B4-6250-4AE2-9AF0-07BEEDF78A4B}"/>
    <cellStyle name="Output 2 3 5 3" xfId="10363" xr:uid="{AA076AFE-2293-4F78-BA40-80F972901D14}"/>
    <cellStyle name="Output 2 3 5 3 2" xfId="21968" xr:uid="{77BD2AA3-0274-4084-8E7B-A18351C6ABEE}"/>
    <cellStyle name="Output 2 3 5 3 3" xfId="12924" xr:uid="{D3528741-FDAA-4E86-8833-C04DE7F93A71}"/>
    <cellStyle name="Output 2 3 5 3 4" xfId="28724" xr:uid="{49366195-8323-4B0D-83D0-BFD2810BF1BF}"/>
    <cellStyle name="Output 2 3 5 4" xfId="14674" xr:uid="{C17B3CE0-DDF0-4822-A394-26409CE54A0A}"/>
    <cellStyle name="Output 2 3 5 5" xfId="26690" xr:uid="{A76F8BC7-5AB5-4A98-96A5-4D62DD0BD39A}"/>
    <cellStyle name="Output 2 3 5 6" xfId="30152" xr:uid="{40B855D7-F503-4FC8-8C16-283E5AC667A9}"/>
    <cellStyle name="Output 2 3 6" xfId="4453" xr:uid="{69B2B80A-4884-4B2B-B050-89AD8F38F03E}"/>
    <cellStyle name="Output 2 3 6 2" xfId="11508" xr:uid="{5042CF71-927C-46BA-B5E7-0FB7FF38BB4D}"/>
    <cellStyle name="Output 2 3 6 2 2" xfId="22996" xr:uid="{2037938C-0517-4373-9284-35F7BECA19D3}"/>
    <cellStyle name="Output 2 3 6 2 3" xfId="29298" xr:uid="{15C92631-5739-4D24-8241-9602ACA16E76}"/>
    <cellStyle name="Output 2 3 6 2 4" xfId="17695" xr:uid="{F0B63FC3-11C0-4289-8D1F-7A212C3B6215}"/>
    <cellStyle name="Output 2 3 6 3" xfId="16561" xr:uid="{7F67D35F-AA5B-488F-975A-49378360C7FD}"/>
    <cellStyle name="Output 2 3 6 4" xfId="26388" xr:uid="{BC5AE695-15B5-4AC8-ACAD-56FBCFC60271}"/>
    <cellStyle name="Output 2 3 6 5" xfId="26946" xr:uid="{D051946A-2FBF-42FA-80E2-8850DFF4B4D8}"/>
    <cellStyle name="Output 2 3 7" xfId="7836" xr:uid="{90CEC73A-BA92-4B8E-89FF-B3E8A22BA466}"/>
    <cellStyle name="Output 2 3 7 2" xfId="19508" xr:uid="{60AAF6B1-D3F9-4A13-8036-B3FC2A292CB1}"/>
    <cellStyle name="Output 2 3 7 3" xfId="28357" xr:uid="{0B3404DF-6E61-463F-890A-273A197B8EEB}"/>
    <cellStyle name="Output 2 3 7 4" xfId="29509" xr:uid="{A2E44738-5502-4B52-94A1-6A7455B22D5A}"/>
    <cellStyle name="Output 2 3 8" xfId="10943" xr:uid="{AF81A44A-88A3-40E7-A095-DCC186D6BC60}"/>
    <cellStyle name="Output 2 3 8 2" xfId="22517" xr:uid="{A84F3ED1-C12C-4376-89EB-FEAC58849083}"/>
    <cellStyle name="Output 2 3 8 3" xfId="25848" xr:uid="{9E4EF865-5D97-4482-BEBB-B786EBD05CB1}"/>
    <cellStyle name="Output 2 3 8 4" xfId="25938" xr:uid="{CD311B74-111E-40B4-8E82-94DB37AAC07E}"/>
    <cellStyle name="Output 2 3 9" xfId="6158" xr:uid="{ED6D365C-F618-446A-B55D-2BEC9F312BD3}"/>
    <cellStyle name="Output 2 4" xfId="1558" xr:uid="{01169622-295A-4FFF-8159-E371BC55759F}"/>
    <cellStyle name="Output 2 4 10" xfId="29733" xr:uid="{5A1971E4-4E0F-4C9C-86E2-29DEA6C6A82C}"/>
    <cellStyle name="Output 2 4 2" xfId="1633" xr:uid="{D65F0907-68D0-4189-88AB-06C87E965322}"/>
    <cellStyle name="Output 2 4 2 2" xfId="1869" xr:uid="{D24DF0E2-8A90-4137-845B-17A1623B4A63}"/>
    <cellStyle name="Output 2 4 2 2 2" xfId="4759" xr:uid="{7027D7B8-23AC-4612-85D1-77DA5912B3DE}"/>
    <cellStyle name="Output 2 4 2 2 2 2" xfId="11793" xr:uid="{CD39FC59-3764-44A2-9AFF-0D1E20D94E9E}"/>
    <cellStyle name="Output 2 4 2 2 2 2 2" xfId="23281" xr:uid="{56131F74-278A-421E-9160-73129855633C}"/>
    <cellStyle name="Output 2 4 2 2 2 2 3" xfId="24160" xr:uid="{772389AA-90C1-4363-BE80-6F48A371D921}"/>
    <cellStyle name="Output 2 4 2 2 2 2 4" xfId="24318" xr:uid="{50DE7729-325C-4BB0-BAA2-7DBDC4878835}"/>
    <cellStyle name="Output 2 4 2 2 2 3" xfId="16859" xr:uid="{D751467F-7FD3-4B40-B582-AB685A04BB29}"/>
    <cellStyle name="Output 2 4 2 2 2 4" xfId="26696" xr:uid="{4D1FC68E-3D1F-43B5-B91A-056406CB2FD8}"/>
    <cellStyle name="Output 2 4 2 2 2 5" xfId="29345" xr:uid="{9C28422D-E0B3-4827-95F3-0C8AFC64BAFF}"/>
    <cellStyle name="Output 2 4 2 2 3" xfId="10795" xr:uid="{B7039FA7-99FC-4A1D-AB36-2BFF5E97277D}"/>
    <cellStyle name="Output 2 4 2 2 3 2" xfId="22374" xr:uid="{EBC2D281-77C2-4187-BE77-F09C097E1863}"/>
    <cellStyle name="Output 2 4 2 2 3 3" xfId="27419" xr:uid="{3A1FA363-C52C-474D-BC14-7EE34260F01D}"/>
    <cellStyle name="Output 2 4 2 2 3 4" xfId="30463" xr:uid="{2F155228-E1AD-4A1C-8609-30B295D8C717}"/>
    <cellStyle name="Output 2 4 2 2 4" xfId="14003" xr:uid="{5C52BF4F-E0FA-4A09-9084-91FFE4C38AD8}"/>
    <cellStyle name="Output 2 4 2 2 5" xfId="24353" xr:uid="{93A4F0B7-B925-4943-8104-138C04F72BDC}"/>
    <cellStyle name="Output 2 4 2 2 6" xfId="26057" xr:uid="{8A8BDBF5-BE31-4506-83C2-0A38A78B5155}"/>
    <cellStyle name="Output 2 4 2 3" xfId="2659" xr:uid="{A8E86117-A0E5-4AE6-A05A-FD8D23A97011}"/>
    <cellStyle name="Output 2 4 2 3 2" xfId="5262" xr:uid="{F414D36C-6D4C-49A1-B334-9DE119D10122}"/>
    <cellStyle name="Output 2 4 2 3 2 2" xfId="12268" xr:uid="{4E7B7586-E6C2-424F-9F54-B7607DB8005F}"/>
    <cellStyle name="Output 2 4 2 3 2 2 2" xfId="23756" xr:uid="{C0E923F7-6B3E-4558-A8B3-85CE10F48225}"/>
    <cellStyle name="Output 2 4 2 3 2 2 3" xfId="26396" xr:uid="{6F335434-D72E-4C4E-832F-C79C05FBFE9F}"/>
    <cellStyle name="Output 2 4 2 3 2 2 4" xfId="28234" xr:uid="{72F36013-E7D6-4D93-836F-E46F5F4623D7}"/>
    <cellStyle name="Output 2 4 2 3 2 3" xfId="17342" xr:uid="{0166F15E-2576-4005-85B5-7EDE0460E378}"/>
    <cellStyle name="Output 2 4 2 3 2 4" xfId="27632" xr:uid="{3C03C74D-E025-41E2-8FD5-160DB8FC7302}"/>
    <cellStyle name="Output 2 4 2 3 2 5" xfId="24305" xr:uid="{DB200118-BDDF-4204-A7A7-A849C460B9BF}"/>
    <cellStyle name="Output 2 4 2 3 3" xfId="10616" xr:uid="{A621EFF9-4143-4930-81B4-04603EF6D4CF}"/>
    <cellStyle name="Output 2 4 2 3 3 2" xfId="22200" xr:uid="{7C3BE0F7-0893-45D3-B8B9-F013ACA56154}"/>
    <cellStyle name="Output 2 4 2 3 3 3" xfId="25968" xr:uid="{F4189FEF-4A85-4F61-8A43-DAA932CE7A02}"/>
    <cellStyle name="Output 2 4 2 3 3 4" xfId="26874" xr:uid="{1DF78652-ED2B-43A9-A13D-D09D514E4C83}"/>
    <cellStyle name="Output 2 4 2 3 4" xfId="14776" xr:uid="{43D22D57-098E-4B2A-AD4A-FDBA8D2629C2}"/>
    <cellStyle name="Output 2 4 2 3 5" xfId="26185" xr:uid="{24D79A25-B980-4707-8A53-2CE33EEA6FDE}"/>
    <cellStyle name="Output 2 4 2 3 6" xfId="30399" xr:uid="{27ABD949-B2A1-4617-993C-B124FD1045DC}"/>
    <cellStyle name="Output 2 4 2 4" xfId="4559" xr:uid="{D5FFE812-629D-4494-BEFB-D624E174AFC9}"/>
    <cellStyle name="Output 2 4 2 4 2" xfId="11612" xr:uid="{0603CBC2-2B7C-405F-9231-762336298A02}"/>
    <cellStyle name="Output 2 4 2 4 2 2" xfId="23100" xr:uid="{3891669D-DBBB-4E80-938A-93811C7FFFD0}"/>
    <cellStyle name="Output 2 4 2 4 2 3" xfId="27865" xr:uid="{3903BED5-A9BA-43A6-B0A0-91D6753EB147}"/>
    <cellStyle name="Output 2 4 2 4 2 4" xfId="29817" xr:uid="{8D11DE81-F441-4F52-A490-CB9DAE7DBFA2}"/>
    <cellStyle name="Output 2 4 2 4 3" xfId="16665" xr:uid="{0CED63D6-36A1-4C61-984B-B2527322F3F1}"/>
    <cellStyle name="Output 2 4 2 4 4" xfId="25842" xr:uid="{AFE5A007-B3EE-4618-A80A-0E812E1BD43E}"/>
    <cellStyle name="Output 2 4 2 4 5" xfId="26489" xr:uid="{15BD7AC5-FA14-4E0C-8041-AC79CF0A19AD}"/>
    <cellStyle name="Output 2 4 2 5" xfId="11044" xr:uid="{2582C7B9-05F7-4E6D-BED0-4B135EAFBA65}"/>
    <cellStyle name="Output 2 4 2 5 2" xfId="22602" xr:uid="{70EFCE4E-C52D-4810-BFA1-7FA42FC77B99}"/>
    <cellStyle name="Output 2 4 2 5 3" xfId="24542" xr:uid="{CCDF80CA-A181-4C95-BB56-2A2D0B667EC9}"/>
    <cellStyle name="Output 2 4 2 5 4" xfId="24666" xr:uid="{92A37921-181F-4D47-A256-DEB6B3489E6C}"/>
    <cellStyle name="Output 2 4 2 6" xfId="13772" xr:uid="{13DE8C59-EB38-490A-A53D-E5BDB82ACFBC}"/>
    <cellStyle name="Output 2 4 2 7" xfId="13310" xr:uid="{C52B7C19-88F1-4750-B63D-56A951DDDB07}"/>
    <cellStyle name="Output 2 4 2 8" xfId="30572" xr:uid="{0954234A-0E3B-402A-98DE-F28B826244A8}"/>
    <cellStyle name="Output 2 4 3" xfId="2324" xr:uid="{C52BE244-2D0E-4A59-AD6C-3EF0CEC13937}"/>
    <cellStyle name="Output 2 4 3 2" xfId="4927" xr:uid="{BFB6967E-E0B0-49BF-B8E9-2A32C9FF4AFC}"/>
    <cellStyle name="Output 2 4 3 2 2" xfId="11947" xr:uid="{7D846790-1B3A-4B38-AB7C-EEAA8BFB9EB3}"/>
    <cellStyle name="Output 2 4 3 2 2 2" xfId="23435" xr:uid="{E56014EC-7594-4CEF-A971-7205A08A2617}"/>
    <cellStyle name="Output 2 4 3 2 2 3" xfId="24862" xr:uid="{621067C5-AEF5-40EE-B523-0E6BE401DD79}"/>
    <cellStyle name="Output 2 4 3 2 2 4" xfId="26069" xr:uid="{AF1D5323-AF13-4D26-BC77-F630B9A18F3E}"/>
    <cellStyle name="Output 2 4 3 2 3" xfId="17019" xr:uid="{4B06B786-10D5-4846-BCA7-A466C91B6F96}"/>
    <cellStyle name="Output 2 4 3 2 4" xfId="28557" xr:uid="{196168BF-77AF-4726-A4D7-70032675CFD4}"/>
    <cellStyle name="Output 2 4 3 2 5" xfId="24255" xr:uid="{51382F7C-E476-414F-B80C-89E39CB6A329}"/>
    <cellStyle name="Output 2 4 3 3" xfId="10619" xr:uid="{C37E3A5F-B6A3-46F6-A6FC-81AE9351BA33}"/>
    <cellStyle name="Output 2 4 3 3 2" xfId="22203" xr:uid="{DB16AF29-644F-4913-94F0-852A431F7A1F}"/>
    <cellStyle name="Output 2 4 3 3 3" xfId="27222" xr:uid="{8291AC4D-42C8-40FD-957D-DF80C92094A7}"/>
    <cellStyle name="Output 2 4 3 3 4" xfId="24507" xr:uid="{30829716-0353-4C12-8C50-4D38EE6D0307}"/>
    <cellStyle name="Output 2 4 3 4" xfId="14451" xr:uid="{3440C7F1-BB7C-4CC6-AC88-410EC97CDB79}"/>
    <cellStyle name="Output 2 4 3 5" xfId="26484" xr:uid="{7BDF65AE-3B8A-466F-B0B4-1DF1A0C837E1}"/>
    <cellStyle name="Output 2 4 3 6" xfId="30587" xr:uid="{2A3ED8DB-8817-4F4B-9ACB-E14E1092F7EC}"/>
    <cellStyle name="Output 2 4 4" xfId="2012" xr:uid="{31B9B50B-83A6-4892-BA40-C572964BA8D9}"/>
    <cellStyle name="Output 2 4 4 2" xfId="4860" xr:uid="{195EB9BF-1519-435B-9D67-941861E2DDF1}"/>
    <cellStyle name="Output 2 4 4 2 2" xfId="11885" xr:uid="{875A253D-C679-40EC-B73E-2A0750C425B4}"/>
    <cellStyle name="Output 2 4 4 2 2 2" xfId="23373" xr:uid="{ECC24AD9-5AD2-40DC-86AD-33CC9F435188}"/>
    <cellStyle name="Output 2 4 4 2 2 3" xfId="25423" xr:uid="{59A44534-581C-4DA5-A8C1-7F0AED9BF938}"/>
    <cellStyle name="Output 2 4 4 2 2 4" xfId="30643" xr:uid="{57720DCD-4F2C-46DC-B100-405968073FBB}"/>
    <cellStyle name="Output 2 4 4 2 3" xfId="16954" xr:uid="{147B6951-363F-461D-AE5C-F19100DF7D14}"/>
    <cellStyle name="Output 2 4 4 2 4" xfId="12647" xr:uid="{58A3BF0D-17F8-42FC-81C6-56D8C5AF4CC8}"/>
    <cellStyle name="Output 2 4 4 2 5" xfId="26763" xr:uid="{AAF7D9C5-9F69-4E05-9792-2C83A0CC72DC}"/>
    <cellStyle name="Output 2 4 4 3" xfId="10590" xr:uid="{F559B1E2-AEB5-4C45-81B5-7F1017CA04CD}"/>
    <cellStyle name="Output 2 4 4 3 2" xfId="22174" xr:uid="{FA59D0D0-55A4-4E22-9250-39E05F021EA4}"/>
    <cellStyle name="Output 2 4 4 3 3" xfId="24868" xr:uid="{B436D93E-946E-417D-8084-740AF1127F0C}"/>
    <cellStyle name="Output 2 4 4 3 4" xfId="28838" xr:uid="{5D1CA32F-2179-47E8-881D-AC7607B42248}"/>
    <cellStyle name="Output 2 4 4 4" xfId="14141" xr:uid="{A96614BE-CAAD-4471-AAC6-FD8CE7BF2614}"/>
    <cellStyle name="Output 2 4 4 5" xfId="25601" xr:uid="{84D71EAD-09B1-4988-A1EB-C57C297FD933}"/>
    <cellStyle name="Output 2 4 4 6" xfId="26393" xr:uid="{6DE5E8F2-AD58-4254-ADAD-43D80BF4A56D}"/>
    <cellStyle name="Output 2 4 5" xfId="2593" xr:uid="{1FF9791A-A745-4E5F-ADE3-4EF7B2433FBB}"/>
    <cellStyle name="Output 2 4 5 2" xfId="5196" xr:uid="{C24FDA19-5973-47B9-BE2E-1BA6559CA98D}"/>
    <cellStyle name="Output 2 4 5 2 2" xfId="12204" xr:uid="{F9649892-CDC7-428E-BF8D-08562863715D}"/>
    <cellStyle name="Output 2 4 5 2 2 2" xfId="23692" xr:uid="{05449ADC-428B-42D4-99B3-C8655C15B8F7}"/>
    <cellStyle name="Output 2 4 5 2 2 3" xfId="22633" xr:uid="{639A3DDA-AE88-4BD3-9A4F-2B5F6ACB7AE2}"/>
    <cellStyle name="Output 2 4 5 2 2 4" xfId="30083" xr:uid="{6C975E22-CBE2-4646-9365-025C58E9AF58}"/>
    <cellStyle name="Output 2 4 5 2 3" xfId="17278" xr:uid="{013326D3-801E-4A3B-99C1-E298956F5177}"/>
    <cellStyle name="Output 2 4 5 2 4" xfId="29451" xr:uid="{E1944A78-3099-49D4-9F71-42BA97710C8F}"/>
    <cellStyle name="Output 2 4 5 2 5" xfId="18851" xr:uid="{63AE013B-40BF-406E-819B-05D3D1B33B5C}"/>
    <cellStyle name="Output 2 4 5 3" xfId="10866" xr:uid="{3A1E5315-93AA-494C-BD90-FD9369A44749}"/>
    <cellStyle name="Output 2 4 5 3 2" xfId="22442" xr:uid="{F3A63648-3262-4202-ABD6-FEBA68BF334B}"/>
    <cellStyle name="Output 2 4 5 3 3" xfId="28087" xr:uid="{B6F78082-0859-4B6E-B607-1C2648446E95}"/>
    <cellStyle name="Output 2 4 5 3 4" xfId="23994" xr:uid="{E23576CF-7A6F-4A4A-BC21-2202ABEE51BB}"/>
    <cellStyle name="Output 2 4 5 4" xfId="14711" xr:uid="{71E73BE3-053D-4C33-BB31-0ED129AA9E28}"/>
    <cellStyle name="Output 2 4 5 5" xfId="24728" xr:uid="{63069584-BEBA-4257-BD4B-2B4B7FA5F331}"/>
    <cellStyle name="Output 2 4 5 6" xfId="30898" xr:uid="{CD774A76-70B4-445A-83BC-A9E4353730BF}"/>
    <cellStyle name="Output 2 4 6" xfId="4490" xr:uid="{C9EC1535-4C51-4C41-9AE2-BC103372937E}"/>
    <cellStyle name="Output 2 4 6 2" xfId="11545" xr:uid="{27EBE522-33B0-42CF-9046-AA07A8A5C159}"/>
    <cellStyle name="Output 2 4 6 2 2" xfId="23033" xr:uid="{8A0486CE-BFDB-4B5B-9751-901C4BEC6D0B}"/>
    <cellStyle name="Output 2 4 6 2 3" xfId="29199" xr:uid="{DFDAC7CB-7160-4575-A414-F21912BDED5B}"/>
    <cellStyle name="Output 2 4 6 2 4" xfId="18040" xr:uid="{F70B06FB-1D18-484E-A00C-B24686AD3F25}"/>
    <cellStyle name="Output 2 4 6 3" xfId="16598" xr:uid="{C1553033-8559-445C-8CD0-6FBF4AF1BE82}"/>
    <cellStyle name="Output 2 4 6 4" xfId="24274" xr:uid="{E9F89312-E80C-4290-B045-BF8A5B22D9F0}"/>
    <cellStyle name="Output 2 4 6 5" xfId="27937" xr:uid="{802B1527-50AA-48D6-A505-A63B566385FB}"/>
    <cellStyle name="Output 2 4 7" xfId="11275" xr:uid="{BCA3D32B-4930-43FD-BC33-DA68A1BA46AE}"/>
    <cellStyle name="Output 2 4 7 2" xfId="22774" xr:uid="{9B88C730-AEBE-493E-B316-F1CDB6AEBCBB}"/>
    <cellStyle name="Output 2 4 7 3" xfId="27492" xr:uid="{76F7257B-EC97-471D-B343-CFC97324723B}"/>
    <cellStyle name="Output 2 4 7 4" xfId="30661" xr:uid="{7D362E2B-DD97-496E-89A2-4AEBF1EDEC00}"/>
    <cellStyle name="Output 2 4 8" xfId="13702" xr:uid="{882E905E-EB79-4747-B460-0CD0FA3DF7E1}"/>
    <cellStyle name="Output 2 4 9" xfId="27012" xr:uid="{20648DC8-AA27-4199-87E5-45CCB48A2C0B}"/>
    <cellStyle name="Output 2 5" xfId="1509" xr:uid="{0A9D6690-DF6D-4168-B270-8BF143AADB27}"/>
    <cellStyle name="Output 2 5 10" xfId="30506" xr:uid="{4419031C-263C-4C51-956F-F950A0B4EC9B}"/>
    <cellStyle name="Output 2 5 2" xfId="1646" xr:uid="{231953DB-16DD-4791-9A18-A23062FA496B}"/>
    <cellStyle name="Output 2 5 2 2" xfId="2433" xr:uid="{5AC4CAD7-EAA3-40DB-BA46-4F8204A348BD}"/>
    <cellStyle name="Output 2 5 2 2 2" xfId="5036" xr:uid="{68A4651F-D621-4BBB-B2E9-32057C41906B}"/>
    <cellStyle name="Output 2 5 2 2 2 2" xfId="12047" xr:uid="{0683D8DC-D11C-4B4F-9335-6EFAA31F499F}"/>
    <cellStyle name="Output 2 5 2 2 2 2 2" xfId="23535" xr:uid="{A90A0C40-096B-481F-AADF-3455E959DA59}"/>
    <cellStyle name="Output 2 5 2 2 2 2 3" xfId="17516" xr:uid="{F5A4B184-866A-40CE-8869-E079E2DFC69D}"/>
    <cellStyle name="Output 2 5 2 2 2 2 4" xfId="29745" xr:uid="{2D561B6C-5051-4C86-9777-941A2B95A0A9}"/>
    <cellStyle name="Output 2 5 2 2 2 3" xfId="17120" xr:uid="{7A8172D9-CFE5-4FFB-A342-087BFE41F4DF}"/>
    <cellStyle name="Output 2 5 2 2 2 4" xfId="25033" xr:uid="{666C14CA-3B21-47EB-85C7-ECB8AD787683}"/>
    <cellStyle name="Output 2 5 2 2 2 5" xfId="29802" xr:uid="{529FCE1B-B6DC-4A1B-BAF8-FC363B92B94D}"/>
    <cellStyle name="Output 2 5 2 2 3" xfId="10594" xr:uid="{1DF84807-79B4-4FA5-8E22-CE2D20501889}"/>
    <cellStyle name="Output 2 5 2 2 3 2" xfId="22178" xr:uid="{8BB38D81-1AF1-4504-8565-487A7DA33B27}"/>
    <cellStyle name="Output 2 5 2 2 3 3" xfId="26398" xr:uid="{664D17D6-B7DF-4F00-94DE-7496F6148870}"/>
    <cellStyle name="Output 2 5 2 2 3 4" xfId="23996" xr:uid="{3F7FC7F5-5A8C-4CA9-B6C9-E747E61C1126}"/>
    <cellStyle name="Output 2 5 2 2 4" xfId="14553" xr:uid="{F3CD3918-194C-4275-8355-C707FB3E983D}"/>
    <cellStyle name="Output 2 5 2 2 5" xfId="26960" xr:uid="{ACCC992B-96CF-4713-B91E-03FC18BA69FE}"/>
    <cellStyle name="Output 2 5 2 2 6" xfId="24304" xr:uid="{95874488-903F-4AFE-9D6D-D2A0D307C26B}"/>
    <cellStyle name="Output 2 5 2 3" xfId="2669" xr:uid="{53EB8210-C343-46A9-9912-1F9376F6E811}"/>
    <cellStyle name="Output 2 5 2 3 2" xfId="5272" xr:uid="{EF2EDD35-3A3E-4A64-96A6-F74E88FEE3B0}"/>
    <cellStyle name="Output 2 5 2 3 2 2" xfId="12276" xr:uid="{06CF5B27-D7C6-4486-8350-B33E6E8F0532}"/>
    <cellStyle name="Output 2 5 2 3 2 2 2" xfId="23764" xr:uid="{45B521B7-0481-480B-A076-F18E419830A2}"/>
    <cellStyle name="Output 2 5 2 3 2 2 3" xfId="29278" xr:uid="{25EEC5FB-38BE-4921-A2A2-55E575E813E7}"/>
    <cellStyle name="Output 2 5 2 3 2 2 4" xfId="29176" xr:uid="{F04491A7-37F0-4F12-B781-0B3E1D955FCA}"/>
    <cellStyle name="Output 2 5 2 3 2 3" xfId="17351" xr:uid="{C94C7A53-F83D-4F0F-B56E-A26FD8100C2C}"/>
    <cellStyle name="Output 2 5 2 3 2 4" xfId="17486" xr:uid="{B88D90A8-2841-4C15-88B7-5370E8E5982B}"/>
    <cellStyle name="Output 2 5 2 3 2 5" xfId="24234" xr:uid="{3836ACF2-7D67-40B3-8589-C9E14B3E59CA}"/>
    <cellStyle name="Output 2 5 2 3 3" xfId="10210" xr:uid="{53231E0D-C565-4E7A-A742-535043289D4B}"/>
    <cellStyle name="Output 2 5 2 3 3 2" xfId="21823" xr:uid="{6422A8C3-9AE1-4B2D-A74E-F688C99183C4}"/>
    <cellStyle name="Output 2 5 2 3 3 3" xfId="24187" xr:uid="{5488031C-9D77-40BF-8FE7-D4AC0B5BDAA2}"/>
    <cellStyle name="Output 2 5 2 3 3 4" xfId="25747" xr:uid="{0EE9BB85-A65E-4E4E-A6CD-335B366C117E}"/>
    <cellStyle name="Output 2 5 2 3 4" xfId="14784" xr:uid="{1E162B48-A2E2-4E61-B3E2-47D6A0533FF6}"/>
    <cellStyle name="Output 2 5 2 3 5" xfId="27785" xr:uid="{3D38B15B-264F-4AA3-B2A8-F00A32C5F474}"/>
    <cellStyle name="Output 2 5 2 3 6" xfId="25193" xr:uid="{38AE1926-5A85-4304-BCF5-E38211983608}"/>
    <cellStyle name="Output 2 5 2 4" xfId="4571" xr:uid="{D210646E-087F-4689-8946-BAAAA1D6F6F4}"/>
    <cellStyle name="Output 2 5 2 4 2" xfId="11622" xr:uid="{E6952461-9DE3-49A1-8E04-FEDB8F7BB076}"/>
    <cellStyle name="Output 2 5 2 4 2 2" xfId="23110" xr:uid="{849F8F9A-ECC1-48E8-97DC-00E4443F6046}"/>
    <cellStyle name="Output 2 5 2 4 2 3" xfId="25638" xr:uid="{9B7073D9-0A9D-453A-96B2-1E87663E927A}"/>
    <cellStyle name="Output 2 5 2 4 2 4" xfId="13177" xr:uid="{AB95BB1F-2A6D-4070-825A-1B1E2D243340}"/>
    <cellStyle name="Output 2 5 2 4 3" xfId="16675" xr:uid="{4100F666-CF00-4278-89C0-58DF4675D620}"/>
    <cellStyle name="Output 2 5 2 4 4" xfId="22710" xr:uid="{879DE428-DB19-4C24-A627-DE46FE5E2EC6}"/>
    <cellStyle name="Output 2 5 2 4 5" xfId="24068" xr:uid="{A83E5170-BEB8-4C84-BC49-C93859B7E894}"/>
    <cellStyle name="Output 2 5 2 5" xfId="10992" xr:uid="{67DE4492-CD0E-4AD2-8CD3-F6A2DE911A65}"/>
    <cellStyle name="Output 2 5 2 5 2" xfId="22559" xr:uid="{F39696A6-6EB3-4084-BAE3-EBEC8C7F85AC}"/>
    <cellStyle name="Output 2 5 2 5 3" xfId="26809" xr:uid="{EDC3927F-E597-4513-802B-75B2B28BC17E}"/>
    <cellStyle name="Output 2 5 2 5 4" xfId="26248" xr:uid="{5CE610A9-8F14-40AF-8E07-31860AC85A45}"/>
    <cellStyle name="Output 2 5 2 6" xfId="13784" xr:uid="{F72B49CC-A5A4-4913-A172-CDF6AD48BB88}"/>
    <cellStyle name="Output 2 5 2 7" xfId="26733" xr:uid="{3126BB38-4D7F-4887-9A8A-6D17095AAC63}"/>
    <cellStyle name="Output 2 5 2 8" xfId="25252" xr:uid="{B85493CB-2B88-489B-BC47-23E10EA2BDBC}"/>
    <cellStyle name="Output 2 5 3" xfId="2275" xr:uid="{5578A6A7-8506-4841-9020-5BD0823419FF}"/>
    <cellStyle name="Output 2 5 3 2" xfId="4878" xr:uid="{C705B2D3-6C66-47AD-A918-AC7C48A35859}"/>
    <cellStyle name="Output 2 5 3 2 2" xfId="11902" xr:uid="{AB63C60F-A4D5-47C4-96AA-35AF7EF3BC03}"/>
    <cellStyle name="Output 2 5 3 2 2 2" xfId="23390" xr:uid="{5F74EEF1-0811-4224-ABCA-45CCB76E7AB0}"/>
    <cellStyle name="Output 2 5 3 2 2 3" xfId="28971" xr:uid="{287D0DFC-B08E-4F40-8F06-ACE9F26D1A4C}"/>
    <cellStyle name="Output 2 5 3 2 2 4" xfId="28673" xr:uid="{191E42E4-86D0-4686-869C-9C879E52E371}"/>
    <cellStyle name="Output 2 5 3 2 3" xfId="16972" xr:uid="{BE912E68-79CB-4A5E-8E29-67C890BF9479}"/>
    <cellStyle name="Output 2 5 3 2 4" xfId="16487" xr:uid="{7DC18383-F47B-433A-81BD-5858B3950A00}"/>
    <cellStyle name="Output 2 5 3 2 5" xfId="30960" xr:uid="{DDB9AB47-B977-427C-9F45-67744AD19A51}"/>
    <cellStyle name="Output 2 5 3 3" xfId="10947" xr:uid="{72FA0932-096A-4D4A-B161-E17FCB7723E8}"/>
    <cellStyle name="Output 2 5 3 3 2" xfId="22521" xr:uid="{9187F577-8E13-4473-9468-414D4FE45A74}"/>
    <cellStyle name="Output 2 5 3 3 3" xfId="27312" xr:uid="{A0B1A078-8DEC-41F2-9BD5-81677E6A6194}"/>
    <cellStyle name="Output 2 5 3 3 4" xfId="29531" xr:uid="{D6637387-2B09-4E37-9E80-7FFC8EFB13C2}"/>
    <cellStyle name="Output 2 5 3 4" xfId="14403" xr:uid="{181A4C66-4A8D-42CC-A479-60D19224A819}"/>
    <cellStyle name="Output 2 5 3 5" xfId="22717" xr:uid="{8ED27100-21DC-4DEC-9812-D9A77973EECC}"/>
    <cellStyle name="Output 2 5 3 6" xfId="26598" xr:uid="{EC255D9D-6559-486A-9A8E-705F6C15D83F}"/>
    <cellStyle name="Output 2 5 4" xfId="2443" xr:uid="{0E9FFEE3-D45E-4C6E-A860-E1E8A4178EEE}"/>
    <cellStyle name="Output 2 5 4 2" xfId="5046" xr:uid="{6A2A512D-A3D1-4A0B-9B4F-B0309E8786D5}"/>
    <cellStyle name="Output 2 5 4 2 2" xfId="12056" xr:uid="{01AED05F-DD94-48BC-9DB3-D83A9F28A887}"/>
    <cellStyle name="Output 2 5 4 2 2 2" xfId="23544" xr:uid="{2B98187E-4C61-415F-8089-BB106862857F}"/>
    <cellStyle name="Output 2 5 4 2 2 3" xfId="21750" xr:uid="{5568E9CC-5B6B-43D5-9E43-2F2A18BEC62A}"/>
    <cellStyle name="Output 2 5 4 2 2 4" xfId="18260" xr:uid="{DED50AEA-A319-4FE3-97C5-984A9BD269A2}"/>
    <cellStyle name="Output 2 5 4 2 3" xfId="17129" xr:uid="{F7E91769-7057-4311-9492-88E25D51B572}"/>
    <cellStyle name="Output 2 5 4 2 4" xfId="28192" xr:uid="{FC1A03F8-2923-421A-99E3-A44749DDE8BA}"/>
    <cellStyle name="Output 2 5 4 2 5" xfId="30969" xr:uid="{B10C9CEE-C9A0-4DC2-82F7-5BF766BD27BE}"/>
    <cellStyle name="Output 2 5 4 3" xfId="10760" xr:uid="{FC794A3E-E47F-45E5-AAD8-33205B1FFDDE}"/>
    <cellStyle name="Output 2 5 4 3 2" xfId="22339" xr:uid="{0533AAFB-83DD-4E41-B19E-1E4F27BF9005}"/>
    <cellStyle name="Output 2 5 4 3 3" xfId="27315" xr:uid="{ADCF5459-65D0-4EA4-A3FD-C2967CB5BF57}"/>
    <cellStyle name="Output 2 5 4 3 4" xfId="29921" xr:uid="{56303CD7-E05F-4DC9-A981-AA004B1C6ED7}"/>
    <cellStyle name="Output 2 5 4 4" xfId="14563" xr:uid="{629BE245-107C-4075-87B1-3C497197A6F3}"/>
    <cellStyle name="Output 2 5 4 5" xfId="17440" xr:uid="{7378063D-2E76-40F7-8765-7504E47DF8D8}"/>
    <cellStyle name="Output 2 5 4 6" xfId="30141" xr:uid="{205A95D4-6E37-4EE1-8607-8A7B3A3A089F}"/>
    <cellStyle name="Output 2 5 5" xfId="2548" xr:uid="{99385792-4F64-4C81-B1C4-CFCC9CE96F75}"/>
    <cellStyle name="Output 2 5 5 2" xfId="5151" xr:uid="{1A884646-7D82-4C2D-932F-C749F71B4CE0}"/>
    <cellStyle name="Output 2 5 5 2 2" xfId="12159" xr:uid="{C1B763DC-228A-4F0D-86AD-AF3A929B7BD8}"/>
    <cellStyle name="Output 2 5 5 2 2 2" xfId="23647" xr:uid="{9B85CC8C-69BE-437C-AA38-F180D3935B51}"/>
    <cellStyle name="Output 2 5 5 2 2 3" xfId="29454" xr:uid="{1A3BC24F-89C7-403A-83F7-68A47D9E8468}"/>
    <cellStyle name="Output 2 5 5 2 2 4" xfId="30573" xr:uid="{7FFC8541-E83D-4BD6-B3EC-7F0F024963C5}"/>
    <cellStyle name="Output 2 5 5 2 3" xfId="17233" xr:uid="{CD4C86C0-A3E1-4F20-81D4-1F1D0BA3D856}"/>
    <cellStyle name="Output 2 5 5 2 4" xfId="29268" xr:uid="{249406AF-E496-4F70-9D24-3854AA54BDF0}"/>
    <cellStyle name="Output 2 5 5 2 5" xfId="25910" xr:uid="{8DEDEED0-A654-433C-8A93-A80950BA85EC}"/>
    <cellStyle name="Output 2 5 5 3" xfId="10934" xr:uid="{F4BD71BF-9430-4439-93E6-784EEC1F09E8}"/>
    <cellStyle name="Output 2 5 5 3 2" xfId="22509" xr:uid="{8E7E1208-84BC-4F1A-99D7-65387F81B214}"/>
    <cellStyle name="Output 2 5 5 3 3" xfId="28970" xr:uid="{4C83126E-3475-49A7-89D2-66584A635F1A}"/>
    <cellStyle name="Output 2 5 5 3 4" xfId="12955" xr:uid="{1B4B825D-BD77-4F93-845B-6008764DEC31}"/>
    <cellStyle name="Output 2 5 5 4" xfId="14666" xr:uid="{4DE165F2-D761-408B-92EA-A6235601339A}"/>
    <cellStyle name="Output 2 5 5 5" xfId="13360" xr:uid="{68A04AD6-8D1B-44B9-A013-4B511648C7B1}"/>
    <cellStyle name="Output 2 5 5 6" xfId="28813" xr:uid="{380570AE-1BB2-40AC-A885-40037F654522}"/>
    <cellStyle name="Output 2 5 6" xfId="4445" xr:uid="{35408AFC-1D44-4B06-8B7D-C8D993393D65}"/>
    <cellStyle name="Output 2 5 6 2" xfId="11500" xr:uid="{13D48239-6E6D-4B18-8757-58238BDEB29D}"/>
    <cellStyle name="Output 2 5 6 2 2" xfId="22988" xr:uid="{4F3DF335-2366-47AA-9EA4-8BF459FB7A52}"/>
    <cellStyle name="Output 2 5 6 2 3" xfId="24985" xr:uid="{7D4B97B3-67A1-470D-8864-63E3CDFE071D}"/>
    <cellStyle name="Output 2 5 6 2 4" xfId="27211" xr:uid="{3CA30AB6-ECA2-4164-AD86-0FA5889D41CF}"/>
    <cellStyle name="Output 2 5 6 3" xfId="16553" xr:uid="{0D27F945-9F3F-4A78-ADA8-07863DE39E4B}"/>
    <cellStyle name="Output 2 5 6 4" xfId="26136" xr:uid="{2C4E4647-362A-4FC5-A3D0-B3D6F5A7CA20}"/>
    <cellStyle name="Output 2 5 6 5" xfId="29138" xr:uid="{D41AA383-D077-4438-A1CC-E1739D5C37A3}"/>
    <cellStyle name="Output 2 5 7" xfId="11330" xr:uid="{10267A51-3C93-4DCC-82C2-045480A253A4}"/>
    <cellStyle name="Output 2 5 7 2" xfId="22829" xr:uid="{3D73A2A2-7D64-4411-91E7-10EA76A21DDF}"/>
    <cellStyle name="Output 2 5 7 3" xfId="27604" xr:uid="{0413F9C0-59FB-4BFC-975D-595CA7C08510}"/>
    <cellStyle name="Output 2 5 7 4" xfId="29409" xr:uid="{FA76783C-68A3-43EC-B521-934DB82905B4}"/>
    <cellStyle name="Output 2 5 8" xfId="13653" xr:uid="{EE7D3F78-AB8E-43DC-8645-C428709F0682}"/>
    <cellStyle name="Output 2 5 9" xfId="27443" xr:uid="{67460132-92DA-40D6-A425-16ACB86E2136}"/>
    <cellStyle name="Output 2 6" xfId="1554" xr:uid="{D01B6491-45DB-43B3-92CC-A8D65B01360A}"/>
    <cellStyle name="Output 2 6 10" xfId="30641" xr:uid="{F90735A7-8418-491F-AEA2-4C3BD9F19C11}"/>
    <cellStyle name="Output 2 6 2" xfId="1687" xr:uid="{4CA7D241-4BE0-4F2B-81D5-4561C25D0AE0}"/>
    <cellStyle name="Output 2 6 2 2" xfId="2419" xr:uid="{D5B6E7BD-4FFD-43F5-848D-83420709147A}"/>
    <cellStyle name="Output 2 6 2 2 2" xfId="5022" xr:uid="{7D3DED41-1DBB-491E-9F7E-EDCE9C11A4DC}"/>
    <cellStyle name="Output 2 6 2 2 2 2" xfId="12034" xr:uid="{48F18763-0880-4BBF-9011-F4989765ABDE}"/>
    <cellStyle name="Output 2 6 2 2 2 2 2" xfId="23522" xr:uid="{8ED06F96-AA86-49B8-971D-C54E3D592420}"/>
    <cellStyle name="Output 2 6 2 2 2 2 3" xfId="25756" xr:uid="{3CACCE86-CDF6-4357-B793-36CAFAC773EB}"/>
    <cellStyle name="Output 2 6 2 2 2 2 4" xfId="28309" xr:uid="{55DAE9D2-F527-45D1-A2F7-FBCE563C34EE}"/>
    <cellStyle name="Output 2 6 2 2 2 3" xfId="17107" xr:uid="{63BF2532-5E9A-4753-B062-7F2D7FB417CA}"/>
    <cellStyle name="Output 2 6 2 2 2 4" xfId="27384" xr:uid="{61005A60-EB83-45AD-B637-D0E9817E3D7B}"/>
    <cellStyle name="Output 2 6 2 2 2 5" xfId="30629" xr:uid="{A5D0ECD0-E9D7-47A8-8336-4E13B28BB73C}"/>
    <cellStyle name="Output 2 6 2 2 3" xfId="10359" xr:uid="{9C609882-1796-4191-AB41-DA7D782A51BD}"/>
    <cellStyle name="Output 2 6 2 2 3 2" xfId="21964" xr:uid="{221A9BB8-23A7-4F0F-B940-C66DA4F4DEC3}"/>
    <cellStyle name="Output 2 6 2 2 3 3" xfId="28994" xr:uid="{ED55D534-25F9-4837-96C7-CB2A0344CCDD}"/>
    <cellStyle name="Output 2 6 2 2 3 4" xfId="26780" xr:uid="{38A22111-2751-4CC4-BF11-A6103F77C724}"/>
    <cellStyle name="Output 2 6 2 2 4" xfId="14539" xr:uid="{B8225BCF-7BD0-4CE4-A5CE-957E8E48EDC0}"/>
    <cellStyle name="Output 2 6 2 2 5" xfId="21749" xr:uid="{AD68DDCE-0B00-4056-99E6-A3F2D6232BD2}"/>
    <cellStyle name="Output 2 6 2 2 6" xfId="30522" xr:uid="{F463F1CE-478B-40B0-98D5-E8BCD7F49D34}"/>
    <cellStyle name="Output 2 6 2 3" xfId="2704" xr:uid="{533223E2-80A3-4768-BE94-DEE9FF4F40E0}"/>
    <cellStyle name="Output 2 6 2 3 2" xfId="5307" xr:uid="{41ABBEA5-CAAB-48EC-932F-497F258EE34E}"/>
    <cellStyle name="Output 2 6 2 3 2 2" xfId="12307" xr:uid="{1F8F49B0-3640-4669-9C13-092E62C0C379}"/>
    <cellStyle name="Output 2 6 2 3 2 2 2" xfId="23795" xr:uid="{10C138ED-5621-49F7-97DE-7CA2F5620A3F}"/>
    <cellStyle name="Output 2 6 2 3 2 2 3" xfId="24651" xr:uid="{C53C2265-8ACC-4EA4-84D7-867A46FE81F3}"/>
    <cellStyle name="Output 2 6 2 3 2 2 4" xfId="18286" xr:uid="{60EE141C-D410-46C8-B6B3-A5B27C3845A0}"/>
    <cellStyle name="Output 2 6 2 3 2 3" xfId="17384" xr:uid="{F1271862-4CDD-4D2F-8851-B9E432656670}"/>
    <cellStyle name="Output 2 6 2 3 2 4" xfId="28189" xr:uid="{F1098331-28B5-4320-976D-295ED3D44945}"/>
    <cellStyle name="Output 2 6 2 3 2 5" xfId="16751" xr:uid="{1DD84391-4A24-40C3-9F2D-59A05D6045B6}"/>
    <cellStyle name="Output 2 6 2 3 3" xfId="10589" xr:uid="{E213C380-FF92-4437-9537-9CBF8317437A}"/>
    <cellStyle name="Output 2 6 2 3 3 2" xfId="22173" xr:uid="{016DA77A-3DE3-4584-A986-454BD7A72639}"/>
    <cellStyle name="Output 2 6 2 3 3 3" xfId="12760" xr:uid="{9BA77BEF-364F-4F60-BD36-CCF57F942F37}"/>
    <cellStyle name="Output 2 6 2 3 3 4" xfId="29281" xr:uid="{4B71654C-B3E0-48F7-A7F2-DA53750A47DD}"/>
    <cellStyle name="Output 2 6 2 3 4" xfId="14818" xr:uid="{3833729D-1A2B-4E24-B80D-36698FB69691}"/>
    <cellStyle name="Output 2 6 2 3 5" xfId="17635" xr:uid="{EF8F636E-F77F-4F4B-ABEB-92E6CA0A0616}"/>
    <cellStyle name="Output 2 6 2 3 6" xfId="26707" xr:uid="{4D7E61C7-239F-467B-97E1-7D0FCF25CB2C}"/>
    <cellStyle name="Output 2 6 2 4" xfId="4611" xr:uid="{21E8C7E3-3F51-4BF0-9969-94AFD99D9D99}"/>
    <cellStyle name="Output 2 6 2 4 2" xfId="11657" xr:uid="{4583DA1F-8AF0-42CD-9C1D-677302D9CF93}"/>
    <cellStyle name="Output 2 6 2 4 2 2" xfId="23145" xr:uid="{7A2D9DE7-864B-4400-A7EF-7A1236625A54}"/>
    <cellStyle name="Output 2 6 2 4 2 3" xfId="24457" xr:uid="{6F29EF41-3671-4776-9830-6CAEF65B2644}"/>
    <cellStyle name="Output 2 6 2 4 2 4" xfId="27451" xr:uid="{55F02F89-8692-448C-BDE6-246A1D450201}"/>
    <cellStyle name="Output 2 6 2 4 3" xfId="16714" xr:uid="{A9C377E1-4AA0-47B0-A06F-89B0D7277391}"/>
    <cellStyle name="Output 2 6 2 4 4" xfId="25774" xr:uid="{EDA1F525-BEAB-4658-AD78-E7CD667CE88B}"/>
    <cellStyle name="Output 2 6 2 4 5" xfId="28811" xr:uid="{9F8C39CC-F025-412C-82CB-03C79788791C}"/>
    <cellStyle name="Output 2 6 2 5" xfId="7457" xr:uid="{BD1365DE-1BD8-4694-92AE-B1C2102318BE}"/>
    <cellStyle name="Output 2 6 2 5 2" xfId="19149" xr:uid="{0C3A5C6D-AA8B-436B-B490-F5061B7B3992}"/>
    <cellStyle name="Output 2 6 2 5 3" xfId="28242" xr:uid="{2E1E847D-DBE5-4845-B684-D5853CE8387A}"/>
    <cellStyle name="Output 2 6 2 5 4" xfId="25629" xr:uid="{1FB6C53B-64BA-4F94-B0A0-B7BDBAB63068}"/>
    <cellStyle name="Output 2 6 2 6" xfId="13824" xr:uid="{E0EB2F3D-E72A-4415-BDC7-0C2BDD6E9E2C}"/>
    <cellStyle name="Output 2 6 2 7" xfId="26862" xr:uid="{C722C441-F6E9-4818-AB2E-DEDCE8CAAC7A}"/>
    <cellStyle name="Output 2 6 2 8" xfId="30918" xr:uid="{778C78D6-9BCA-465F-BD94-2A291865249B}"/>
    <cellStyle name="Output 2 6 3" xfId="2320" xr:uid="{2D813275-3725-4048-A570-267A4CF308E2}"/>
    <cellStyle name="Output 2 6 3 2" xfId="4923" xr:uid="{2EDC0C29-760A-482D-BCB9-8D438AD1CE16}"/>
    <cellStyle name="Output 2 6 3 2 2" xfId="11944" xr:uid="{6AA44A3B-5DBD-42AE-958F-82619C67BE46}"/>
    <cellStyle name="Output 2 6 3 2 2 2" xfId="23432" xr:uid="{007D9CF3-B894-4CE1-A115-A8F43E2DF03C}"/>
    <cellStyle name="Output 2 6 3 2 2 3" xfId="29204" xr:uid="{3DE952D5-38BD-4666-BFF0-4C5A49D2B5F4}"/>
    <cellStyle name="Output 2 6 3 2 2 4" xfId="26165" xr:uid="{936EE782-EEC5-4385-8A94-615ED05ACAA7}"/>
    <cellStyle name="Output 2 6 3 2 3" xfId="17015" xr:uid="{77B964AE-5CDF-43B5-A7F1-591BA74D046A}"/>
    <cellStyle name="Output 2 6 3 2 4" xfId="26171" xr:uid="{32125DC9-C082-49E6-81EA-809474C916F5}"/>
    <cellStyle name="Output 2 6 3 2 5" xfId="25130" xr:uid="{50FD86D3-3300-4489-8A07-F1650A56D867}"/>
    <cellStyle name="Output 2 6 3 3" xfId="11313" xr:uid="{26334313-D8C3-4684-A7C3-5E4A242B2967}"/>
    <cellStyle name="Output 2 6 3 3 2" xfId="22812" xr:uid="{E2DD84F2-F1FB-4124-80F4-D81FA4304775}"/>
    <cellStyle name="Output 2 6 3 3 3" xfId="25089" xr:uid="{9764176A-853F-48F1-A0BB-6054E9A3D4FA}"/>
    <cellStyle name="Output 2 6 3 3 4" xfId="27904" xr:uid="{C49538C6-A4FD-4C29-B5CA-0FBBB64BD43B}"/>
    <cellStyle name="Output 2 6 3 4" xfId="14447" xr:uid="{B7CDD0BE-35AB-48EC-91A1-0D3F006F0970}"/>
    <cellStyle name="Output 2 6 3 5" xfId="24355" xr:uid="{68CB5144-A94F-4E03-8D37-3949443EA782}"/>
    <cellStyle name="Output 2 6 3 6" xfId="30094" xr:uid="{71924132-F315-4EE6-AB0F-95BAB4B90AAC}"/>
    <cellStyle name="Output 2 6 4" xfId="1928" xr:uid="{F438C35E-F5C0-42A8-9707-673C0F6C6F79}"/>
    <cellStyle name="Output 2 6 4 2" xfId="4799" xr:uid="{9C7CC6FD-810A-4E06-A66A-30ADD3271775}"/>
    <cellStyle name="Output 2 6 4 2 2" xfId="11832" xr:uid="{8AEC81A7-A982-476A-98AF-A2CB3C82ACEA}"/>
    <cellStyle name="Output 2 6 4 2 2 2" xfId="23320" xr:uid="{2B2AA6E2-2A8E-4190-9A04-B4236B5A0F67}"/>
    <cellStyle name="Output 2 6 4 2 2 3" xfId="28083" xr:uid="{6FD42EF0-D4CA-49DA-84BE-DD4D36C18AAC}"/>
    <cellStyle name="Output 2 6 4 2 2 4" xfId="27591" xr:uid="{D1B9715B-4C8B-4357-8759-488C7D4E422C}"/>
    <cellStyle name="Output 2 6 4 2 3" xfId="16898" xr:uid="{795BAA59-E20C-4DE5-959C-0293B4759C29}"/>
    <cellStyle name="Output 2 6 4 2 4" xfId="25272" xr:uid="{0CE6B0A3-DBED-4C9D-9B8D-496D24FCE688}"/>
    <cellStyle name="Output 2 6 4 2 5" xfId="22406" xr:uid="{EA2E1FAD-F4F3-4E03-A406-B3B8CBDF034C}"/>
    <cellStyle name="Output 2 6 4 3" xfId="10413" xr:uid="{65549011-A101-4741-88A2-E5678AB568A2}"/>
    <cellStyle name="Output 2 6 4 3 2" xfId="22012" xr:uid="{D7E18249-9D8C-421F-B1FF-4842453D5CDD}"/>
    <cellStyle name="Output 2 6 4 3 3" xfId="12644" xr:uid="{0B174510-CE4B-4749-A007-DC465F3451C7}"/>
    <cellStyle name="Output 2 6 4 3 4" xfId="17432" xr:uid="{FA321BC6-03C3-4410-8CC1-65F97EF455EB}"/>
    <cellStyle name="Output 2 6 4 4" xfId="14062" xr:uid="{572E497F-55F6-4903-84F5-1E3D13B1855B}"/>
    <cellStyle name="Output 2 6 4 5" xfId="18802" xr:uid="{990DB131-4AF1-4C77-8044-BA769B28F108}"/>
    <cellStyle name="Output 2 6 4 6" xfId="28598" xr:uid="{EB586A88-560D-42AE-81C3-E3391519C9CE}"/>
    <cellStyle name="Output 2 6 5" xfId="2590" xr:uid="{82614B54-A842-4A24-84B9-36C0D90B2AB5}"/>
    <cellStyle name="Output 2 6 5 2" xfId="5193" xr:uid="{77A59D9E-FD30-4552-AA48-B055EA1ABCEE}"/>
    <cellStyle name="Output 2 6 5 2 2" xfId="12201" xr:uid="{D403EA78-A400-422D-8495-EB8A4D9040AA}"/>
    <cellStyle name="Output 2 6 5 2 2 2" xfId="23689" xr:uid="{F97C0F43-C060-4422-908A-C07FA47F83C9}"/>
    <cellStyle name="Output 2 6 5 2 2 3" xfId="27162" xr:uid="{98713162-BBD0-4E09-9BF4-566E205FF073}"/>
    <cellStyle name="Output 2 6 5 2 2 4" xfId="24329" xr:uid="{28E49F95-F6C1-4AED-98A6-5F2F52839ED0}"/>
    <cellStyle name="Output 2 6 5 2 3" xfId="17275" xr:uid="{D731EEB5-138F-4D0F-9F08-A665309713A6}"/>
    <cellStyle name="Output 2 6 5 2 4" xfId="28164" xr:uid="{513BA92B-87E0-4C32-ACEF-DF397D87212E}"/>
    <cellStyle name="Output 2 6 5 2 5" xfId="27016" xr:uid="{C7D92F04-DB9B-422A-9A97-C761B7456A03}"/>
    <cellStyle name="Output 2 6 5 3" xfId="10587" xr:uid="{83CF030B-CBCB-49F6-BE69-46DFE18757AB}"/>
    <cellStyle name="Output 2 6 5 3 2" xfId="22171" xr:uid="{ECE07696-954F-4496-884E-BD08D0158671}"/>
    <cellStyle name="Output 2 6 5 3 3" xfId="28341" xr:uid="{E354A24C-A4E7-417A-90CB-EC06B72D3516}"/>
    <cellStyle name="Output 2 6 5 3 4" xfId="29958" xr:uid="{8B87E25F-5E34-45E2-A11B-D883892201CE}"/>
    <cellStyle name="Output 2 6 5 4" xfId="14708" xr:uid="{33A04460-D0A6-4B31-B773-A8BB87726FAA}"/>
    <cellStyle name="Output 2 6 5 5" xfId="27799" xr:uid="{F75E058A-23FB-4FDD-A9CE-C560012D3D18}"/>
    <cellStyle name="Output 2 6 5 6" xfId="30681" xr:uid="{CFCDE4AC-8547-4D79-B3B3-A9B8B89D49F4}"/>
    <cellStyle name="Output 2 6 6" xfId="4487" xr:uid="{CE6D73E6-5A08-4479-868E-B16EF9C42DD8}"/>
    <cellStyle name="Output 2 6 6 2" xfId="11542" xr:uid="{A92C25DB-4B4F-4D9F-94D1-791E84E03733}"/>
    <cellStyle name="Output 2 6 6 2 2" xfId="23030" xr:uid="{A7AAA30C-7196-435E-AA2F-7137857D98D0}"/>
    <cellStyle name="Output 2 6 6 2 3" xfId="24761" xr:uid="{8934FE7B-1BCA-4472-A4DF-1EDA284E3366}"/>
    <cellStyle name="Output 2 6 6 2 4" xfId="27758" xr:uid="{04089FDF-E093-484A-84A2-B7448DBDC464}"/>
    <cellStyle name="Output 2 6 6 3" xfId="16595" xr:uid="{ECD26B44-E1EF-4716-BB07-1B568B525C9F}"/>
    <cellStyle name="Output 2 6 6 4" xfId="29105" xr:uid="{2C75CB66-FA1C-476F-B236-03500ABB9323}"/>
    <cellStyle name="Output 2 6 6 5" xfId="29650" xr:uid="{B84E216E-8905-43C3-9A83-9897CF45A66A}"/>
    <cellStyle name="Output 2 6 7" xfId="11032" xr:uid="{289D1E3B-EE30-4590-B244-3C266276CE22}"/>
    <cellStyle name="Output 2 6 7 2" xfId="22592" xr:uid="{61941C3A-349A-4B7A-8BD1-98CD5D1199AA}"/>
    <cellStyle name="Output 2 6 7 3" xfId="12762" xr:uid="{8D4DE675-66C1-4AA5-AD47-EF16034C7995}"/>
    <cellStyle name="Output 2 6 7 4" xfId="29747" xr:uid="{9C9A115C-3FA8-4DF1-B3DA-7E3E412A4F2F}"/>
    <cellStyle name="Output 2 6 8" xfId="13698" xr:uid="{A29BF592-2BDB-48C5-B987-F6578B57C5CC}"/>
    <cellStyle name="Output 2 6 9" xfId="12629" xr:uid="{F8B2DEAD-A1D1-4BFE-9650-8A3F84F86528}"/>
    <cellStyle name="Output 2 7" xfId="1600" xr:uid="{6F523A1A-2F7C-4205-97A0-087A58A5A025}"/>
    <cellStyle name="Output 2 7 10" xfId="22678" xr:uid="{AEAE95F4-1E2C-4C01-B40C-A6AA8165BBF6}"/>
    <cellStyle name="Output 2 7 2" xfId="1642" xr:uid="{7D4BAF5F-CD39-4940-AA56-C0AEA5E4824D}"/>
    <cellStyle name="Output 2 7 2 2" xfId="2428" xr:uid="{BC540C15-1527-40E6-B0B2-4DFEB0EE1872}"/>
    <cellStyle name="Output 2 7 2 2 2" xfId="5031" xr:uid="{6DD768AF-72A0-45B6-B9DC-0899F498A767}"/>
    <cellStyle name="Output 2 7 2 2 2 2" xfId="12042" xr:uid="{CB065098-CBB5-430F-A5DF-2A3DA837EC87}"/>
    <cellStyle name="Output 2 7 2 2 2 2 2" xfId="23530" xr:uid="{7D351640-11B7-44FB-A033-24487C4362CA}"/>
    <cellStyle name="Output 2 7 2 2 2 2 3" xfId="24450" xr:uid="{06976AE3-9251-4132-8728-29F60D1CA4E2}"/>
    <cellStyle name="Output 2 7 2 2 2 2 4" xfId="30584" xr:uid="{BAA51F49-F5C5-4D24-8D57-8D60BD06A72B}"/>
    <cellStyle name="Output 2 7 2 2 2 3" xfId="17115" xr:uid="{72C34861-CC43-419C-A594-1A8F0255CFAD}"/>
    <cellStyle name="Output 2 7 2 2 2 4" xfId="23987" xr:uid="{7F8A9429-8B81-42A5-806E-BF542BE601F4}"/>
    <cellStyle name="Output 2 7 2 2 2 5" xfId="29756" xr:uid="{B2F5F326-43B1-4E2E-9D93-C058E5584C11}"/>
    <cellStyle name="Output 2 7 2 2 3" xfId="10217" xr:uid="{2EA8F948-8758-4ECB-9067-33D0E7732CC4}"/>
    <cellStyle name="Output 2 7 2 2 3 2" xfId="21830" xr:uid="{DEA8DBF1-FF60-43F2-AC7E-8853A09ACB01}"/>
    <cellStyle name="Output 2 7 2 2 3 3" xfId="26183" xr:uid="{90CB08BB-C374-47B2-9157-4C899A3A8B8D}"/>
    <cellStyle name="Output 2 7 2 2 3 4" xfId="18812" xr:uid="{8B7C46FA-1816-4C67-85F4-9E91A316ED55}"/>
    <cellStyle name="Output 2 7 2 2 4" xfId="14548" xr:uid="{C8A0F11D-EFD1-436B-8C05-EF5A7D22FB8F}"/>
    <cellStyle name="Output 2 7 2 2 5" xfId="28465" xr:uid="{7A675828-3F07-40B3-99A2-74768F7874DC}"/>
    <cellStyle name="Output 2 7 2 2 6" xfId="30045" xr:uid="{A1BF96F2-FE02-459D-8C77-7D09D607399E}"/>
    <cellStyle name="Output 2 7 2 3" xfId="2666" xr:uid="{5DFF7C42-85D1-4ABC-A7CA-ADC6023B2FB8}"/>
    <cellStyle name="Output 2 7 2 3 2" xfId="5269" xr:uid="{F9ECBBDD-C2FC-489F-944C-CF753B88BD3C}"/>
    <cellStyle name="Output 2 7 2 3 2 2" xfId="12273" xr:uid="{E2BD5780-18E5-413D-919C-F2E4515AE0A0}"/>
    <cellStyle name="Output 2 7 2 3 2 2 2" xfId="23761" xr:uid="{EEBAD862-841B-4355-97E3-DF0EE5777CA2}"/>
    <cellStyle name="Output 2 7 2 3 2 2 3" xfId="24182" xr:uid="{A2DBA76E-56B2-4362-9213-CD000827176E}"/>
    <cellStyle name="Output 2 7 2 3 2 2 4" xfId="29516" xr:uid="{7B064587-D175-4DA2-A1FA-2CB8A1FDC8BD}"/>
    <cellStyle name="Output 2 7 2 3 2 3" xfId="17348" xr:uid="{BA45D0EC-3FBC-4B56-A531-D476EEACD8DC}"/>
    <cellStyle name="Output 2 7 2 3 2 4" xfId="29111" xr:uid="{44E11574-E888-4C76-974E-18A470D7B87A}"/>
    <cellStyle name="Output 2 7 2 3 2 5" xfId="26076" xr:uid="{E5328F23-F6D7-44E6-98C9-E65B3C3646D2}"/>
    <cellStyle name="Output 2 7 2 3 3" xfId="6954" xr:uid="{804107F6-49B8-45E7-836C-452BC9BBE4A5}"/>
    <cellStyle name="Output 2 7 2 3 3 2" xfId="18728" xr:uid="{407C4AC3-1E32-4250-9585-300068801CE1}"/>
    <cellStyle name="Output 2 7 2 3 3 3" xfId="28247" xr:uid="{DDB7160D-183A-4E74-ADDC-C98CC71C1468}"/>
    <cellStyle name="Output 2 7 2 3 3 4" xfId="30119" xr:uid="{D8D1BD15-FB7E-4FAC-BBA2-AEE4E1497D4F}"/>
    <cellStyle name="Output 2 7 2 3 4" xfId="14781" xr:uid="{76ABE8CE-7252-4F10-B215-F71CDBE2E150}"/>
    <cellStyle name="Output 2 7 2 3 5" xfId="25510" xr:uid="{CFEFCF6E-9A6A-4FA7-B9BA-074C0396DC9B}"/>
    <cellStyle name="Output 2 7 2 3 6" xfId="27189" xr:uid="{F6C34633-7538-4527-A78A-244FAFC590A3}"/>
    <cellStyle name="Output 2 7 2 4" xfId="4567" xr:uid="{9A9D426A-EE2B-4C7B-B447-46E5889EDB33}"/>
    <cellStyle name="Output 2 7 2 4 2" xfId="11618" xr:uid="{E7F79C8D-C6FE-4EF1-AAE3-AA5FE9119FCF}"/>
    <cellStyle name="Output 2 7 2 4 2 2" xfId="23106" xr:uid="{1696DB36-128F-447B-950B-69D41AFB434B}"/>
    <cellStyle name="Output 2 7 2 4 2 3" xfId="25606" xr:uid="{CFB64004-D478-48CD-8117-C2612AC24B78}"/>
    <cellStyle name="Output 2 7 2 4 2 4" xfId="27368" xr:uid="{3BB5D1A8-34DC-47F6-9EBE-17317461E456}"/>
    <cellStyle name="Output 2 7 2 4 3" xfId="16671" xr:uid="{3998D1C8-A2A2-4D58-9F28-68CD7A86F30E}"/>
    <cellStyle name="Output 2 7 2 4 4" xfId="25512" xr:uid="{7CBB7385-4199-402F-94F7-D01DF84BA152}"/>
    <cellStyle name="Output 2 7 2 4 5" xfId="27958" xr:uid="{F226589A-D611-45D0-9939-1D799FFBD454}"/>
    <cellStyle name="Output 2 7 2 5" xfId="11252" xr:uid="{AEE76D1D-5517-451B-92A2-3140D73387CD}"/>
    <cellStyle name="Output 2 7 2 5 2" xfId="22751" xr:uid="{FE33A448-44F8-4A7A-91B5-997BD24B04AF}"/>
    <cellStyle name="Output 2 7 2 5 3" xfId="26807" xr:uid="{69A0397B-8977-4B8A-A012-B7577B3A9E8B}"/>
    <cellStyle name="Output 2 7 2 5 4" xfId="27557" xr:uid="{A8FF04BF-D4B5-414A-8CBD-8ED9315D9DFC}"/>
    <cellStyle name="Output 2 7 2 6" xfId="13780" xr:uid="{0D6FFF7A-33E8-412E-BF47-186BEF732ACB}"/>
    <cellStyle name="Output 2 7 2 7" xfId="28248" xr:uid="{7E9390CC-9619-4497-AED7-4169088F8FF0}"/>
    <cellStyle name="Output 2 7 2 8" xfId="26177" xr:uid="{5D4E6E93-9D94-4F39-BD54-74CBF08E6300}"/>
    <cellStyle name="Output 2 7 3" xfId="2366" xr:uid="{A7E448C2-3B88-4904-8661-974F70E4FA2C}"/>
    <cellStyle name="Output 2 7 3 2" xfId="4969" xr:uid="{DADC7BC8-AB28-4429-92BE-9442EC86A1C8}"/>
    <cellStyle name="Output 2 7 3 2 2" xfId="11985" xr:uid="{A43E2755-49D6-47E7-805E-69F65FA93370}"/>
    <cellStyle name="Output 2 7 3 2 2 2" xfId="23473" xr:uid="{B0564249-CF9F-4328-A5C1-07FD73FDAC59}"/>
    <cellStyle name="Output 2 7 3 2 2 3" xfId="26673" xr:uid="{52EF0B78-C715-4DA4-87C7-7A4B114E1B94}"/>
    <cellStyle name="Output 2 7 3 2 2 4" xfId="26510" xr:uid="{EFB81B2C-7933-4C82-A73C-C4C569A76E84}"/>
    <cellStyle name="Output 2 7 3 2 3" xfId="17058" xr:uid="{8809E11A-0F24-4383-BFA6-F53E291095B5}"/>
    <cellStyle name="Output 2 7 3 2 4" xfId="28482" xr:uid="{4E46AB3F-71C2-479C-9708-F6F9FF6619A7}"/>
    <cellStyle name="Output 2 7 3 2 5" xfId="31061" xr:uid="{C656FF34-03E7-4B08-BD12-2ACB043611DC}"/>
    <cellStyle name="Output 2 7 3 3" xfId="10244" xr:uid="{D5E8260E-AAE6-43C8-87EF-87A3C3B9E49A}"/>
    <cellStyle name="Output 2 7 3 3 2" xfId="21855" xr:uid="{DC77F5C2-3969-4E5E-821D-7F588B5F8795}"/>
    <cellStyle name="Output 2 7 3 3 3" xfId="27523" xr:uid="{7F9F0CEA-7784-4A19-AC09-4342202FEB57}"/>
    <cellStyle name="Output 2 7 3 3 4" xfId="28600" xr:uid="{EE1AD798-379B-4695-9318-5206E049F3B3}"/>
    <cellStyle name="Output 2 7 3 4" xfId="14489" xr:uid="{95A24AB9-778B-49AA-BA2C-BC9380250471}"/>
    <cellStyle name="Output 2 7 3 5" xfId="13246" xr:uid="{4F563822-2752-4C1C-BC82-57225861532A}"/>
    <cellStyle name="Output 2 7 3 6" xfId="24860" xr:uid="{1679C74D-3600-4118-9808-BE85CB18C476}"/>
    <cellStyle name="Output 2 7 4" xfId="1954" xr:uid="{4C6506DA-945D-4501-A177-622CC6A499D3}"/>
    <cellStyle name="Output 2 7 4 2" xfId="4819" xr:uid="{9AA55869-4979-460F-8499-5FD10CAEA57D}"/>
    <cellStyle name="Output 2 7 4 2 2" xfId="11851" xr:uid="{2B3F1499-2A8A-4A15-AF12-09CE46E2A285}"/>
    <cellStyle name="Output 2 7 4 2 2 2" xfId="23339" xr:uid="{6B51E5D8-D762-477E-871E-6BAEA99172A3}"/>
    <cellStyle name="Output 2 7 4 2 2 3" xfId="26928" xr:uid="{B64657CB-0B78-48D7-8B47-A5FC0D9A7BBB}"/>
    <cellStyle name="Output 2 7 4 2 2 4" xfId="24084" xr:uid="{C55B19ED-1AB1-4BEF-9E65-6F3F239A2384}"/>
    <cellStyle name="Output 2 7 4 2 3" xfId="16918" xr:uid="{1379A06E-08C1-4223-8C83-86F0B830A4AE}"/>
    <cellStyle name="Output 2 7 4 2 4" xfId="29504" xr:uid="{FEB485AB-7F14-4C2A-986E-CF2152371173}"/>
    <cellStyle name="Output 2 7 4 2 5" xfId="28265" xr:uid="{F67AA9CD-85AE-4AAE-8281-7FC2FD50E48C}"/>
    <cellStyle name="Output 2 7 4 3" xfId="11289" xr:uid="{D7F495E2-7E74-4091-B2A0-A3B16D21E5B1}"/>
    <cellStyle name="Output 2 7 4 3 2" xfId="22788" xr:uid="{F8A6C0BE-1B72-4039-A932-9A9D078E6719}"/>
    <cellStyle name="Output 2 7 4 3 3" xfId="28579" xr:uid="{C2674977-7798-4AEE-BB78-F0B5211AECF8}"/>
    <cellStyle name="Output 2 7 4 3 4" xfId="24168" xr:uid="{35930F76-25B9-421E-92B7-71203C5024E3}"/>
    <cellStyle name="Output 2 7 4 4" xfId="14087" xr:uid="{6E451C5A-FBF7-4BDF-BF51-DF675A950908}"/>
    <cellStyle name="Output 2 7 4 5" xfId="25876" xr:uid="{3D7E76E8-DBA4-40C4-9915-2857C9E5CBB4}"/>
    <cellStyle name="Output 2 7 4 6" xfId="21645" xr:uid="{6A00E858-D4AD-4BE4-A0D2-3289C1E14605}"/>
    <cellStyle name="Output 2 7 5" xfId="2630" xr:uid="{F6365A22-3CA7-439F-ACE8-F2A2CBAB4B69}"/>
    <cellStyle name="Output 2 7 5 2" xfId="5233" xr:uid="{194E3510-BB27-4300-8587-27392D17A719}"/>
    <cellStyle name="Output 2 7 5 2 2" xfId="12241" xr:uid="{79D7F61D-FF7C-4D75-BCBE-9602495D3FFF}"/>
    <cellStyle name="Output 2 7 5 2 2 2" xfId="23729" xr:uid="{A08C373D-C686-469E-9973-48175ABC5593}"/>
    <cellStyle name="Output 2 7 5 2 2 3" xfId="12761" xr:uid="{E8114121-D03E-4E49-B838-D588C4E9CA0D}"/>
    <cellStyle name="Output 2 7 5 2 2 4" xfId="30098" xr:uid="{DC5C09CA-88B7-4FC0-9CB5-0646DABFEA78}"/>
    <cellStyle name="Output 2 7 5 2 3" xfId="17315" xr:uid="{36CDA377-F23C-4015-A2F1-23571D1BD897}"/>
    <cellStyle name="Output 2 7 5 2 4" xfId="23451" xr:uid="{C5597400-7F54-4004-B106-7474A99C3C4C}"/>
    <cellStyle name="Output 2 7 5 2 5" xfId="22734" xr:uid="{B73EDF83-9111-4884-B451-22EA3314301D}"/>
    <cellStyle name="Output 2 7 5 3" xfId="10470" xr:uid="{BE77AC24-63AE-4D9D-838C-C8D8C79D8FA2}"/>
    <cellStyle name="Output 2 7 5 3 2" xfId="22063" xr:uid="{DFD3801E-09CA-413E-AA06-624911D7EA92}"/>
    <cellStyle name="Output 2 7 5 3 3" xfId="25195" xr:uid="{7E509425-D0DC-4DCD-9658-5B2EF7C84946}"/>
    <cellStyle name="Output 2 7 5 3 4" xfId="17604" xr:uid="{A16162B0-0A7D-4E7A-88CF-772408CB17FA}"/>
    <cellStyle name="Output 2 7 5 4" xfId="14748" xr:uid="{B400FDC3-A4B6-4B66-B550-7B6BF4C1239F}"/>
    <cellStyle name="Output 2 7 5 5" xfId="28486" xr:uid="{4A1915D3-05BD-4A69-A0BF-54428B3231D3}"/>
    <cellStyle name="Output 2 7 5 6" xfId="24194" xr:uid="{962F99A3-C524-4FB6-BDE3-844443D532EA}"/>
    <cellStyle name="Output 2 7 6" xfId="4527" xr:uid="{567FFAD5-F798-42B3-9B71-20597BFC498A}"/>
    <cellStyle name="Output 2 7 6 2" xfId="11582" xr:uid="{9AF527D5-2E00-44EA-BD1C-80798BF15B9D}"/>
    <cellStyle name="Output 2 7 6 2 2" xfId="23070" xr:uid="{895665B6-8336-438E-9666-740AE9C07029}"/>
    <cellStyle name="Output 2 7 6 2 3" xfId="26530" xr:uid="{7102F710-E17D-4606-9814-7F41E2D0DB0E}"/>
    <cellStyle name="Output 2 7 6 2 4" xfId="29952" xr:uid="{3029BA89-4C85-47C1-B1C0-ACD92C772E41}"/>
    <cellStyle name="Output 2 7 6 3" xfId="16635" xr:uid="{831D629F-A515-43C8-842F-761EA3D90274}"/>
    <cellStyle name="Output 2 7 6 4" xfId="28182" xr:uid="{1DB906D4-2114-4E27-824D-927564276E96}"/>
    <cellStyle name="Output 2 7 6 5" xfId="29643" xr:uid="{18DD3F0C-585E-4E56-93B4-73D5581BB1B9}"/>
    <cellStyle name="Output 2 7 7" xfId="10218" xr:uid="{F4886BC1-01AA-415E-9192-B747C99442C9}"/>
    <cellStyle name="Output 2 7 7 2" xfId="21831" xr:uid="{6304B6D7-F3AF-4547-9AE2-F93954C5525E}"/>
    <cellStyle name="Output 2 7 7 3" xfId="22630" xr:uid="{C9B44BBA-8ABC-4A44-B318-C02FA8C087F4}"/>
    <cellStyle name="Output 2 7 7 4" xfId="30624" xr:uid="{C7B8ABB4-2E5E-4360-BC40-B4FE4B261C34}"/>
    <cellStyle name="Output 2 7 8" xfId="13741" xr:uid="{6B08C13B-2462-4F1C-89C8-62FA2A67E56A}"/>
    <cellStyle name="Output 2 7 9" xfId="27202" xr:uid="{08C7FDAB-F2D8-40AE-B4FC-7288B233DECC}"/>
    <cellStyle name="Output 2 8" xfId="1573" xr:uid="{91990610-35AB-47A4-B30C-7A50716B6279}"/>
    <cellStyle name="Output 2 8 10" xfId="26013" xr:uid="{1130BBCD-551A-4DCC-BE40-6070715D9BDD}"/>
    <cellStyle name="Output 2 8 2" xfId="1714" xr:uid="{04636103-E803-488B-A205-787BFAAE9F45}"/>
    <cellStyle name="Output 2 8 2 2" xfId="2426" xr:uid="{A0E0357A-411B-4EFC-B5C4-1237BA8CD2C7}"/>
    <cellStyle name="Output 2 8 2 2 2" xfId="5029" xr:uid="{C9AE30B0-9ED1-4CF8-A348-F5004493A865}"/>
    <cellStyle name="Output 2 8 2 2 2 2" xfId="12041" xr:uid="{455F1F98-4441-4AEA-9FE2-E6077183F8BE}"/>
    <cellStyle name="Output 2 8 2 2 2 2 2" xfId="23529" xr:uid="{C6450985-4FF8-4425-97FE-B1E748419A37}"/>
    <cellStyle name="Output 2 8 2 2 2 2 3" xfId="26199" xr:uid="{5F6F1028-8491-4D23-BDBB-AB1CFFB6E00A}"/>
    <cellStyle name="Output 2 8 2 2 2 2 4" xfId="27554" xr:uid="{6C1A3816-18DD-450B-AEF8-D28946C3E9E4}"/>
    <cellStyle name="Output 2 8 2 2 2 3" xfId="17114" xr:uid="{36DA100F-9691-4228-9BC8-C2A47ADA760F}"/>
    <cellStyle name="Output 2 8 2 2 2 4" xfId="22089" xr:uid="{4C77860B-B870-48E5-AF35-36C2E7207E65}"/>
    <cellStyle name="Output 2 8 2 2 2 5" xfId="26224" xr:uid="{EE0F256D-6CC5-4F81-8B34-8E8C4EC56DFE}"/>
    <cellStyle name="Output 2 8 2 2 3" xfId="10228" xr:uid="{F79DF1CE-A3B6-49E4-8FF0-9D93330ABFF0}"/>
    <cellStyle name="Output 2 8 2 2 3 2" xfId="21841" xr:uid="{25BA76CE-547F-4D54-BF76-158E11E00E92}"/>
    <cellStyle name="Output 2 8 2 2 3 3" xfId="26430" xr:uid="{E3DAB922-D765-4A87-B93C-8BB1440BAF46}"/>
    <cellStyle name="Output 2 8 2 2 3 4" xfId="17443" xr:uid="{A6731BB1-1106-44F1-B811-9A03E223A745}"/>
    <cellStyle name="Output 2 8 2 2 4" xfId="14546" xr:uid="{97CF3142-D08B-479B-A23D-450E83E31DDF}"/>
    <cellStyle name="Output 2 8 2 2 5" xfId="24504" xr:uid="{082A6078-BA99-48D2-A7B5-E89430D590DB}"/>
    <cellStyle name="Output 2 8 2 2 6" xfId="30908" xr:uid="{9BFB2BA6-84F5-40EA-9FDD-3B072A37C74F}"/>
    <cellStyle name="Output 2 8 2 3" xfId="2726" xr:uid="{598E412C-B6B0-43B4-9FA6-B43003344D41}"/>
    <cellStyle name="Output 2 8 2 3 2" xfId="5329" xr:uid="{3AE43ED8-DAA2-42A4-BCD3-F24AE3572993}"/>
    <cellStyle name="Output 2 8 2 3 2 2" xfId="12327" xr:uid="{D2C82456-D088-4CEE-A943-184B80C40473}"/>
    <cellStyle name="Output 2 8 2 3 2 2 2" xfId="23815" xr:uid="{6316B671-196A-44A0-8A8A-9E682468C062}"/>
    <cellStyle name="Output 2 8 2 3 2 2 3" xfId="27444" xr:uid="{FDA80ADB-8050-4F10-9A28-A45DE85956D0}"/>
    <cellStyle name="Output 2 8 2 3 2 2 4" xfId="28459" xr:uid="{9223CE44-A781-4756-80E3-27F20531E252}"/>
    <cellStyle name="Output 2 8 2 3 2 3" xfId="17405" xr:uid="{EE8A9A45-957C-4947-ACBE-FC020C539F9C}"/>
    <cellStyle name="Output 2 8 2 3 2 4" xfId="29119" xr:uid="{36E43C87-5392-4C31-AB67-16B97D6371F6}"/>
    <cellStyle name="Output 2 8 2 3 2 5" xfId="29796" xr:uid="{B3CC3A9B-0DFB-4675-8EFC-AD019F9A1F7B}"/>
    <cellStyle name="Output 2 8 2 3 3" xfId="11011" xr:uid="{12C2B5E5-726D-4BF0-9FCC-4113F3359850}"/>
    <cellStyle name="Output 2 8 2 3 3 2" xfId="22576" xr:uid="{28436F46-1FCF-42AB-8233-BAB5574893FC}"/>
    <cellStyle name="Output 2 8 2 3 3 3" xfId="28532" xr:uid="{7C05615E-BEB4-4B34-AD61-DA09DB2ADB13}"/>
    <cellStyle name="Output 2 8 2 3 3 4" xfId="26945" xr:uid="{3B230AF5-E0A7-4ADF-B7CD-A032E11B190B}"/>
    <cellStyle name="Output 2 8 2 3 4" xfId="14838" xr:uid="{1181D569-F4AD-44FC-803D-B2E3E08CFFD4}"/>
    <cellStyle name="Output 2 8 2 3 5" xfId="26198" xr:uid="{A5A63236-698D-422D-8572-7E744F9195DC}"/>
    <cellStyle name="Output 2 8 2 3 6" xfId="25893" xr:uid="{EA8D161C-3C5C-4B5A-9584-F43C0E306C74}"/>
    <cellStyle name="Output 2 8 2 4" xfId="4637" xr:uid="{03E8A90A-4BDE-4AC9-ABA0-1289E8194420}"/>
    <cellStyle name="Output 2 8 2 4 2" xfId="11681" xr:uid="{82828481-1AFE-46F8-B07E-AF04B066BB7B}"/>
    <cellStyle name="Output 2 8 2 4 2 2" xfId="23169" xr:uid="{60C7073A-6324-489E-A4E1-7B1A4C269E2A}"/>
    <cellStyle name="Output 2 8 2 4 2 3" xfId="27823" xr:uid="{0683BE19-6D04-40D0-BA50-DCD1C5E57421}"/>
    <cellStyle name="Output 2 8 2 4 2 4" xfId="29851" xr:uid="{8963E7BC-55B7-4DD1-91D3-8232B27FA5F5}"/>
    <cellStyle name="Output 2 8 2 4 3" xfId="16739" xr:uid="{67988448-A19C-4834-80F6-B7199045AB27}"/>
    <cellStyle name="Output 2 8 2 4 4" xfId="26588" xr:uid="{CABC1C09-8F08-4B6D-994A-2BBDB65359BD}"/>
    <cellStyle name="Output 2 8 2 4 5" xfId="30201" xr:uid="{7BCC29DB-846B-4BDC-AB2D-7F334BDB42A5}"/>
    <cellStyle name="Output 2 8 2 5" xfId="11421" xr:uid="{C4B57897-D64A-457F-9AA8-DADEEC3DC6C1}"/>
    <cellStyle name="Output 2 8 2 5 2" xfId="22912" xr:uid="{04DD810C-DF31-4D45-998A-21C35663ABD1}"/>
    <cellStyle name="Output 2 8 2 5 3" xfId="27471" xr:uid="{EB38D1EE-49CC-4BAA-ADDB-F8AF9C7DFC3D}"/>
    <cellStyle name="Output 2 8 2 5 4" xfId="24374" xr:uid="{7A85D054-9590-4F5F-9B74-9F5D1CF69A1F}"/>
    <cellStyle name="Output 2 8 2 6" xfId="13850" xr:uid="{2FA8B8C9-4D2C-4B49-869C-3BE1AEB607CC}"/>
    <cellStyle name="Output 2 8 2 7" xfId="25806" xr:uid="{3C6B7099-D88E-48C0-BF38-937812B308AC}"/>
    <cellStyle name="Output 2 8 2 8" xfId="24136" xr:uid="{22B2C6F5-93AA-4F33-B3E0-F2C1467FA712}"/>
    <cellStyle name="Output 2 8 3" xfId="2339" xr:uid="{3EA7A754-ADE4-43EE-B405-6DE8AD6E23FD}"/>
    <cellStyle name="Output 2 8 3 2" xfId="4942" xr:uid="{525F7F45-391B-4813-A9F0-747842F208A9}"/>
    <cellStyle name="Output 2 8 3 2 2" xfId="11961" xr:uid="{5F642ACC-BBE6-4FFB-8164-95DC8F42D4CC}"/>
    <cellStyle name="Output 2 8 3 2 2 2" xfId="23449" xr:uid="{B4FC7A3C-00A0-41F0-9ACB-F1CBD2203227}"/>
    <cellStyle name="Output 2 8 3 2 2 3" xfId="22925" xr:uid="{5BCFAC7B-C3FC-4784-A0CF-BB406C1E487B}"/>
    <cellStyle name="Output 2 8 3 2 2 4" xfId="13249" xr:uid="{953098CB-A4C6-4A2C-B7F0-A4E8C8F7CADD}"/>
    <cellStyle name="Output 2 8 3 2 3" xfId="17034" xr:uid="{1F038C35-2548-499A-8CBE-0C97E2C9AE4E}"/>
    <cellStyle name="Output 2 8 3 2 4" xfId="26637" xr:uid="{20597578-B4B2-42E3-8E1E-9BBEC9A53711}"/>
    <cellStyle name="Output 2 8 3 2 5" xfId="30977" xr:uid="{F111453A-DF24-4005-919E-D6AB5DC8EDF0}"/>
    <cellStyle name="Output 2 8 3 3" xfId="10584" xr:uid="{C18E4B06-335E-46F0-B7D9-EF91D96B1886}"/>
    <cellStyle name="Output 2 8 3 3 2" xfId="22169" xr:uid="{70A1AAF3-584A-4011-8E34-0E8EF2503865}"/>
    <cellStyle name="Output 2 8 3 3 3" xfId="17444" xr:uid="{37CF21C3-D27C-4E7E-988A-ED1ED1536E48}"/>
    <cellStyle name="Output 2 8 3 3 4" xfId="24562" xr:uid="{0AE752CA-CEEE-4788-AC1B-F32EF53BBE81}"/>
    <cellStyle name="Output 2 8 3 4" xfId="14465" xr:uid="{CCFE6CFD-F987-48DA-865D-678F8766B37A}"/>
    <cellStyle name="Output 2 8 3 5" xfId="18242" xr:uid="{891884A1-952A-4403-A9FA-B5C901087ED7}"/>
    <cellStyle name="Output 2 8 3 6" xfId="30403" xr:uid="{197D7B1E-0A19-4759-970E-AAD154C9EBA5}"/>
    <cellStyle name="Output 2 8 4" xfId="2529" xr:uid="{59024E45-41AA-4D15-A15E-CE484234801A}"/>
    <cellStyle name="Output 2 8 4 2" xfId="5132" xr:uid="{213E89FE-9461-4F17-80AC-78985368E39C}"/>
    <cellStyle name="Output 2 8 4 2 2" xfId="12140" xr:uid="{CC043AB8-124C-4F70-9B44-F260E8E63D14}"/>
    <cellStyle name="Output 2 8 4 2 2 2" xfId="23628" xr:uid="{20977D4F-3B1A-4D17-A5AF-634D9C43B908}"/>
    <cellStyle name="Output 2 8 4 2 2 3" xfId="24277" xr:uid="{F18F079F-008E-419A-AD0D-092DCEFA46A7}"/>
    <cellStyle name="Output 2 8 4 2 2 4" xfId="30184" xr:uid="{1C567024-545B-41D2-9980-AF6412188F15}"/>
    <cellStyle name="Output 2 8 4 2 3" xfId="17214" xr:uid="{57CA7C6D-E9E0-4B3D-B23D-1E53A0BDA326}"/>
    <cellStyle name="Output 2 8 4 2 4" xfId="13281" xr:uid="{0DB0E44C-906D-4514-A3C9-E2AEE3EB1998}"/>
    <cellStyle name="Output 2 8 4 2 5" xfId="12821" xr:uid="{DE755A85-ADE0-44D0-9E86-3353DED92060}"/>
    <cellStyle name="Output 2 8 4 3" xfId="10243" xr:uid="{27D53340-6333-4E16-874E-C5C5B3C140E4}"/>
    <cellStyle name="Output 2 8 4 3 2" xfId="21854" xr:uid="{4FEBBEC2-5E8D-4F27-8EA2-22556DD4B70A}"/>
    <cellStyle name="Output 2 8 4 3 3" xfId="27888" xr:uid="{62EC230E-FB05-4184-BEE8-00752ED030E6}"/>
    <cellStyle name="Output 2 8 4 3 4" xfId="26203" xr:uid="{21A38033-0992-4991-B321-862BD1F8322A}"/>
    <cellStyle name="Output 2 8 4 4" xfId="14647" xr:uid="{6FB3DA55-0D7F-4648-8B64-6F692B941D9F}"/>
    <cellStyle name="Output 2 8 4 5" xfId="26320" xr:uid="{6722AE6E-31BA-437E-A74C-B73377B995DC}"/>
    <cellStyle name="Output 2 8 4 6" xfId="25697" xr:uid="{2C839B98-5DCB-441A-A4E6-BC70B3F5B834}"/>
    <cellStyle name="Output 2 8 5" xfId="2607" xr:uid="{6478C5E6-A473-4145-A0B7-BB5A0FDAA795}"/>
    <cellStyle name="Output 2 8 5 2" xfId="5210" xr:uid="{0879BCC5-F66E-4442-8032-5CACA7445086}"/>
    <cellStyle name="Output 2 8 5 2 2" xfId="12218" xr:uid="{C5B39B0E-6669-495F-B35D-A23BE699262D}"/>
    <cellStyle name="Output 2 8 5 2 2 2" xfId="23706" xr:uid="{A5F45AE2-19CC-4D2C-9F72-25EFD6FC5023}"/>
    <cellStyle name="Output 2 8 5 2 2 3" xfId="26020" xr:uid="{B94BF646-316D-421C-8BB9-22AE42B72262}"/>
    <cellStyle name="Output 2 8 5 2 2 4" xfId="25038" xr:uid="{8C709FE5-5306-4F95-8037-27105449EB14}"/>
    <cellStyle name="Output 2 8 5 2 3" xfId="17292" xr:uid="{044FCEDE-EBAF-49FD-AA2B-D7C901F9E432}"/>
    <cellStyle name="Output 2 8 5 2 4" xfId="12791" xr:uid="{A9CE3F6B-CE67-4B8F-8754-DF3751028D7A}"/>
    <cellStyle name="Output 2 8 5 2 5" xfId="30136" xr:uid="{AE47A190-75C5-430C-883B-067E6C5B02A5}"/>
    <cellStyle name="Output 2 8 5 3" xfId="10864" xr:uid="{D0E223DA-3515-481A-A534-3DB0E803F5BA}"/>
    <cellStyle name="Output 2 8 5 3 2" xfId="22440" xr:uid="{80D2838F-221E-41C2-AC8E-A83EEC272925}"/>
    <cellStyle name="Output 2 8 5 3 3" xfId="24796" xr:uid="{3EDBD4AB-1B5F-4568-9C5E-5FE28CD073DE}"/>
    <cellStyle name="Output 2 8 5 3 4" xfId="27199" xr:uid="{2F76BB69-5025-4C59-9DFB-AC293BE9DB69}"/>
    <cellStyle name="Output 2 8 5 4" xfId="14725" xr:uid="{4CC694CC-299B-4C4A-94CF-077162F25FF7}"/>
    <cellStyle name="Output 2 8 5 5" xfId="25549" xr:uid="{F8A9D648-E8B2-462F-A681-7BEAA603D286}"/>
    <cellStyle name="Output 2 8 5 6" xfId="27852" xr:uid="{844CFC84-0841-4A3D-865C-EC8BDD7862E1}"/>
    <cellStyle name="Output 2 8 6" xfId="4504" xr:uid="{0AF4F09D-C93D-4ED8-A2E9-73562E510CF0}"/>
    <cellStyle name="Output 2 8 6 2" xfId="11559" xr:uid="{2D6D0BDF-1AB3-4D7F-9794-DB628EE5DB0D}"/>
    <cellStyle name="Output 2 8 6 2 2" xfId="23047" xr:uid="{EBE19F50-1DC0-4D8D-8F10-B242F987D2DE}"/>
    <cellStyle name="Output 2 8 6 2 3" xfId="27975" xr:uid="{2A924C4B-385B-4322-9D29-5C3682F5F851}"/>
    <cellStyle name="Output 2 8 6 2 4" xfId="26933" xr:uid="{6E6A9C41-6551-4BAE-94CB-0645045388D5}"/>
    <cellStyle name="Output 2 8 6 3" xfId="16612" xr:uid="{17FE8FCB-7F8A-4149-BB22-FC0B8A76AFFD}"/>
    <cellStyle name="Output 2 8 6 4" xfId="17660" xr:uid="{31A3438F-BF0F-4DBB-AFB9-A5DEDCB79532}"/>
    <cellStyle name="Output 2 8 6 5" xfId="28581" xr:uid="{E85A378D-6CCB-4ACC-87D1-1EDEEA918AE4}"/>
    <cellStyle name="Output 2 8 7" xfId="10512" xr:uid="{B0669D2E-F192-400B-A032-FF0BC71BB369}"/>
    <cellStyle name="Output 2 8 7 2" xfId="22104" xr:uid="{326590EF-5497-4619-8F30-8579D4C63547}"/>
    <cellStyle name="Output 2 8 7 3" xfId="25442" xr:uid="{2BBDD93A-8BD8-43DE-AED9-CC93F1E269F2}"/>
    <cellStyle name="Output 2 8 7 4" xfId="25413" xr:uid="{A985BB0A-9448-4D39-B4F5-8F833AFFA68E}"/>
    <cellStyle name="Output 2 8 8" xfId="13716" xr:uid="{075B2FD3-3D87-4D51-B80F-1B8CE08AD0FB}"/>
    <cellStyle name="Output 2 8 9" xfId="18991" xr:uid="{D2F77610-600A-449F-9931-795DDF7CC7B5}"/>
    <cellStyle name="Output 2 9" xfId="1576" xr:uid="{E830B681-2C00-47E4-BBCA-03B66E8A0A9C}"/>
    <cellStyle name="Output 2 9 10" xfId="30546" xr:uid="{4299D4F8-8E02-4F62-A69B-F5CD3FE0AA06}"/>
    <cellStyle name="Output 2 9 2" xfId="798" xr:uid="{DB1617E6-F662-4E67-99EF-0C530413B9A5}"/>
    <cellStyle name="Output 2 9 2 2" xfId="1770" xr:uid="{2E8A2FAE-3064-4C63-A567-EC94070282D4}"/>
    <cellStyle name="Output 2 9 2 2 2" xfId="4687" xr:uid="{601CE023-C830-4FC4-982D-54B3DEE082BE}"/>
    <cellStyle name="Output 2 9 2 2 2 2" xfId="11728" xr:uid="{EEB8F122-EB5A-4118-9071-5F552441D611}"/>
    <cellStyle name="Output 2 9 2 2 2 2 2" xfId="23216" xr:uid="{6D042820-15C7-4E32-9CC7-B292F4EF193E}"/>
    <cellStyle name="Output 2 9 2 2 2 2 3" xfId="27678" xr:uid="{3A463A61-4B80-49EC-9B5F-D3674349FC8B}"/>
    <cellStyle name="Output 2 9 2 2 2 2 4" xfId="27046" xr:uid="{851CC139-DD49-446B-A8EA-D9327E07362B}"/>
    <cellStyle name="Output 2 9 2 2 2 3" xfId="16789" xr:uid="{78616D7E-C759-455B-8FD6-5A4BAD28ECAC}"/>
    <cellStyle name="Output 2 9 2 2 2 4" xfId="28061" xr:uid="{7AFA96DE-E676-431C-9551-DA884B3EA0E8}"/>
    <cellStyle name="Output 2 9 2 2 2 5" xfId="28782" xr:uid="{B2C628BB-7C0C-4105-9DB0-1588FBFE1354}"/>
    <cellStyle name="Output 2 9 2 2 3" xfId="10349" xr:uid="{D688D93F-E8AC-46CA-AD2F-35CCBAB21245}"/>
    <cellStyle name="Output 2 9 2 2 3 2" xfId="21954" xr:uid="{FB8D762E-B7B1-4095-8137-9033CCBB2F9C}"/>
    <cellStyle name="Output 2 9 2 2 3 3" xfId="24603" xr:uid="{AF068D84-F5BF-47CB-BCA8-5255D109F1D1}"/>
    <cellStyle name="Output 2 9 2 2 3 4" xfId="28155" xr:uid="{E9BF8015-45A3-42CD-B43D-F7FEA755DB66}"/>
    <cellStyle name="Output 2 9 2 2 4" xfId="13905" xr:uid="{A7E3AC9A-2B37-45B1-871E-966F12396ABC}"/>
    <cellStyle name="Output 2 9 2 2 5" xfId="24030" xr:uid="{CC5C857C-E75E-44D4-993A-3DF1FE451B5C}"/>
    <cellStyle name="Output 2 9 2 2 6" xfId="18843" xr:uid="{5C8C2684-D2A3-4A58-B712-905998637435}"/>
    <cellStyle name="Output 2 9 2 3" xfId="2497" xr:uid="{C0B4F3F8-47AA-47B6-BFDB-02FD47979502}"/>
    <cellStyle name="Output 2 9 2 3 2" xfId="5100" xr:uid="{BC2B2441-9B74-4574-A926-7CCDEF99FD2E}"/>
    <cellStyle name="Output 2 9 2 3 2 2" xfId="12109" xr:uid="{E15B4F9C-C8B6-492F-B1DC-E708CC0A33B8}"/>
    <cellStyle name="Output 2 9 2 3 2 2 2" xfId="23597" xr:uid="{51C26F6C-7B3C-46F5-8C33-679842345EE1}"/>
    <cellStyle name="Output 2 9 2 3 2 2 3" xfId="13218" xr:uid="{E986A4F9-3E42-4A7C-83CA-0AA733C30DE2}"/>
    <cellStyle name="Output 2 9 2 3 2 2 4" xfId="29875" xr:uid="{DB6C1C73-9F82-4EE7-8E2D-C2FB14E6B2CC}"/>
    <cellStyle name="Output 2 9 2 3 2 3" xfId="17183" xr:uid="{72C449D1-93E7-4CB7-A5D5-6A426746AF6D}"/>
    <cellStyle name="Output 2 9 2 3 2 4" xfId="28721" xr:uid="{48C9A9C8-26C6-4086-9BC4-478CA624EAF2}"/>
    <cellStyle name="Output 2 9 2 3 2 5" xfId="29709" xr:uid="{D1A9881F-A60C-46F3-BC78-BDC41CBA717F}"/>
    <cellStyle name="Output 2 9 2 3 3" xfId="10338" xr:uid="{DE435A46-381A-4008-9A78-A3A03FBC57BD}"/>
    <cellStyle name="Output 2 9 2 3 3 2" xfId="21944" xr:uid="{FBC0312C-8681-4702-B76A-59CF57C3840B}"/>
    <cellStyle name="Output 2 9 2 3 3 3" xfId="21747" xr:uid="{0AFCFB9E-0106-4E4B-8580-4957FE6553CD}"/>
    <cellStyle name="Output 2 9 2 3 3 4" xfId="26131" xr:uid="{FD385C3C-42CD-4494-83E4-BA6198C20DC7}"/>
    <cellStyle name="Output 2 9 2 3 4" xfId="14616" xr:uid="{B6AA28B0-46AE-4DFB-BC7F-57AE8D2F28E9}"/>
    <cellStyle name="Output 2 9 2 3 5" xfId="26017" xr:uid="{68E05607-8884-4BCA-BCF6-058E515778E9}"/>
    <cellStyle name="Output 2 9 2 3 6" xfId="17533" xr:uid="{E220FF50-4AD5-4188-B4F4-3DCB29209A92}"/>
    <cellStyle name="Output 2 9 2 4" xfId="4395" xr:uid="{D38A22EE-5E07-4F31-9F95-DFF35BB6FE43}"/>
    <cellStyle name="Output 2 9 2 4 2" xfId="11454" xr:uid="{FA42C846-1652-4882-B8EC-1971516C5312}"/>
    <cellStyle name="Output 2 9 2 4 2 2" xfId="22942" xr:uid="{C265DFFA-D7A9-4B1A-B7CD-7E325B990C63}"/>
    <cellStyle name="Output 2 9 2 4 2 3" xfId="25632" xr:uid="{1A126BCD-E3CB-450E-9681-A4799C2D0582}"/>
    <cellStyle name="Output 2 9 2 4 2 4" xfId="29740" xr:uid="{93BA8FD0-F0DC-4747-86A9-55B9926F4888}"/>
    <cellStyle name="Output 2 9 2 4 3" xfId="16505" xr:uid="{F69953C2-F262-4558-ACF3-4CD7582E7E3E}"/>
    <cellStyle name="Output 2 9 2 4 4" xfId="24935" xr:uid="{B45C1848-5EAA-416C-B581-AF616248EE81}"/>
    <cellStyle name="Output 2 9 2 4 5" xfId="28718" xr:uid="{F3D37694-15E5-424D-BD91-F8E82ADD207D}"/>
    <cellStyle name="Output 2 9 2 5" xfId="10633" xr:uid="{A3854DBB-6EAD-4482-8A66-8FF21A523A31}"/>
    <cellStyle name="Output 2 9 2 5 2" xfId="22217" xr:uid="{803DD505-8C15-4D1B-A792-9FB200727DAE}"/>
    <cellStyle name="Output 2 9 2 5 3" xfId="24842" xr:uid="{7533B09B-DDC5-4EAC-898E-017CE7E081FF}"/>
    <cellStyle name="Output 2 9 2 5 4" xfId="26352" xr:uid="{A59C43C7-26E2-4582-AF47-6719E371B78C}"/>
    <cellStyle name="Output 2 9 2 6" xfId="13063" xr:uid="{EE5C11A5-11B6-4B85-B5DC-E335361F7685}"/>
    <cellStyle name="Output 2 9 2 7" xfId="28790" xr:uid="{4073C63B-13C5-4ED7-B1CE-D0004AF2430E}"/>
    <cellStyle name="Output 2 9 2 8" xfId="26499" xr:uid="{EDF00898-B773-41BF-9C62-EA8DCA6574F3}"/>
    <cellStyle name="Output 2 9 3" xfId="2342" xr:uid="{C372C6D7-9568-48AB-B831-F3163097E53D}"/>
    <cellStyle name="Output 2 9 3 2" xfId="4945" xr:uid="{734E1487-0C29-4102-8509-3F06FAB554F0}"/>
    <cellStyle name="Output 2 9 3 2 2" xfId="11964" xr:uid="{D3482B21-404F-4DDE-AE4A-B7811CDE8219}"/>
    <cellStyle name="Output 2 9 3 2 2 2" xfId="23452" xr:uid="{2DE71D72-D45C-40AC-9B90-6EAA81DE0CD7}"/>
    <cellStyle name="Output 2 9 3 2 2 3" xfId="22686" xr:uid="{D0587343-4910-47E4-AC64-CD3941A64986}"/>
    <cellStyle name="Output 2 9 3 2 2 4" xfId="30145" xr:uid="{7B8364FF-A065-48C2-B1D2-7E51E3A4917C}"/>
    <cellStyle name="Output 2 9 3 2 3" xfId="17036" xr:uid="{FF76B957-AA9E-4FA4-AF43-1A63845F9F70}"/>
    <cellStyle name="Output 2 9 3 2 4" xfId="29448" xr:uid="{9AC60250-DB50-451A-BBE0-DF411C454D6E}"/>
    <cellStyle name="Output 2 9 3 2 5" xfId="31075" xr:uid="{A23054ED-6C1C-4511-AA05-B992F30E1D5F}"/>
    <cellStyle name="Output 2 9 3 3" xfId="10740" xr:uid="{17FCAD0C-239C-4CA3-BFEE-D291976C2B79}"/>
    <cellStyle name="Output 2 9 3 3 2" xfId="22321" xr:uid="{F68CFE95-CE19-4772-AE1F-1518089F4C9C}"/>
    <cellStyle name="Output 2 9 3 3 3" xfId="29233" xr:uid="{096C2B50-0E6E-4C29-A204-A82EFA0A06DF}"/>
    <cellStyle name="Output 2 9 3 3 4" xfId="27691" xr:uid="{93899AB9-DE80-466B-8FC4-70FF837E3CDB}"/>
    <cellStyle name="Output 2 9 3 4" xfId="14467" xr:uid="{5492601D-8EAB-44A8-B2BE-2E8DE052CEDF}"/>
    <cellStyle name="Output 2 9 3 5" xfId="28888" xr:uid="{A8E971E2-8E26-48A8-9065-6778027CC3EA}"/>
    <cellStyle name="Output 2 9 3 6" xfId="30923" xr:uid="{810978E6-F226-46AD-B73A-F9189B9C3EE4}"/>
    <cellStyle name="Output 2 9 4" xfId="2495" xr:uid="{60324B9A-F7D2-4C55-AAF2-AB39AFA37F4C}"/>
    <cellStyle name="Output 2 9 4 2" xfId="5098" xr:uid="{46814392-FEF4-4E8A-B19A-1924B821C2F9}"/>
    <cellStyle name="Output 2 9 4 2 2" xfId="12107" xr:uid="{5BE25492-DB06-4449-B302-AAC12C5A3427}"/>
    <cellStyle name="Output 2 9 4 2 2 2" xfId="23595" xr:uid="{65CC1933-9C8A-4051-B064-50190A1DDAF2}"/>
    <cellStyle name="Output 2 9 4 2 2 3" xfId="25151" xr:uid="{A555AB0B-F9C8-41FF-BA6C-9C1DA0511B14}"/>
    <cellStyle name="Output 2 9 4 2 2 4" xfId="12854" xr:uid="{AA6A6059-9875-4527-86D0-9D21DB77882A}"/>
    <cellStyle name="Output 2 9 4 2 3" xfId="17181" xr:uid="{396A098B-8678-4C39-BBA7-404A4D0946CE}"/>
    <cellStyle name="Output 2 9 4 2 4" xfId="27608" xr:uid="{DB00222A-B891-48F2-9398-4DC589EF9927}"/>
    <cellStyle name="Output 2 9 4 2 5" xfId="28204" xr:uid="{4A4A1800-94DB-4ACA-9E9D-BCF0BEE71A1F}"/>
    <cellStyle name="Output 2 9 4 3" xfId="10290" xr:uid="{80EE234D-1D72-46E8-B34F-239C048125F4}"/>
    <cellStyle name="Output 2 9 4 3 2" xfId="21898" xr:uid="{89792C17-4662-4BB6-84D3-ED0E6A589C60}"/>
    <cellStyle name="Output 2 9 4 3 3" xfId="27835" xr:uid="{E52DE8D9-796D-4D3C-8DF8-A797F95C47A4}"/>
    <cellStyle name="Output 2 9 4 3 4" xfId="18830" xr:uid="{F184B110-6745-406A-AAE9-FF4A86BBBD80}"/>
    <cellStyle name="Output 2 9 4 4" xfId="14614" xr:uid="{9121589D-0CC3-47A2-A4FF-A240EB294E7A}"/>
    <cellStyle name="Output 2 9 4 5" xfId="27659" xr:uid="{EA9AD297-0DC2-49D4-955E-6F28E6E57479}"/>
    <cellStyle name="Output 2 9 4 6" xfId="25801" xr:uid="{0173D8A8-0710-46A1-B0C6-680208EAAD99}"/>
    <cellStyle name="Output 2 9 5" xfId="2609" xr:uid="{8373CF1C-FC66-4716-9282-92FB8BF090B0}"/>
    <cellStyle name="Output 2 9 5 2" xfId="5212" xr:uid="{C4DCCAE4-2DAD-4F17-AA14-8DE0AF12AF48}"/>
    <cellStyle name="Output 2 9 5 2 2" xfId="12220" xr:uid="{E296FDF1-66BA-47A9-9CF8-27A88975073F}"/>
    <cellStyle name="Output 2 9 5 2 2 2" xfId="23708" xr:uid="{853586B4-990F-4AA9-8BF6-D8BD0E4D71CE}"/>
    <cellStyle name="Output 2 9 5 2 2 3" xfId="27205" xr:uid="{BD7FE71B-DB84-4379-9DBD-F06F3C19F3EC}"/>
    <cellStyle name="Output 2 9 5 2 2 4" xfId="29917" xr:uid="{8E8411D2-0F4E-46BF-92FA-0D3512F451D6}"/>
    <cellStyle name="Output 2 9 5 2 3" xfId="17294" xr:uid="{2CA84174-CFC1-43AD-9ACE-D85709FF6E9B}"/>
    <cellStyle name="Output 2 9 5 2 4" xfId="25200" xr:uid="{242AA9B2-85CD-4A70-A145-6DD33D10C4BC}"/>
    <cellStyle name="Output 2 9 5 2 5" xfId="25275" xr:uid="{58F1A41D-4559-47A7-A6A6-C10B1F860E6A}"/>
    <cellStyle name="Output 2 9 5 3" xfId="10567" xr:uid="{E7E1DE45-37B6-4D57-A873-5796DED489B8}"/>
    <cellStyle name="Output 2 9 5 3 2" xfId="22152" xr:uid="{49D89D8C-761A-4ABC-8A9B-71794E99DB13}"/>
    <cellStyle name="Output 2 9 5 3 3" xfId="25330" xr:uid="{9F90142E-324E-4BD5-B547-9DD2BF3E8CB2}"/>
    <cellStyle name="Output 2 9 5 3 4" xfId="29476" xr:uid="{14969C68-F7AF-466D-B009-051D5D14C4CB}"/>
    <cellStyle name="Output 2 9 5 4" xfId="14727" xr:uid="{40FF8B15-978F-49DF-9CB3-7D7886E0A491}"/>
    <cellStyle name="Output 2 9 5 5" xfId="27730" xr:uid="{AD87F09C-C4FB-4F82-9987-2F48B1A799C1}"/>
    <cellStyle name="Output 2 9 5 6" xfId="26563" xr:uid="{9FE0639E-6222-48C4-B87B-AC99C7264CD1}"/>
    <cellStyle name="Output 2 9 6" xfId="4506" xr:uid="{153662B5-9680-46DA-935D-AD4FDEB8539C}"/>
    <cellStyle name="Output 2 9 6 2" xfId="11561" xr:uid="{D5496FFB-2AA6-4CE2-ABF0-1AE55ADAB92D}"/>
    <cellStyle name="Output 2 9 6 2 2" xfId="23049" xr:uid="{FC75A4E4-F652-40C3-8FAB-7AE1ACC63948}"/>
    <cellStyle name="Output 2 9 6 2 3" xfId="27644" xr:uid="{863E8E22-0760-4773-9554-94815347B46C}"/>
    <cellStyle name="Output 2 9 6 2 4" xfId="26852" xr:uid="{172EDC7E-F093-49D4-8D1F-1DFE85BFACA3}"/>
    <cellStyle name="Output 2 9 6 3" xfId="16614" xr:uid="{5A3D6096-812C-4CEE-827B-6218F1063224}"/>
    <cellStyle name="Output 2 9 6 4" xfId="25849" xr:uid="{A2F31829-B51A-44DF-AAAB-17CAC48A1358}"/>
    <cellStyle name="Output 2 9 6 5" xfId="29797" xr:uid="{8AB531D1-4C6E-47AD-85E3-88E0BE5B34FC}"/>
    <cellStyle name="Output 2 9 7" xfId="11267" xr:uid="{ABCD9782-B450-42AF-8014-4824CA7F4747}"/>
    <cellStyle name="Output 2 9 7 2" xfId="22766" xr:uid="{96E8747C-F2B4-4A51-BA54-FDB8B5DC8ACC}"/>
    <cellStyle name="Output 2 9 7 3" xfId="27007" xr:uid="{B9022E7E-74B7-4160-AD44-15E9D22DEC0E}"/>
    <cellStyle name="Output 2 9 7 4" xfId="25639" xr:uid="{E347B9F8-E334-45A4-8D83-6A4E0BBE0D9B}"/>
    <cellStyle name="Output 2 9 8" xfId="13719" xr:uid="{12C64DFD-7A68-461A-ACD0-8226757BA29B}"/>
    <cellStyle name="Output 2 9 9" xfId="24342" xr:uid="{18021BFD-8861-45FA-9989-197CBF51049D}"/>
    <cellStyle name="Output 3" xfId="1076" xr:uid="{E1FE2325-B919-4477-9D64-3D096318C555}"/>
    <cellStyle name="Output 4" xfId="960" xr:uid="{F5789678-1333-4EF3-BE51-09CA59DFE711}"/>
    <cellStyle name="Output 4 10" xfId="1842" xr:uid="{F650096B-D332-494E-980D-69E517C8BAD4}"/>
    <cellStyle name="Output 4 10 2" xfId="4739" xr:uid="{59066E5A-DD19-4D98-8C09-C3E8D86BE5C1}"/>
    <cellStyle name="Output 4 10 2 2" xfId="11776" xr:uid="{07532D3D-7B06-4C95-8092-145829E24521}"/>
    <cellStyle name="Output 4 10 2 2 2" xfId="23264" xr:uid="{7AA79688-0B27-431A-81D9-EBF1A7296E01}"/>
    <cellStyle name="Output 4 10 2 2 3" xfId="24810" xr:uid="{DA53BA4D-63D8-428D-BA23-DE4F5FA54DF1}"/>
    <cellStyle name="Output 4 10 2 2 4" xfId="29190" xr:uid="{1BC5FFE3-6C39-4D18-AF2C-812538D52C28}"/>
    <cellStyle name="Output 4 10 2 3" xfId="16839" xr:uid="{A625EA4B-6E50-415B-83DF-53783CFCDCE3}"/>
    <cellStyle name="Output 4 10 2 4" xfId="27789" xr:uid="{756A4BB8-0132-4173-A48C-0E4A747FA3BB}"/>
    <cellStyle name="Output 4 10 2 5" xfId="25599" xr:uid="{C6B591DF-B4A4-4586-8857-C3A5AB8F100D}"/>
    <cellStyle name="Output 4 10 3" xfId="10610" xr:uid="{A604EC81-4B72-4BBC-8E0A-4AC5AC348D26}"/>
    <cellStyle name="Output 4 10 3 2" xfId="22194" xr:uid="{A4984773-EDC3-4B34-8C87-6C838DB91DF6}"/>
    <cellStyle name="Output 4 10 3 3" xfId="28830" xr:uid="{E9076683-8E6E-4306-867A-53CAE03B478A}"/>
    <cellStyle name="Output 4 10 3 4" xfId="25374" xr:uid="{72DBF079-D766-444B-9466-BA312BFB5716}"/>
    <cellStyle name="Output 4 10 4" xfId="13976" xr:uid="{ABD388FA-D5CD-4F05-A00D-5302CDF02830}"/>
    <cellStyle name="Output 4 10 5" xfId="29415" xr:uid="{66A8E0E5-DB6B-4DD9-8998-499CE16F830B}"/>
    <cellStyle name="Output 4 10 6" xfId="29473" xr:uid="{776C50D5-6C89-447C-8EB0-33CE722B97CB}"/>
    <cellStyle name="Output 4 11" xfId="1827" xr:uid="{66176FCB-1804-4D51-BA57-B41FE02AFA92}"/>
    <cellStyle name="Output 4 11 2" xfId="4728" xr:uid="{123C2182-6E86-469E-878E-2BFF7196D788}"/>
    <cellStyle name="Output 4 11 2 2" xfId="11765" xr:uid="{027820FB-2C58-427D-874D-01C4EA2AF9A3}"/>
    <cellStyle name="Output 4 11 2 2 2" xfId="23253" xr:uid="{03DADAD8-9CEA-4AE6-B10F-7DDA03AA09F7}"/>
    <cellStyle name="Output 4 11 2 2 3" xfId="26697" xr:uid="{298E8869-E031-4220-A6CB-EE38A3EEEF97}"/>
    <cellStyle name="Output 4 11 2 2 4" xfId="30460" xr:uid="{D492D555-CDC0-49A6-9F14-A09CC320CC1C}"/>
    <cellStyle name="Output 4 11 2 3" xfId="16828" xr:uid="{673559BD-D1C4-4920-82BE-AE1E897F52EF}"/>
    <cellStyle name="Output 4 11 2 4" xfId="29474" xr:uid="{7D2B3D79-F048-4A4D-BE7C-034E22C8AF06}"/>
    <cellStyle name="Output 4 11 2 5" xfId="12993" xr:uid="{7890C7EF-F291-409D-8372-2FAADB7CC816}"/>
    <cellStyle name="Output 4 11 3" xfId="10309" xr:uid="{0CF6A16E-C321-4CEF-B3E5-F360769A49E3}"/>
    <cellStyle name="Output 4 11 3 2" xfId="21916" xr:uid="{0DD92466-8BD6-4F02-96C6-EC0457ED1E20}"/>
    <cellStyle name="Output 4 11 3 3" xfId="27581" xr:uid="{145559A3-469D-4124-B591-A87F922EA9FE}"/>
    <cellStyle name="Output 4 11 3 4" xfId="30091" xr:uid="{4E36DDA4-62C4-4408-AD79-3ADF903B6BB0}"/>
    <cellStyle name="Output 4 11 4" xfId="13961" xr:uid="{318A308B-5CD4-45CF-9027-051BB2756AF7}"/>
    <cellStyle name="Output 4 11 5" xfId="27232" xr:uid="{4376FC18-01B5-4280-B04A-067F7732668A}"/>
    <cellStyle name="Output 4 11 6" xfId="29819" xr:uid="{C726B141-9C49-4A40-AC58-A2AC6000FDBF}"/>
    <cellStyle name="Output 4 12" xfId="1784" xr:uid="{FA1D5D6A-8877-4B3A-9BB8-DFB32F44BB9A}"/>
    <cellStyle name="Output 4 12 2" xfId="4699" xr:uid="{AED6E2E9-690F-47C8-958B-CF88500AC9B0}"/>
    <cellStyle name="Output 4 12 2 2" xfId="11740" xr:uid="{1DD98E0F-662F-44D8-97BC-A2734A8CA6D3}"/>
    <cellStyle name="Output 4 12 2 2 2" xfId="23228" xr:uid="{8334C708-4FB1-4B9B-A438-9855F898B072}"/>
    <cellStyle name="Output 4 12 2 2 3" xfId="29291" xr:uid="{9C09E166-3730-4C6C-8828-5F244D28F18C}"/>
    <cellStyle name="Output 4 12 2 2 4" xfId="29769" xr:uid="{522465AF-1A5A-4C00-824D-EAA2D2E590F7}"/>
    <cellStyle name="Output 4 12 2 3" xfId="16801" xr:uid="{896DBEFB-91A7-4E6B-B4EB-C20D79A83887}"/>
    <cellStyle name="Output 4 12 2 4" xfId="26845" xr:uid="{8DBAD5A6-7A52-4AE1-B59E-A5CE2BCF9316}"/>
    <cellStyle name="Output 4 12 2 5" xfId="28560" xr:uid="{3E32D19A-CB5E-41C7-974A-50A94346EE05}"/>
    <cellStyle name="Output 4 12 3" xfId="7175" xr:uid="{9AB09E03-B1CE-4EFC-A082-B187FDF7BE57}"/>
    <cellStyle name="Output 4 12 3 2" xfId="18893" xr:uid="{9149CFA8-082F-4473-9AFA-D8F519A14475}"/>
    <cellStyle name="Output 4 12 3 3" xfId="26803" xr:uid="{D9DEC9F5-ADDE-41BE-822B-F4556FFFB72D}"/>
    <cellStyle name="Output 4 12 3 4" xfId="27720" xr:uid="{E95C1834-648B-459A-92F7-A63839CC960D}"/>
    <cellStyle name="Output 4 12 4" xfId="13919" xr:uid="{7ACD3885-8675-4E08-9DF5-306DAC93D192}"/>
    <cellStyle name="Output 4 12 5" xfId="25975" xr:uid="{9F100C84-EBC4-404F-AFAE-07EF53AF3C98}"/>
    <cellStyle name="Output 4 12 6" xfId="29888" xr:uid="{2FC83DF5-586E-4F10-970F-CB478017C75A}"/>
    <cellStyle name="Output 4 13" xfId="1943" xr:uid="{1A83773D-E99C-4D14-989C-EB5E6C7992DD}"/>
    <cellStyle name="Output 4 13 2" xfId="4810" xr:uid="{AA2FAFD0-6387-4D6E-976A-0EA09F4F1043}"/>
    <cellStyle name="Output 4 13 2 2" xfId="11842" xr:uid="{EE0615E3-D829-41F1-A1F7-E63205412C8D}"/>
    <cellStyle name="Output 4 13 2 2 2" xfId="23330" xr:uid="{93D33011-B738-481A-BFAE-90DA284D6135}"/>
    <cellStyle name="Output 4 13 2 2 3" xfId="28571" xr:uid="{F86218EC-EE71-458E-BED9-ED236E9AABDD}"/>
    <cellStyle name="Output 4 13 2 2 4" xfId="26987" xr:uid="{17A1DEC4-A27E-4A33-A7DE-5DA9B910FA10}"/>
    <cellStyle name="Output 4 13 2 3" xfId="16909" xr:uid="{AD463D46-1FDD-49F3-98DB-191C80D41826}"/>
    <cellStyle name="Output 4 13 2 4" xfId="28663" xr:uid="{93DACACB-0CAF-4376-9D49-0D0C2E389D6A}"/>
    <cellStyle name="Output 4 13 2 5" xfId="27515" xr:uid="{96E072D8-BACF-4067-A5FE-FCCF78CE8430}"/>
    <cellStyle name="Output 4 13 3" xfId="10708" xr:uid="{EF10377E-910E-46BD-8274-9019AD444F75}"/>
    <cellStyle name="Output 4 13 3 2" xfId="22289" xr:uid="{3DF5A98A-220E-41B2-8EB9-F075213C4F81}"/>
    <cellStyle name="Output 4 13 3 3" xfId="25775" xr:uid="{232D5704-D936-4655-9782-FCF5CCEC57B5}"/>
    <cellStyle name="Output 4 13 3 4" xfId="27103" xr:uid="{4913BE43-FDBB-4674-ABD6-486F1BA12898}"/>
    <cellStyle name="Output 4 13 4" xfId="14076" xr:uid="{312B27B7-F5D6-4A24-A36D-2915B456D4EA}"/>
    <cellStyle name="Output 4 13 5" xfId="12663" xr:uid="{018FC7DB-D5BC-4707-B126-09F7FE26ACDC}"/>
    <cellStyle name="Output 4 13 6" xfId="24565" xr:uid="{593A137B-C01F-4099-BCEA-8AC0484C01AE}"/>
    <cellStyle name="Output 4 14" xfId="2385" xr:uid="{882DE2EB-020E-4783-AA4B-F0257C30A6E7}"/>
    <cellStyle name="Output 4 14 2" xfId="4988" xr:uid="{247AC43E-C0E6-4D36-ACC7-A504DEB5F054}"/>
    <cellStyle name="Output 4 14 2 2" xfId="12003" xr:uid="{569A1691-B864-4A50-88BE-B1A9AEECD8A5}"/>
    <cellStyle name="Output 4 14 2 2 2" xfId="23491" xr:uid="{F9109F21-E0D9-4396-8929-51CBCD39031B}"/>
    <cellStyle name="Output 4 14 2 2 3" xfId="28678" xr:uid="{FDA04E32-D77D-4715-8FE2-72AB96D3A502}"/>
    <cellStyle name="Output 4 14 2 2 4" xfId="25514" xr:uid="{CBD40D95-9A18-4266-B853-23C4EA37C148}"/>
    <cellStyle name="Output 4 14 2 3" xfId="17076" xr:uid="{DE578772-48C2-437B-ADFC-199C0A015561}"/>
    <cellStyle name="Output 4 14 2 4" xfId="24438" xr:uid="{2834A43C-E8AC-4D74-9556-81B86F97BE5A}"/>
    <cellStyle name="Output 4 14 2 5" xfId="24788" xr:uid="{CC8A2329-1CFF-4FE6-970C-C6AA8B445891}"/>
    <cellStyle name="Output 4 14 3" xfId="10384" xr:uid="{B7A466D6-2AA1-4AD3-8241-7DD584437DAD}"/>
    <cellStyle name="Output 4 14 3 2" xfId="21986" xr:uid="{1ABD52BE-3451-4F56-9F14-0DC18C0446B7}"/>
    <cellStyle name="Output 4 14 3 3" xfId="25798" xr:uid="{F85F8E53-78E7-45CE-944B-A3DB6516C8D8}"/>
    <cellStyle name="Output 4 14 3 4" xfId="29780" xr:uid="{A08BD348-93DB-4821-85BF-A89517E9982C}"/>
    <cellStyle name="Output 4 14 4" xfId="14507" xr:uid="{5F3F5AD8-15A5-4FAE-A3C8-1CEC9E39441F}"/>
    <cellStyle name="Output 4 14 5" xfId="24198" xr:uid="{94297DE9-EF06-45E0-83F9-8CB45C41D484}"/>
    <cellStyle name="Output 4 14 6" xfId="30504" xr:uid="{A1548D8E-9F3C-429C-92BC-ECCB392AFFCA}"/>
    <cellStyle name="Output 4 15" xfId="2461" xr:uid="{E0F62D6B-6D6C-4878-B173-32689C2D5198}"/>
    <cellStyle name="Output 4 15 2" xfId="5064" xr:uid="{A6E23F99-DAA2-43D5-8A6F-D3F0BA02D3E3}"/>
    <cellStyle name="Output 4 15 2 2" xfId="12074" xr:uid="{826532E0-C1F6-4653-B727-15768E9AB4B4}"/>
    <cellStyle name="Output 4 15 2 2 2" xfId="23562" xr:uid="{88D9E89F-8AF2-4023-987E-CB872CAFFEED}"/>
    <cellStyle name="Output 4 15 2 2 3" xfId="28686" xr:uid="{1995E5B4-A28D-45E4-8FE2-0B990BEC9B5D}"/>
    <cellStyle name="Output 4 15 2 2 4" xfId="27874" xr:uid="{069816AA-9CB0-4F20-B42D-3E2CB8C27D06}"/>
    <cellStyle name="Output 4 15 2 3" xfId="17147" xr:uid="{841DC51E-FC99-4F0F-8F55-64F7F67890A5}"/>
    <cellStyle name="Output 4 15 2 4" xfId="25379" xr:uid="{61F1C3DD-7FC8-4547-B862-CAC526FC3FEE}"/>
    <cellStyle name="Output 4 15 2 5" xfId="28135" xr:uid="{1B77DB4F-2273-44AA-B1AB-0DF1AB8A470D}"/>
    <cellStyle name="Output 4 15 3" xfId="10456" xr:uid="{C56256A2-687F-4BD1-A4E7-18744AA3D2CC}"/>
    <cellStyle name="Output 4 15 3 2" xfId="22049" xr:uid="{1B10DEA9-BDC8-4849-A3C1-543EEC22C5A5}"/>
    <cellStyle name="Output 4 15 3 3" xfId="17506" xr:uid="{2DD7B1FB-194D-47BD-8BE5-4A553FF46198}"/>
    <cellStyle name="Output 4 15 3 4" xfId="29511" xr:uid="{00CA3019-9531-4AA3-901A-FE664DAF682C}"/>
    <cellStyle name="Output 4 15 4" xfId="14581" xr:uid="{526C0DAA-6B0D-4D85-814C-C7ED1B40AD76}"/>
    <cellStyle name="Output 4 15 5" xfId="17460" xr:uid="{4482FB0A-F817-45E6-9C61-A473E0147B42}"/>
    <cellStyle name="Output 4 15 6" xfId="18791" xr:uid="{0D61F10F-FD5F-4574-B4DF-6677CD291C6A}"/>
    <cellStyle name="Output 4 16" xfId="4416" xr:uid="{81B7DA88-15DA-49B5-8B57-8BB2642F2BB5}"/>
    <cellStyle name="Output 4 16 2" xfId="11475" xr:uid="{19C68CEE-AA50-4D03-8053-D18E069128E2}"/>
    <cellStyle name="Output 4 16 2 2" xfId="22963" xr:uid="{30D3D0A7-AC30-44DD-9217-C36722D62A22}"/>
    <cellStyle name="Output 4 16 2 3" xfId="12609" xr:uid="{1F90C473-CCA0-4928-9D50-989261FF7CC3}"/>
    <cellStyle name="Output 4 16 2 4" xfId="28329" xr:uid="{ECCB05B4-57AE-4798-A790-63BA54FED11F}"/>
    <cellStyle name="Output 4 16 3" xfId="16526" xr:uid="{2A53748A-6B23-4ABB-87A5-8DEFA25FB579}"/>
    <cellStyle name="Output 4 16 4" xfId="24183" xr:uid="{C0D777AB-D61B-459F-A8D7-96255CD6A272}"/>
    <cellStyle name="Output 4 16 5" xfId="29461" xr:uid="{DF38EAAF-AAC2-4DD8-A59C-4405BD952E2B}"/>
    <cellStyle name="Output 4 17" xfId="10368" xr:uid="{B5078914-6397-45AD-937C-5604D3BF75E7}"/>
    <cellStyle name="Output 4 17 2" xfId="21972" xr:uid="{9DB61D37-3D0F-4C86-86C5-0270418ED095}"/>
    <cellStyle name="Output 4 17 3" xfId="27863" xr:uid="{14A9636A-84F9-412F-AF11-470093AEFC54}"/>
    <cellStyle name="Output 4 17 4" xfId="30115" xr:uid="{5CFCB391-E677-4E3D-B42B-FEA9B52DD475}"/>
    <cellStyle name="Output 4 18" xfId="13200" xr:uid="{068F316E-E9D6-4A50-8ACE-006040E61110}"/>
    <cellStyle name="Output 4 19" xfId="28595" xr:uid="{21A50328-370F-455D-944E-EA56C8136495}"/>
    <cellStyle name="Output 4 2" xfId="1517" xr:uid="{4532E65F-E0D5-4D77-AFF3-717A65E08017}"/>
    <cellStyle name="Output 4 2 10" xfId="26565" xr:uid="{1A52EC02-7949-4614-A56C-B8D0C8189459}"/>
    <cellStyle name="Output 4 2 2" xfId="1654" xr:uid="{A0772F69-F52A-40C2-A60B-B9B2EC0C9B5E}"/>
    <cellStyle name="Output 4 2 2 2" xfId="1776" xr:uid="{17275C74-4F94-4E9D-B3D9-AE6DCCC18CE8}"/>
    <cellStyle name="Output 4 2 2 2 2" xfId="4692" xr:uid="{0141B6A1-CCD7-49FA-B37D-257231C2AA3F}"/>
    <cellStyle name="Output 4 2 2 2 2 2" xfId="11733" xr:uid="{2923D106-6945-4903-B578-5B6652BD748D}"/>
    <cellStyle name="Output 4 2 2 2 2 2 2" xfId="23221" xr:uid="{37C92494-49B3-4975-9A86-4DC242A717ED}"/>
    <cellStyle name="Output 4 2 2 2 2 2 3" xfId="28262" xr:uid="{6731778D-B872-4782-8480-6894DE0B289F}"/>
    <cellStyle name="Output 4 2 2 2 2 2 4" xfId="12650" xr:uid="{B7F28254-6A21-4043-A86E-4E2675DEAF18}"/>
    <cellStyle name="Output 4 2 2 2 2 3" xfId="16794" xr:uid="{3C0872ED-9B1B-406C-B1C5-9CBB7E307649}"/>
    <cellStyle name="Output 4 2 2 2 2 4" xfId="24841" xr:uid="{C3C4F125-F126-4659-9088-8D9145AD581F}"/>
    <cellStyle name="Output 4 2 2 2 2 5" xfId="27641" xr:uid="{44FC34B3-1DF9-4C54-9BD8-F4F7EC24386F}"/>
    <cellStyle name="Output 4 2 2 2 3" xfId="10681" xr:uid="{93300EA3-3126-4219-BAC7-8B82BE543990}"/>
    <cellStyle name="Output 4 2 2 2 3 2" xfId="22263" xr:uid="{F7DE98FF-E9F8-414A-9836-617D2C4A68B9}"/>
    <cellStyle name="Output 4 2 2 2 3 3" xfId="27808" xr:uid="{2959D25F-B44D-485D-BB65-36F6D5292344}"/>
    <cellStyle name="Output 4 2 2 2 3 4" xfId="24719" xr:uid="{903020F6-8A25-48F2-89E6-A4A0B18B7A95}"/>
    <cellStyle name="Output 4 2 2 2 4" xfId="13911" xr:uid="{553F321E-D4C7-40BA-AD01-CEBB714BDC66}"/>
    <cellStyle name="Output 4 2 2 2 5" xfId="27913" xr:uid="{F144E260-8F98-4409-8F84-D1AC5E130C31}"/>
    <cellStyle name="Output 4 2 2 2 6" xfId="24590" xr:uid="{668A6429-024F-4A20-B1A0-376CA02C5D30}"/>
    <cellStyle name="Output 4 2 2 3" xfId="2675" xr:uid="{6772C1A0-000A-4ACB-A36D-BE16FE23C70F}"/>
    <cellStyle name="Output 4 2 2 3 2" xfId="5278" xr:uid="{38B8A72F-ED61-42F1-A74B-D6533D022544}"/>
    <cellStyle name="Output 4 2 2 3 2 2" xfId="12282" xr:uid="{30AED911-05A5-4261-B910-C446ABFC345F}"/>
    <cellStyle name="Output 4 2 2 3 2 2 2" xfId="23770" xr:uid="{995DD1B1-2BED-48C0-97CB-1C9278063007}"/>
    <cellStyle name="Output 4 2 2 3 2 2 3" xfId="27682" xr:uid="{61634973-A722-45F9-A367-0792B348E10B}"/>
    <cellStyle name="Output 4 2 2 3 2 2 4" xfId="25921" xr:uid="{97F5157D-EB63-4428-8EDE-86DF271EF69C}"/>
    <cellStyle name="Output 4 2 2 3 2 3" xfId="17357" xr:uid="{9F84E0EC-3F85-4CCD-B56F-EFE9A2F63070}"/>
    <cellStyle name="Output 4 2 2 3 2 4" xfId="29283" xr:uid="{34C4D12B-0490-4B15-A7CD-AECA784B20A3}"/>
    <cellStyle name="Output 4 2 2 3 2 5" xfId="27175" xr:uid="{18852D28-8F36-435A-9E5B-8D17096D01AB}"/>
    <cellStyle name="Output 4 2 2 3 3" xfId="10735" xr:uid="{900E2EB4-E87D-4C2B-BC0C-7A7F0D93A414}"/>
    <cellStyle name="Output 4 2 2 3 3 2" xfId="22316" xr:uid="{11C50F82-AA1C-4B24-B73E-0B1128D48E02}"/>
    <cellStyle name="Output 4 2 2 3 3 3" xfId="29351" xr:uid="{242E87D2-2FB2-4421-ADB6-7C4C7D867FF7}"/>
    <cellStyle name="Output 4 2 2 3 3 4" xfId="17493" xr:uid="{3FF1AB5A-736E-4A1E-806D-A0F45ADE2409}"/>
    <cellStyle name="Output 4 2 2 3 4" xfId="14790" xr:uid="{794CADB7-C8CF-4D54-9237-29737916F274}"/>
    <cellStyle name="Output 4 2 2 3 5" xfId="27210" xr:uid="{CC5D4090-3C57-4377-A324-41A8F14DC74D}"/>
    <cellStyle name="Output 4 2 2 3 6" xfId="29868" xr:uid="{BD0ECF92-2E5C-45B3-890C-25DA2716B049}"/>
    <cellStyle name="Output 4 2 2 4" xfId="4579" xr:uid="{01642269-4F6D-4CF7-8CBC-E65FB75BBEBC}"/>
    <cellStyle name="Output 4 2 2 4 2" xfId="11629" xr:uid="{3FB01F12-74CF-44D4-976D-DD359AFED07A}"/>
    <cellStyle name="Output 4 2 2 4 2 2" xfId="23117" xr:uid="{A1F66DF9-591F-4C48-BF46-D75776897A56}"/>
    <cellStyle name="Output 4 2 2 4 2 3" xfId="25603" xr:uid="{7AEAC0F1-BF78-494A-A873-324771EA4685}"/>
    <cellStyle name="Output 4 2 2 4 2 4" xfId="27973" xr:uid="{B33F8672-CC2F-4202-85FC-830B2A3FC776}"/>
    <cellStyle name="Output 4 2 2 4 3" xfId="16683" xr:uid="{AF19B6E2-C495-4DB1-A495-AFFE6136AB23}"/>
    <cellStyle name="Output 4 2 2 4 4" xfId="25197" xr:uid="{09D2C14A-4E56-49F0-8880-18AF5743B64B}"/>
    <cellStyle name="Output 4 2 2 4 5" xfId="16973" xr:uid="{389266A0-92CE-4A82-A35F-DF2DEF29D4C1}"/>
    <cellStyle name="Output 4 2 2 5" xfId="10546" xr:uid="{666E2BFE-B761-4472-80CA-CC2AE314B542}"/>
    <cellStyle name="Output 4 2 2 5 2" xfId="22133" xr:uid="{0A598B25-0AF9-4C8B-933E-954E6D043A61}"/>
    <cellStyle name="Output 4 2 2 5 3" xfId="13788" xr:uid="{69AEC150-34DC-45D6-A6C7-2E09017BD734}"/>
    <cellStyle name="Output 4 2 2 5 4" xfId="25336" xr:uid="{99DDB73A-748A-421A-93B4-6C1CF3A0A7CF}"/>
    <cellStyle name="Output 4 2 2 6" xfId="13792" xr:uid="{8688179B-E710-4949-8DCC-9A928BEE0F0D}"/>
    <cellStyle name="Output 4 2 2 7" xfId="28616" xr:uid="{6136459D-F9EB-4322-B7BB-E048B3E34AA7}"/>
    <cellStyle name="Output 4 2 2 8" xfId="30400" xr:uid="{25D8C3C5-3C74-49DD-9172-27E59FC9CBF4}"/>
    <cellStyle name="Output 4 2 3" xfId="2283" xr:uid="{E7E94F88-408F-4A3D-99F7-1C4C07802F14}"/>
    <cellStyle name="Output 4 2 3 2" xfId="4886" xr:uid="{67F7E539-4DD1-4909-8FA7-798572D5C450}"/>
    <cellStyle name="Output 4 2 3 2 2" xfId="11909" xr:uid="{741C1162-0AEC-4994-B4FD-776D82EB87A4}"/>
    <cellStyle name="Output 4 2 3 2 2 2" xfId="23397" xr:uid="{06B36F3A-D991-42D3-A3DD-DA69ECCE9CE5}"/>
    <cellStyle name="Output 4 2 3 2 2 3" xfId="24501" xr:uid="{F939A3E2-0017-4D0D-9E11-B60E5F340165}"/>
    <cellStyle name="Output 4 2 3 2 2 4" xfId="24158" xr:uid="{45FC52A4-BB11-4709-BBDC-A9C7CA8CEC91}"/>
    <cellStyle name="Output 4 2 3 2 3" xfId="16980" xr:uid="{7536F3FA-FFD4-48B7-A781-39D7A65838C8}"/>
    <cellStyle name="Output 4 2 3 2 4" xfId="28689" xr:uid="{F0C424DD-5C30-495C-B8F9-13D2D8440A78}"/>
    <cellStyle name="Output 4 2 3 2 5" xfId="18942" xr:uid="{E5214F86-766F-45F4-802B-826DBABF5B54}"/>
    <cellStyle name="Output 4 2 3 3" xfId="10952" xr:uid="{CD3169C1-115F-4C35-A011-AB55AC620E4D}"/>
    <cellStyle name="Output 4 2 3 3 2" xfId="22525" xr:uid="{4AB393A6-94B3-48B9-8791-9E37D868132E}"/>
    <cellStyle name="Output 4 2 3 3 3" xfId="25518" xr:uid="{EA6B0C10-2124-48FD-8706-BD1437B1BAC2}"/>
    <cellStyle name="Output 4 2 3 3 4" xfId="28035" xr:uid="{747016C0-02E0-4D41-AEC2-6394F43E5944}"/>
    <cellStyle name="Output 4 2 3 4" xfId="14410" xr:uid="{549C397B-B56D-4817-8AF1-37B5957A7A2B}"/>
    <cellStyle name="Output 4 2 3 5" xfId="28521" xr:uid="{DA36CEEE-8C33-4FDA-AB7C-8C877DB45C99}"/>
    <cellStyle name="Output 4 2 3 6" xfId="24085" xr:uid="{F68E0459-9B48-47B5-9F53-30CCD8397039}"/>
    <cellStyle name="Output 4 2 4" xfId="1833" xr:uid="{CB08E883-84ED-4B0D-8191-E2C8ABDE60FE}"/>
    <cellStyle name="Output 4 2 4 2" xfId="4733" xr:uid="{F0B8A522-AF22-4595-8AEA-724DFC07EDAB}"/>
    <cellStyle name="Output 4 2 4 2 2" xfId="11770" xr:uid="{9A763415-B3D3-4BF8-88D7-2AAC31AC7308}"/>
    <cellStyle name="Output 4 2 4 2 2 2" xfId="23258" xr:uid="{387D7989-DF77-424B-9F67-64CF0833ED64}"/>
    <cellStyle name="Output 4 2 4 2 2 3" xfId="26868" xr:uid="{636255BA-A0F5-4113-BCFD-2012B238729F}"/>
    <cellStyle name="Output 4 2 4 2 2 4" xfId="26306" xr:uid="{C4132EA2-F4DA-4262-B2C7-400A3C5B84E9}"/>
    <cellStyle name="Output 4 2 4 2 3" xfId="16833" xr:uid="{3A31C263-2A91-4CDD-AB51-F432338009AF}"/>
    <cellStyle name="Output 4 2 4 2 4" xfId="26711" xr:uid="{B777BA66-966E-49C1-B7CD-93B5EF73E3C3}"/>
    <cellStyle name="Output 4 2 4 2 5" xfId="13148" xr:uid="{665098F5-4631-4A7E-976C-C1430035CC84}"/>
    <cellStyle name="Output 4 2 4 3" xfId="10190" xr:uid="{7D4E2154-3C13-4417-84FF-D48A83BEC893}"/>
    <cellStyle name="Output 4 2 4 3 2" xfId="21804" xr:uid="{C03E1CD7-F1F5-4183-AD41-78C585E61004}"/>
    <cellStyle name="Output 4 2 4 3 3" xfId="26196" xr:uid="{2378C4E5-1D2B-4197-BA53-DD4C0722C7B1}"/>
    <cellStyle name="Output 4 2 4 3 4" xfId="26643" xr:uid="{FEC03931-2F7E-4868-BE79-BFEC36247B80}"/>
    <cellStyle name="Output 4 2 4 4" xfId="13967" xr:uid="{3FE4135B-3CC0-4737-ADAF-20F0B1507C72}"/>
    <cellStyle name="Output 4 2 4 5" xfId="26759" xr:uid="{741C374F-20F3-4297-818A-6565D93BD63F}"/>
    <cellStyle name="Output 4 2 4 6" xfId="25663" xr:uid="{0F07EAFF-FC65-47BF-9770-658F8AB9CF2D}"/>
    <cellStyle name="Output 4 2 5" xfId="2555" xr:uid="{A7DD7A41-4306-4048-8661-489F32FE5167}"/>
    <cellStyle name="Output 4 2 5 2" xfId="5158" xr:uid="{566E382D-488E-4B1A-8326-69C2EB6EA7D1}"/>
    <cellStyle name="Output 4 2 5 2 2" xfId="12166" xr:uid="{80591B93-3836-4A5C-89F0-4EB91FDC2EF2}"/>
    <cellStyle name="Output 4 2 5 2 2 2" xfId="23654" xr:uid="{9DECE6D8-50CB-43AC-B0DC-DFE1D8B6A79F}"/>
    <cellStyle name="Output 4 2 5 2 2 3" xfId="24343" xr:uid="{A6FCD698-6CE6-4C16-BC45-9CB4667D0E13}"/>
    <cellStyle name="Output 4 2 5 2 2 4" xfId="30431" xr:uid="{CBDDFBAA-57CA-429B-8BDC-0EE8CA4C447C}"/>
    <cellStyle name="Output 4 2 5 2 3" xfId="17240" xr:uid="{38DE267B-7092-45B7-B5CF-E2981659D391}"/>
    <cellStyle name="Output 4 2 5 2 4" xfId="28031" xr:uid="{BFDC239B-68FB-4619-9262-F85B1F2158AB}"/>
    <cellStyle name="Output 4 2 5 2 5" xfId="26486" xr:uid="{44EE7C03-A9D9-445B-A1AA-40DB9C5E0852}"/>
    <cellStyle name="Output 4 2 5 3" xfId="10856" xr:uid="{23D3785E-38C9-40F7-85D4-19483C8C4DE5}"/>
    <cellStyle name="Output 4 2 5 3 2" xfId="22432" xr:uid="{99A6542E-B18A-4CF9-B4CD-70C900567DE1}"/>
    <cellStyle name="Output 4 2 5 3 3" xfId="12662" xr:uid="{D331E252-B814-49DB-B922-EBBA50E63230}"/>
    <cellStyle name="Output 4 2 5 3 4" xfId="26140" xr:uid="{44DF617C-7D1B-44EE-8C04-9BF1958C0087}"/>
    <cellStyle name="Output 4 2 5 4" xfId="14673" xr:uid="{2060FE68-C5AA-4E6B-84F6-1E90B984D0F9}"/>
    <cellStyle name="Output 4 2 5 5" xfId="25689" xr:uid="{CEE07E2C-CD64-44DC-A17E-C039AF3A025C}"/>
    <cellStyle name="Output 4 2 5 6" xfId="29989" xr:uid="{269D7AAD-3368-43C5-8E38-50E65A927DBA}"/>
    <cellStyle name="Output 4 2 6" xfId="4452" xr:uid="{E88038B0-AA57-423C-AD21-7770B00BC92B}"/>
    <cellStyle name="Output 4 2 6 2" xfId="11507" xr:uid="{EDA2C818-6FF1-4229-B3A3-11E6843BA996}"/>
    <cellStyle name="Output 4 2 6 2 2" xfId="22995" xr:uid="{70D8D2C9-864A-4E08-B8A3-093E42817BA7}"/>
    <cellStyle name="Output 4 2 6 2 3" xfId="26048" xr:uid="{86F2827E-F1BA-4975-87D5-94431B83912E}"/>
    <cellStyle name="Output 4 2 6 2 4" xfId="28910" xr:uid="{64279A67-C921-424F-9E0A-4EBD2048A486}"/>
    <cellStyle name="Output 4 2 6 3" xfId="16560" xr:uid="{BB421491-49B5-4792-9060-31126F21C694}"/>
    <cellStyle name="Output 4 2 6 4" xfId="25760" xr:uid="{31D7EB16-B9D7-4639-B130-107C23A49CAE}"/>
    <cellStyle name="Output 4 2 6 5" xfId="12692" xr:uid="{DBE95FC0-7085-46E4-87BD-881FD5A6BF54}"/>
    <cellStyle name="Output 4 2 7" xfId="10768" xr:uid="{BD919F2B-AADE-4B53-92BB-DF50EA6C7169}"/>
    <cellStyle name="Output 4 2 7 2" xfId="22347" xr:uid="{D2818002-5E20-4C7A-BA03-D68346D9B063}"/>
    <cellStyle name="Output 4 2 7 3" xfId="12806" xr:uid="{139E6FF9-4966-459E-ADA8-11238D748074}"/>
    <cellStyle name="Output 4 2 7 4" xfId="24973" xr:uid="{FDCC98B7-E53F-4456-B981-FB44F62F4E8A}"/>
    <cellStyle name="Output 4 2 8" xfId="13661" xr:uid="{98B3460A-787C-4640-8394-D4F425397369}"/>
    <cellStyle name="Output 4 2 9" xfId="27501" xr:uid="{5B82CC3A-AE52-40BC-8F69-BAADDFA4BF6D}"/>
    <cellStyle name="Output 4 20" xfId="25343" xr:uid="{98032D95-881D-49EC-9C3B-1022C70CE6C5}"/>
    <cellStyle name="Output 4 3" xfId="1561" xr:uid="{6259DCA3-FDF6-4B8E-8589-44AA1EAD9E45}"/>
    <cellStyle name="Output 4 3 10" xfId="30226" xr:uid="{1685665A-EABC-45A2-B1BB-09FF391E8EC8}"/>
    <cellStyle name="Output 4 3 2" xfId="1708" xr:uid="{97044283-CF50-4F48-86CB-1E104ADAB70A}"/>
    <cellStyle name="Output 4 3 2 2" xfId="2403" xr:uid="{A426812C-044E-4A93-B76B-70BFB96EB206}"/>
    <cellStyle name="Output 4 3 2 2 2" xfId="5006" xr:uid="{3B995F2B-1726-4708-B096-A357C3B64090}"/>
    <cellStyle name="Output 4 3 2 2 2 2" xfId="12019" xr:uid="{52BC69CE-C2C1-4347-A844-ADD40BD72F34}"/>
    <cellStyle name="Output 4 3 2 2 2 2 2" xfId="23507" xr:uid="{DDB01BB7-68D4-4964-B9B1-D5E16691C803}"/>
    <cellStyle name="Output 4 3 2 2 2 2 3" xfId="22117" xr:uid="{4DC6F736-6EF8-4CB6-AAC6-F2E36E39F77C}"/>
    <cellStyle name="Output 4 3 2 2 2 2 4" xfId="28327" xr:uid="{96DEA700-BF49-4888-B01D-97F85928FE26}"/>
    <cellStyle name="Output 4 3 2 2 2 3" xfId="17092" xr:uid="{0AA8C12B-9811-420C-AC2A-7B6E3D3BA1ED}"/>
    <cellStyle name="Output 4 3 2 2 2 4" xfId="25137" xr:uid="{FCE4827C-D5CA-4AD2-B90E-67647D40BFEF}"/>
    <cellStyle name="Output 4 3 2 2 2 5" xfId="30955" xr:uid="{00C36184-9976-4F43-AE72-EAEAB42E5472}"/>
    <cellStyle name="Output 4 3 2 2 3" xfId="11304" xr:uid="{AC3FF08B-61E4-4011-A022-715BE2C2D398}"/>
    <cellStyle name="Output 4 3 2 2 3 2" xfId="22803" xr:uid="{07E05390-5DBD-4503-A4DE-4FECCFEB9C50}"/>
    <cellStyle name="Output 4 3 2 2 3 3" xfId="24714" xr:uid="{4F3936EF-935B-48DA-AC9B-4E244985FA5B}"/>
    <cellStyle name="Output 4 3 2 2 3 4" xfId="28443" xr:uid="{42403878-2F27-4900-B045-B2614404F6AD}"/>
    <cellStyle name="Output 4 3 2 2 4" xfId="14524" xr:uid="{F7859014-16A3-4217-B8AD-E93D66D40FE8}"/>
    <cellStyle name="Output 4 3 2 2 5" xfId="24280" xr:uid="{6F7966EB-AFC0-4600-AF95-03ED6E2594DF}"/>
    <cellStyle name="Output 4 3 2 2 6" xfId="29827" xr:uid="{5CB28BBA-733D-4AB5-8D88-916058BB504B}"/>
    <cellStyle name="Output 4 3 2 3" xfId="2721" xr:uid="{A18E6622-F11F-4691-B0D1-12AEF0174B21}"/>
    <cellStyle name="Output 4 3 2 3 2" xfId="5324" xr:uid="{4AA8613D-9FDF-4CEE-A2D4-3AB7AF04F268}"/>
    <cellStyle name="Output 4 3 2 3 2 2" xfId="12322" xr:uid="{8CC386C6-ABFF-4C5A-82AF-8BE1E226655B}"/>
    <cellStyle name="Output 4 3 2 3 2 2 2" xfId="23810" xr:uid="{C22EEF43-AF17-4F49-8B04-04EF59B5D532}"/>
    <cellStyle name="Output 4 3 2 3 2 2 3" xfId="24698" xr:uid="{8D07FB15-316B-43AF-BF39-C83EE34E31DC}"/>
    <cellStyle name="Output 4 3 2 3 2 2 4" xfId="17522" xr:uid="{FBF1680C-D566-4EE1-9234-3ED82E6E8833}"/>
    <cellStyle name="Output 4 3 2 3 2 3" xfId="17400" xr:uid="{A3939A59-7BA6-4806-A807-725E5B50A102}"/>
    <cellStyle name="Output 4 3 2 3 2 4" xfId="18870" xr:uid="{8DEE4B53-068C-4C66-A2DF-40CEC8F09147}"/>
    <cellStyle name="Output 4 3 2 3 2 5" xfId="24718" xr:uid="{C0090806-3C07-4C71-9E2D-77B750D3637C}"/>
    <cellStyle name="Output 4 3 2 3 3" xfId="10905" xr:uid="{0DFB039F-132F-48B1-ABE8-1C5DBDB9EBB8}"/>
    <cellStyle name="Output 4 3 2 3 3 2" xfId="22480" xr:uid="{DF1AA121-27AE-44E4-AEBC-CB78F7B22EE2}"/>
    <cellStyle name="Output 4 3 2 3 3 3" xfId="26632" xr:uid="{28FD5BCB-B1BC-4243-8F39-DE00810C1F3F}"/>
    <cellStyle name="Output 4 3 2 3 3 4" xfId="19868" xr:uid="{0711EE08-F473-4BA5-A6CF-E1C440B1F1A1}"/>
    <cellStyle name="Output 4 3 2 3 4" xfId="14833" xr:uid="{AE63380B-9CD5-400A-8CBD-F09862130B37}"/>
    <cellStyle name="Output 4 3 2 3 5" xfId="26026" xr:uid="{0C943E61-933A-4528-9F86-11B035EC41D8}"/>
    <cellStyle name="Output 4 3 2 3 6" xfId="27134" xr:uid="{35DDAF56-B2E7-46AE-8115-3243FDB3C1E9}"/>
    <cellStyle name="Output 4 3 2 4" xfId="4632" xr:uid="{AB5A5EF9-1CC0-430A-B649-2C26F9E41CD7}"/>
    <cellStyle name="Output 4 3 2 4 2" xfId="11676" xr:uid="{5028B768-5FF1-4185-B024-5F4965ADD9B0}"/>
    <cellStyle name="Output 4 3 2 4 2 2" xfId="23164" xr:uid="{6A5D4CF6-AF9F-4D69-91E6-EFBB82CF99E7}"/>
    <cellStyle name="Output 4 3 2 4 2 3" xfId="27284" xr:uid="{EA68523F-54ED-4D7B-8807-8F1C51F401F8}"/>
    <cellStyle name="Output 4 3 2 4 2 4" xfId="13767" xr:uid="{CC4B0479-32A4-4B19-917A-2A60FE7C56B1}"/>
    <cellStyle name="Output 4 3 2 4 3" xfId="16734" xr:uid="{8FE625DA-ADDD-4314-BF12-BB1D2E5BADBE}"/>
    <cellStyle name="Output 4 3 2 4 4" xfId="25245" xr:uid="{35992E08-E6EE-4BD1-9760-17EC91206CF5}"/>
    <cellStyle name="Output 4 3 2 4 5" xfId="29704" xr:uid="{7F64782B-1E66-412E-9007-B446A78A712C}"/>
    <cellStyle name="Output 4 3 2 5" xfId="10723" xr:uid="{6DE0E8B7-F327-4709-AC35-80E746F20DC1}"/>
    <cellStyle name="Output 4 3 2 5 2" xfId="22304" xr:uid="{C9F133EC-9A22-42F1-BC26-A76F2274A3D5}"/>
    <cellStyle name="Output 4 3 2 5 3" xfId="23860" xr:uid="{8B27D6EA-2A57-48E2-8BD2-DCDBCBBA0D1F}"/>
    <cellStyle name="Output 4 3 2 5 4" xfId="24122" xr:uid="{1C577D96-0F5D-4088-AA4E-387622C77407}"/>
    <cellStyle name="Output 4 3 2 6" xfId="13844" xr:uid="{7B9AF13E-DE53-42BE-9203-33711CE185B3}"/>
    <cellStyle name="Output 4 3 2 7" xfId="26989" xr:uid="{05CD9B63-855D-4A20-8F67-6DB7A11CF3CC}"/>
    <cellStyle name="Output 4 3 2 8" xfId="30160" xr:uid="{02A2FA20-F4C9-4A3E-91EB-D5003CD01F85}"/>
    <cellStyle name="Output 4 3 3" xfId="2327" xr:uid="{5E0F0957-AF09-424E-A9C0-D8F176D0C39E}"/>
    <cellStyle name="Output 4 3 3 2" xfId="4930" xr:uid="{330F7B9E-6230-4C22-BB8D-3A4878E35846}"/>
    <cellStyle name="Output 4 3 3 2 2" xfId="11949" xr:uid="{EC1AED0D-20DE-42E3-AC04-5DE970F8636B}"/>
    <cellStyle name="Output 4 3 3 2 2 2" xfId="23437" xr:uid="{1EDEF9B4-BFBD-4CB2-A3B6-35B40621D068}"/>
    <cellStyle name="Output 4 3 3 2 2 3" xfId="19481" xr:uid="{F13759DA-AFB5-4F84-8114-1B06258233F3}"/>
    <cellStyle name="Output 4 3 3 2 2 4" xfId="24070" xr:uid="{A75C748A-CD8F-4741-B538-2130FAF334CF}"/>
    <cellStyle name="Output 4 3 3 2 3" xfId="17022" xr:uid="{E192A32F-5B2B-43C9-B4E1-144225E3E582}"/>
    <cellStyle name="Output 4 3 3 2 4" xfId="25496" xr:uid="{ACDB5522-D848-4FB3-8343-71627BD8616E}"/>
    <cellStyle name="Output 4 3 3 2 5" xfId="25574" xr:uid="{6155FD05-7E71-4739-92C6-C8063F9F9FD8}"/>
    <cellStyle name="Output 4 3 3 3" xfId="11266" xr:uid="{431F8BDC-5CF3-4A1E-970E-99784FA4AF3E}"/>
    <cellStyle name="Output 4 3 3 3 2" xfId="22765" xr:uid="{7C11B88E-060E-45C4-B673-B77F3EE3F61A}"/>
    <cellStyle name="Output 4 3 3 3 3" xfId="27309" xr:uid="{4BD6B907-B3FC-4357-983F-2949B7E63FCD}"/>
    <cellStyle name="Output 4 3 3 3 4" xfId="29710" xr:uid="{C50ABA72-8B8F-4D42-8A43-14DB00763AC9}"/>
    <cellStyle name="Output 4 3 3 4" xfId="14453" xr:uid="{33848519-F256-4596-88E5-789896608A50}"/>
    <cellStyle name="Output 4 3 3 5" xfId="26973" xr:uid="{33F1517E-2FE5-4732-A417-BBCE105C8E28}"/>
    <cellStyle name="Output 4 3 3 6" xfId="30884" xr:uid="{FB73DC97-22AE-4420-B86C-577B9CE65D33}"/>
    <cellStyle name="Output 4 3 4" xfId="1962" xr:uid="{850752E7-98C7-4AFE-945B-D3CB5E9DC92C}"/>
    <cellStyle name="Output 4 3 4 2" xfId="4825" xr:uid="{32ABDF7D-219C-470A-A474-D7BA24347636}"/>
    <cellStyle name="Output 4 3 4 2 2" xfId="11856" xr:uid="{A0F09AE1-9EEE-4377-A7F9-C5B36440BEA6}"/>
    <cellStyle name="Output 4 3 4 2 2 2" xfId="23344" xr:uid="{1EAAD522-E614-45A8-A783-05F81D15C405}"/>
    <cellStyle name="Output 4 3 4 2 2 3" xfId="27833" xr:uid="{A87286C4-248A-4767-97F5-3142A6E365ED}"/>
    <cellStyle name="Output 4 3 4 2 2 4" xfId="24816" xr:uid="{3EC26C12-1E1F-4BBA-ADE8-2A8C71746441}"/>
    <cellStyle name="Output 4 3 4 2 3" xfId="16923" xr:uid="{7497FC2C-80F5-441C-B270-9B4FF574E48B}"/>
    <cellStyle name="Output 4 3 4 2 4" xfId="27358" xr:uid="{DB84DF3B-24A2-4861-AE00-A096E898410A}"/>
    <cellStyle name="Output 4 3 4 2 5" xfId="26004" xr:uid="{C9EDDBA7-3C69-4B66-9581-2586F7ABEC70}"/>
    <cellStyle name="Output 4 3 4 3" xfId="11419" xr:uid="{539BD0BD-FE17-4987-A7DA-8AC0DA45A313}"/>
    <cellStyle name="Output 4 3 4 3 2" xfId="22910" xr:uid="{314A87E3-49E9-4709-A561-CE30E4694B2E}"/>
    <cellStyle name="Output 4 3 4 3 3" xfId="29174" xr:uid="{3A32B7C4-ECFC-4D1D-A320-34A3AAD71EA8}"/>
    <cellStyle name="Output 4 3 4 3 4" xfId="28935" xr:uid="{790BC018-5D7B-4B25-AAED-CA8CA6BB398D}"/>
    <cellStyle name="Output 4 3 4 4" xfId="14094" xr:uid="{03E9582A-D328-4266-8E1A-81639A19131B}"/>
    <cellStyle name="Output 4 3 4 5" xfId="28613" xr:uid="{84990EC6-4CDC-4A83-BB45-6926FC4354A6}"/>
    <cellStyle name="Output 4 3 4 6" xfId="26794" xr:uid="{6014722D-9298-4FC7-A9EE-E9B34A6BE2AC}"/>
    <cellStyle name="Output 4 3 5" xfId="2595" xr:uid="{187DDAEA-C98E-429A-9084-3A34F9F33982}"/>
    <cellStyle name="Output 4 3 5 2" xfId="5198" xr:uid="{4BAFA881-54B3-4F95-A0EE-98156A2BA523}"/>
    <cellStyle name="Output 4 3 5 2 2" xfId="12206" xr:uid="{1A7C0106-820A-4B46-B553-40D594EE1F55}"/>
    <cellStyle name="Output 4 3 5 2 2 2" xfId="23694" xr:uid="{8894727C-4A40-41B6-89E1-45E9575833E3}"/>
    <cellStyle name="Output 4 3 5 2 2 3" xfId="27521" xr:uid="{E1E25397-E570-4D34-A44D-7092D24DAD82}"/>
    <cellStyle name="Output 4 3 5 2 2 4" xfId="21800" xr:uid="{C52A45E5-083A-4E69-BE96-1E9217302B3F}"/>
    <cellStyle name="Output 4 3 5 2 3" xfId="17280" xr:uid="{33022561-6C5E-4B14-AFD7-EB59B46D04FB}"/>
    <cellStyle name="Output 4 3 5 2 4" xfId="26318" xr:uid="{A693C63B-DBC9-4B24-BD0F-651BB0DF8D1B}"/>
    <cellStyle name="Output 4 3 5 2 5" xfId="25158" xr:uid="{B0CBA4AC-CD85-44C4-913E-3980CCD935FB}"/>
    <cellStyle name="Output 4 3 5 3" xfId="11272" xr:uid="{7B09A9B3-BAD7-4431-88F4-FEAAFF0E1753}"/>
    <cellStyle name="Output 4 3 5 3 2" xfId="22771" xr:uid="{BE76CF25-49D5-424C-B23E-99C16DF98045}"/>
    <cellStyle name="Output 4 3 5 3 3" xfId="28259" xr:uid="{696A1CEC-292F-4768-BC85-81AA881254C1}"/>
    <cellStyle name="Output 4 3 5 3 4" xfId="17511" xr:uid="{C4584FF2-0A0E-4391-A921-0B75D71B69C4}"/>
    <cellStyle name="Output 4 3 5 4" xfId="14713" xr:uid="{6D32F7A4-C87D-44C6-ACF8-06D2D21E292F}"/>
    <cellStyle name="Output 4 3 5 5" xfId="25843" xr:uid="{F66327EB-9109-4E43-B8F4-D6F9DF8C8A95}"/>
    <cellStyle name="Output 4 3 5 6" xfId="30580" xr:uid="{3889CDA3-3D9A-4234-BDC2-BCE22EFA5668}"/>
    <cellStyle name="Output 4 3 6" xfId="4492" xr:uid="{FDB83A69-58DA-4995-B2B2-F4D8D5397790}"/>
    <cellStyle name="Output 4 3 6 2" xfId="11547" xr:uid="{77C0AABB-7A5C-4353-A2B9-AD2F3940C2AD}"/>
    <cellStyle name="Output 4 3 6 2 2" xfId="23035" xr:uid="{09AD234D-6CDE-4CB0-9719-B4C4DDD7514A}"/>
    <cellStyle name="Output 4 3 6 2 3" xfId="29019" xr:uid="{254608EB-5A66-4ED7-B7BA-98684D256DA9}"/>
    <cellStyle name="Output 4 3 6 2 4" xfId="24987" xr:uid="{1147F7D9-3E81-49C5-A920-FE7B178500DF}"/>
    <cellStyle name="Output 4 3 6 3" xfId="16600" xr:uid="{7A9E73DA-1CC1-42F3-9BF7-77804EB15A37}"/>
    <cellStyle name="Output 4 3 6 4" xfId="25977" xr:uid="{2B1DE2D2-A20B-4B68-A313-5B5215031832}"/>
    <cellStyle name="Output 4 3 6 5" xfId="28884" xr:uid="{D2FA6B1D-6850-4749-B771-89A89069C4DC}"/>
    <cellStyle name="Output 4 3 7" xfId="10596" xr:uid="{A554EB21-26F1-47D7-AB17-98768203806A}"/>
    <cellStyle name="Output 4 3 7 2" xfId="22180" xr:uid="{5D823563-0309-436D-8F59-5526F81C80B0}"/>
    <cellStyle name="Output 4 3 7 3" xfId="13234" xr:uid="{E0E88323-86A9-4A44-8387-78F91D13289A}"/>
    <cellStyle name="Output 4 3 7 4" xfId="24487" xr:uid="{CD5596AE-3665-4244-86DA-7A99033C5872}"/>
    <cellStyle name="Output 4 3 8" xfId="13704" xr:uid="{BA1078A3-6FB4-40B3-BFE7-FAC9EEBBFA9B}"/>
    <cellStyle name="Output 4 3 9" xfId="24253" xr:uid="{FB2036E0-BC26-43C9-A34F-B9FBD66B80C5}"/>
    <cellStyle name="Output 4 4" xfId="1563" xr:uid="{8D01DF30-6E51-4EA6-95D2-516EC29F3C8B}"/>
    <cellStyle name="Output 4 4 10" xfId="25300" xr:uid="{509018FB-E021-4A81-A0E3-BBFD0332DE8F}"/>
    <cellStyle name="Output 4 4 2" xfId="1638" xr:uid="{69F5969D-938E-466F-8F5C-DF7D46C9A81E}"/>
    <cellStyle name="Output 4 4 2 2" xfId="1783" xr:uid="{8F30AAD2-13A6-472C-8BD9-60E4C44A58D5}"/>
    <cellStyle name="Output 4 4 2 2 2" xfId="4698" xr:uid="{095BBC40-E978-46E8-AC80-22DE8CC6B9A5}"/>
    <cellStyle name="Output 4 4 2 2 2 2" xfId="11739" xr:uid="{BEF15BD9-585F-4D28-B094-F3D13B85AA46}"/>
    <cellStyle name="Output 4 4 2 2 2 2 2" xfId="23227" xr:uid="{8AE003C3-85E4-4E0B-9F7C-55BBD773117B}"/>
    <cellStyle name="Output 4 4 2 2 2 2 3" xfId="13153" xr:uid="{5EE09073-B0CA-4586-9F3D-5A85E0E82D55}"/>
    <cellStyle name="Output 4 4 2 2 2 2 4" xfId="28360" xr:uid="{D5FC8780-687E-4DB9-B20E-DD04AC504503}"/>
    <cellStyle name="Output 4 4 2 2 2 3" xfId="16800" xr:uid="{0B66CE2A-8055-429F-9C74-D0E709592699}"/>
    <cellStyle name="Output 4 4 2 2 2 4" xfId="12613" xr:uid="{F2FF185B-7170-4ADB-8B98-D9AD1AD3E872}"/>
    <cellStyle name="Output 4 4 2 2 2 5" xfId="29590" xr:uid="{4BEEA505-54CB-4843-B688-538EBB53E7A2}"/>
    <cellStyle name="Output 4 4 2 2 3" xfId="10554" xr:uid="{B7B10700-AED0-466C-9307-864A8FC58783}"/>
    <cellStyle name="Output 4 4 2 2 3 2" xfId="22141" xr:uid="{B328E54F-5564-48DE-82C4-6A4538A9ECEF}"/>
    <cellStyle name="Output 4 4 2 2 3 3" xfId="27906" xr:uid="{00FFE177-DB1E-4634-9F9A-6A99716DAE1A}"/>
    <cellStyle name="Output 4 4 2 2 3 4" xfId="26228" xr:uid="{CB79F230-FA7B-40FA-809D-07B1550D1ABD}"/>
    <cellStyle name="Output 4 4 2 2 4" xfId="13918" xr:uid="{804813B5-5FE7-4887-88FF-0ED6CD61B8B3}"/>
    <cellStyle name="Output 4 4 2 2 5" xfId="24857" xr:uid="{0583DC69-2CBE-4005-9031-AB8B00B00953}"/>
    <cellStyle name="Output 4 4 2 2 6" xfId="30663" xr:uid="{B7B17068-C52B-46E7-B435-D21C4DDFC6ED}"/>
    <cellStyle name="Output 4 4 2 3" xfId="2663" xr:uid="{49D50286-E25D-46D0-8690-1A5E0D02F7A1}"/>
    <cellStyle name="Output 4 4 2 3 2" xfId="5266" xr:uid="{05919934-C74E-41A4-8C9F-928BEC8494F2}"/>
    <cellStyle name="Output 4 4 2 3 2 2" xfId="12271" xr:uid="{095117ED-45F1-431B-825E-2C9EA1471836}"/>
    <cellStyle name="Output 4 4 2 3 2 2 2" xfId="23759" xr:uid="{29A13BC3-0A9B-432B-B863-7C60511E22E4}"/>
    <cellStyle name="Output 4 4 2 3 2 2 3" xfId="26577" xr:uid="{C3DCCEBE-2558-4CB8-A22B-233584221056}"/>
    <cellStyle name="Output 4 4 2 3 2 2 4" xfId="30441" xr:uid="{FB3B5706-7581-47AD-91AC-64B4E2575D1D}"/>
    <cellStyle name="Output 4 4 2 3 2 3" xfId="17345" xr:uid="{640E45C1-A40C-4B4A-8218-B7A84F1E28F9}"/>
    <cellStyle name="Output 4 4 2 3 2 4" xfId="28326" xr:uid="{DF46647F-16C1-4CEA-8935-767449C0009B}"/>
    <cellStyle name="Output 4 4 2 3 2 5" xfId="28203" xr:uid="{30A97B82-D07A-4B1D-ADB6-AA1708E370FF}"/>
    <cellStyle name="Output 4 4 2 3 3" xfId="10628" xr:uid="{ED9E9CD1-48DE-4AB7-8D1D-AFB8C1FD26FF}"/>
    <cellStyle name="Output 4 4 2 3 3 2" xfId="22212" xr:uid="{DAD55EE3-DC5E-4B6A-BA60-0C26CD175E7A}"/>
    <cellStyle name="Output 4 4 2 3 3 3" xfId="26000" xr:uid="{328AEA0B-AED1-4815-888A-7EEAB832E732}"/>
    <cellStyle name="Output 4 4 2 3 3 4" xfId="30619" xr:uid="{B2346198-74DF-466F-8F8E-FB764B68BB12}"/>
    <cellStyle name="Output 4 4 2 3 4" xfId="14779" xr:uid="{0D4328F6-6E36-4FEA-9553-3A4B94865170}"/>
    <cellStyle name="Output 4 4 2 3 5" xfId="25416" xr:uid="{E199893B-AA84-4416-8AE1-8B709B751584}"/>
    <cellStyle name="Output 4 4 2 3 6" xfId="27118" xr:uid="{6D9C2914-DC7D-47AB-977C-8B029DB8311E}"/>
    <cellStyle name="Output 4 4 2 4" xfId="4564" xr:uid="{F52C589B-FEE0-48C3-A873-11CE36248E80}"/>
    <cellStyle name="Output 4 4 2 4 2" xfId="11616" xr:uid="{B37839C0-FCE6-459C-A328-EB59FC7B093D}"/>
    <cellStyle name="Output 4 4 2 4 2 2" xfId="23104" xr:uid="{50EF2189-DC62-48F7-BFDF-5F314F75BCAB}"/>
    <cellStyle name="Output 4 4 2 4 2 3" xfId="25025" xr:uid="{CFE4A132-37F3-4971-8172-DF6028FCB80D}"/>
    <cellStyle name="Output 4 4 2 4 2 4" xfId="17773" xr:uid="{E0D9785C-E0B2-4A55-A3A9-2DFC14B9EAA6}"/>
    <cellStyle name="Output 4 4 2 4 3" xfId="16669" xr:uid="{8C923137-0A0E-410D-969D-1B2BC723575A}"/>
    <cellStyle name="Output 4 4 2 4 4" xfId="28456" xr:uid="{6F5A0488-C26E-4B73-B0AC-DCCFEC0A219D}"/>
    <cellStyle name="Output 4 4 2 4 5" xfId="26340" xr:uid="{203C110D-B7B3-4762-B960-E2D2DB670815}"/>
    <cellStyle name="Output 4 4 2 5" xfId="10924" xr:uid="{9E29A697-7F01-4A72-8FF0-4D63325FA842}"/>
    <cellStyle name="Output 4 4 2 5 2" xfId="22499" xr:uid="{D69C4F6B-3880-425E-84A6-868BD34281A6}"/>
    <cellStyle name="Output 4 4 2 5 3" xfId="26091" xr:uid="{A89629B1-C991-45B4-807D-283CEC3FD4AD}"/>
    <cellStyle name="Output 4 4 2 5 4" xfId="26323" xr:uid="{81E9B7E2-9FA1-4ECB-825A-94CD88B3C4F5}"/>
    <cellStyle name="Output 4 4 2 6" xfId="13777" xr:uid="{E40B9FD0-859D-4176-A413-F72A9D3D17F9}"/>
    <cellStyle name="Output 4 4 2 7" xfId="17893" xr:uid="{5C8B461D-6270-4C38-AB91-F96F26EF3327}"/>
    <cellStyle name="Output 4 4 2 8" xfId="30177" xr:uid="{C58A3507-C9D8-4E0F-890B-DCB1328D7D92}"/>
    <cellStyle name="Output 4 4 3" xfId="2329" xr:uid="{7C5201B1-956A-4E6B-B928-E04D9771AEC1}"/>
    <cellStyle name="Output 4 4 3 2" xfId="4932" xr:uid="{552523A3-8AEC-4FDE-BDA9-29433F1730D2}"/>
    <cellStyle name="Output 4 4 3 2 2" xfId="11951" xr:uid="{A5CFE4EE-D08C-428C-9E49-BB61D2FDECFF}"/>
    <cellStyle name="Output 4 4 3 2 2 2" xfId="23439" xr:uid="{F0E9A98D-6155-40D8-A8E7-95D4A3404BEC}"/>
    <cellStyle name="Output 4 4 3 2 2 3" xfId="16679" xr:uid="{152BEB0A-41C1-4558-A3BC-765CD1FE0117}"/>
    <cellStyle name="Output 4 4 3 2 2 4" xfId="24705" xr:uid="{2910D315-F90C-4EE6-A706-04A4935BDDE8}"/>
    <cellStyle name="Output 4 4 3 2 3" xfId="17024" xr:uid="{EF448C5F-6F14-4ADC-A3C5-C03D04A07CD7}"/>
    <cellStyle name="Output 4 4 3 2 4" xfId="26429" xr:uid="{24A3A9D8-4BCB-4BEC-BC11-9BE30B1B7A29}"/>
    <cellStyle name="Output 4 4 3 2 5" xfId="17477" xr:uid="{C6096B21-8F95-44C7-A7E3-A0F484306CCB}"/>
    <cellStyle name="Output 4 4 3 3" xfId="10686" xr:uid="{7A31643E-4507-4EEB-8A97-D9987FE63B97}"/>
    <cellStyle name="Output 4 4 3 3 2" xfId="22268" xr:uid="{2AAE522A-94EB-4E91-AC1B-57C6153E1A50}"/>
    <cellStyle name="Output 4 4 3 3 3" xfId="25570" xr:uid="{5F5CD15E-414A-43E2-BFCB-D26282517517}"/>
    <cellStyle name="Output 4 4 3 3 4" xfId="29618" xr:uid="{FA92294B-6166-4672-AC03-F8058FBDF806}"/>
    <cellStyle name="Output 4 4 3 4" xfId="14455" xr:uid="{19CF5ABC-CB36-4502-ACCD-B605616068EA}"/>
    <cellStyle name="Output 4 4 3 5" xfId="27655" xr:uid="{7E28CEAD-BD7B-430F-BB19-96C47D5B51DD}"/>
    <cellStyle name="Output 4 4 3 6" xfId="27819" xr:uid="{459C282B-BDC4-431B-ABE4-5EBCD93F24F8}"/>
    <cellStyle name="Output 4 4 4" xfId="2516" xr:uid="{A796C28C-2CF1-4556-AA51-4AD831F67681}"/>
    <cellStyle name="Output 4 4 4 2" xfId="5119" xr:uid="{57F6AD77-6A67-444F-B626-5A63D45ABBFA}"/>
    <cellStyle name="Output 4 4 4 2 2" xfId="12127" xr:uid="{3CAC0CF0-B1B4-4398-AA21-94CCED3726CF}"/>
    <cellStyle name="Output 4 4 4 2 2 2" xfId="23615" xr:uid="{76DA854A-C3B8-4FA2-A363-67B59F49F7E1}"/>
    <cellStyle name="Output 4 4 4 2 2 3" xfId="18760" xr:uid="{248B69BE-2297-4E10-8898-2E67A02E6229}"/>
    <cellStyle name="Output 4 4 4 2 2 4" xfId="21764" xr:uid="{D0F21814-4149-4C91-B3DD-6A15EB9CF76D}"/>
    <cellStyle name="Output 4 4 4 2 3" xfId="17201" xr:uid="{1BD5458C-795C-4AE4-9B21-57E8E52125E9}"/>
    <cellStyle name="Output 4 4 4 2 4" xfId="23895" xr:uid="{41910AB4-E4F7-4BA6-B960-365712134D13}"/>
    <cellStyle name="Output 4 4 4 2 5" xfId="24224" xr:uid="{310452B7-F16B-42E6-895C-03D84993D189}"/>
    <cellStyle name="Output 4 4 4 3" xfId="10761" xr:uid="{EDA393E4-705F-4545-8500-F767711236E0}"/>
    <cellStyle name="Output 4 4 4 3 2" xfId="22340" xr:uid="{93ABFC9B-28A3-42FF-BE06-6D2DA699ED1E}"/>
    <cellStyle name="Output 4 4 4 3 3" xfId="28671" xr:uid="{1F012CA7-FED4-469D-B5BC-9D2E84EAD39E}"/>
    <cellStyle name="Output 4 4 4 3 4" xfId="28639" xr:uid="{27ABC8C5-CDAA-4DD0-A766-F98EACD1373B}"/>
    <cellStyle name="Output 4 4 4 4" xfId="14634" xr:uid="{382C350F-4CA4-4C52-B908-90987E1BBC75}"/>
    <cellStyle name="Output 4 4 4 5" xfId="28340" xr:uid="{3A28A372-29B0-4C11-99E5-DD2176791D94}"/>
    <cellStyle name="Output 4 4 4 6" xfId="25177" xr:uid="{0655FBCD-C8EF-4600-A449-8A7D8A48FD4D}"/>
    <cellStyle name="Output 4 4 5" xfId="2597" xr:uid="{163CA0B2-0239-4574-BF55-9270B51ADA36}"/>
    <cellStyle name="Output 4 4 5 2" xfId="5200" xr:uid="{A45FAB59-E0CB-4E7E-A712-16832B728100}"/>
    <cellStyle name="Output 4 4 5 2 2" xfId="12208" xr:uid="{BB977B5B-55F0-4FBF-8695-999EE775AE39}"/>
    <cellStyle name="Output 4 4 5 2 2 2" xfId="23696" xr:uid="{5F9C92F2-6A44-46EC-BC6A-21D21F2273C8}"/>
    <cellStyle name="Output 4 4 5 2 2 3" xfId="25807" xr:uid="{761D4E26-5057-40BF-A7FD-2D77A0DF758F}"/>
    <cellStyle name="Output 4 4 5 2 2 4" xfId="17515" xr:uid="{6A9C8938-F797-457D-A3FD-402576162844}"/>
    <cellStyle name="Output 4 4 5 2 3" xfId="17282" xr:uid="{D20F98FD-6763-41C9-A72A-18CB34C80B14}"/>
    <cellStyle name="Output 4 4 5 2 4" xfId="26819" xr:uid="{8D701541-3C20-4439-90C7-04A6074B911B}"/>
    <cellStyle name="Output 4 4 5 2 5" xfId="25176" xr:uid="{11CDE3FE-B9A5-4BDD-8061-EF549ACF1580}"/>
    <cellStyle name="Output 4 4 5 3" xfId="10508" xr:uid="{041CA889-47BD-4579-BCCC-2EF7E6C66B88}"/>
    <cellStyle name="Output 4 4 5 3 2" xfId="22101" xr:uid="{1BFF45E0-B9F0-4FBE-B061-065A91A3A584}"/>
    <cellStyle name="Output 4 4 5 3 3" xfId="28059" xr:uid="{C2200C38-FE5F-4CD3-AACD-9789BABC7446}"/>
    <cellStyle name="Output 4 4 5 3 4" xfId="29055" xr:uid="{1A596FCE-F270-4400-845C-13943867E5D9}"/>
    <cellStyle name="Output 4 4 5 4" xfId="14715" xr:uid="{02724E6B-AE13-47E3-9823-F412467790CA}"/>
    <cellStyle name="Output 4 4 5 5" xfId="28063" xr:uid="{11802B23-7D34-4738-AFFE-0AC3D1530CC9}"/>
    <cellStyle name="Output 4 4 5 6" xfId="30101" xr:uid="{8D1A1ACA-ED55-49C0-826E-009414E56545}"/>
    <cellStyle name="Output 4 4 6" xfId="4494" xr:uid="{839DC425-AFC2-4256-8D98-B06664B935D0}"/>
    <cellStyle name="Output 4 4 6 2" xfId="11549" xr:uid="{633E0C5A-CF76-42EE-8EFB-AD727428059E}"/>
    <cellStyle name="Output 4 4 6 2 2" xfId="23037" xr:uid="{A2E4716C-F1D7-413B-B530-745F64828136}"/>
    <cellStyle name="Output 4 4 6 2 3" xfId="26282" xr:uid="{D3D788F8-19F3-4C9D-9FED-66668BBF1852}"/>
    <cellStyle name="Output 4 4 6 2 4" xfId="21565" xr:uid="{209A0E0F-8FC9-4B1E-B7E5-5D66887632B4}"/>
    <cellStyle name="Output 4 4 6 3" xfId="16602" xr:uid="{0A69C899-6F28-4D87-BBA1-AA7718BA1AD8}"/>
    <cellStyle name="Output 4 4 6 4" xfId="26698" xr:uid="{0D2FE96B-B87A-46F9-8C45-E44394BAFE2B}"/>
    <cellStyle name="Output 4 4 6 5" xfId="29679" xr:uid="{3BA0C3DC-871C-46F0-94BD-629D5DFE78AE}"/>
    <cellStyle name="Output 4 4 7" xfId="11361" xr:uid="{F2DF995C-4A86-4D4D-AEAF-A73A46B37D73}"/>
    <cellStyle name="Output 4 4 7 2" xfId="22860" xr:uid="{18C0C0E1-DAED-4A2B-AC5D-F2DFBF0ADF35}"/>
    <cellStyle name="Output 4 4 7 3" xfId="26329" xr:uid="{3514ACC3-6819-460F-B848-19A9E5989201}"/>
    <cellStyle name="Output 4 4 7 4" xfId="23859" xr:uid="{054124F3-499D-4314-B3B7-627902CE08DF}"/>
    <cellStyle name="Output 4 4 8" xfId="13706" xr:uid="{FD01E4C5-7148-434C-8EFD-AFAD85D869E8}"/>
    <cellStyle name="Output 4 4 9" xfId="25174" xr:uid="{77862261-D41C-49F9-8A4E-7527890CDA11}"/>
    <cellStyle name="Output 4 5" xfId="1021" xr:uid="{7EE0843F-0548-42DC-B3D5-79DBEE60B52F}"/>
    <cellStyle name="Output 4 5 10" xfId="27899" xr:uid="{8512B50B-F3C4-4B74-BC05-98CDB79AD79F}"/>
    <cellStyle name="Output 4 5 2" xfId="1691" xr:uid="{356A3509-3FAE-4B49-AB36-0BFF22E280D5}"/>
    <cellStyle name="Output 4 5 2 2" xfId="2393" xr:uid="{A92EDBA1-4E6F-43B4-911B-0B95B361CB4E}"/>
    <cellStyle name="Output 4 5 2 2 2" xfId="4996" xr:uid="{E5535406-01DA-494F-B9A3-7EB3B0A4DA05}"/>
    <cellStyle name="Output 4 5 2 2 2 2" xfId="12011" xr:uid="{AECC87C6-7EFF-43FC-B019-85961DA15A92}"/>
    <cellStyle name="Output 4 5 2 2 2 2 2" xfId="23499" xr:uid="{9DF2E055-C01B-4CBA-9CFD-99071D5689DF}"/>
    <cellStyle name="Output 4 5 2 2 2 2 3" xfId="17916" xr:uid="{200BE41C-1525-40E4-B372-F2F1C6B8099C}"/>
    <cellStyle name="Output 4 5 2 2 2 2 4" xfId="30204" xr:uid="{BCCB745F-BC21-419F-9C0F-F9D51C580062}"/>
    <cellStyle name="Output 4 5 2 2 2 3" xfId="17084" xr:uid="{228FA170-307C-46E1-8768-A3FEB34C821B}"/>
    <cellStyle name="Output 4 5 2 2 2 4" xfId="27125" xr:uid="{97CD2682-08E9-4A4B-BA87-6708333E4FD5}"/>
    <cellStyle name="Output 4 5 2 2 2 5" xfId="29891" xr:uid="{0103E928-7E7A-456B-9DE7-159C6525E516}"/>
    <cellStyle name="Output 4 5 2 2 3" xfId="10639" xr:uid="{CB8F5A4C-C6D6-40A3-8285-01F796D128A9}"/>
    <cellStyle name="Output 4 5 2 2 3 2" xfId="22222" xr:uid="{994984D4-CF97-4AE3-96D2-51DF9A875097}"/>
    <cellStyle name="Output 4 5 2 2 3 3" xfId="28653" xr:uid="{BBC4C31A-5D14-430B-B601-EF4D10BF6B99}"/>
    <cellStyle name="Output 4 5 2 2 3 4" xfId="30146" xr:uid="{F0B574F8-8B84-442A-BBD6-CEE4F7D4DB77}"/>
    <cellStyle name="Output 4 5 2 2 4" xfId="14515" xr:uid="{455FAB00-D2A4-40FB-BC53-5030C436A56A}"/>
    <cellStyle name="Output 4 5 2 2 5" xfId="26506" xr:uid="{B651B200-15D9-4996-9399-DB1C23E9FEC5}"/>
    <cellStyle name="Output 4 5 2 2 6" xfId="27330" xr:uid="{CB98D2F1-1F40-42C0-81E5-D0CA9E9889C1}"/>
    <cellStyle name="Output 4 5 2 3" xfId="2707" xr:uid="{C0FF2298-CFF8-472B-A1FF-9F250DD68158}"/>
    <cellStyle name="Output 4 5 2 3 2" xfId="5310" xr:uid="{C4137CF3-05EC-476D-991A-B2091CD0E190}"/>
    <cellStyle name="Output 4 5 2 3 2 2" xfId="12309" xr:uid="{248FDADD-9ACF-4EF1-B605-3223753463F7}"/>
    <cellStyle name="Output 4 5 2 3 2 2 2" xfId="23797" xr:uid="{43FAAB3C-8B53-4B54-9495-69A379A764F1}"/>
    <cellStyle name="Output 4 5 2 3 2 2 3" xfId="28889" xr:uid="{1931ECFC-2469-44FC-B2B5-09B58DB7125C}"/>
    <cellStyle name="Output 4 5 2 3 2 2 4" xfId="30012" xr:uid="{7D1C7320-B976-4A7A-9A8A-AA62FA4F1B6D}"/>
    <cellStyle name="Output 4 5 2 3 2 3" xfId="17386" xr:uid="{498F5F4E-E406-4ECF-A754-70C667EF8F7D}"/>
    <cellStyle name="Output 4 5 2 3 2 4" xfId="17585" xr:uid="{51234DA2-A1B3-4897-AB1E-98404621D1D8}"/>
    <cellStyle name="Output 4 5 2 3 2 5" xfId="30958" xr:uid="{1515ED52-6E0D-4CFB-96E6-1B114EF019DE}"/>
    <cellStyle name="Output 4 5 2 3 3" xfId="10229" xr:uid="{2065F2E0-2A54-4DD9-B5C8-32B08F471705}"/>
    <cellStyle name="Output 4 5 2 3 3 2" xfId="21842" xr:uid="{C863D2E1-56F3-4F7C-9F53-E3236C35815C}"/>
    <cellStyle name="Output 4 5 2 3 3 3" xfId="27337" xr:uid="{2FBA6F77-BA1B-4D65-9567-8C7F315A7ED4}"/>
    <cellStyle name="Output 4 5 2 3 3 4" xfId="29596" xr:uid="{11D77586-D1BF-43C5-8D97-F68AB5D70E70}"/>
    <cellStyle name="Output 4 5 2 3 4" xfId="14820" xr:uid="{39F24550-E740-47CC-8C2B-EEFE72B4CBFC}"/>
    <cellStyle name="Output 4 5 2 3 5" xfId="28614" xr:uid="{FE5EEE1C-5FCF-4083-A7B5-69BB17D04D59}"/>
    <cellStyle name="Output 4 5 2 3 6" xfId="26633" xr:uid="{738DEBC7-F46D-4D41-9B0B-4B81D353FEB8}"/>
    <cellStyle name="Output 4 5 2 4" xfId="4615" xr:uid="{786C5FA1-8C80-4C4E-8B9B-387F7B980E0C}"/>
    <cellStyle name="Output 4 5 2 4 2" xfId="11660" xr:uid="{FAE6E59A-CD75-432B-AEAD-2033E590B8BF}"/>
    <cellStyle name="Output 4 5 2 4 2 2" xfId="23148" xr:uid="{E6919D2B-B3F7-4F5A-BD2E-E296705C42E8}"/>
    <cellStyle name="Output 4 5 2 4 2 3" xfId="29050" xr:uid="{B1018F83-7639-4A5F-97B4-E5F73C28EB97}"/>
    <cellStyle name="Output 4 5 2 4 2 4" xfId="29563" xr:uid="{DBD80D94-D638-45EF-B5C0-40062F9DBB1B}"/>
    <cellStyle name="Output 4 5 2 4 3" xfId="16718" xr:uid="{0F8B3E9E-C069-460E-8D58-C593A0AEC91E}"/>
    <cellStyle name="Output 4 5 2 4 4" xfId="29320" xr:uid="{87AD21F0-165A-4335-A8F7-88DC6336F3CB}"/>
    <cellStyle name="Output 4 5 2 4 5" xfId="26907" xr:uid="{A8F1F2EC-97D3-4BC8-BE79-A27A0AE43C2F}"/>
    <cellStyle name="Output 4 5 2 5" xfId="11269" xr:uid="{471A98AF-CEE4-45D9-B7C1-B36DFACCC6E9}"/>
    <cellStyle name="Output 4 5 2 5 2" xfId="22768" xr:uid="{067966A8-5486-45C7-9A50-894251F7FC04}"/>
    <cellStyle name="Output 4 5 2 5 3" xfId="26360" xr:uid="{87177402-2DC2-4A1B-88A3-7B9D44326219}"/>
    <cellStyle name="Output 4 5 2 5 4" xfId="28691" xr:uid="{C75F8182-40F4-4E3A-BB54-C51967D9338D}"/>
    <cellStyle name="Output 4 5 2 6" xfId="13828" xr:uid="{397C5B01-8B75-465A-929F-AAE26D12AA75}"/>
    <cellStyle name="Output 4 5 2 7" xfId="28213" xr:uid="{5CCA1E7C-2E23-4269-B7CB-72496776B9E2}"/>
    <cellStyle name="Output 4 5 2 8" xfId="30210" xr:uid="{F7B23311-D0DD-4AFC-A06F-32A36BBD6C04}"/>
    <cellStyle name="Output 4 5 3" xfId="1864" xr:uid="{75E3824A-9853-45CF-9BDB-43605C4BDD2F}"/>
    <cellStyle name="Output 4 5 3 2" xfId="4757" xr:uid="{F1485051-3D60-4879-9A33-49435C07424D}"/>
    <cellStyle name="Output 4 5 3 2 2" xfId="11791" xr:uid="{2D81D595-CB31-40EB-AA60-11124F6F2ED5}"/>
    <cellStyle name="Output 4 5 3 2 2 2" xfId="23279" xr:uid="{F906209A-9D99-4A1B-9585-DBA6BA60425C}"/>
    <cellStyle name="Output 4 5 3 2 2 3" xfId="26930" xr:uid="{F9595D00-257C-4396-B14F-5E5E3559A2B5}"/>
    <cellStyle name="Output 4 5 3 2 2 4" xfId="30048" xr:uid="{19ECD5CB-29E1-40AC-8D1B-2F326F6DD73D}"/>
    <cellStyle name="Output 4 5 3 2 3" xfId="16857" xr:uid="{DF9EA1A3-0A19-484F-BC39-032AD0B04F60}"/>
    <cellStyle name="Output 4 5 3 2 4" xfId="27345" xr:uid="{78B18821-51EB-4689-8F84-EA1E599C5470}"/>
    <cellStyle name="Output 4 5 3 2 5" xfId="28587" xr:uid="{9B486C47-D2B5-48B3-A622-592B0BDCE6B4}"/>
    <cellStyle name="Output 4 5 3 3" xfId="10767" xr:uid="{10BFEEFB-2487-4B24-8BF9-3F64E8253BA3}"/>
    <cellStyle name="Output 4 5 3 3 2" xfId="22346" xr:uid="{E0A5FA59-5C81-45C5-A7AF-57840B5ACC8F}"/>
    <cellStyle name="Output 4 5 3 3 3" xfId="26064" xr:uid="{9DA83329-2E1C-4077-B495-DDCFA935EE5D}"/>
    <cellStyle name="Output 4 5 3 3 4" xfId="28036" xr:uid="{E1C22F6D-3DE4-49D7-89FB-D723ADB128B5}"/>
    <cellStyle name="Output 4 5 3 4" xfId="13998" xr:uid="{9D79059E-AEA3-4E83-979A-A8898581FB5E}"/>
    <cellStyle name="Output 4 5 3 5" xfId="24610" xr:uid="{C0411E6F-F9C6-4E96-A6DE-C9929F38828D}"/>
    <cellStyle name="Output 4 5 3 6" xfId="17509" xr:uid="{7DB75409-B4EA-4DAF-930C-D09ECE27CE66}"/>
    <cellStyle name="Output 4 5 4" xfId="1834" xr:uid="{5A5A7C43-453E-4B0F-B60E-5F9F0A78CBB9}"/>
    <cellStyle name="Output 4 5 4 2" xfId="4734" xr:uid="{E9B235AF-C4B1-40EC-80A9-F02CD80232C3}"/>
    <cellStyle name="Output 4 5 4 2 2" xfId="11771" xr:uid="{92D1F394-556B-4568-A569-8D361559B8A2}"/>
    <cellStyle name="Output 4 5 4 2 2 2" xfId="23259" xr:uid="{61E36873-475A-4D52-884F-356F42BF63BB}"/>
    <cellStyle name="Output 4 5 4 2 2 3" xfId="24733" xr:uid="{116D0A08-F745-444F-9C65-7EA42EDCA6A0}"/>
    <cellStyle name="Output 4 5 4 2 2 4" xfId="30190" xr:uid="{F1E83122-736A-4191-BB20-59C520ABA4E4}"/>
    <cellStyle name="Output 4 5 4 2 3" xfId="16834" xr:uid="{E7745800-9D99-48B3-9D6C-3847A3358120}"/>
    <cellStyle name="Output 4 5 4 2 4" xfId="28713" xr:uid="{B9F0DB82-17BA-4CCC-B1B5-B11A2D8C07BD}"/>
    <cellStyle name="Output 4 5 4 2 5" xfId="30991" xr:uid="{90968DC8-FAC0-44B2-9F2A-545276F0804B}"/>
    <cellStyle name="Output 4 5 4 3" xfId="11362" xr:uid="{36ECB9B9-6749-4CFB-A3D5-DF7491C7DC9B}"/>
    <cellStyle name="Output 4 5 4 3 2" xfId="22861" xr:uid="{02962EFC-1A04-4AA1-BC02-7A8F7F3B9974}"/>
    <cellStyle name="Output 4 5 4 3 3" xfId="28377" xr:uid="{22AB3695-D967-44F0-9802-0BDA4380CBAF}"/>
    <cellStyle name="Output 4 5 4 3 4" xfId="29714" xr:uid="{0A3016C6-A2C8-4D5B-8FE6-E071C0A80202}"/>
    <cellStyle name="Output 4 5 4 4" xfId="13968" xr:uid="{FEB53BFF-28B6-4583-90AA-3DFD48440E7D}"/>
    <cellStyle name="Output 4 5 4 5" xfId="27893" xr:uid="{62829A45-FED2-4E1E-9DD5-1BD53EAC9A59}"/>
    <cellStyle name="Output 4 5 4 6" xfId="26006" xr:uid="{3B459637-543B-4AD5-BF4B-2A4BFFB05D64}"/>
    <cellStyle name="Output 4 5 5" xfId="1838" xr:uid="{5CC171FD-5AA2-4858-80DB-ACC40E9E9D9D}"/>
    <cellStyle name="Output 4 5 5 2" xfId="4737" xr:uid="{5DC2D5D2-2DE1-49D6-B58A-682DB42FA322}"/>
    <cellStyle name="Output 4 5 5 2 2" xfId="11774" xr:uid="{2B3C4519-F040-474F-9E34-0361A29BC7A2}"/>
    <cellStyle name="Output 4 5 5 2 2 2" xfId="23262" xr:uid="{F8323306-4226-4521-9CD8-18F1EBD796B8}"/>
    <cellStyle name="Output 4 5 5 2 2 3" xfId="21653" xr:uid="{D9333128-16A5-497F-B22C-FECC611153C6}"/>
    <cellStyle name="Output 4 5 5 2 2 4" xfId="29668" xr:uid="{CF461EFE-EB07-4592-A62A-AED11B5ED97D}"/>
    <cellStyle name="Output 4 5 5 2 3" xfId="16837" xr:uid="{F6698FD8-8361-4025-B376-036AEC445FBF}"/>
    <cellStyle name="Output 4 5 5 2 4" xfId="24230" xr:uid="{A5C98B07-EEDF-4A7D-B845-9426B661F33B}"/>
    <cellStyle name="Output 4 5 5 2 5" xfId="31089" xr:uid="{B3DED364-BBCB-4CA2-9288-40AFB63C6620}"/>
    <cellStyle name="Output 4 5 5 3" xfId="10324" xr:uid="{A1FF60A4-D9BD-4019-8D32-C547C23D89C5}"/>
    <cellStyle name="Output 4 5 5 3 2" xfId="21931" xr:uid="{49FAA83E-A14E-41B5-9576-DB4222F708DF}"/>
    <cellStyle name="Output 4 5 5 3 3" xfId="26682" xr:uid="{250E32CC-06F0-4EF9-81A5-FD3ED929DA1C}"/>
    <cellStyle name="Output 4 5 5 3 4" xfId="28118" xr:uid="{D8AE7E4F-B8B0-4C0B-9D8E-6B5FD646E044}"/>
    <cellStyle name="Output 4 5 5 4" xfId="13972" xr:uid="{3FE4C588-58B2-4CAE-9F3D-EFCDF595D62A}"/>
    <cellStyle name="Output 4 5 5 5" xfId="13685" xr:uid="{DF018944-FF71-4077-A33D-18F42DA17F91}"/>
    <cellStyle name="Output 4 5 5 6" xfId="28913" xr:uid="{1C3BE2C0-B64D-423E-A431-CD13D5DB8075}"/>
    <cellStyle name="Output 4 5 6" xfId="4424" xr:uid="{EE78915C-1854-481B-8E5F-F1F8B769C0D1}"/>
    <cellStyle name="Output 4 5 6 2" xfId="11481" xr:uid="{BB79113B-9719-474B-A113-CAA8C25C0006}"/>
    <cellStyle name="Output 4 5 6 2 2" xfId="22969" xr:uid="{F44924E9-F4A5-4971-BF30-71602FD291C8}"/>
    <cellStyle name="Output 4 5 6 2 3" xfId="29406" xr:uid="{4F9AF38A-DFB3-48DD-8394-0F5E8AD2745C}"/>
    <cellStyle name="Output 4 5 6 2 4" xfId="28229" xr:uid="{9C672D67-6133-40AA-9CBE-13F8FAACC9C7}"/>
    <cellStyle name="Output 4 5 6 3" xfId="16534" xr:uid="{F750A128-F69B-4952-8B2A-706C6F76B669}"/>
    <cellStyle name="Output 4 5 6 4" xfId="26979" xr:uid="{27B95B91-7ED5-410C-B03E-EA3C71A206CD}"/>
    <cellStyle name="Output 4 5 6 5" xfId="25439" xr:uid="{796972F0-D884-4E9F-B7D7-3EAA340D0F85}"/>
    <cellStyle name="Output 4 5 7" xfId="10412" xr:uid="{398D2015-CD7F-4EE6-8879-AD1FD1542944}"/>
    <cellStyle name="Output 4 5 7 2" xfId="22011" xr:uid="{AB39E3B5-E2D9-4FB0-B5EF-9E4E44A303E5}"/>
    <cellStyle name="Output 4 5 7 3" xfId="28146" xr:uid="{76E4E622-62F8-4087-ABEE-21DD5C86FF7D}"/>
    <cellStyle name="Output 4 5 7 4" xfId="21643" xr:uid="{760C9DFC-EF1F-41F8-8053-CC1FA0F79C1E}"/>
    <cellStyle name="Output 4 5 8" xfId="13239" xr:uid="{4C45E014-CF63-42A1-AD52-72A01992205C}"/>
    <cellStyle name="Output 4 5 9" xfId="23971" xr:uid="{353FE3DB-0EE7-43AF-B8BC-C78A690A6B51}"/>
    <cellStyle name="Output 4 6" xfId="1582" xr:uid="{FD7D7C02-AFF6-4891-9AD1-6666558D2BB2}"/>
    <cellStyle name="Output 4 6 10" xfId="27193" xr:uid="{8803928C-EE0E-4B05-A8FF-5CCF7CAFDEE2}"/>
    <cellStyle name="Output 4 6 2" xfId="1669" xr:uid="{AD6ACEF3-385B-4936-BF83-CBE77BED0A65}"/>
    <cellStyle name="Output 4 6 2 2" xfId="1806" xr:uid="{DCC27DED-8CEC-46CC-ACB2-AB9636E70EA8}"/>
    <cellStyle name="Output 4 6 2 2 2" xfId="4715" xr:uid="{BE42F7DA-1F33-4B5C-89DB-3D7D1281E943}"/>
    <cellStyle name="Output 4 6 2 2 2 2" xfId="11754" xr:uid="{18CB7FF1-9D6A-4B4C-B054-A8CFDFAB034F}"/>
    <cellStyle name="Output 4 6 2 2 2 2 2" xfId="23242" xr:uid="{44BFEB57-DC06-46E6-9941-DFFC3819152E}"/>
    <cellStyle name="Output 4 6 2 2 2 2 3" xfId="12655" xr:uid="{B2C8D9B6-1F31-4832-81E1-ABBA658A428B}"/>
    <cellStyle name="Output 4 6 2 2 2 2 4" xfId="29557" xr:uid="{3D3B284E-A00A-489D-A23C-A3DAEF10BCCC}"/>
    <cellStyle name="Output 4 6 2 2 2 3" xfId="16816" xr:uid="{0F44D20E-4964-4389-9BFB-A46F08844FEE}"/>
    <cellStyle name="Output 4 6 2 2 2 4" xfId="29449" xr:uid="{DBFA4FD7-FBBB-4E56-8073-51B439B8968E}"/>
    <cellStyle name="Output 4 6 2 2 2 5" xfId="28415" xr:uid="{13801B33-EC1C-4584-A479-30D47A1ADBD6}"/>
    <cellStyle name="Output 4 6 2 2 3" xfId="10353" xr:uid="{1F6D46BD-9E29-4902-9809-095CD9167A4D}"/>
    <cellStyle name="Output 4 6 2 2 3 2" xfId="21958" xr:uid="{A41E694A-BD20-4BA3-8D43-FFFCFFD89003}"/>
    <cellStyle name="Output 4 6 2 2 3 3" xfId="28957" xr:uid="{A8E3E981-3084-4F96-A9F7-A65A9D8691BC}"/>
    <cellStyle name="Output 4 6 2 2 3 4" xfId="24226" xr:uid="{9E0CBB62-5C84-4668-AF2C-866D006E9434}"/>
    <cellStyle name="Output 4 6 2 2 4" xfId="13941" xr:uid="{1548E903-A54A-4E2C-9418-73F2CBEE70E1}"/>
    <cellStyle name="Output 4 6 2 2 5" xfId="28926" xr:uid="{FDFE09CB-3D88-409A-95B3-4FB2066C27EB}"/>
    <cellStyle name="Output 4 6 2 2 6" xfId="17807" xr:uid="{D37E2AAC-71F5-45CC-B262-B6B8C0BF112D}"/>
    <cellStyle name="Output 4 6 2 3" xfId="2689" xr:uid="{FBF1C25B-3835-47EB-94B6-203296BBD31F}"/>
    <cellStyle name="Output 4 6 2 3 2" xfId="5292" xr:uid="{C1CEC9D5-1A7C-4944-A268-44F59746AE73}"/>
    <cellStyle name="Output 4 6 2 3 2 2" xfId="12295" xr:uid="{1FA3D0EC-D885-4035-BD1F-B5521992B170}"/>
    <cellStyle name="Output 4 6 2 3 2 2 2" xfId="23783" xr:uid="{CC20042F-C999-4FCE-91C0-412BD0F71A36}"/>
    <cellStyle name="Output 4 6 2 3 2 2 3" xfId="26267" xr:uid="{8D63AA4A-D349-4699-BE15-B58796CE184C}"/>
    <cellStyle name="Output 4 6 2 3 2 2 4" xfId="23869" xr:uid="{00ADD650-637D-44C0-9F13-FA05A44BE38D}"/>
    <cellStyle name="Output 4 6 2 3 2 3" xfId="17370" xr:uid="{F499A42B-7C6F-4C42-B33E-E2D4810CA16C}"/>
    <cellStyle name="Output 4 6 2 3 2 4" xfId="25625" xr:uid="{AA792786-16C2-4D79-A9B6-AE8FF04A7E96}"/>
    <cellStyle name="Output 4 6 2 3 2 5" xfId="27177" xr:uid="{29F6A8D9-B384-4419-B015-D7FB000C5C81}"/>
    <cellStyle name="Output 4 6 2 3 3" xfId="10366" xr:uid="{A09A0E8F-93A3-4AAB-91F5-D7378D9F8A57}"/>
    <cellStyle name="Output 4 6 2 3 3 2" xfId="21971" xr:uid="{889A216F-69FF-40E2-BB00-EF8FD1825647}"/>
    <cellStyle name="Output 4 6 2 3 3 3" xfId="16949" xr:uid="{DD3C8888-B41D-43AB-9768-8494676A7840}"/>
    <cellStyle name="Output 4 6 2 3 3 4" xfId="27099" xr:uid="{447D41E7-5460-45C8-A97D-E4D8337B7D8C}"/>
    <cellStyle name="Output 4 6 2 3 4" xfId="14804" xr:uid="{43134E12-2669-47C7-9C08-6FF9B131128D}"/>
    <cellStyle name="Output 4 6 2 3 5" xfId="13286" xr:uid="{CB2059A1-771B-4F18-89CE-D54637E1E3ED}"/>
    <cellStyle name="Output 4 6 2 3 6" xfId="27779" xr:uid="{F78B2CCE-7DFC-4452-BF88-D67D3F6CCA1D}"/>
    <cellStyle name="Output 4 6 2 4" xfId="4594" xr:uid="{CC4B8BA2-3464-4FCE-A619-31C705C9EFF9}"/>
    <cellStyle name="Output 4 6 2 4 2" xfId="11643" xr:uid="{2EA7B340-EBEA-4DCF-8AB5-DC1CDFA233E0}"/>
    <cellStyle name="Output 4 6 2 4 2 2" xfId="23131" xr:uid="{77C93E1F-8DAC-461F-A495-EE7F8260CC3A}"/>
    <cellStyle name="Output 4 6 2 4 2 3" xfId="29494" xr:uid="{DFD82E69-6D28-44CF-8D9A-B4AD879D2E42}"/>
    <cellStyle name="Output 4 6 2 4 2 4" xfId="25165" xr:uid="{FED68BC0-1541-4154-A757-B1BD46C5BC58}"/>
    <cellStyle name="Output 4 6 2 4 3" xfId="16698" xr:uid="{1AB14B1D-C566-411E-87AD-6789A6A74F86}"/>
    <cellStyle name="Output 4 6 2 4 4" xfId="17972" xr:uid="{5A2832E1-0A74-47BE-BAD1-B6F7EFF0B00B}"/>
    <cellStyle name="Output 4 6 2 4 5" xfId="29940" xr:uid="{6F89723A-79C1-4533-9250-DA6A9F307877}"/>
    <cellStyle name="Output 4 6 2 5" xfId="10801" xr:uid="{6A39E15B-988C-4E89-B01A-841C6021304F}"/>
    <cellStyle name="Output 4 6 2 5 2" xfId="22380" xr:uid="{38A09DE8-F901-4D4E-A580-03AF31ACCE87}"/>
    <cellStyle name="Output 4 6 2 5 3" xfId="28435" xr:uid="{E2A96C62-F8A8-4680-99ED-38B1BC00F3AB}"/>
    <cellStyle name="Output 4 6 2 5 4" xfId="29683" xr:uid="{43CBC1EB-0B45-457A-9A77-D5F1AEE6C89A}"/>
    <cellStyle name="Output 4 6 2 6" xfId="13807" xr:uid="{A4A4917E-BA50-41DC-BD2D-3FC043AC8059}"/>
    <cellStyle name="Output 4 6 2 7" xfId="25502" xr:uid="{C6B71488-729A-4584-B779-F8BCD90B80B1}"/>
    <cellStyle name="Output 4 6 2 8" xfId="24293" xr:uid="{AC72C844-03C6-4C5F-B76B-E85E894B4775}"/>
    <cellStyle name="Output 4 6 3" xfId="2348" xr:uid="{D9AC582B-C51B-4287-AEFC-686BBEBB1FE0}"/>
    <cellStyle name="Output 4 6 3 2" xfId="4951" xr:uid="{556D6935-01E0-4EA3-B4AE-5887ABFBAE7C}"/>
    <cellStyle name="Output 4 6 3 2 2" xfId="11969" xr:uid="{539BA531-C0F8-4AAA-9A69-7A892B5CC52E}"/>
    <cellStyle name="Output 4 6 3 2 2 2" xfId="23457" xr:uid="{2CA4329D-E512-4FA9-8CAD-8B4A1FC6B3D0}"/>
    <cellStyle name="Output 4 6 3 2 2 3" xfId="27436" xr:uid="{451CEAFC-881A-410E-91B1-5CC43C8D1D4A}"/>
    <cellStyle name="Output 4 6 3 2 2 4" xfId="30659" xr:uid="{620EFC9E-6163-4193-BA3D-A6C7F44AAFF3}"/>
    <cellStyle name="Output 4 6 3 2 3" xfId="17041" xr:uid="{3856EFE8-664D-4860-B8D3-E018FB53BEDD}"/>
    <cellStyle name="Output 4 6 3 2 4" xfId="24263" xr:uid="{D13841F3-EDF3-40CC-811B-66B7E74A4E7A}"/>
    <cellStyle name="Output 4 6 3 2 5" xfId="26206" xr:uid="{02A3E5F1-6683-424F-8C18-6303072579F2}"/>
    <cellStyle name="Output 4 6 3 3" xfId="10202" xr:uid="{23788218-6A2E-45AF-B840-6E9BAA9CEC11}"/>
    <cellStyle name="Output 4 6 3 3 2" xfId="21816" xr:uid="{F409CCC1-3CD9-47B4-9CCC-60798B9DD687}"/>
    <cellStyle name="Output 4 6 3 3 3" xfId="22015" xr:uid="{7C5C31F4-8D16-4795-90E4-7CF34665BEE2}"/>
    <cellStyle name="Output 4 6 3 3 4" xfId="13277" xr:uid="{E7592D68-CBA5-47F3-BFEE-AE4E7AD5A647}"/>
    <cellStyle name="Output 4 6 3 4" xfId="14472" xr:uid="{710D81A5-9D47-429C-B1D1-2BA8DA12459A}"/>
    <cellStyle name="Output 4 6 3 5" xfId="24873" xr:uid="{835F3D61-DBF8-4B15-9DCB-8218BD432671}"/>
    <cellStyle name="Output 4 6 3 6" xfId="30671" xr:uid="{5A81B05B-354A-451F-808F-A1242DE33B46}"/>
    <cellStyle name="Output 4 6 4" xfId="2504" xr:uid="{FDBCA846-8C1F-41DE-BA0A-3E63EA75F555}"/>
    <cellStyle name="Output 4 6 4 2" xfId="5107" xr:uid="{C90526E7-17E0-49D2-8229-1680F5602C18}"/>
    <cellStyle name="Output 4 6 4 2 2" xfId="12115" xr:uid="{5669A725-FC70-4E17-99CD-6872D79B7985}"/>
    <cellStyle name="Output 4 6 4 2 2 2" xfId="23603" xr:uid="{264B8520-2EEB-4721-9FB7-0ACAC6292F55}"/>
    <cellStyle name="Output 4 6 4 2 2 3" xfId="24786" xr:uid="{25A6433E-0E0B-4A16-9D4B-AEAF06E5E357}"/>
    <cellStyle name="Output 4 6 4 2 2 4" xfId="29592" xr:uid="{934EEAFD-F6BB-4EEA-8446-2A3CC1ECFEFB}"/>
    <cellStyle name="Output 4 6 4 2 3" xfId="17189" xr:uid="{85138A6C-10A9-4C36-88DE-7C2066709093}"/>
    <cellStyle name="Output 4 6 4 2 4" xfId="27398" xr:uid="{302C0B6A-0A55-4016-A130-388CA4439FB2}"/>
    <cellStyle name="Output 4 6 4 2 5" xfId="31016" xr:uid="{B5AB195D-51B1-42E8-BC2C-43A3FC1C6723}"/>
    <cellStyle name="Output 4 6 4 3" xfId="10481" xr:uid="{91A1E139-F456-45E7-B646-B630641E8099}"/>
    <cellStyle name="Output 4 6 4 3 2" xfId="22074" xr:uid="{C38D0BDA-DF0B-43D0-A151-E78796FE3DC1}"/>
    <cellStyle name="Output 4 6 4 3 3" xfId="13134" xr:uid="{CAD14D2E-FD33-4B00-A35B-28B1DF7FDAD7}"/>
    <cellStyle name="Output 4 6 4 3 4" xfId="30412" xr:uid="{E23EDD01-3A17-4E7B-B7FB-CFF46515E960}"/>
    <cellStyle name="Output 4 6 4 4" xfId="14622" xr:uid="{6B60D84C-62B9-436B-8904-3360B48FC613}"/>
    <cellStyle name="Output 4 6 4 5" xfId="29294" xr:uid="{63B7FAD1-EA36-4058-A015-85E191E5D133}"/>
    <cellStyle name="Output 4 6 4 6" xfId="24159" xr:uid="{C94E51BF-9DAC-4C03-BDCB-3E90275AC733}"/>
    <cellStyle name="Output 4 6 5" xfId="2614" xr:uid="{228FD1E0-6BBA-47E3-8945-C17BFE2F26E5}"/>
    <cellStyle name="Output 4 6 5 2" xfId="5217" xr:uid="{09F27AD1-5A61-40BF-9409-1DC941E574EE}"/>
    <cellStyle name="Output 4 6 5 2 2" xfId="12225" xr:uid="{AF418584-99C3-4E1F-8035-0F5076E884C8}"/>
    <cellStyle name="Output 4 6 5 2 2 2" xfId="23713" xr:uid="{D225DF5D-85D0-4177-86A4-32C92B5C1775}"/>
    <cellStyle name="Output 4 6 5 2 2 3" xfId="26599" xr:uid="{F8E3E0FF-31FF-4D91-A690-6CB0EF67F093}"/>
    <cellStyle name="Output 4 6 5 2 2 4" xfId="22736" xr:uid="{ECD39306-53A1-4754-A56E-F2C972371E28}"/>
    <cellStyle name="Output 4 6 5 2 3" xfId="17299" xr:uid="{97C18C85-358B-4CF4-831B-31725CDFF09C}"/>
    <cellStyle name="Output 4 6 5 2 4" xfId="24095" xr:uid="{89B9447F-9624-41EE-9745-F038ED33052B}"/>
    <cellStyle name="Output 4 6 5 2 5" xfId="29994" xr:uid="{EE0C5EF6-EA99-4A40-9763-B19CB6498DAD}"/>
    <cellStyle name="Output 4 6 5 3" xfId="11271" xr:uid="{9D940F15-467F-4F3B-8A9F-716B1A401A7C}"/>
    <cellStyle name="Output 4 6 5 3 2" xfId="22770" xr:uid="{D3996849-8FEC-4CCC-B2C1-EA653DD86316}"/>
    <cellStyle name="Output 4 6 5 3 3" xfId="27772" xr:uid="{BECCB904-B6D3-4852-835A-24F00B6F94C8}"/>
    <cellStyle name="Output 4 6 5 3 4" xfId="30482" xr:uid="{DEF03844-1464-4C0C-8A23-5F4222C98A98}"/>
    <cellStyle name="Output 4 6 5 4" xfId="14732" xr:uid="{2F9635BB-6B1E-409D-963B-7EAD6AE1C06F}"/>
    <cellStyle name="Output 4 6 5 5" xfId="23890" xr:uid="{A8568AB4-0BD5-4D61-BC4C-59D5DACFB310}"/>
    <cellStyle name="Output 4 6 5 6" xfId="26788" xr:uid="{FEFDCF5A-A51E-4DDA-A85D-761902078549}"/>
    <cellStyle name="Output 4 6 6" xfId="4511" xr:uid="{F1CDAC75-5E68-4877-B07B-23ADB672269E}"/>
    <cellStyle name="Output 4 6 6 2" xfId="11566" xr:uid="{64E7D838-C0D8-4DFA-B0C2-8AF3F9C9082D}"/>
    <cellStyle name="Output 4 6 6 2 2" xfId="23054" xr:uid="{E8118635-8BF8-4432-813F-CD7787C98068}"/>
    <cellStyle name="Output 4 6 6 2 3" xfId="21529" xr:uid="{467669FF-09B4-4A6E-B0D0-96D47207E789}"/>
    <cellStyle name="Output 4 6 6 2 4" xfId="26464" xr:uid="{AC4F21B4-C86B-42E0-A2C7-FEBFDEC3B5DA}"/>
    <cellStyle name="Output 4 6 6 3" xfId="16619" xr:uid="{BD202564-00E9-45D7-8025-02B5D994AF85}"/>
    <cellStyle name="Output 4 6 6 4" xfId="16713" xr:uid="{1F503EA8-A9C7-421F-8EEB-3C443ACE02FD}"/>
    <cellStyle name="Output 4 6 6 5" xfId="24723" xr:uid="{030262C0-73D0-47AE-860C-B2948F2D31F7}"/>
    <cellStyle name="Output 4 6 7" xfId="10798" xr:uid="{610247B3-AE7E-4E4A-8305-FDA5E0FFC9B8}"/>
    <cellStyle name="Output 4 6 7 2" xfId="22377" xr:uid="{054F7486-1EFA-4510-A588-4572D40F3F42}"/>
    <cellStyle name="Output 4 6 7 3" xfId="13235" xr:uid="{C5FBEFC2-D1AC-42E4-9ECA-4D848111A35F}"/>
    <cellStyle name="Output 4 6 7 4" xfId="29506" xr:uid="{06664B0C-BECF-4ED9-8C09-C6643A3A6F93}"/>
    <cellStyle name="Output 4 6 8" xfId="13725" xr:uid="{B844ADCB-BFD4-4EE6-A553-3E68F2C418B6}"/>
    <cellStyle name="Output 4 6 9" xfId="26664" xr:uid="{988F5253-BE7C-4A11-A617-AA667E554D20}"/>
    <cellStyle name="Output 4 7" xfId="1577" xr:uid="{10C6F334-C3DF-4BE1-B146-C0E4BAF013CF}"/>
    <cellStyle name="Output 4 7 10" xfId="13297" xr:uid="{3F1C1B22-4985-4576-B061-E1371AD2A17D}"/>
    <cellStyle name="Output 4 7 2" xfId="1665" xr:uid="{C205B65C-F919-449B-8E9F-5B984DCD22FF}"/>
    <cellStyle name="Output 4 7 2 2" xfId="1799" xr:uid="{1C4C9345-2276-4B11-8E20-5D183BB28402}"/>
    <cellStyle name="Output 4 7 2 2 2" xfId="4710" xr:uid="{ABDF05D6-34B9-490A-BD4D-58E9174CB00B}"/>
    <cellStyle name="Output 4 7 2 2 2 2" xfId="11751" xr:uid="{7DA3BE5E-F77D-4252-926D-1DA0D160D273}"/>
    <cellStyle name="Output 4 7 2 2 2 2 2" xfId="23239" xr:uid="{061D86EF-8079-4245-8C5B-90F57CF1B0AC}"/>
    <cellStyle name="Output 4 7 2 2 2 2 3" xfId="25529" xr:uid="{5310E6FF-8210-412C-8F26-D333AA7A9934}"/>
    <cellStyle name="Output 4 7 2 2 2 2 4" xfId="23900" xr:uid="{373842FB-5DB3-41AD-BA7B-A624FF780F8D}"/>
    <cellStyle name="Output 4 7 2 2 2 3" xfId="16812" xr:uid="{4C66E894-375B-4FD1-9FD0-D49136D44939}"/>
    <cellStyle name="Output 4 7 2 2 2 4" xfId="25448" xr:uid="{F3DAC314-DEFE-41A3-A2B6-A7C9FCB7D94F}"/>
    <cellStyle name="Output 4 7 2 2 2 5" xfId="29979" xr:uid="{BC466565-F37B-43F7-ADA9-7AA7F584F60D}"/>
    <cellStyle name="Output 4 7 2 2 3" xfId="10726" xr:uid="{32441293-A16C-4E56-99AC-098B83283581}"/>
    <cellStyle name="Output 4 7 2 2 3 2" xfId="22307" xr:uid="{E11276C5-E64E-4994-8071-012DA00E6239}"/>
    <cellStyle name="Output 4 7 2 2 3 3" xfId="17471" xr:uid="{DA9DDF22-0479-46EF-AC30-4B4907A030D4}"/>
    <cellStyle name="Output 4 7 2 2 3 4" xfId="18742" xr:uid="{D07282B0-D5C6-4FB1-98F7-84213FFDE996}"/>
    <cellStyle name="Output 4 7 2 2 4" xfId="13934" xr:uid="{282EE5FC-E680-4790-8970-38FF71A5A1DF}"/>
    <cellStyle name="Output 4 7 2 2 5" xfId="24267" xr:uid="{2EA7229A-5A0D-406E-9950-5C6FA6FA7E9A}"/>
    <cellStyle name="Output 4 7 2 2 6" xfId="29849" xr:uid="{027A2CE5-C732-436F-B2F6-8B5AA7FEC8D6}"/>
    <cellStyle name="Output 4 7 2 3" xfId="2685" xr:uid="{9C60CB04-6545-4798-A4E0-99A4748A5961}"/>
    <cellStyle name="Output 4 7 2 3 2" xfId="5288" xr:uid="{E0D3C110-8BFE-41BE-87E6-18BD9AA598CB}"/>
    <cellStyle name="Output 4 7 2 3 2 2" xfId="12291" xr:uid="{A29D02BD-A805-4957-BFE3-3D7E4CEED8EB}"/>
    <cellStyle name="Output 4 7 2 3 2 2 2" xfId="23779" xr:uid="{09598A3A-836A-4599-93F3-1ACDBB3B68B7}"/>
    <cellStyle name="Output 4 7 2 3 2 2 3" xfId="27520" xr:uid="{71F1665B-EE83-4F92-8523-FA9321597ED0}"/>
    <cellStyle name="Output 4 7 2 3 2 2 4" xfId="29838" xr:uid="{7F5E991E-DD4E-4321-8600-8BD8E415F1DF}"/>
    <cellStyle name="Output 4 7 2 3 2 3" xfId="17366" xr:uid="{9E4C7C14-6734-41E4-B6EE-400763BC33C9}"/>
    <cellStyle name="Output 4 7 2 3 2 4" xfId="29202" xr:uid="{E267D83E-AC7D-43F5-93C9-145347336903}"/>
    <cellStyle name="Output 4 7 2 3 2 5" xfId="26628" xr:uid="{364A0935-A8E7-4503-9F66-27E06880F849}"/>
    <cellStyle name="Output 4 7 2 3 3" xfId="7494" xr:uid="{F6B706A4-F652-456E-9243-D66730125402}"/>
    <cellStyle name="Output 4 7 2 3 3 2" xfId="19175" xr:uid="{718957B9-C00F-4CCA-BA85-1C037FC62002}"/>
    <cellStyle name="Output 4 7 2 3 3 3" xfId="19132" xr:uid="{1D630B53-F477-49B2-82FF-C8A16349285D}"/>
    <cellStyle name="Output 4 7 2 3 3 4" xfId="29287" xr:uid="{7CD1677E-B0BA-4465-8FE1-EBFC440A22FB}"/>
    <cellStyle name="Output 4 7 2 3 4" xfId="14800" xr:uid="{0E91A712-3929-48C2-973E-2B3EB905FA5F}"/>
    <cellStyle name="Output 4 7 2 3 5" xfId="27997" xr:uid="{A06D884A-214C-4B65-8C85-9740274138FD}"/>
    <cellStyle name="Output 4 7 2 3 6" xfId="30614" xr:uid="{59145CCB-EAE0-488E-98D3-0745F95775BC}"/>
    <cellStyle name="Output 4 7 2 4" xfId="4590" xr:uid="{EF2314F4-8522-4402-B8CE-315C7E4D359D}"/>
    <cellStyle name="Output 4 7 2 4 2" xfId="11639" xr:uid="{F3257B6F-2FE9-48A7-ADA2-F129B3446655}"/>
    <cellStyle name="Output 4 7 2 4 2 2" xfId="23127" xr:uid="{CDDA7288-CB16-4F1C-95F4-FE6B7D3C9A74}"/>
    <cellStyle name="Output 4 7 2 4 2 3" xfId="24931" xr:uid="{31DD3875-407C-4930-B9D4-947CBA7009A2}"/>
    <cellStyle name="Output 4 7 2 4 2 4" xfId="29046" xr:uid="{1C2B2F51-1696-4E2C-AE1A-610B9CF84681}"/>
    <cellStyle name="Output 4 7 2 4 3" xfId="16694" xr:uid="{6EED8902-17EA-432C-B84C-F4019C3536EC}"/>
    <cellStyle name="Output 4 7 2 4 4" xfId="26067" xr:uid="{954E7AD6-A774-4729-A0B1-719C0EFF444E}"/>
    <cellStyle name="Output 4 7 2 4 5" xfId="30951" xr:uid="{AE8C89BC-7B4D-4E5F-ADB3-9CD3283965C7}"/>
    <cellStyle name="Output 4 7 2 5" xfId="11422" xr:uid="{C842EB95-655C-4111-AC6E-7EC5CBB9A7B1}"/>
    <cellStyle name="Output 4 7 2 5 2" xfId="22913" xr:uid="{0CDDDC6D-6470-4DAC-99D5-EB839BCBB89E}"/>
    <cellStyle name="Output 4 7 2 5 3" xfId="12919" xr:uid="{08F8AA72-FD0D-47E6-BAED-9ABC7F2F9ABF}"/>
    <cellStyle name="Output 4 7 2 5 4" xfId="28763" xr:uid="{8825B35D-E277-43D0-93DE-42DE2FEB2ED7}"/>
    <cellStyle name="Output 4 7 2 6" xfId="13803" xr:uid="{D0BC431E-903B-406E-A2D0-4AE8382DC59C}"/>
    <cellStyle name="Output 4 7 2 7" xfId="26222" xr:uid="{D112B116-F57B-4AA4-98B2-889897A52CB2}"/>
    <cellStyle name="Output 4 7 2 8" xfId="30608" xr:uid="{B0F3570A-6AFF-495E-BC89-F3F2860C3298}"/>
    <cellStyle name="Output 4 7 3" xfId="2343" xr:uid="{0E7F23E8-5F5D-40D4-8606-784983639F4D}"/>
    <cellStyle name="Output 4 7 3 2" xfId="4946" xr:uid="{A03C8492-8240-45F0-8BDB-F22F1E914153}"/>
    <cellStyle name="Output 4 7 3 2 2" xfId="11965" xr:uid="{C57BC449-8CA3-479A-9C85-67171FEDA12F}"/>
    <cellStyle name="Output 4 7 3 2 2 2" xfId="23453" xr:uid="{4B6C856C-3166-41A4-AA82-F42447258A22}"/>
    <cellStyle name="Output 4 7 3 2 2 3" xfId="25259" xr:uid="{DBCCFFE4-FE9E-48A4-864B-E781E714C99A}"/>
    <cellStyle name="Output 4 7 3 2 2 4" xfId="25370" xr:uid="{058A109B-5CC3-4F12-98E1-89BF05D07E11}"/>
    <cellStyle name="Output 4 7 3 2 3" xfId="17037" xr:uid="{A25C025A-87FC-4C0B-ADD1-6C1A99A291B3}"/>
    <cellStyle name="Output 4 7 3 2 4" xfId="28805" xr:uid="{33C37B7E-FF11-4D07-8A55-436F3C2AC010}"/>
    <cellStyle name="Output 4 7 3 2 5" xfId="28160" xr:uid="{BEF5D64D-F271-41FE-9911-7490647CE2F9}"/>
    <cellStyle name="Output 4 7 3 3" xfId="10450" xr:uid="{868B016F-7EDC-4A82-96E7-0E922ED2308B}"/>
    <cellStyle name="Output 4 7 3 3 2" xfId="22043" xr:uid="{E46C8481-6E82-417E-809B-642EDB7FB74A}"/>
    <cellStyle name="Output 4 7 3 3 3" xfId="25132" xr:uid="{7F02DEA7-7496-4DC8-BFF6-D1D48634398D}"/>
    <cellStyle name="Output 4 7 3 3 4" xfId="24511" xr:uid="{628781F7-59BA-4090-8516-1F62A239CACD}"/>
    <cellStyle name="Output 4 7 3 4" xfId="14468" xr:uid="{086A262A-6EC4-4BEF-9D25-68ABFE5488B0}"/>
    <cellStyle name="Output 4 7 3 5" xfId="12848" xr:uid="{8F412712-37C7-42DC-9018-A9B374BFDC17}"/>
    <cellStyle name="Output 4 7 3 6" xfId="24380" xr:uid="{4D4BB10F-EFFA-4D28-99E6-39DB2BFBCFA7}"/>
    <cellStyle name="Output 4 7 4" xfId="1816" xr:uid="{026B2200-DC48-435B-A862-56934E0B4325}"/>
    <cellStyle name="Output 4 7 4 2" xfId="4720" xr:uid="{7C2EA71A-DA20-467D-ACD4-435381108DD5}"/>
    <cellStyle name="Output 4 7 4 2 2" xfId="11758" xr:uid="{A7038069-6B9A-4461-806B-FA83D2CD3775}"/>
    <cellStyle name="Output 4 7 4 2 2 2" xfId="23246" xr:uid="{A891C51C-34C0-451A-ADEE-3FBCD27AC547}"/>
    <cellStyle name="Output 4 7 4 2 2 3" xfId="25244" xr:uid="{F09C3889-1AEF-4F9C-A157-579B2CE84B9D}"/>
    <cellStyle name="Output 4 7 4 2 2 4" xfId="17489" xr:uid="{FCA52296-9546-428F-82EF-7870CB3A2676}"/>
    <cellStyle name="Output 4 7 4 2 3" xfId="16820" xr:uid="{94C177DD-5E7C-4537-8CDC-A59EEB790482}"/>
    <cellStyle name="Output 4 7 4 2 4" xfId="28554" xr:uid="{B25784F6-19AF-49DA-A4EF-1341873FFBF9}"/>
    <cellStyle name="Output 4 7 4 2 5" xfId="12686" xr:uid="{4F35D6E6-2632-4F1D-B45C-54FB92AB7039}"/>
    <cellStyle name="Output 4 7 4 3" xfId="11365" xr:uid="{9DB439AC-7F83-4DB3-ABE0-CBC2152D55B5}"/>
    <cellStyle name="Output 4 7 4 3 2" xfId="22864" xr:uid="{B183B184-87F0-48B0-9B5D-B90396558790}"/>
    <cellStyle name="Output 4 7 4 3 3" xfId="26521" xr:uid="{363EB171-4FDB-4E7D-95C4-32C4B1772F00}"/>
    <cellStyle name="Output 4 7 4 3 4" xfId="27543" xr:uid="{9038A3AC-8314-4926-84FA-369FBC8E8A45}"/>
    <cellStyle name="Output 4 7 4 4" xfId="13951" xr:uid="{473A0ADB-E24B-4634-A98B-7E6B11A35438}"/>
    <cellStyle name="Output 4 7 4 5" xfId="26591" xr:uid="{A145B896-9A39-4198-B52A-070685EF206C}"/>
    <cellStyle name="Output 4 7 4 6" xfId="27941" xr:uid="{7064B7E7-9702-4272-853A-9201FCEEEACC}"/>
    <cellStyle name="Output 4 7 5" xfId="2610" xr:uid="{2E52D27A-12F3-466C-8555-7DC4B13B253B}"/>
    <cellStyle name="Output 4 7 5 2" xfId="5213" xr:uid="{14536C30-26D9-44E9-A88A-2FBA3F8036C3}"/>
    <cellStyle name="Output 4 7 5 2 2" xfId="12221" xr:uid="{D54511AA-CE1A-4516-831D-9602D936A42F}"/>
    <cellStyle name="Output 4 7 5 2 2 2" xfId="23709" xr:uid="{F2BD3E14-E9B5-4C93-9529-A3E60CF68A34}"/>
    <cellStyle name="Output 4 7 5 2 2 3" xfId="27068" xr:uid="{D238A346-2DBA-4AA6-BACF-E1557E9EE16A}"/>
    <cellStyle name="Output 4 7 5 2 2 4" xfId="18944" xr:uid="{6D523889-E4B8-4BBA-B393-907AC527BF98}"/>
    <cellStyle name="Output 4 7 5 2 3" xfId="17295" xr:uid="{E9661F51-CD21-419E-B26E-C23E5B466D28}"/>
    <cellStyle name="Output 4 7 5 2 4" xfId="25031" xr:uid="{93FC510E-BAC3-456A-A3AA-2DEDC603067D}"/>
    <cellStyle name="Output 4 7 5 2 5" xfId="27592" xr:uid="{708200EF-BA68-46A1-B5FE-8A61F37367B4}"/>
    <cellStyle name="Output 4 7 5 3" xfId="10684" xr:uid="{203033DD-58E3-4DFD-8948-5D50CDF3AC09}"/>
    <cellStyle name="Output 4 7 5 3 2" xfId="22266" xr:uid="{91498989-9389-4D55-9D4E-9AA7ABCA1683}"/>
    <cellStyle name="Output 4 7 5 3 3" xfId="24368" xr:uid="{BBCDCF02-A7D9-40A1-8141-2B35030294BF}"/>
    <cellStyle name="Output 4 7 5 3 4" xfId="26999" xr:uid="{FCAE76B8-A0A2-4860-843F-6A934D1DC2CB}"/>
    <cellStyle name="Output 4 7 5 4" xfId="14728" xr:uid="{C473EFBC-F710-4B44-97BA-0B66EA273385}"/>
    <cellStyle name="Output 4 7 5 5" xfId="26053" xr:uid="{17B56AA7-8974-4616-BEE6-EBDD9FD72D6D}"/>
    <cellStyle name="Output 4 7 5 6" xfId="30477" xr:uid="{6978D021-AD2D-464F-B2D4-BD4A8D921C98}"/>
    <cellStyle name="Output 4 7 6" xfId="4507" xr:uid="{D259B552-13FB-42BE-B400-52D1D83D052F}"/>
    <cellStyle name="Output 4 7 6 2" xfId="11562" xr:uid="{186C4107-AE45-41AD-BD51-7A7A7457E205}"/>
    <cellStyle name="Output 4 7 6 2 2" xfId="23050" xr:uid="{06D77CDE-2758-4754-9130-9EDAF5C323A3}"/>
    <cellStyle name="Output 4 7 6 2 3" xfId="25693" xr:uid="{E9DFB403-6E89-427A-B5F5-313548570D49}"/>
    <cellStyle name="Output 4 7 6 2 4" xfId="30200" xr:uid="{A3026B37-984A-4DDE-BCC1-755B98A28DBA}"/>
    <cellStyle name="Output 4 7 6 3" xfId="16615" xr:uid="{0C37793E-A205-4C27-A544-297D733EFEA6}"/>
    <cellStyle name="Output 4 7 6 4" xfId="17414" xr:uid="{A08D9630-955A-4839-8011-B419120C78DC}"/>
    <cellStyle name="Output 4 7 6 5" xfId="17519" xr:uid="{C97983FA-1B49-46A0-8003-7681F3424501}"/>
    <cellStyle name="Output 4 7 7" xfId="10193" xr:uid="{5F562F8B-F269-43EE-B6AF-F4C92C8B7317}"/>
    <cellStyle name="Output 4 7 7 2" xfId="21807" xr:uid="{F0853B21-06C3-43F9-96A1-D0DBE7315691}"/>
    <cellStyle name="Output 4 7 7 3" xfId="12751" xr:uid="{9E05E0FD-5FB8-4F32-AA07-5127E26E5329}"/>
    <cellStyle name="Output 4 7 7 4" xfId="25156" xr:uid="{C0DEBECE-7543-4750-84F2-9CD1818239B3}"/>
    <cellStyle name="Output 4 7 8" xfId="13720" xr:uid="{B3B73F56-11D9-419F-BFE6-639413A76797}"/>
    <cellStyle name="Output 4 7 9" xfId="24557" xr:uid="{A653BC59-0D17-4A39-9A3C-7D76D1DC0348}"/>
    <cellStyle name="Output 4 8" xfId="1599" xr:uid="{64402294-4315-4280-8C28-D17025B9D759}"/>
    <cellStyle name="Output 4 8 10" xfId="30517" xr:uid="{D88FFED2-3CB9-4BB6-8702-F29BB0E97890}"/>
    <cellStyle name="Output 4 8 2" xfId="792" xr:uid="{2ED6F8D2-2035-4590-AEC7-2BC992AFFF19}"/>
    <cellStyle name="Output 4 8 2 2" xfId="1685" xr:uid="{F09DDF24-E083-4885-97E8-7FEC8907AD02}"/>
    <cellStyle name="Output 4 8 2 2 2" xfId="4609" xr:uid="{022564A3-23EA-4991-A7A4-6523638E6F1C}"/>
    <cellStyle name="Output 4 8 2 2 2 2" xfId="11656" xr:uid="{0E8D98BF-F1EB-44F2-93B5-C5C7DA84F558}"/>
    <cellStyle name="Output 4 8 2 2 2 2 2" xfId="23144" xr:uid="{E1BAFCF9-7055-4035-8B66-C17E2C2A7007}"/>
    <cellStyle name="Output 4 8 2 2 2 2 3" xfId="24473" xr:uid="{B583EF1F-1BBE-4FAC-964D-DFA3B85AA1E2}"/>
    <cellStyle name="Output 4 8 2 2 2 2 4" xfId="24942" xr:uid="{A22B2DC7-1801-4149-9E4A-25A93728F8DE}"/>
    <cellStyle name="Output 4 8 2 2 2 3" xfId="16712" xr:uid="{67449D90-49F8-4D68-B2D1-A15327A4B93F}"/>
    <cellStyle name="Output 4 8 2 2 2 4" xfId="26549" xr:uid="{614B6C9D-9258-4BB9-872D-14B150C640D2}"/>
    <cellStyle name="Output 4 8 2 2 2 5" xfId="27422" xr:uid="{83532404-E281-47FF-85EC-C05CFC4F83D4}"/>
    <cellStyle name="Output 4 8 2 2 3" xfId="10885" xr:uid="{BE8FCDAC-3D9D-49F9-B412-3641183239BD}"/>
    <cellStyle name="Output 4 8 2 2 3 2" xfId="22460" xr:uid="{5EB40EB1-66E7-47C7-9237-550194ECE9AC}"/>
    <cellStyle name="Output 4 8 2 2 3 3" xfId="25492" xr:uid="{8F0C1847-97E5-4D17-BB23-8D7CB7880827}"/>
    <cellStyle name="Output 4 8 2 2 3 4" xfId="27615" xr:uid="{FC7FF878-EC29-44D7-AC11-59D71938E2C8}"/>
    <cellStyle name="Output 4 8 2 2 4" xfId="13822" xr:uid="{7F03DF24-DC31-48AC-A742-A9C548E3BB05}"/>
    <cellStyle name="Output 4 8 2 2 5" xfId="26906" xr:uid="{CEBEBBC1-FA25-46D2-9C0F-D28024EA899F}"/>
    <cellStyle name="Output 4 8 2 2 6" xfId="24019" xr:uid="{39EA5C15-DB8D-4D84-8764-F67F6A11A6EE}"/>
    <cellStyle name="Output 4 8 2 3" xfId="2533" xr:uid="{B17737E0-CD71-45D4-A235-8F243D5AA8B9}"/>
    <cellStyle name="Output 4 8 2 3 2" xfId="5136" xr:uid="{F593B08D-215B-4748-A6C2-0C954B5DCB42}"/>
    <cellStyle name="Output 4 8 2 3 2 2" xfId="12144" xr:uid="{A5F409A1-6EA0-4DE7-877A-1CFE03295CC3}"/>
    <cellStyle name="Output 4 8 2 3 2 2 2" xfId="23632" xr:uid="{08137680-99F6-4AA2-A701-E219439B6673}"/>
    <cellStyle name="Output 4 8 2 3 2 2 3" xfId="26019" xr:uid="{2C7F28BE-512A-411F-8786-D6044ACE8F80}"/>
    <cellStyle name="Output 4 8 2 3 2 2 4" xfId="30598" xr:uid="{47D8F3E7-C3B1-409D-B4EC-E5E54A23596A}"/>
    <cellStyle name="Output 4 8 2 3 2 3" xfId="17218" xr:uid="{6952483E-D7E6-47E4-82C8-B6A12BF844C3}"/>
    <cellStyle name="Output 4 8 2 3 2 4" xfId="28070" xr:uid="{BB70901E-5937-45A7-8471-F73A024B48DD}"/>
    <cellStyle name="Output 4 8 2 3 2 5" xfId="27266" xr:uid="{204A6074-9483-479C-8379-6A0D27ACDB89}"/>
    <cellStyle name="Output 4 8 2 3 3" xfId="11328" xr:uid="{647F8179-B5C2-42A4-A400-98C13481CAD9}"/>
    <cellStyle name="Output 4 8 2 3 3 2" xfId="22827" xr:uid="{8D7EA98B-90D8-4FA0-BEAD-670A2292F659}"/>
    <cellStyle name="Output 4 8 2 3 3 3" xfId="25541" xr:uid="{640006C5-E646-4FD6-AD29-DE191E9BB671}"/>
    <cellStyle name="Output 4 8 2 3 3 4" xfId="26785" xr:uid="{A94A314B-3B5A-4DD7-8650-7F528A1E4E95}"/>
    <cellStyle name="Output 4 8 2 3 4" xfId="14651" xr:uid="{C72C798E-30B4-4ECB-90F5-6041650D5281}"/>
    <cellStyle name="Output 4 8 2 3 5" xfId="28530" xr:uid="{7294B069-B350-4BCD-92BC-8C05EEE805BF}"/>
    <cellStyle name="Output 4 8 2 3 6" xfId="29540" xr:uid="{2A678D51-3C62-4DBF-B3F0-A0AE2E7BAF65}"/>
    <cellStyle name="Output 4 8 2 4" xfId="4393" xr:uid="{0A59046D-1310-4B75-88A6-E6C58DE2D883}"/>
    <cellStyle name="Output 4 8 2 4 2" xfId="11452" xr:uid="{A565991F-E2F1-473E-BF71-C925F2F566D2}"/>
    <cellStyle name="Output 4 8 2 4 2 2" xfId="22940" xr:uid="{B0C5E1AB-CAF3-44D0-8C94-D04165F2650C}"/>
    <cellStyle name="Output 4 8 2 4 2 3" xfId="26427" xr:uid="{B7EFBACF-E26D-40D4-BC40-B968D6E9D060}"/>
    <cellStyle name="Output 4 8 2 4 2 4" xfId="30040" xr:uid="{23BCC9B4-E037-47D2-BF6A-68B0F663FFDD}"/>
    <cellStyle name="Output 4 8 2 4 3" xfId="16503" xr:uid="{8315000B-9E5B-4697-BDD1-D176B5FF2F28}"/>
    <cellStyle name="Output 4 8 2 4 4" xfId="29401" xr:uid="{B783DDD3-D0AC-4A3A-9985-B73BA81AB5B5}"/>
    <cellStyle name="Output 4 8 2 4 5" xfId="29816" xr:uid="{270A7601-29C8-4445-93DB-68C51252235B}"/>
    <cellStyle name="Output 4 8 2 5" xfId="7499" xr:uid="{961003E6-9F70-4B8A-ADE5-451027A0937C}"/>
    <cellStyle name="Output 4 8 2 5 2" xfId="19180" xr:uid="{FFA4BBB8-A09E-47ED-B7C7-5DC63A8C2A8C}"/>
    <cellStyle name="Output 4 8 2 5 3" xfId="25719" xr:uid="{97D8C4A1-0D20-4FEA-BBF2-714127FF722E}"/>
    <cellStyle name="Output 4 8 2 5 4" xfId="24299" xr:uid="{5C61C16F-0BA1-40F2-8C84-021BA91F32A4}"/>
    <cellStyle name="Output 4 8 2 6" xfId="13057" xr:uid="{28C14E7E-3202-4192-BD37-F4C5E01418DE}"/>
    <cellStyle name="Output 4 8 2 7" xfId="24766" xr:uid="{117B4B67-777E-45B8-91EE-C88741522EDE}"/>
    <cellStyle name="Output 4 8 2 8" xfId="30409" xr:uid="{0FDBA89E-F00A-442B-923D-FEFEB3102BD3}"/>
    <cellStyle name="Output 4 8 3" xfId="2365" xr:uid="{050DCA77-B67C-4A74-A0D5-6ABFD1C7E012}"/>
    <cellStyle name="Output 4 8 3 2" xfId="4968" xr:uid="{F308BF3A-2C83-4B4E-9157-61B392CC5E35}"/>
    <cellStyle name="Output 4 8 3 2 2" xfId="11984" xr:uid="{DF85CE0B-308D-4DA6-BEBE-20F2F7346B1D}"/>
    <cellStyle name="Output 4 8 3 2 2 2" xfId="23472" xr:uid="{BEB5DBF2-4331-4014-A100-1BEFA1370BEC}"/>
    <cellStyle name="Output 4 8 3 2 2 3" xfId="25281" xr:uid="{5D073C91-A1DB-4F32-9D14-0EF1495AB303}"/>
    <cellStyle name="Output 4 8 3 2 2 4" xfId="26850" xr:uid="{5B7F838A-66F6-4E88-8040-C7231E6995CC}"/>
    <cellStyle name="Output 4 8 3 2 3" xfId="17057" xr:uid="{1F2D1A5B-5172-42AA-BAFE-C02BBFB1BC9A}"/>
    <cellStyle name="Output 4 8 3 2 4" xfId="28466" xr:uid="{9DEDD393-0D51-4311-AF91-AC13231E0511}"/>
    <cellStyle name="Output 4 8 3 2 5" xfId="26239" xr:uid="{8E91BF2B-4957-486B-9EAD-7DB3B4DA61C8}"/>
    <cellStyle name="Output 4 8 3 3" xfId="10265" xr:uid="{10DD9424-2099-4706-B2E7-B8FAFB5924F4}"/>
    <cellStyle name="Output 4 8 3 3 2" xfId="21875" xr:uid="{648E03F8-FCDB-44BB-88A6-B63649EF0457}"/>
    <cellStyle name="Output 4 8 3 3 3" xfId="25106" xr:uid="{5F736E72-01E2-4DF7-B924-188F313F1E42}"/>
    <cellStyle name="Output 4 8 3 3 4" xfId="26236" xr:uid="{D32A0D2A-8930-41CC-A57D-4E562E623B24}"/>
    <cellStyle name="Output 4 8 3 4" xfId="14488" xr:uid="{EFE3D416-3935-4604-A775-8570C53978EC}"/>
    <cellStyle name="Output 4 8 3 5" xfId="28507" xr:uid="{CA122B81-D6CA-4DD8-9DF4-452A695F187B}"/>
    <cellStyle name="Output 4 8 3 6" xfId="30398" xr:uid="{FB590C1E-36BA-44F9-9477-84171220CFD1}"/>
    <cellStyle name="Output 4 8 4" xfId="2406" xr:uid="{AC49FEF5-2081-4045-989F-28D4D546F089}"/>
    <cellStyle name="Output 4 8 4 2" xfId="5009" xr:uid="{95DB52BF-7BA3-49B1-AD6F-5295E4DFA6A0}"/>
    <cellStyle name="Output 4 8 4 2 2" xfId="12021" xr:uid="{05FD45DC-6C24-480C-B92E-71A957AFDBF5}"/>
    <cellStyle name="Output 4 8 4 2 2 2" xfId="23509" xr:uid="{6F28B287-C5D6-417C-8922-81EEACE433F6}"/>
    <cellStyle name="Output 4 8 4 2 2 3" xfId="26984" xr:uid="{F83AA2AC-3086-4DE7-AB93-A80A84BC3276}"/>
    <cellStyle name="Output 4 8 4 2 2 4" xfId="26156" xr:uid="{717AF8EA-1FD3-422D-8B8C-D19C21FBD8AD}"/>
    <cellStyle name="Output 4 8 4 2 3" xfId="17094" xr:uid="{9932E856-F2A8-44C4-AB02-5CDA496FDF3F}"/>
    <cellStyle name="Output 4 8 4 2 4" xfId="26404" xr:uid="{1FC8EEB5-B520-4D40-B5FC-1FEEA5D87986}"/>
    <cellStyle name="Output 4 8 4 2 5" xfId="31055" xr:uid="{9896AAFD-0751-4A23-9010-FECD666BEF81}"/>
    <cellStyle name="Output 4 8 4 3" xfId="11048" xr:uid="{2D8C20FC-49E8-434B-85E6-03DA98937CA4}"/>
    <cellStyle name="Output 4 8 4 3 2" xfId="22606" xr:uid="{B2A95F7F-9900-4C94-B57F-B7AC4328BCA1}"/>
    <cellStyle name="Output 4 8 4 3 3" xfId="25274" xr:uid="{C2FF901B-605E-4C09-9C05-973143D59A0D}"/>
    <cellStyle name="Output 4 8 4 3 4" xfId="28703" xr:uid="{4E89C940-E921-4DD5-8FCF-B7F016A6C734}"/>
    <cellStyle name="Output 4 8 4 4" xfId="14526" xr:uid="{F1FE777C-6DBA-426B-8DED-F14A998BA926}"/>
    <cellStyle name="Output 4 8 4 5" xfId="26433" xr:uid="{9BA9E586-197B-4283-B14A-ED35EA619649}"/>
    <cellStyle name="Output 4 8 4 6" xfId="22733" xr:uid="{55F2B96A-EBF5-4456-8DDA-85D4FDE70DED}"/>
    <cellStyle name="Output 4 8 5" xfId="2629" xr:uid="{BA2E8C0F-0467-4110-98DB-32C0AA1DD0DF}"/>
    <cellStyle name="Output 4 8 5 2" xfId="5232" xr:uid="{C426B8CF-D746-4E7A-B4AC-E3F53E734941}"/>
    <cellStyle name="Output 4 8 5 2 2" xfId="12240" xr:uid="{04843EC5-4878-44C2-818D-B0CDF2B9C186}"/>
    <cellStyle name="Output 4 8 5 2 2 2" xfId="23728" xr:uid="{E318DD48-27AF-46A1-8048-745F840CE5A6}"/>
    <cellStyle name="Output 4 8 5 2 2 3" xfId="28432" xr:uid="{B80C77AC-520E-4446-97E4-50F685B599BC}"/>
    <cellStyle name="Output 4 8 5 2 2 4" xfId="27896" xr:uid="{DEDC7080-C81E-4110-8FBF-ADA033678FC1}"/>
    <cellStyle name="Output 4 8 5 2 3" xfId="17314" xr:uid="{DDE3C60F-AEAC-41C6-9062-DF6EB2691963}"/>
    <cellStyle name="Output 4 8 5 2 4" xfId="23986" xr:uid="{AFBD1DFE-84CB-4FC8-A4AC-3B1C734EC883}"/>
    <cellStyle name="Output 4 8 5 2 5" xfId="25058" xr:uid="{D35D30A7-81E4-4101-8F26-5BE5C24AC5C7}"/>
    <cellStyle name="Output 4 8 5 3" xfId="7438" xr:uid="{76494F57-44A0-40E5-B93F-B94908EBBB80}"/>
    <cellStyle name="Output 4 8 5 3 2" xfId="19135" xr:uid="{BA0923C6-EFD8-487E-9406-8732B44F8292}"/>
    <cellStyle name="Output 4 8 5 3 3" xfId="27267" xr:uid="{2EE7329E-B4FC-4B7B-819A-A7A96666959A}"/>
    <cellStyle name="Output 4 8 5 3 4" xfId="29619" xr:uid="{A972130C-88B1-40D7-B90D-62BFB350DFC5}"/>
    <cellStyle name="Output 4 8 5 4" xfId="14747" xr:uid="{8D891549-DC9B-4860-AA24-B3BAC39089DA}"/>
    <cellStyle name="Output 4 8 5 5" xfId="27275" xr:uid="{934DC9FE-1B1D-4D76-8EE0-2D0E331C753F}"/>
    <cellStyle name="Output 4 8 5 6" xfId="30073" xr:uid="{901A21E0-151E-40EA-84CB-E23E43CCEA73}"/>
    <cellStyle name="Output 4 8 6" xfId="4526" xr:uid="{B10709AE-D40E-4993-9D2B-2B427CA8F22B}"/>
    <cellStyle name="Output 4 8 6 2" xfId="11581" xr:uid="{F0EFE8D3-8D0D-4B2E-9E43-C32A6F23FD12}"/>
    <cellStyle name="Output 4 8 6 2 2" xfId="23069" xr:uid="{750FCCA4-921B-4471-8AC6-B96AE88E3B3B}"/>
    <cellStyle name="Output 4 8 6 2 3" xfId="26041" xr:uid="{903D3E66-AC26-4889-8630-608B93BAC118}"/>
    <cellStyle name="Output 4 8 6 2 4" xfId="29499" xr:uid="{60535917-8E69-480C-B66A-1725DCBF9BBC}"/>
    <cellStyle name="Output 4 8 6 3" xfId="16634" xr:uid="{1DAA7538-269C-43FD-8FFF-6D69F1FA4B0F}"/>
    <cellStyle name="Output 4 8 6 4" xfId="26920" xr:uid="{6D0DC8C0-B162-4F84-9DF7-ECDDF609B5BD}"/>
    <cellStyle name="Output 4 8 6 5" xfId="30978" xr:uid="{3938FBC4-2873-472D-86DE-6D71F35698E6}"/>
    <cellStyle name="Output 4 8 7" xfId="11351" xr:uid="{F115E763-866D-48EE-92A8-9D1F30D28167}"/>
    <cellStyle name="Output 4 8 7 2" xfId="22850" xr:uid="{395B302C-ED09-4CE1-9952-389AD2E20806}"/>
    <cellStyle name="Output 4 8 7 3" xfId="25326" xr:uid="{6B154D54-3A57-4584-84F6-1F828D0686DC}"/>
    <cellStyle name="Output 4 8 7 4" xfId="29478" xr:uid="{E3922F54-F77C-4ECC-85EE-C42395C9FBF1}"/>
    <cellStyle name="Output 4 8 8" xfId="13740" xr:uid="{5F8205F1-A430-41B5-A487-78E7A06FA0CA}"/>
    <cellStyle name="Output 4 8 9" xfId="28403" xr:uid="{9BC33632-D8F6-4762-8FB1-E93442416D9B}"/>
    <cellStyle name="Output 4 9" xfId="1731" xr:uid="{0C3F8B8C-5134-44E4-8F9E-80A28C874059}"/>
    <cellStyle name="Output 4 9 2" xfId="2381" xr:uid="{1C2156BA-0A44-48A8-899C-E406264773F0}"/>
    <cellStyle name="Output 4 9 2 2" xfId="4984" xr:uid="{D53D3D63-55C4-4EBB-A176-7B0E2CE2E3BF}"/>
    <cellStyle name="Output 4 9 2 2 2" xfId="11999" xr:uid="{12510143-9860-4CFB-9FA3-30C8FF1764E5}"/>
    <cellStyle name="Output 4 9 2 2 2 2" xfId="23487" xr:uid="{8E50EDD9-9ED9-4214-AC56-CF3AA62504AE}"/>
    <cellStyle name="Output 4 9 2 2 2 3" xfId="25493" xr:uid="{44C0D94F-8018-4239-B6E6-284555343DCC}"/>
    <cellStyle name="Output 4 9 2 2 2 4" xfId="24176" xr:uid="{AD48447A-1C77-4445-930E-E4F90F5876F6}"/>
    <cellStyle name="Output 4 9 2 2 3" xfId="17072" xr:uid="{5B5673B0-5488-4270-BE28-976C53C1482D}"/>
    <cellStyle name="Output 4 9 2 2 4" xfId="24046" xr:uid="{7B6B71E1-740A-44CF-9C75-597055E4BAA1}"/>
    <cellStyle name="Output 4 9 2 2 5" xfId="28362" xr:uid="{565F5DE2-7C0D-4323-8E87-CDB29F354478}"/>
    <cellStyle name="Output 4 9 2 3" xfId="10331" xr:uid="{7A32B5D9-F356-49C5-90C2-56B2F951EA1F}"/>
    <cellStyle name="Output 4 9 2 3 2" xfId="21937" xr:uid="{6E162282-8144-4C66-886F-50F06B76D065}"/>
    <cellStyle name="Output 4 9 2 3 3" xfId="26760" xr:uid="{7B406131-A21E-40A5-9CA7-3B0042F67EC3}"/>
    <cellStyle name="Output 4 9 2 3 4" xfId="26379" xr:uid="{4643AFE5-B025-4D81-AE9A-3FA13833D908}"/>
    <cellStyle name="Output 4 9 2 4" xfId="14503" xr:uid="{EECB47B6-E8C6-442D-B970-5C51573F9825}"/>
    <cellStyle name="Output 4 9 2 5" xfId="18743" xr:uid="{F46BAF2D-D26C-4BD0-AC4F-FFCE3B320C0E}"/>
    <cellStyle name="Output 4 9 2 6" xfId="29896" xr:uid="{0BAEE018-918F-43E4-9210-497211A7F2DA}"/>
    <cellStyle name="Output 4 9 3" xfId="1632" xr:uid="{D586C983-89D9-4A4B-BE30-129898895D81}"/>
    <cellStyle name="Output 4 9 3 2" xfId="4558" xr:uid="{59E95A03-0A89-41B2-8917-81A59214015E}"/>
    <cellStyle name="Output 4 9 3 2 2" xfId="11611" xr:uid="{3680CAFF-F8A0-494D-9734-E77E29BE03A0}"/>
    <cellStyle name="Output 4 9 3 2 2 2" xfId="23099" xr:uid="{47B5273A-4A6F-4BEF-8462-33690CE4421A}"/>
    <cellStyle name="Output 4 9 3 2 2 3" xfId="26212" xr:uid="{4EC6F5C3-22B2-4DD6-BB50-8CAC7E887B80}"/>
    <cellStyle name="Output 4 9 3 2 2 4" xfId="26810" xr:uid="{09F46027-0DF9-4909-BF3B-FD93F9657A09}"/>
    <cellStyle name="Output 4 9 3 2 3" xfId="16664" xr:uid="{C16D007F-D9A2-47ED-9E49-DA953A4FEEE5}"/>
    <cellStyle name="Output 4 9 3 2 4" xfId="13185" xr:uid="{3E7FE4FA-FB09-4731-A568-7C34874DE043}"/>
    <cellStyle name="Output 4 9 3 2 5" xfId="29655" xr:uid="{67F79F53-ED31-4E39-9EF7-9D4C7514C703}"/>
    <cellStyle name="Output 4 9 3 3" xfId="11424" xr:uid="{4AA21E9F-2161-4019-87E4-07FE103C2F34}"/>
    <cellStyle name="Output 4 9 3 3 2" xfId="22915" xr:uid="{2E22C7D0-A661-4866-9D2A-4A782802216E}"/>
    <cellStyle name="Output 4 9 3 3 3" xfId="21626" xr:uid="{7BF3BC5C-C99B-45DA-9739-3CA3F8BD8127}"/>
    <cellStyle name="Output 4 9 3 3 4" xfId="29676" xr:uid="{D44B65A8-A38C-4672-8281-0E039D1079E4}"/>
    <cellStyle name="Output 4 9 3 4" xfId="13771" xr:uid="{AD8B7E47-26FD-4D73-8D2B-3E83375C2F95}"/>
    <cellStyle name="Output 4 9 3 5" xfId="21997" xr:uid="{5261B1B5-428C-435C-B383-12C268787FF7}"/>
    <cellStyle name="Output 4 9 3 6" xfId="26680" xr:uid="{AD83DEC8-035B-4C0D-A25C-6A561CAA7E93}"/>
    <cellStyle name="Output 4 9 4" xfId="2739" xr:uid="{B939693E-0FA1-4FE8-A639-D568B25C46BB}"/>
    <cellStyle name="Output 4 9 4 2" xfId="5342" xr:uid="{1E35BF5C-E000-4B86-9608-B6B390F43101}"/>
    <cellStyle name="Output 4 9 4 2 2" xfId="12339" xr:uid="{DC599A75-ADF4-4AF9-8D01-4492E0CAA23E}"/>
    <cellStyle name="Output 4 9 4 2 2 2" xfId="23827" xr:uid="{7F064944-7A1B-4202-9FD3-80A158C0BD88}"/>
    <cellStyle name="Output 4 9 4 2 2 3" xfId="26899" xr:uid="{C357A2A3-7D75-4B8C-AC80-AD48F175343C}"/>
    <cellStyle name="Output 4 9 4 2 2 4" xfId="25068" xr:uid="{0AB4F206-59D6-4386-9437-5D3CA59E5A54}"/>
    <cellStyle name="Output 4 9 4 2 3" xfId="17418" xr:uid="{5B5675F1-98B8-4C73-A9DE-BA3FDDAB5D78}"/>
    <cellStyle name="Output 4 9 4 2 4" xfId="24072" xr:uid="{6EA55D81-2ADF-4800-A1A1-199AFAF33B2B}"/>
    <cellStyle name="Output 4 9 4 2 5" xfId="22034" xr:uid="{2531B2F3-53CB-4B97-8A1F-4527625C680F}"/>
    <cellStyle name="Output 4 9 4 3" xfId="10484" xr:uid="{140B17D7-AFEE-411D-9E57-666629609797}"/>
    <cellStyle name="Output 4 9 4 3 2" xfId="22077" xr:uid="{FFABA146-0298-44C5-AD72-7A6624ADE0AD}"/>
    <cellStyle name="Output 4 9 4 3 3" xfId="27057" xr:uid="{73C76B32-5F19-4470-A945-1530DCAACC2F}"/>
    <cellStyle name="Output 4 9 4 3 4" xfId="25322" xr:uid="{A0480371-9B5C-4827-A397-761356C35899}"/>
    <cellStyle name="Output 4 9 4 4" xfId="14850" xr:uid="{F9E63687-89CE-4976-994E-522E3896BD8B}"/>
    <cellStyle name="Output 4 9 4 5" xfId="28788" xr:uid="{5F41F6F3-C333-40F3-82AD-87BE85944D8C}"/>
    <cellStyle name="Output 4 9 4 6" xfId="26898" xr:uid="{7BDDD619-5BBB-4ABF-8FD2-C887D3093E34}"/>
    <cellStyle name="Output 4 9 5" xfId="4653" xr:uid="{F7BD2F00-84D7-4AAE-90D8-C23AE057B18E}"/>
    <cellStyle name="Output 4 9 5 2" xfId="11696" xr:uid="{3CC89AB6-7D78-45C0-A840-7D2C95E6F88F}"/>
    <cellStyle name="Output 4 9 5 2 2" xfId="23184" xr:uid="{93E7111D-4337-40F9-B142-4137BD253EF9}"/>
    <cellStyle name="Output 4 9 5 2 3" xfId="24047" xr:uid="{A0E3DC70-0E83-4E42-9AD6-6B024500A8DA}"/>
    <cellStyle name="Output 4 9 5 2 4" xfId="28339" xr:uid="{0258CFAA-2568-425C-9A31-1E1D383617D2}"/>
    <cellStyle name="Output 4 9 5 3" xfId="16755" xr:uid="{78FCFFDA-7025-4BF9-A358-FE8A05288C09}"/>
    <cellStyle name="Output 4 9 5 4" xfId="29033" xr:uid="{FC323216-01DC-4B55-9431-7EFC350209CB}"/>
    <cellStyle name="Output 4 9 5 5" xfId="27709" xr:uid="{68AE76E2-7F74-40F5-86C0-B9736767CFA3}"/>
    <cellStyle name="Output 4 9 6" xfId="10972" xr:uid="{B2309780-9E68-4F05-ADEB-D5F9C97D7107}"/>
    <cellStyle name="Output 4 9 6 2" xfId="22542" xr:uid="{FB785249-D7CA-4FEF-9CC9-013998E0EC4F}"/>
    <cellStyle name="Output 4 9 6 3" xfId="16931" xr:uid="{1972A4C8-B8AA-42CE-A968-BFDFF0A66085}"/>
    <cellStyle name="Output 4 9 6 4" xfId="29665" xr:uid="{68ECF98D-F2AA-485E-A828-7F5540DA477B}"/>
    <cellStyle name="Output 4 9 7" xfId="13867" xr:uid="{BF545EBC-0184-4B04-A9D9-212D4F5BDF48}"/>
    <cellStyle name="Output 4 9 8" xfId="29069" xr:uid="{8DB9E9BA-6B8B-42B8-8468-08417E9D6B5D}"/>
    <cellStyle name="Output 4 9 9" xfId="26356" xr:uid="{70F1116D-FFC6-4BA6-998E-E26673E60C2F}"/>
    <cellStyle name="Percent" xfId="15" builtinId="5" customBuiltin="1"/>
    <cellStyle name="Percent [2]" xfId="11" xr:uid="{00000000-0005-0000-0000-00000B000000}"/>
    <cellStyle name="Percent 10" xfId="427" xr:uid="{BFB8CFC2-BBCA-4F36-8567-9650BFDF76A6}"/>
    <cellStyle name="Percent 10 2" xfId="591" xr:uid="{82E77405-C1AA-4479-A550-0D8C9BFD6BE3}"/>
    <cellStyle name="Percent 10 3" xfId="447" xr:uid="{DE268EE8-47A7-41DE-99A3-BCD1E35BF9FD}"/>
    <cellStyle name="Percent 109" xfId="6004" xr:uid="{DB627A79-A172-49DC-A1A7-E32BFFED3E55}"/>
    <cellStyle name="Percent 11" xfId="419" xr:uid="{A870E07F-7D45-4AE9-870C-7CEAED0D0B9A}"/>
    <cellStyle name="Percent 11 2" xfId="1200" xr:uid="{F264224D-ECC6-4875-B20B-9A3FEA999695}"/>
    <cellStyle name="Percent 11 2 2" xfId="7547" xr:uid="{18301413-1C86-4ADD-8699-7D56B47C8435}"/>
    <cellStyle name="Percent 11 2 3" xfId="6236" xr:uid="{53EAA1AD-DF59-4B60-8ED1-6011D4AF226F}"/>
    <cellStyle name="Percent 11 3" xfId="6100" xr:uid="{B509CA1B-02BF-4C47-B077-1D03E4F8DBF4}"/>
    <cellStyle name="Percent 12" xfId="599" xr:uid="{928E7D23-B52F-4433-BD63-5363A23656A1}"/>
    <cellStyle name="Percent 12 2" xfId="5366" xr:uid="{0153FFB9-B318-46E9-A868-D0D2FADE9364}"/>
    <cellStyle name="Percent 12 3" xfId="7203" xr:uid="{4A2C560F-541F-4B00-B021-292023837ADA}"/>
    <cellStyle name="Percent 12 4" xfId="5779" xr:uid="{8A4CD1A3-7377-4C81-AC2D-A0C5F69D5C9B}"/>
    <cellStyle name="Percent 13" xfId="5389" xr:uid="{A205B57A-E460-45C8-958C-AEF1179DDD70}"/>
    <cellStyle name="Percent 13 2" xfId="9963" xr:uid="{E2B8C32A-42D4-4DE0-9E33-93E004CC6504}"/>
    <cellStyle name="Percent 13 3" xfId="6468" xr:uid="{087516E5-3C7A-4843-9D62-B07D2C107E29}"/>
    <cellStyle name="Percent 14" xfId="5393" xr:uid="{23C22B8A-2A29-4B4D-BB03-9A0A7FE5BF42}"/>
    <cellStyle name="Percent 15" xfId="5392" xr:uid="{65400EAA-C73F-4980-9150-1C3D0CBA090E}"/>
    <cellStyle name="Percent 16" xfId="5391" xr:uid="{AD8296C5-DA67-4FAD-AC79-FA37785F6DC9}"/>
    <cellStyle name="Percent 17" xfId="5394" xr:uid="{6743A0B7-5F4E-45ED-ACA7-8F3359CE8E4A}"/>
    <cellStyle name="Percent 18" xfId="5358" xr:uid="{9B6D2825-A9C4-4779-9307-D0DCF6A42299}"/>
    <cellStyle name="Percent 18 2" xfId="9935" xr:uid="{0CAB197F-3FDD-4C52-96DA-A42361D97DAD}"/>
    <cellStyle name="Percent 18 3" xfId="6921" xr:uid="{79CF4CC7-C18B-4FC0-A5C3-A00A983FD29B}"/>
    <cellStyle name="Percent 19" xfId="5349" xr:uid="{73F18C8A-B332-4E74-9199-8FBA928EB122}"/>
    <cellStyle name="Percent 19 2" xfId="9929" xr:uid="{CD325DC8-2FB3-4E53-AAFE-94D4D0D47BB0}"/>
    <cellStyle name="Percent 19 3" xfId="6920" xr:uid="{D754C8C1-F0AD-4386-84BE-3CB36A05A947}"/>
    <cellStyle name="Percent 2" xfId="65" xr:uid="{B36BD559-BD4B-484B-B424-CEE2E305F269}"/>
    <cellStyle name="Percent 2 10 7" xfId="635" xr:uid="{1BBAC83E-CA99-4FCA-8D30-EC42E85B3C5E}"/>
    <cellStyle name="Percent 2 10 7 2" xfId="5683" xr:uid="{422B343C-8AA2-4FBE-94C7-67E72F890209}"/>
    <cellStyle name="Percent 2 2" xfId="283" xr:uid="{D0F1E7FD-008F-49E4-B70A-4FBEA491B4C9}"/>
    <cellStyle name="Percent 2 2 2" xfId="517" xr:uid="{7BA030D5-BE94-4857-8A90-22C7B978AAE1}"/>
    <cellStyle name="Percent 2 2 2 2" xfId="443" xr:uid="{D9DBD23A-E2E1-4312-81A9-B2855EC21586}"/>
    <cellStyle name="Percent 2 2 3" xfId="552" xr:uid="{A6887C57-574C-4689-8B78-800DD01FF147}"/>
    <cellStyle name="Percent 2 2 3 2" xfId="625" xr:uid="{5B50A430-5E53-48C3-BDC0-2B786EB23FD6}"/>
    <cellStyle name="Percent 2 2 4" xfId="985" xr:uid="{16755B58-6FED-45BA-AE02-698C85A9449A}"/>
    <cellStyle name="Percent 2 2 4 2" xfId="7467" xr:uid="{73C671B7-092B-489A-9E2E-5A02B28E8260}"/>
    <cellStyle name="Percent 2 2 4 3" xfId="6339" xr:uid="{ABE8F147-A501-4C10-8759-4C74A9F01698}"/>
    <cellStyle name="Percent 2 2 5" xfId="439" xr:uid="{7CBC0E0F-F6A9-4CE7-86CC-C9532EAC66A3}"/>
    <cellStyle name="Percent 2 3" xfId="1024" xr:uid="{80D4156C-C438-4697-B56A-F3B58368658A}"/>
    <cellStyle name="Percent 2 3 2" xfId="6069" xr:uid="{AF607C1D-6308-4654-BFCD-F83F82FC3176}"/>
    <cellStyle name="Percent 2 3 3" xfId="5862" xr:uid="{B732587D-EF0F-4311-BB90-45E8E9361018}"/>
    <cellStyle name="Percent 2 4" xfId="932" xr:uid="{581A9C58-606F-4B17-95B5-154159EAB409}"/>
    <cellStyle name="Percent 2 4 2" xfId="7439" xr:uid="{82F10B0C-9621-494F-96FE-B4F94ACFC850}"/>
    <cellStyle name="Percent 2 5" xfId="6462" xr:uid="{5BE7F250-11DB-4427-8FBD-7F2E05273210}"/>
    <cellStyle name="Percent 2 6" xfId="5722" xr:uid="{967583E9-1DE4-4713-AB7A-29B0EACB7070}"/>
    <cellStyle name="Percent 2 7" xfId="224" xr:uid="{B7E659A1-9D97-4B14-82E7-F5A8701DA1D2}"/>
    <cellStyle name="Percent 20" xfId="5376" xr:uid="{0720B7F0-7183-44B5-9106-45AC1605E3DD}"/>
    <cellStyle name="Percent 20 2" xfId="9951" xr:uid="{682FB586-F074-42BD-A5BB-48D0712EE491}"/>
    <cellStyle name="Percent 20 3" xfId="6525" xr:uid="{702809F7-68D5-4221-B690-A2EAE37A9AB8}"/>
    <cellStyle name="Percent 21" xfId="594" xr:uid="{395A3B26-889C-4181-AD5F-89AC37B3BF10}"/>
    <cellStyle name="Percent 21 2" xfId="7198" xr:uid="{89884463-D608-4326-8689-03D124DC2FB6}"/>
    <cellStyle name="Percent 21 3" xfId="5727" xr:uid="{0A6D4384-DC1C-4AE2-9ABB-AC22B5646028}"/>
    <cellStyle name="Percent 22" xfId="5409" xr:uid="{0D434A96-62AB-478A-8B7E-CCE8F512D1D5}"/>
    <cellStyle name="Percent 23" xfId="5481" xr:uid="{EED19F2C-CB0F-47D5-9AB2-D17F93DF6B30}"/>
    <cellStyle name="Percent 24" xfId="444" xr:uid="{84FF691F-DC73-45B3-822B-C7819984A18A}"/>
    <cellStyle name="Percent 24 2" xfId="7102" xr:uid="{8FD37517-55CE-4379-9FA5-41431CA8A2C7}"/>
    <cellStyle name="Percent 24 3" xfId="6946" xr:uid="{0F83E1C8-9AA4-4F91-975B-67F60D0073DD}"/>
    <cellStyle name="Percent 25" xfId="5552" xr:uid="{84CDFFAC-94C7-49D7-A3BE-87A3F7A6877A}"/>
    <cellStyle name="Percent 26" xfId="5478" xr:uid="{242501F4-BCAD-47C2-B61A-8C1CA82C1EAE}"/>
    <cellStyle name="Percent 27" xfId="5398" xr:uid="{336F6BBC-80C5-4D49-A345-D7A092DA6D99}"/>
    <cellStyle name="Percent 28" xfId="5475" xr:uid="{52165200-C7A6-4420-AC8F-2C6F0725A9D8}"/>
    <cellStyle name="Percent 29" xfId="5446" xr:uid="{4DB6AC66-AACE-4D6D-A2FD-54C811A81352}"/>
    <cellStyle name="Percent 3" xfId="89" xr:uid="{C0F5B525-7E81-41C9-887C-4D94B5D59F13}"/>
    <cellStyle name="Percent 3 13" xfId="503" xr:uid="{D860EC9E-3E5C-4DCD-86F9-FF7226421CF8}"/>
    <cellStyle name="Percent 3 14" xfId="510" xr:uid="{812BE2D0-365E-48E6-A69E-FF5A110EBA9A}"/>
    <cellStyle name="Percent 3 17" xfId="6354" xr:uid="{093653C4-58AC-43E6-98F6-D2B1AA98A904}"/>
    <cellStyle name="Percent 3 17 2" xfId="6407" xr:uid="{CB0C982D-F8C2-4053-ACC9-2A6AF4D39B78}"/>
    <cellStyle name="Percent 3 2" xfId="312" xr:uid="{1829E1CB-49A1-4A70-B8F0-A35739D31DE1}"/>
    <cellStyle name="Percent 3 2 2" xfId="997" xr:uid="{3FBC3426-EDF2-46B2-B35F-974AAD29CE6A}"/>
    <cellStyle name="Percent 3 2 2 2" xfId="7472" xr:uid="{E3B02487-E37D-48F2-8669-7D84AC8F9403}"/>
    <cellStyle name="Percent 3 2 2 3" xfId="5872" xr:uid="{21B75187-6BDC-4801-8A4D-F26C42D3EF28}"/>
    <cellStyle name="Percent 3 2 3" xfId="662" xr:uid="{AD79696F-6A89-4480-9318-B48CC67405F5}"/>
    <cellStyle name="Percent 3 2 3 2" xfId="7251" xr:uid="{35847911-8838-4DF4-B566-B654F8EB396F}"/>
    <cellStyle name="Percent 3 2 3 3" xfId="5947" xr:uid="{B4FC4F33-6FEB-47C1-AE03-86DFB108081C}"/>
    <cellStyle name="Percent 3 2 4" xfId="6070" xr:uid="{D6048F20-ABE1-414E-9FD2-3D8811384456}"/>
    <cellStyle name="Percent 3 2 5" xfId="5832" xr:uid="{C79E8F79-B585-4D47-B6C7-7E819E718F40}"/>
    <cellStyle name="Percent 3 2 6" xfId="6494" xr:uid="{29B01CE7-368F-4E57-BB0F-F7FB31ACF546}"/>
    <cellStyle name="Percent 3 2 7" xfId="6394" xr:uid="{417DF81F-F2B9-48EC-934B-5E693CDBEC4C}"/>
    <cellStyle name="Percent 3 3" xfId="240" xr:uid="{8778BB09-4ABE-4692-B22E-AE638AC9AAB5}"/>
    <cellStyle name="Percent 3 3 2" xfId="1184" xr:uid="{0091F793-B6AE-4B4B-B1AE-0D22CCE1CD2D}"/>
    <cellStyle name="Percent 3 3 2 2" xfId="448" xr:uid="{DBBB069F-BC52-4746-9B91-6E42BBB89CD0}"/>
    <cellStyle name="Percent 3 3 2 3" xfId="446" xr:uid="{64C9DCAD-F809-4A81-87ED-CC70C2323344}"/>
    <cellStyle name="Percent 3 3 3" xfId="636" xr:uid="{92933FDD-A012-4F81-8494-CBEE0C32F330}"/>
    <cellStyle name="Percent 3 4" xfId="540" xr:uid="{465BB50B-A4EC-42E9-A936-CDFB5E5E1E46}"/>
    <cellStyle name="Percent 3 4 2" xfId="1475" xr:uid="{54090511-2814-43DD-ADFB-4F0B97934568}"/>
    <cellStyle name="Percent 3 4 3" xfId="7169" xr:uid="{5D3599E1-676B-4DA3-9855-658567FF478E}"/>
    <cellStyle name="Percent 3 4 4" xfId="6029" xr:uid="{B888EE38-329E-4035-B134-FEEF47798CC7}"/>
    <cellStyle name="Percent 3 5" xfId="1001" xr:uid="{F5AB3036-E660-4958-ADDD-B0F079D13BD7}"/>
    <cellStyle name="Percent 3 5 2" xfId="7475" xr:uid="{156F32DE-734B-4A1D-B963-634EDAB94417}"/>
    <cellStyle name="Percent 3 5 3" xfId="6335" xr:uid="{4FEE2680-8A24-4D62-8932-C8B288CBE2FB}"/>
    <cellStyle name="Percent 3 6" xfId="674" xr:uid="{FD1BDA50-8209-4410-8288-510228C52793}"/>
    <cellStyle name="Percent 3 6 2" xfId="7258" xr:uid="{ABE3F739-5146-4C22-A7CF-64348E1DB5DC}"/>
    <cellStyle name="Percent 3 6 3" xfId="6464" xr:uid="{994DBC1D-600F-4331-BFBE-70E18206AB46}"/>
    <cellStyle name="Percent 3 7" xfId="5687" xr:uid="{F0A9036C-4856-4176-BA42-62E19C91D90C}"/>
    <cellStyle name="Percent 3 7 2" xfId="10181" xr:uid="{4FAF45EC-9CEE-4D32-8388-F8DA4EAE4E17}"/>
    <cellStyle name="Percent 3 7 3" xfId="6924" xr:uid="{652A997E-2CD7-4CA8-97E8-33B7E24C5960}"/>
    <cellStyle name="Percent 3 8" xfId="436" xr:uid="{0FB862F0-02F4-40AA-BECF-F8AC565E5310}"/>
    <cellStyle name="Percent 3 8 2" xfId="7098" xr:uid="{E0B47D84-1B73-4E10-AD95-6FEBE63C2DC8}"/>
    <cellStyle name="Percent 3 8 3" xfId="5724" xr:uid="{5D18AEF2-430E-416A-8666-871C7B28692C}"/>
    <cellStyle name="Percent 3 9" xfId="627" xr:uid="{C56B63A7-D017-41AE-AD1D-53FE75B3787D}"/>
    <cellStyle name="Percent 30" xfId="5549" xr:uid="{20EC38F8-0A49-40CE-B2FF-68553937A5A8}"/>
    <cellStyle name="Percent 31" xfId="5401" xr:uid="{A9EA2B8D-0C86-49E9-AC92-645874F64C31}"/>
    <cellStyle name="Percent 32" xfId="5510" xr:uid="{87E94607-41E9-405C-BE20-C1E25D3A20B5}"/>
    <cellStyle name="Percent 33" xfId="5560" xr:uid="{FEF5C235-FA01-4A97-A060-AD7D21FE3B26}"/>
    <cellStyle name="Percent 34" xfId="5621" xr:uid="{1D867DFA-7FEA-43A1-8A0F-5E463512043B}"/>
    <cellStyle name="Percent 35" xfId="5690" xr:uid="{79E3CA58-3597-4929-ABE6-6FEBDFCB3872}"/>
    <cellStyle name="Percent 36" xfId="435" xr:uid="{24D095BE-4EF3-456B-AFBE-CC9AE04E762E}"/>
    <cellStyle name="Percent 37" xfId="592" xr:uid="{71495B14-CF8C-4712-A572-5AF01128EBC2}"/>
    <cellStyle name="Percent 38" xfId="6960" xr:uid="{ABD86321-08C4-49AF-AC4C-670A258B369F}"/>
    <cellStyle name="Percent 39" xfId="6968" xr:uid="{70196859-DA9E-48C8-9AFC-3C5205DADDC0}"/>
    <cellStyle name="Percent 4" xfId="234" xr:uid="{6F5E0876-A279-45C5-8047-DC8FF3E92D3E}"/>
    <cellStyle name="Percent 4 2" xfId="500" xr:uid="{79A98D75-3305-4CA8-A0EF-208051AC73B6}"/>
    <cellStyle name="Percent 4 2 2" xfId="1478" xr:uid="{7DA6B346-3615-44A5-81D7-308AFDB6AFA4}"/>
    <cellStyle name="Percent 4 2 2 2" xfId="7815" xr:uid="{4C165B0D-B7B7-44D6-AB10-538C47A1904B}"/>
    <cellStyle name="Percent 4 2 2 3" xfId="6242" xr:uid="{E67F13B1-334D-4925-82A1-83C77FAE1DD3}"/>
    <cellStyle name="Percent 4 2 3" xfId="7141" xr:uid="{E65D2F04-F5F6-4223-8C7C-23B886631FFC}"/>
    <cellStyle name="Percent 4 2 4" xfId="6092" xr:uid="{664A4178-0109-48BA-90D7-552341C9D16E}"/>
    <cellStyle name="Percent 4 3" xfId="546" xr:uid="{BC4036D6-C9A3-49BF-965A-577C72798595}"/>
    <cellStyle name="Percent 4 3 2" xfId="1187" xr:uid="{9E063F3A-1B81-4C4A-B4FB-15A2858E7E34}"/>
    <cellStyle name="Percent 4 3 3" xfId="7174" xr:uid="{604F1494-737E-41D2-B0C3-D55349496186}"/>
    <cellStyle name="Percent 4 3 4" xfId="6165" xr:uid="{CB6187B2-1906-484A-BFC9-D1EF700931BA}"/>
    <cellStyle name="Percent 4 4" xfId="671" xr:uid="{73641949-429A-4CD4-BB73-8B9A6C3A0E86}"/>
    <cellStyle name="Percent 4 4 2" xfId="7255" xr:uid="{DB39FD4F-9356-456A-B8EC-62CD0872DC55}"/>
    <cellStyle name="Percent 4 4 3" xfId="6474" xr:uid="{57D69ECD-9FD5-4377-85A2-28DB7CD4F6FE}"/>
    <cellStyle name="Percent 4 5" xfId="459" xr:uid="{D8DA96CC-6A16-46F3-809D-5D4131A88377}"/>
    <cellStyle name="Percent 4 5 2" xfId="7111" xr:uid="{A3405C68-65B9-4FB8-A50D-26CAA0337908}"/>
    <cellStyle name="Percent 4 5 3" xfId="6392" xr:uid="{6D3731B1-2E06-4CB6-8AA4-811871F1E77D}"/>
    <cellStyle name="Percent 4 7" xfId="6344" xr:uid="{1C638AC0-592F-41B4-86B3-874606AA13CF}"/>
    <cellStyle name="Percent 4 7 2" xfId="6398" xr:uid="{D596FD54-ACB2-4457-BD6A-364B1D12E759}"/>
    <cellStyle name="Percent 40" xfId="10284" xr:uid="{15F86569-9D67-499C-B5F2-BE6587265E56}"/>
    <cellStyle name="Percent 41" xfId="11041" xr:uid="{BD7024D4-AA90-4CC9-8BAF-4C42E7041325}"/>
    <cellStyle name="Percent 42" xfId="10539" xr:uid="{451FBDCA-6B65-408F-9B21-E17A09402F23}"/>
    <cellStyle name="Percent 43" xfId="10985" xr:uid="{49F3ABB6-F733-4400-91CF-E43C615F0ABF}"/>
    <cellStyle name="Percent 44" xfId="10220" xr:uid="{22791413-D823-471E-A4C0-0DDB9A860AB0}"/>
    <cellStyle name="Percent 45" xfId="11393" xr:uid="{7D1437DC-B401-45EE-9386-7F9909AE2301}"/>
    <cellStyle name="Percent 46" xfId="10219" xr:uid="{8EE2F3BC-5CDB-4D3C-9CA0-A64CE5AD9E41}"/>
    <cellStyle name="Percent 47" xfId="6927" xr:uid="{F8F67E08-60E7-4DFE-9ECC-6018D83074A9}"/>
    <cellStyle name="Percent 48" xfId="10308" xr:uid="{DFCCB323-491E-46CE-95F6-C7F6A46559F5}"/>
    <cellStyle name="Percent 49" xfId="10307" xr:uid="{2FFEF36F-9335-40FE-A8B7-7B97D282BCAB}"/>
    <cellStyle name="Percent 5" xfId="242" xr:uid="{B4CCD688-B654-4DD7-B6EC-39714A47668F}"/>
    <cellStyle name="Percent 5 2" xfId="538" xr:uid="{813D3766-29C1-4B0A-9D75-4C3DF27495BA}"/>
    <cellStyle name="Percent 5 2 2" xfId="7167" xr:uid="{50F85BAF-5A22-400E-A273-649BA238BC6C}"/>
    <cellStyle name="Percent 5 2 3" xfId="6241" xr:uid="{8514B791-C180-4A1C-855E-D34F0E041AEB}"/>
    <cellStyle name="Percent 5 3" xfId="615" xr:uid="{C6497E6C-A863-40CD-8619-887F9E6AFE29}"/>
    <cellStyle name="Percent 5 3 2" xfId="7215" xr:uid="{BA42B810-192E-42DF-827F-2A777F07E687}"/>
    <cellStyle name="Percent 5 3 3" xfId="6479" xr:uid="{A82A867D-B9EC-4870-B90C-C7EA1E23F637}"/>
    <cellStyle name="Percent 5 4" xfId="6446" xr:uid="{BECAFB1B-16DC-4094-8EBF-C5EE542115ED}"/>
    <cellStyle name="Percent 50" xfId="10925" xr:uid="{2757F946-4764-4B71-B62F-752B057CBAD1}"/>
    <cellStyle name="Percent 51" xfId="7495" xr:uid="{E3362B4F-5671-4D69-8F0C-2586C810BED4}"/>
    <cellStyle name="Percent 52" xfId="10496" xr:uid="{09C6DE24-5132-472E-B9A6-84100365A204}"/>
    <cellStyle name="Percent 53" xfId="12385" xr:uid="{A260E9AB-5D54-4419-910A-95299093EFA9}"/>
    <cellStyle name="Percent 54" xfId="12346" xr:uid="{8B530E0A-7C3B-4947-9110-494889DBADD3}"/>
    <cellStyle name="Percent 55" xfId="11442" xr:uid="{936A417E-4343-498D-AB7A-6F0E8E18F280}"/>
    <cellStyle name="Percent 56" xfId="10759" xr:uid="{19F2A10A-C874-408D-9871-418449E6200E}"/>
    <cellStyle name="Percent 57" xfId="10810" xr:uid="{B63F26FF-60E2-4702-8293-75C609CF077A}"/>
    <cellStyle name="Percent 58" xfId="10751" xr:uid="{40B952C2-8798-4BA4-A667-568041922BFD}"/>
    <cellStyle name="Percent 59" xfId="10953" xr:uid="{CCB7CF15-FF76-4745-8F10-3561E687BE4A}"/>
    <cellStyle name="Percent 6" xfId="243" xr:uid="{A27BF3D5-7878-4E71-B5F6-90E2CC7933CB}"/>
    <cellStyle name="Percent 6 2" xfId="742" xr:uid="{C38401F1-ED6B-41F2-9D24-2DF17F39D071}"/>
    <cellStyle name="Percent 6 3" xfId="663" xr:uid="{F8ABDE9F-85F7-439A-8CA8-B3D6FF0E7912}"/>
    <cellStyle name="Percent 60" xfId="11391" xr:uid="{9AF14574-6D69-4DD9-835C-51E07326E781}"/>
    <cellStyle name="Percent 61" xfId="10437" xr:uid="{F79B43F4-D363-4821-88EE-4AC18D5348E2}"/>
    <cellStyle name="Percent 62" xfId="12391" xr:uid="{A5C27488-7DA7-4033-AEDD-C65582646400}"/>
    <cellStyle name="Percent 63" xfId="7185" xr:uid="{DBC13A2C-6504-4D3E-8595-53708EC7285E}"/>
    <cellStyle name="Percent 64" xfId="11439" xr:uid="{02D749EE-31F2-4456-9039-D26C7767D19F}"/>
    <cellStyle name="Percent 65" xfId="10882" xr:uid="{3FD2337C-4AD7-4A69-8CF1-F7F24384221C}"/>
    <cellStyle name="Percent 66" xfId="12403" xr:uid="{85A403E5-B66E-407D-A212-069859392FFE}"/>
    <cellStyle name="Percent 67" xfId="12402" xr:uid="{36BFE066-9F6C-4D1D-9AA6-C1197AB3A2D3}"/>
    <cellStyle name="Percent 68" xfId="10207" xr:uid="{9F1AB9D4-4287-47D5-BE68-91DD48FFB3BE}"/>
    <cellStyle name="Percent 69" xfId="12347" xr:uid="{3E74B44E-6C86-484C-96B8-D2A6B03EDA32}"/>
    <cellStyle name="Percent 7" xfId="235" xr:uid="{FA2327D1-81B8-4C63-9B32-A33EFC3263F3}"/>
    <cellStyle name="Percent 7 2" xfId="4426" xr:uid="{4D1946AF-2E92-412D-9D1B-1FA9DEDB8B2C}"/>
    <cellStyle name="Percent 70" xfId="10280" xr:uid="{498E0527-8903-4469-B0E7-1BB5B0B397D9}"/>
    <cellStyle name="Percent 71" xfId="11274" xr:uid="{F8D072A9-19F5-45F6-B1CF-E3B0CD02E1B7}"/>
    <cellStyle name="Percent 72" xfId="10275" xr:uid="{B35FEA05-952F-4A61-A07C-1CD6971097ED}"/>
    <cellStyle name="Percent 73" xfId="12582" xr:uid="{490EDF37-81DB-4FDD-BB57-9FF213A54BE4}"/>
    <cellStyle name="Percent 74" xfId="12584" xr:uid="{CE77CEFF-37CC-4791-A4DC-F6CFC3FA0D0F}"/>
    <cellStyle name="Percent 75" xfId="227" xr:uid="{BFB0D134-A309-4A19-B2D9-A071B37A7781}"/>
    <cellStyle name="Percent 8" xfId="229" xr:uid="{1E268A6A-5AE2-4A1D-957E-1F40458D99E6}"/>
    <cellStyle name="Percent 8 2" xfId="4430" xr:uid="{FEC7C740-9129-4A11-A3EE-0D6172E9F665}"/>
    <cellStyle name="Percent 81" xfId="633" xr:uid="{EC4F3AD6-F4A5-4086-AD10-E2D8B58F6E28}"/>
    <cellStyle name="Percent 85" xfId="465" xr:uid="{86FE3857-66AB-4BD8-9F40-73F284926D8C}"/>
    <cellStyle name="Percent 85 2" xfId="650" xr:uid="{4006C630-2299-4A6F-9F79-781F1947B02D}"/>
    <cellStyle name="Percent 85 2 2" xfId="7240" xr:uid="{71F14F0F-D78A-4E9B-AE83-87E20DC478CF}"/>
    <cellStyle name="Percent 85 3" xfId="507" xr:uid="{AB8FD1DD-2ECC-43E9-94B6-56C28CC7B77A}"/>
    <cellStyle name="Percent 85 4" xfId="568" xr:uid="{DE3DCF9F-2421-4147-9B94-8B775FCBFEB8}"/>
    <cellStyle name="Percent 85 5" xfId="7116" xr:uid="{67759A11-65F0-494F-A1A5-1188AD2CFCD8}"/>
    <cellStyle name="Percent 9" xfId="420" xr:uid="{8BD40299-B4A8-46E2-8646-597D50011CD6}"/>
    <cellStyle name="Percent 9 2" xfId="5357" xr:uid="{56BE24CD-FAEC-4C91-9A8E-026457806EB5}"/>
    <cellStyle name="pwstyle" xfId="12" xr:uid="{00000000-0005-0000-0000-00000C000000}"/>
    <cellStyle name="Quantity" xfId="13" xr:uid="{00000000-0005-0000-0000-00000D000000}"/>
    <cellStyle name="STYLE1 - Style1" xfId="884" xr:uid="{6D175184-AE29-4E83-BEB5-71AA9E49E612}"/>
    <cellStyle name="STYLE2 - Style2" xfId="1023" xr:uid="{9A8F3B2B-111B-4BB4-90F3-30DE1539A100}"/>
    <cellStyle name="Title" xfId="16" builtinId="15" customBuiltin="1"/>
    <cellStyle name="Title 2" xfId="990" xr:uid="{1A089179-7B9D-42A8-B73B-5A230E033DEF}"/>
    <cellStyle name="Title 2 2" xfId="1101" xr:uid="{E390C963-DB11-496A-A8D0-FE8EE0EAC762}"/>
    <cellStyle name="Title 3" xfId="1163" xr:uid="{986002A7-22C0-4897-BE3B-5C99D7E80DBF}"/>
    <cellStyle name="Title 4" xfId="983" xr:uid="{1005E08F-0AE8-4706-BD20-69759490E8C8}"/>
    <cellStyle name="Total" xfId="30" builtinId="25" customBuiltin="1"/>
    <cellStyle name="Total 2" xfId="258" xr:uid="{8C6CAE50-0AE1-4ECB-B8FD-06302FE55EAD}"/>
    <cellStyle name="Total 2 10" xfId="1609" xr:uid="{9E6CDD0E-7296-45EB-B305-1C7A2BBE7F21}"/>
    <cellStyle name="Total 2 10 2" xfId="2372" xr:uid="{9D1F5E5A-E19F-4884-BDF5-59564CDFDC44}"/>
    <cellStyle name="Total 2 10 2 2" xfId="4975" xr:uid="{5F99CE01-71DB-4174-B82B-84C3E524434C}"/>
    <cellStyle name="Total 2 10 2 2 2" xfId="11990" xr:uid="{05685DB8-141E-43B9-9D08-208ED4F884CA}"/>
    <cellStyle name="Total 2 10 2 2 2 2" xfId="23478" xr:uid="{883AD379-DB1B-4039-B97A-BED0BB339507}"/>
    <cellStyle name="Total 2 10 2 2 2 3" xfId="29198" xr:uid="{5259494F-60F1-4D73-94F9-B9F640BC206C}"/>
    <cellStyle name="Total 2 10 2 2 2 4" xfId="23984" xr:uid="{9874CA73-97B4-4B1C-B062-43BDD9DD5D07}"/>
    <cellStyle name="Total 2 10 2 2 3" xfId="17063" xr:uid="{1FC58A13-CC1C-4BD4-9F1F-824816B725A6}"/>
    <cellStyle name="Total 2 10 2 2 4" xfId="16843" xr:uid="{ECD8DF3D-945D-4660-88B6-13E5A0562B3F}"/>
    <cellStyle name="Total 2 10 2 2 5" xfId="29518" xr:uid="{93F11F15-8EC8-4833-87FD-A09CFF2AE340}"/>
    <cellStyle name="Total 2 10 2 3" xfId="10775" xr:uid="{4E591955-0E36-4547-A646-4200E08087A0}"/>
    <cellStyle name="Total 2 10 2 3 2" xfId="22354" xr:uid="{38EE93CF-B943-4A19-AE43-4AFFE5E90792}"/>
    <cellStyle name="Total 2 10 2 3 3" xfId="17546" xr:uid="{9B8331E1-CBA2-483C-BA81-9E17FDD1C9A9}"/>
    <cellStyle name="Total 2 10 2 3 4" xfId="27559" xr:uid="{3A87CA87-6CB7-4993-9B4F-65366BC5CDEE}"/>
    <cellStyle name="Total 2 10 2 4" xfId="14494" xr:uid="{5BF8DD61-EF9C-4AE5-B0ED-C81CE744124E}"/>
    <cellStyle name="Total 2 10 2 5" xfId="27095" xr:uid="{BB3B828F-B193-40A1-A7FF-21D54E026FB0}"/>
    <cellStyle name="Total 2 10 2 6" xfId="30464" xr:uid="{30409E1C-5FB6-4039-BB50-15451F859F17}"/>
    <cellStyle name="Total 2 10 3" xfId="1886" xr:uid="{FBFB6ECE-C5A6-4832-8C24-32BB891723B9}"/>
    <cellStyle name="Total 2 10 3 2" xfId="4772" xr:uid="{0283D39C-B669-47F0-8EC8-D3C103B73A58}"/>
    <cellStyle name="Total 2 10 3 2 2" xfId="11806" xr:uid="{9BD767E7-7843-453E-8EC9-5F2F7566B863}"/>
    <cellStyle name="Total 2 10 3 2 2 2" xfId="23294" xr:uid="{D131984F-7248-488C-92EB-FC61B6B49525}"/>
    <cellStyle name="Total 2 10 3 2 2 3" xfId="28437" xr:uid="{E3DD3F45-5BCB-4A4E-BD01-8448C65B624B}"/>
    <cellStyle name="Total 2 10 3 2 2 4" xfId="30544" xr:uid="{EE070EB5-EA10-47AB-A85B-DB4C6E68FE75}"/>
    <cellStyle name="Total 2 10 3 2 3" xfId="16872" xr:uid="{CF794BA6-84C1-4D6D-AE32-3A535B10086B}"/>
    <cellStyle name="Total 2 10 3 2 4" xfId="24677" xr:uid="{3B8BF56D-785D-4029-B7FE-920E16296AA3}"/>
    <cellStyle name="Total 2 10 3 2 5" xfId="25185" xr:uid="{7E12358A-1D0F-4939-A164-88C250F45106}"/>
    <cellStyle name="Total 2 10 3 3" xfId="10703" xr:uid="{837E0AA8-CDB5-43D9-AAA1-BBC00C5F8DF3}"/>
    <cellStyle name="Total 2 10 3 3 2" xfId="22284" xr:uid="{345A4FBB-57FD-4893-A83C-64634FD5A625}"/>
    <cellStyle name="Total 2 10 3 3 3" xfId="26497" xr:uid="{DEE5FDF1-D0FF-4073-9D0F-D7A09CCC6D90}"/>
    <cellStyle name="Total 2 10 3 3 4" xfId="25655" xr:uid="{502DC841-21D2-4E8D-B769-435EEA1334DA}"/>
    <cellStyle name="Total 2 10 3 4" xfId="14020" xr:uid="{07B580FA-95A6-4D26-8FD4-CAA5E7569454}"/>
    <cellStyle name="Total 2 10 3 5" xfId="26381" xr:uid="{1D261ED1-D266-485D-BC8C-A2FDAE69698B}"/>
    <cellStyle name="Total 2 10 3 6" xfId="30957" xr:uid="{B9611138-6C22-4493-89B4-29B49EA37FFE}"/>
    <cellStyle name="Total 2 10 4" xfId="2638" xr:uid="{6F56C26F-0521-42F6-908B-83720FBC8D33}"/>
    <cellStyle name="Total 2 10 4 2" xfId="5241" xr:uid="{0E41AA99-5443-41F9-9A50-C5332A83E4C5}"/>
    <cellStyle name="Total 2 10 4 2 2" xfId="12249" xr:uid="{2095D6E5-C464-47D4-9A86-FE336FEAE071}"/>
    <cellStyle name="Total 2 10 4 2 2 2" xfId="23737" xr:uid="{AC3A4354-F4EA-41C8-81AD-ED47A50896BF}"/>
    <cellStyle name="Total 2 10 4 2 2 3" xfId="28556" xr:uid="{A10CC51E-28FB-4538-B814-D5F7843CE212}"/>
    <cellStyle name="Total 2 10 4 2 2 4" xfId="30311" xr:uid="{31319417-5D7E-4256-B546-73764C455B5A}"/>
    <cellStyle name="Total 2 10 4 2 3" xfId="17323" xr:uid="{F35ECFFA-9C69-4BB5-B798-7C2D48DFCA68}"/>
    <cellStyle name="Total 2 10 4 2 4" xfId="21621" xr:uid="{85F8B554-C4E9-48CF-A9A9-EC72BB2F6FA0}"/>
    <cellStyle name="Total 2 10 4 2 5" xfId="30644" xr:uid="{6A1DD465-3423-4F45-AC03-FF9FAF261309}"/>
    <cellStyle name="Total 2 10 4 3" xfId="10293" xr:uid="{062BF62A-F1B4-4D68-9487-85E2E9E956C0}"/>
    <cellStyle name="Total 2 10 4 3 2" xfId="21901" xr:uid="{277E1196-7CBD-4748-BB9F-0CFD45E7AEEF}"/>
    <cellStyle name="Total 2 10 4 3 3" xfId="27985" xr:uid="{4F762545-F92A-4004-B04C-751419A0BFCF}"/>
    <cellStyle name="Total 2 10 4 3 4" xfId="29771" xr:uid="{30DFEFFB-5E47-4CB4-99C8-AF9F54C9EEC1}"/>
    <cellStyle name="Total 2 10 4 4" xfId="14756" xr:uid="{9D1A0C07-FB04-452E-ABF5-F710D521B7A5}"/>
    <cellStyle name="Total 2 10 4 5" xfId="27656" xr:uid="{40B5D44B-BC7D-46AB-9378-A075FB65C1D7}"/>
    <cellStyle name="Total 2 10 4 6" xfId="30636" xr:uid="{21DCB390-5502-426A-BA46-E67653724CC0}"/>
    <cellStyle name="Total 2 10 5" xfId="4535" xr:uid="{04A42D8D-3B5F-43E9-A378-6D0DB654C4D3}"/>
    <cellStyle name="Total 2 10 5 2" xfId="11590" xr:uid="{46B29DAE-FCAD-4CB8-B42F-1EB97B899EDE}"/>
    <cellStyle name="Total 2 10 5 2 2" xfId="23078" xr:uid="{742E9926-9E8A-4AB6-923E-008444CC5044}"/>
    <cellStyle name="Total 2 10 5 2 3" xfId="12768" xr:uid="{F28E845E-AB60-407A-BAD1-943C6AA1B129}"/>
    <cellStyle name="Total 2 10 5 2 4" xfId="24612" xr:uid="{9CE566F3-6D66-4188-8101-FDF62FDC5424}"/>
    <cellStyle name="Total 2 10 5 3" xfId="16643" xr:uid="{AE8EC2DB-7FF0-4526-86C6-14BE4B2CEA8A}"/>
    <cellStyle name="Total 2 10 5 4" xfId="28531" xr:uid="{D407306E-B590-4A44-BCE5-5C498261BFC1}"/>
    <cellStyle name="Total 2 10 5 5" xfId="28956" xr:uid="{68F297EA-2483-4EE3-90BE-6844649CBF6B}"/>
    <cellStyle name="Total 2 10 6" xfId="10432" xr:uid="{55187586-E5AA-4609-A94C-DAFD14992489}"/>
    <cellStyle name="Total 2 10 6 2" xfId="22031" xr:uid="{E5F93092-70D5-4F05-BC49-4714B2DD7C12}"/>
    <cellStyle name="Total 2 10 6 3" xfId="24944" xr:uid="{98C38896-08EB-44BE-9DCE-ABCD2C8016AD}"/>
    <cellStyle name="Total 2 10 6 4" xfId="28496" xr:uid="{481ABF73-D02C-4A10-AC67-B3CB55057D54}"/>
    <cellStyle name="Total 2 10 7" xfId="13749" xr:uid="{35FC3F0F-3E43-4964-878C-44167DAD0B58}"/>
    <cellStyle name="Total 2 10 8" xfId="29263" xr:uid="{7D871495-1269-42A3-8D82-775B425766D8}"/>
    <cellStyle name="Total 2 10 9" xfId="30878" xr:uid="{6A484A7B-7491-4CBE-9A23-4E98DC8AAAC3}"/>
    <cellStyle name="Total 2 11" xfId="1830" xr:uid="{99289D34-B7BA-473F-AFA0-0A7A31468085}"/>
    <cellStyle name="Total 2 11 2" xfId="4731" xr:uid="{0D1C37E3-4C98-4C38-B39D-4CCD125F3AC0}"/>
    <cellStyle name="Total 2 11 2 2" xfId="11768" xr:uid="{52BB6C25-4702-4A3F-A903-0FB08A4E8358}"/>
    <cellStyle name="Total 2 11 2 2 2" xfId="23256" xr:uid="{402E6124-6785-4AF0-A95D-08C528E64961}"/>
    <cellStyle name="Total 2 11 2 2 3" xfId="24996" xr:uid="{35E38711-3A96-4687-BF33-8277D1894CFE}"/>
    <cellStyle name="Total 2 11 2 2 4" xfId="12977" xr:uid="{076BB99C-23CE-4752-82B1-E8515032F2F0}"/>
    <cellStyle name="Total 2 11 2 3" xfId="16831" xr:uid="{B34D036F-0505-48B7-8773-A93ED85CB848}"/>
    <cellStyle name="Total 2 11 2 4" xfId="24593" xr:uid="{E49BD56F-06D9-4991-A9BF-BAA3A83D3208}"/>
    <cellStyle name="Total 2 11 2 5" xfId="29212" xr:uid="{02C14208-EFA2-401B-BFD3-252EEAA7851D}"/>
    <cellStyle name="Total 2 11 3" xfId="10800" xr:uid="{C00C4C82-627A-40C0-A608-2B9FBA98FB9F}"/>
    <cellStyle name="Total 2 11 3 2" xfId="22379" xr:uid="{7F1737EB-1E1B-425E-A167-93F28F9957CC}"/>
    <cellStyle name="Total 2 11 3 3" xfId="27733" xr:uid="{684B92AC-779D-48D6-9668-0DD76D72582A}"/>
    <cellStyle name="Total 2 11 3 4" xfId="22738" xr:uid="{A32E3E45-0633-48A8-82DF-AA282AB49110}"/>
    <cellStyle name="Total 2 11 4" xfId="13964" xr:uid="{777D81BF-E273-4DDD-83DC-F2C46B9D30BB}"/>
    <cellStyle name="Total 2 11 5" xfId="25366" xr:uid="{D70312A3-AE98-43E9-B21C-1EA7E2051479}"/>
    <cellStyle name="Total 2 11 6" xfId="25380" xr:uid="{A09D2CE9-02AE-44EF-8ABA-135C882910C8}"/>
    <cellStyle name="Total 2 12" xfId="1987" xr:uid="{62668B6E-787E-4F66-8E82-67B23E5336D4}"/>
    <cellStyle name="Total 2 12 2" xfId="4843" xr:uid="{6C23D68B-2E52-44A0-A533-737041F0A95A}"/>
    <cellStyle name="Total 2 12 2 2" xfId="11870" xr:uid="{38EB36FB-C004-41DC-9072-01C9FE741D68}"/>
    <cellStyle name="Total 2 12 2 2 2" xfId="23358" xr:uid="{F3B7A9B7-D44A-4939-9B53-AF8C7A91A3E7}"/>
    <cellStyle name="Total 2 12 2 2 3" xfId="17932" xr:uid="{1B3804A5-FD07-4809-A0CC-3A1464910FA4}"/>
    <cellStyle name="Total 2 12 2 2 4" xfId="27713" xr:uid="{1412BD38-B79C-4D7D-A21A-D1201A4C5B5A}"/>
    <cellStyle name="Total 2 12 2 3" xfId="16938" xr:uid="{5B7235BD-7B10-4515-9B7A-2DA71A973422}"/>
    <cellStyle name="Total 2 12 2 4" xfId="25032" xr:uid="{FA9A4063-F371-44A8-AA4D-B26CBAC3119D}"/>
    <cellStyle name="Total 2 12 2 5" xfId="22713" xr:uid="{27E3A617-76CE-4038-A3FD-D6BA2850DA13}"/>
    <cellStyle name="Total 2 12 3" xfId="11338" xr:uid="{5893EBCA-E34B-406C-A06F-3A351FB03F0D}"/>
    <cellStyle name="Total 2 12 3 2" xfId="22837" xr:uid="{6C2AAE35-77FB-4259-B3A4-AD58BDECA1AD}"/>
    <cellStyle name="Total 2 12 3 3" xfId="24192" xr:uid="{F2408FB1-B022-4EF7-8106-B3F19E063044}"/>
    <cellStyle name="Total 2 12 3 4" xfId="29597" xr:uid="{E251EAD8-78DF-4403-B145-37E4DFB57328}"/>
    <cellStyle name="Total 2 12 4" xfId="14117" xr:uid="{D7BB9F4F-8D1E-4D6A-B6FF-1A1DDEC94011}"/>
    <cellStyle name="Total 2 12 5" xfId="26580" xr:uid="{89373A6E-CD00-4155-91F6-CB191EBEB96D}"/>
    <cellStyle name="Total 2 12 6" xfId="24316" xr:uid="{7DCBA022-E930-4D7C-808C-8E90D26D7242}"/>
    <cellStyle name="Total 2 13" xfId="1822" xr:uid="{D51440C9-B2D5-49E7-9F77-3ABD4A667ABD}"/>
    <cellStyle name="Total 2 13 2" xfId="4723" xr:uid="{950ADF1D-6262-44B6-9090-E8A23FEA12DD}"/>
    <cellStyle name="Total 2 13 2 2" xfId="11761" xr:uid="{C7CE40BC-DE7F-4F25-B8A1-C7F6363B68C8}"/>
    <cellStyle name="Total 2 13 2 2 2" xfId="23249" xr:uid="{D66D3AD4-3565-44BE-9990-719324AEB519}"/>
    <cellStyle name="Total 2 13 2 2 3" xfId="26380" xr:uid="{47854BAD-2C75-4F5E-A2EF-B41D4A167DFB}"/>
    <cellStyle name="Total 2 13 2 2 4" xfId="28606" xr:uid="{C746C3FD-1922-4CA1-B6ED-ACB20903C5E7}"/>
    <cellStyle name="Total 2 13 2 3" xfId="16823" xr:uid="{A1B2F57F-76F9-46A2-BF4E-464E8C66579F}"/>
    <cellStyle name="Total 2 13 2 4" xfId="18710" xr:uid="{A41859BE-D7AA-4418-B0B2-01BBD0AEAD83}"/>
    <cellStyle name="Total 2 13 2 5" xfId="31024" xr:uid="{15D91990-1828-4E21-9193-2358E73C064B}"/>
    <cellStyle name="Total 2 13 3" xfId="11324" xr:uid="{8352604C-BA12-408E-9C72-C389285D8094}"/>
    <cellStyle name="Total 2 13 3 2" xfId="22823" xr:uid="{3F216D8E-49B7-4A1F-AAC1-904461943ACE}"/>
    <cellStyle name="Total 2 13 3 3" xfId="28834" xr:uid="{2BE37ADB-D80F-4997-B0DF-9EED378C234E}"/>
    <cellStyle name="Total 2 13 3 4" xfId="25325" xr:uid="{B8CD5B5C-6ADD-4C27-9396-BCE9F67B705B}"/>
    <cellStyle name="Total 2 13 4" xfId="13957" xr:uid="{27D65CA6-0959-4593-955D-E0FAECA976D7}"/>
    <cellStyle name="Total 2 13 5" xfId="28550" xr:uid="{BB901636-5076-4EAC-9A40-59CA041750D1}"/>
    <cellStyle name="Total 2 13 6" xfId="27844" xr:uid="{82BB2631-EBE9-4BB4-A061-05909A2310E6}"/>
    <cellStyle name="Total 2 14" xfId="1950" xr:uid="{C8860246-89D9-4CFB-A9DE-FBDF15B6677B}"/>
    <cellStyle name="Total 2 14 2" xfId="4816" xr:uid="{906CA955-40F0-45D6-AC88-E9D78DE9C1BE}"/>
    <cellStyle name="Total 2 14 2 2" xfId="11848" xr:uid="{43505233-4B86-48FF-863D-558007382F85}"/>
    <cellStyle name="Total 2 14 2 2 2" xfId="23336" xr:uid="{AFE463BF-3B9E-4A5C-95D2-D929E76C6F02}"/>
    <cellStyle name="Total 2 14 2 2 3" xfId="24672" xr:uid="{FCE508EC-CAC8-4C70-9372-B111A52699F5}"/>
    <cellStyle name="Total 2 14 2 2 4" xfId="21635" xr:uid="{B966EC14-A13D-4D40-81EB-8F804DEA51CA}"/>
    <cellStyle name="Total 2 14 2 3" xfId="16915" xr:uid="{FDE5009B-A933-4300-AD3F-B7E949FCCB72}"/>
    <cellStyle name="Total 2 14 2 4" xfId="13273" xr:uid="{1356B74D-ABE6-4A2C-99F7-BE232506A79A}"/>
    <cellStyle name="Total 2 14 2 5" xfId="28350" xr:uid="{AA579FAF-1064-4905-9640-9BAC6A0A2D90}"/>
    <cellStyle name="Total 2 14 3" xfId="10876" xr:uid="{0E83EB40-8E84-423E-B9E4-03A7F6AFEA58}"/>
    <cellStyle name="Total 2 14 3 2" xfId="22452" xr:uid="{D36A17A1-1150-464B-AEEE-2B586C1390C4}"/>
    <cellStyle name="Total 2 14 3 3" xfId="12864" xr:uid="{2154EBB1-0349-4B4B-87C6-64257DD1A4E4}"/>
    <cellStyle name="Total 2 14 3 4" xfId="26806" xr:uid="{071ED7AF-CDBC-4102-9F50-1AA17B062C75}"/>
    <cellStyle name="Total 2 14 4" xfId="14083" xr:uid="{77DF5243-80A8-419C-8028-F5A0600712CC}"/>
    <cellStyle name="Total 2 14 5" xfId="26167" xr:uid="{97FDF077-2221-45FD-B25A-D7E236F95B3F}"/>
    <cellStyle name="Total 2 14 6" xfId="28163" xr:uid="{754512D9-120E-455A-919B-5F642A671E19}"/>
    <cellStyle name="Total 2 15" xfId="2536" xr:uid="{E52E9EF7-C180-47FC-8557-D4BC8DEF8A39}"/>
    <cellStyle name="Total 2 15 2" xfId="5139" xr:uid="{60460AAE-6A11-4A21-A19E-320B97A63ECD}"/>
    <cellStyle name="Total 2 15 2 2" xfId="12147" xr:uid="{51478E01-23BF-4EE4-98C9-1E2B6BF07CD6}"/>
    <cellStyle name="Total 2 15 2 2 2" xfId="23635" xr:uid="{D87642CD-C35A-480F-B489-560A11ADE156}"/>
    <cellStyle name="Total 2 15 2 2 3" xfId="26456" xr:uid="{69E0A202-7B95-4266-AFC5-0AC0F50E356E}"/>
    <cellStyle name="Total 2 15 2 2 4" xfId="29353" xr:uid="{BBB5CB3E-CDBE-4D57-802B-7F066A8CF33B}"/>
    <cellStyle name="Total 2 15 2 3" xfId="17221" xr:uid="{55FDF85C-A885-4153-B197-BC29BE1426AE}"/>
    <cellStyle name="Total 2 15 2 4" xfId="26075" xr:uid="{E5525DD7-A571-4850-AE96-4321A0418AC2}"/>
    <cellStyle name="Total 2 15 2 5" xfId="28122" xr:uid="{B3214AC0-E42D-429E-9270-3DC31D20F4C7}"/>
    <cellStyle name="Total 2 15 3" xfId="10516" xr:uid="{20BFE758-5BA3-46D5-B926-2E44359CC26D}"/>
    <cellStyle name="Total 2 15 3 2" xfId="22107" xr:uid="{C56BC251-62AE-4055-8773-B2DEC680DBC8}"/>
    <cellStyle name="Total 2 15 3 3" xfId="24904" xr:uid="{AC083C00-1560-43A2-9308-701D1053B9BE}"/>
    <cellStyle name="Total 2 15 3 4" xfId="30023" xr:uid="{A9BE1F2A-BA2B-43FB-98AB-662D39B45D97}"/>
    <cellStyle name="Total 2 15 4" xfId="14654" xr:uid="{8A4573C8-21B0-450F-83D6-4A119FFD71D7}"/>
    <cellStyle name="Total 2 15 5" xfId="25000" xr:uid="{913BA529-3E00-44E6-81E4-3157084CD8A7}"/>
    <cellStyle name="Total 2 15 6" xfId="18825" xr:uid="{01F6E4BD-165B-4BF3-9FB1-34E815727674}"/>
    <cellStyle name="Total 2 16" xfId="2454" xr:uid="{41408F6B-7260-4F55-87E9-A24C4F2F7CB9}"/>
    <cellStyle name="Total 2 16 2" xfId="5057" xr:uid="{414BF8F2-1023-4F5F-A0B4-B420E4A2B27E}"/>
    <cellStyle name="Total 2 16 2 2" xfId="12067" xr:uid="{A6B5A2FC-03A2-4CC5-B811-6BBAC6479A19}"/>
    <cellStyle name="Total 2 16 2 2 2" xfId="23555" xr:uid="{2ED70C6A-48EE-4570-AF28-52ADA61502A5}"/>
    <cellStyle name="Total 2 16 2 2 3" xfId="29038" xr:uid="{9A2825E2-A870-481A-AE5C-8C79821B97E9}"/>
    <cellStyle name="Total 2 16 2 2 4" xfId="25712" xr:uid="{07D7A5A3-04E4-44F8-91EF-4C8B3A74A8A9}"/>
    <cellStyle name="Total 2 16 2 3" xfId="17140" xr:uid="{F554EDAD-C3D8-4D31-8DAC-0E42B53D62FE}"/>
    <cellStyle name="Total 2 16 2 4" xfId="27412" xr:uid="{D43B85AB-B358-47E8-9342-BFCC45156805}"/>
    <cellStyle name="Total 2 16 2 5" xfId="19005" xr:uid="{71E4434B-786A-4B31-BE57-47D95AB258B5}"/>
    <cellStyle name="Total 2 16 3" xfId="10718" xr:uid="{9B94B936-14A4-4308-B04E-DF670F7FCD4B}"/>
    <cellStyle name="Total 2 16 3 2" xfId="22299" xr:uid="{380DAF88-6190-4B51-BE60-7CFD0CA9E681}"/>
    <cellStyle name="Total 2 16 3 3" xfId="25087" xr:uid="{459A2366-2E6F-4DA8-ABD5-30E75B774EB9}"/>
    <cellStyle name="Total 2 16 3 4" xfId="25064" xr:uid="{8A5EF61E-218A-4C01-B93B-4513F82633F5}"/>
    <cellStyle name="Total 2 16 4" xfId="14574" xr:uid="{B9AA2E69-CA33-4BC1-AD80-7B4D4290ED46}"/>
    <cellStyle name="Total 2 16 5" xfId="27620" xr:uid="{29802CD3-6BE3-450E-8142-90A46A3E13D6}"/>
    <cellStyle name="Total 2 16 6" xfId="30903" xr:uid="{B65D019C-1F56-4E5D-B436-E02893AE24A2}"/>
    <cellStyle name="Total 2 17" xfId="4417" xr:uid="{D9472833-B63F-44B1-B157-97B3C1479D3D}"/>
    <cellStyle name="Total 2 17 2" xfId="11476" xr:uid="{71B98360-FDEF-4E5C-B983-241F93B167E9}"/>
    <cellStyle name="Total 2 17 2 2" xfId="22964" xr:uid="{284BD32F-7756-45C6-9310-ABBD6C351700}"/>
    <cellStyle name="Total 2 17 2 3" xfId="26349" xr:uid="{33D6FC98-25EF-4F5C-A6C7-6C1F2B94BAA3}"/>
    <cellStyle name="Total 2 17 2 4" xfId="28396" xr:uid="{1807293F-5A94-4B62-BF03-B4458B3C1DF8}"/>
    <cellStyle name="Total 2 17 3" xfId="16527" xr:uid="{C44B1F4D-C432-4579-BA58-81AF89516B62}"/>
    <cellStyle name="Total 2 17 4" xfId="26843" xr:uid="{61DFE7E9-FCC4-4A12-913A-53685E24FDBC}"/>
    <cellStyle name="Total 2 17 5" xfId="27310" xr:uid="{B03731DE-A5FC-45C0-9832-5C8B8D8A3B4D}"/>
    <cellStyle name="Total 2 18" xfId="969" xr:uid="{D2BB7FA4-38C5-4AB0-B314-3B8DD3454C4D}"/>
    <cellStyle name="Total 2 18 2" xfId="6998" xr:uid="{179A14D8-F232-4FA0-B527-700AB208544A}"/>
    <cellStyle name="Total 2 18 2 2" xfId="18762" xr:uid="{3152D678-5077-47FB-A3A8-52669B75A010}"/>
    <cellStyle name="Total 2 18 2 3" xfId="27313" xr:uid="{F68B02AB-768F-487C-A035-940FA23CFFE1}"/>
    <cellStyle name="Total 2 18 2 4" xfId="29057" xr:uid="{07373331-B28A-4EEC-B1C5-DCD7A0CA3C31}"/>
    <cellStyle name="Total 2 18 3" xfId="13207" xr:uid="{2CA96822-658C-4EA5-9842-79437009372B}"/>
    <cellStyle name="Total 2 18 4" xfId="27884" xr:uid="{72302563-1A73-4C6A-8DBC-67E671BACA29}"/>
    <cellStyle name="Total 2 18 5" xfId="29568" xr:uid="{0A832614-BC3E-4DFC-928A-C1162A9A97AC}"/>
    <cellStyle name="Total 2 2" xfId="1117" xr:uid="{D874FB4B-29BB-471D-A1DC-91800030AC82}"/>
    <cellStyle name="Total 2 3" xfId="1520" xr:uid="{04C01227-B30D-4411-A0E4-3C12FAD3CD89}"/>
    <cellStyle name="Total 2 3 10" xfId="13664" xr:uid="{34D737B2-4FFD-4A0D-8735-967ECAA657C3}"/>
    <cellStyle name="Total 2 3 11" xfId="24750" xr:uid="{61ABC75A-4884-41D6-8996-2D0D5994CC1B}"/>
    <cellStyle name="Total 2 3 12" xfId="28453" xr:uid="{382A74A7-464F-47C8-90F4-F709837C73A7}"/>
    <cellStyle name="Total 2 3 2" xfId="1627" xr:uid="{4BA3AC8B-8EE8-4FB9-81AC-1BB66DBF4102}"/>
    <cellStyle name="Total 2 3 2 2" xfId="1677" xr:uid="{3E314EBA-5580-4B7A-A224-619839212B52}"/>
    <cellStyle name="Total 2 3 2 2 2" xfId="4601" xr:uid="{20102FC8-CAA0-404B-AE2C-6D1C4497AEF2}"/>
    <cellStyle name="Total 2 3 2 2 2 2" xfId="11649" xr:uid="{1DB08796-7651-4FA7-8F28-2CE19271B130}"/>
    <cellStyle name="Total 2 3 2 2 2 2 2" xfId="23137" xr:uid="{F235FE25-AEDD-4097-A09F-48AD49D01513}"/>
    <cellStyle name="Total 2 3 2 2 2 2 3" xfId="12630" xr:uid="{3638F9E8-75BC-4375-8CE6-9D14C2A305CD}"/>
    <cellStyle name="Total 2 3 2 2 2 2 4" xfId="28807" xr:uid="{F9886A30-4E97-452C-8597-319E2925261C}"/>
    <cellStyle name="Total 2 3 2 2 2 3" xfId="16705" xr:uid="{C27E677F-5F60-454F-A8CA-12CC29C089D5}"/>
    <cellStyle name="Total 2 3 2 2 2 4" xfId="17629" xr:uid="{DF5ADFEB-C804-4810-8E34-14DBDB7618A3}"/>
    <cellStyle name="Total 2 3 2 2 2 5" xfId="29570" xr:uid="{67F0F216-E0FC-4308-9594-93CF6394BDFB}"/>
    <cellStyle name="Total 2 3 2 2 3" xfId="10650" xr:uid="{F606FCD5-D5CF-4ECE-A87F-383A4C97CCBB}"/>
    <cellStyle name="Total 2 3 2 2 3 2" xfId="22233" xr:uid="{1F14FA05-8EC2-446C-87BD-08FF476BF908}"/>
    <cellStyle name="Total 2 3 2 2 3 3" xfId="12849" xr:uid="{75FAED65-B5F8-4272-9B8E-84721FB46E08}"/>
    <cellStyle name="Total 2 3 2 2 3 4" xfId="29059" xr:uid="{6D8180FE-02B3-4152-A00D-CF1B5F179DE7}"/>
    <cellStyle name="Total 2 3 2 2 4" xfId="13814" xr:uid="{F4373C96-DF4E-403B-B2E8-A6B6B6FE4DA2}"/>
    <cellStyle name="Total 2 3 2 2 5" xfId="24486" xr:uid="{55FD8944-6B2A-47DC-8FC4-9F74EE9099EA}"/>
    <cellStyle name="Total 2 3 2 2 6" xfId="27446" xr:uid="{EE1F3872-0100-41E0-B17C-AEDFC534B0DF}"/>
    <cellStyle name="Total 2 3 2 3" xfId="2655" xr:uid="{D22FAE21-0842-473D-BE29-3E2428963A52}"/>
    <cellStyle name="Total 2 3 2 3 2" xfId="5258" xr:uid="{5003CF73-414D-40C3-B174-718D6907C6E8}"/>
    <cellStyle name="Total 2 3 2 3 2 2" xfId="12265" xr:uid="{5C0131F8-0DE0-477E-8D21-3B8BC5C2A3D4}"/>
    <cellStyle name="Total 2 3 2 3 2 2 2" xfId="23753" xr:uid="{30B68AD1-F6AD-4AB0-B0FD-C8B9109358E2}"/>
    <cellStyle name="Total 2 3 2 3 2 2 3" xfId="26238" xr:uid="{1FB7A870-AD5F-4A38-8BC5-28E458351D36}"/>
    <cellStyle name="Total 2 3 2 3 2 2 4" xfId="24175" xr:uid="{02DEE3DC-F4A4-492E-9A95-DF46082DD486}"/>
    <cellStyle name="Total 2 3 2 3 2 3" xfId="17339" xr:uid="{76C6F0E5-9391-4903-84D3-969974A856B4}"/>
    <cellStyle name="Total 2 3 2 3 2 4" xfId="26157" xr:uid="{FEA38495-6547-4741-8378-A867DCA346B9}"/>
    <cellStyle name="Total 2 3 2 3 2 5" xfId="29911" xr:uid="{4CD734A3-D1AA-4391-9CFA-4FBA89D4317B}"/>
    <cellStyle name="Total 2 3 2 3 3" xfId="11336" xr:uid="{EFF4D73F-AB09-4416-B287-1F0B380772FE}"/>
    <cellStyle name="Total 2 3 2 3 3 2" xfId="22835" xr:uid="{955F460B-2C17-4D1B-9C66-7CC28DAA70EA}"/>
    <cellStyle name="Total 2 3 2 3 3 3" xfId="24988" xr:uid="{DEA6B9CA-C1BB-4FC7-8BF9-B98328B43135}"/>
    <cellStyle name="Total 2 3 2 3 3 4" xfId="30461" xr:uid="{80ABF779-EE38-41FF-8352-1BA266300BA6}"/>
    <cellStyle name="Total 2 3 2 3 4" xfId="14772" xr:uid="{E1853E5E-DEA6-4B6F-84B2-6ACE33E377CC}"/>
    <cellStyle name="Total 2 3 2 3 5" xfId="23838" xr:uid="{7412CA7B-D60F-4123-80AC-622A05247E93}"/>
    <cellStyle name="Total 2 3 2 3 6" xfId="26144" xr:uid="{E688225B-895C-48F5-98E8-7AA1C2A2C82B}"/>
    <cellStyle name="Total 2 3 2 4" xfId="4553" xr:uid="{AC0C0F4A-3D73-4DB9-8D3F-9B6912AFF879}"/>
    <cellStyle name="Total 2 3 2 4 2" xfId="11607" xr:uid="{320607C9-3257-45BD-80A2-3F100752DB33}"/>
    <cellStyle name="Total 2 3 2 4 2 2" xfId="23095" xr:uid="{F7438883-3129-41A1-8A94-92BB1AF7AD1F}"/>
    <cellStyle name="Total 2 3 2 4 2 3" xfId="26897" xr:uid="{48821F4C-16CD-4B0A-991A-1CCF1CDBAA99}"/>
    <cellStyle name="Total 2 3 2 4 2 4" xfId="25786" xr:uid="{D720EE9E-AB59-4547-B61C-A99E0D9B2C21}"/>
    <cellStyle name="Total 2 3 2 4 3" xfId="16660" xr:uid="{6782A17F-4684-455C-8402-BFFC0A049977}"/>
    <cellStyle name="Total 2 3 2 4 4" xfId="24676" xr:uid="{A521BD2D-6102-4D3A-BDE5-B6907758E1CD}"/>
    <cellStyle name="Total 2 3 2 4 5" xfId="31083" xr:uid="{4ACD093B-1B32-4266-9ED5-D262DC3F08AC}"/>
    <cellStyle name="Total 2 3 2 5" xfId="10958" xr:uid="{0BBA907A-F458-4B63-A248-0E65B66D888E}"/>
    <cellStyle name="Total 2 3 2 5 2" xfId="22529" xr:uid="{7178672F-A8DE-4B72-BE41-9D92E84B7D67}"/>
    <cellStyle name="Total 2 3 2 5 3" xfId="28597" xr:uid="{F00C17A5-5C76-4C91-9DC7-5C787B7B8953}"/>
    <cellStyle name="Total 2 3 2 5 4" xfId="28062" xr:uid="{5D718AB5-B27A-4B7C-947B-46F5E17F4249}"/>
    <cellStyle name="Total 2 3 2 6" xfId="13766" xr:uid="{84C5986A-7D72-4382-8B31-5D7657B60974}"/>
    <cellStyle name="Total 2 3 2 7" xfId="27800" xr:uid="{6FD24A7D-154F-4755-9947-B643840ADE1E}"/>
    <cellStyle name="Total 2 3 2 8" xfId="26181" xr:uid="{653AB8A5-DFEB-4C88-939B-BF7C5F6DD676}"/>
    <cellStyle name="Total 2 3 3" xfId="2286" xr:uid="{519D9583-6318-4DA6-B916-8B4EC4F21467}"/>
    <cellStyle name="Total 2 3 3 2" xfId="4889" xr:uid="{C9257B80-252D-4883-941D-55DBD4151482}"/>
    <cellStyle name="Total 2 3 3 2 2" xfId="11912" xr:uid="{EB5E840C-86A2-4F0D-88C2-37CE349B3E08}"/>
    <cellStyle name="Total 2 3 3 2 2 2" xfId="23400" xr:uid="{F6A9EAB4-8231-4A9E-A264-066DD6C48C2A}"/>
    <cellStyle name="Total 2 3 3 2 2 3" xfId="28291" xr:uid="{B6C0F553-BB3E-403E-9892-92BC897AD461}"/>
    <cellStyle name="Total 2 3 3 2 2 4" xfId="30452" xr:uid="{5F7FEC41-243F-43E9-8A72-595CC48020E9}"/>
    <cellStyle name="Total 2 3 3 2 3" xfId="16983" xr:uid="{37A824AA-A1A8-4B16-A26D-56BBC9BAC982}"/>
    <cellStyle name="Total 2 3 3 2 4" xfId="12645" xr:uid="{FD1AD018-314D-4228-8DD2-4DCFA497EBBA}"/>
    <cellStyle name="Total 2 3 3 2 5" xfId="23878" xr:uid="{ABBE1686-96EB-4656-9B33-604A1E8C7F04}"/>
    <cellStyle name="Total 2 3 3 3" xfId="7515" xr:uid="{49FFB7C1-3813-464E-8D89-16379249331B}"/>
    <cellStyle name="Total 2 3 3 3 2" xfId="19189" xr:uid="{FE0BDAF6-E752-4F9E-B403-ACA50D3DA43D}"/>
    <cellStyle name="Total 2 3 3 3 3" xfId="28894" xr:uid="{55B13E9A-AA3E-4E91-AB68-4C7366CF6491}"/>
    <cellStyle name="Total 2 3 3 3 4" xfId="26747" xr:uid="{E7687F13-2D9E-4788-AD5C-9D0F6CF02795}"/>
    <cellStyle name="Total 2 3 3 4" xfId="14413" xr:uid="{86DCDAD4-61DD-409A-898B-A88A031228CD}"/>
    <cellStyle name="Total 2 3 3 5" xfId="18905" xr:uid="{5EBCADBF-457F-4E93-A54A-9868A638AE01}"/>
    <cellStyle name="Total 2 3 3 6" xfId="28668" xr:uid="{9AAC82F4-924D-496B-8B05-2B0488CF6767}"/>
    <cellStyle name="Total 2 3 4" xfId="2455" xr:uid="{1DA2B6FD-4766-42F1-A52F-BD97B3A7F31C}"/>
    <cellStyle name="Total 2 3 4 2" xfId="5058" xr:uid="{F8169099-C34B-4FE8-AF80-4341755DEBE9}"/>
    <cellStyle name="Total 2 3 4 2 2" xfId="12068" xr:uid="{3DB5C3E4-5D54-4E3C-98E3-C7301CD1D627}"/>
    <cellStyle name="Total 2 3 4 2 2 2" xfId="23556" xr:uid="{42503A58-24CA-427F-AE7F-6E4ADCD1BA77}"/>
    <cellStyle name="Total 2 3 4 2 2 3" xfId="26844" xr:uid="{FD908F30-E706-4D8B-9CBE-5A63391B5B41}"/>
    <cellStyle name="Total 2 3 4 2 2 4" xfId="29967" xr:uid="{A8DA59DB-2244-43A5-9BC7-2758C1AD998C}"/>
    <cellStyle name="Total 2 3 4 2 3" xfId="17141" xr:uid="{B785A903-3587-41F3-BA26-B688B7FEDABC}"/>
    <cellStyle name="Total 2 3 4 2 4" xfId="26297" xr:uid="{D4949628-C81B-4D2D-B550-2A689D1EBE4A}"/>
    <cellStyle name="Total 2 3 4 2 5" xfId="27090" xr:uid="{A93CD554-718E-4ED9-B14A-567FDECE73B8}"/>
    <cellStyle name="Total 2 3 4 3" xfId="11042" xr:uid="{F7FD3466-0933-4E05-9FCD-DFFBC0475E5B}"/>
    <cellStyle name="Total 2 3 4 3 2" xfId="22600" xr:uid="{83BA80B7-BF65-45B4-82F4-105F151DEC19}"/>
    <cellStyle name="Total 2 3 4 3 3" xfId="23940" xr:uid="{AE254451-81EA-4A5D-A148-135B2876AA3A}"/>
    <cellStyle name="Total 2 3 4 3 4" xfId="12840" xr:uid="{DF19A667-44D5-46FC-ACAD-B8FFFD0F9441}"/>
    <cellStyle name="Total 2 3 4 4" xfId="14575" xr:uid="{BCE501EE-9617-4E2F-8644-FC368F4B374C}"/>
    <cellStyle name="Total 2 3 4 5" xfId="28685" xr:uid="{1ED9CCB0-3DA0-4820-98AC-D632FD017478}"/>
    <cellStyle name="Total 2 3 4 6" xfId="26965" xr:uid="{D78DA7E1-4C4C-44C6-AB1C-46EBD1064DB3}"/>
    <cellStyle name="Total 2 3 5" xfId="2558" xr:uid="{C35F7565-2268-4313-9ECB-A3D7F052B53A}"/>
    <cellStyle name="Total 2 3 5 2" xfId="5161" xr:uid="{B70AEC59-E0AC-46F5-9F91-D8842776BAC0}"/>
    <cellStyle name="Total 2 3 5 2 2" xfId="12169" xr:uid="{48DD20A5-E992-4439-98B6-6256553D06E1}"/>
    <cellStyle name="Total 2 3 5 2 2 2" xfId="23657" xr:uid="{82329C81-BE6F-41C6-BE55-F1FBDD4B321E}"/>
    <cellStyle name="Total 2 3 5 2 2 3" xfId="24548" xr:uid="{12A46D94-9F51-42CE-91C8-C4FA84EE3089}"/>
    <cellStyle name="Total 2 3 5 2 2 4" xfId="24061" xr:uid="{76A744FA-CDF9-4583-B1E9-EF5C082D6E5D}"/>
    <cellStyle name="Total 2 3 5 2 3" xfId="17243" xr:uid="{7FA7251B-25CF-49B7-AACD-1E7718FC3E68}"/>
    <cellStyle name="Total 2 3 5 2 4" xfId="27230" xr:uid="{B2EE39D2-6117-44B4-8496-3ACE072B5E25}"/>
    <cellStyle name="Total 2 3 5 2 5" xfId="25238" xr:uid="{2C957F58-FCE9-4390-A143-FE610DBABE4C}"/>
    <cellStyle name="Total 2 3 5 3" xfId="10785" xr:uid="{8DA8B6EB-FF28-4132-8B30-093797870457}"/>
    <cellStyle name="Total 2 3 5 3 2" xfId="22364" xr:uid="{35101CF3-FFB6-4BB9-BD38-A13DE5F77B85}"/>
    <cellStyle name="Total 2 3 5 3 3" xfId="26355" xr:uid="{511DA5FB-4AAB-45EA-9742-B3ADD2B74ACC}"/>
    <cellStyle name="Total 2 3 5 3 4" xfId="25633" xr:uid="{5255F1CE-5617-48D9-9997-1E213F13D5D7}"/>
    <cellStyle name="Total 2 3 5 4" xfId="14676" xr:uid="{C9AB3740-1A02-4124-BA5E-1BE90EA0824A}"/>
    <cellStyle name="Total 2 3 5 5" xfId="29272" xr:uid="{BBDCC511-3216-4370-8144-5DE627F40A57}"/>
    <cellStyle name="Total 2 3 5 6" xfId="25887" xr:uid="{8AC55BDE-18F0-4056-BDA4-2A34D13F8B38}"/>
    <cellStyle name="Total 2 3 6" xfId="4455" xr:uid="{E3A8B3BB-3160-4475-8E69-D4F787FC9029}"/>
    <cellStyle name="Total 2 3 6 2" xfId="11510" xr:uid="{7EBE90DA-5994-4A65-9B3F-6B6A6F694AF8}"/>
    <cellStyle name="Total 2 3 6 2 2" xfId="22998" xr:uid="{050CB8CC-D7FB-44F2-BEB6-EABA48A2815E}"/>
    <cellStyle name="Total 2 3 6 2 3" xfId="26096" xr:uid="{24AB40E2-3975-4BC8-8135-F03D88340B58}"/>
    <cellStyle name="Total 2 3 6 2 4" xfId="30465" xr:uid="{4CA1DB32-8671-4280-A175-773250230C2C}"/>
    <cellStyle name="Total 2 3 6 3" xfId="16563" xr:uid="{DC87C6D1-8551-4242-8844-BC9F72E50B67}"/>
    <cellStyle name="Total 2 3 6 4" xfId="28929" xr:uid="{62B4DDE6-BA1E-4C52-91FE-56A243F7D9BE}"/>
    <cellStyle name="Total 2 3 6 5" xfId="25869" xr:uid="{0AE30DEF-63BB-4078-9566-AF84BA2A3AD9}"/>
    <cellStyle name="Total 2 3 7" xfId="7837" xr:uid="{AE3EC448-7E76-420A-8149-025F64CBDBB4}"/>
    <cellStyle name="Total 2 3 7 2" xfId="19509" xr:uid="{F472D9C6-4D91-4C2D-B2D9-C173021D4A27}"/>
    <cellStyle name="Total 2 3 7 3" xfId="25628" xr:uid="{37FDCD30-9979-444B-B32D-5AE1AAEFD997}"/>
    <cellStyle name="Total 2 3 7 4" xfId="26029" xr:uid="{61464984-1C60-4A4F-B707-66CA3912C910}"/>
    <cellStyle name="Total 2 3 8" xfId="11033" xr:uid="{5510B496-6650-4E49-B7F3-F3D8A5402161}"/>
    <cellStyle name="Total 2 3 8 2" xfId="22593" xr:uid="{400D7FB7-44DD-4266-B4A4-B1E5DA1C0EC5}"/>
    <cellStyle name="Total 2 3 8 3" xfId="26059" xr:uid="{77073099-D7E3-46A0-86D2-217E519A1428}"/>
    <cellStyle name="Total 2 3 8 4" xfId="29924" xr:uid="{0E9362A4-DBA4-4345-9293-23FF552BB633}"/>
    <cellStyle name="Total 2 3 9" xfId="6211" xr:uid="{DE04A34A-9FF6-45D7-B138-9926D96C7EE7}"/>
    <cellStyle name="Total 2 4" xfId="1506" xr:uid="{195717C7-2D76-42B5-A22F-6A2AE3898E49}"/>
    <cellStyle name="Total 2 4 10" xfId="26879" xr:uid="{46CDC5C2-3B08-4F2E-AFDD-A37070C1B490}"/>
    <cellStyle name="Total 2 4 2" xfId="1683" xr:uid="{2B31E7D9-06D2-46EE-9640-C7EBF639096B}"/>
    <cellStyle name="Total 2 4 2 2" xfId="1752" xr:uid="{CA2728F4-AE8A-4F4F-B998-7FE6D984F77D}"/>
    <cellStyle name="Total 2 4 2 2 2" xfId="4672" xr:uid="{E655D640-D2B3-4252-BE85-9C004AABE7FB}"/>
    <cellStyle name="Total 2 4 2 2 2 2" xfId="11715" xr:uid="{6CBA1D50-1F64-4A97-82A7-DBE79A559A31}"/>
    <cellStyle name="Total 2 4 2 2 2 2 2" xfId="23203" xr:uid="{4A87C0F1-8B9F-4401-B936-3B8B5254CF65}"/>
    <cellStyle name="Total 2 4 2 2 2 2 3" xfId="25226" xr:uid="{6B6B4CCE-80B6-46FB-B8D5-14E27E86788A}"/>
    <cellStyle name="Total 2 4 2 2 2 2 4" xfId="29172" xr:uid="{54C8E1D4-8BB0-4CFD-BB83-1779CF10E009}"/>
    <cellStyle name="Total 2 4 2 2 2 3" xfId="16774" xr:uid="{34592EDD-5D5D-46DB-8B89-7A05C7156388}"/>
    <cellStyle name="Total 2 4 2 2 2 4" xfId="12616" xr:uid="{36382942-2780-4783-9EC4-6A514BFE3B61}"/>
    <cellStyle name="Total 2 4 2 2 2 5" xfId="24891" xr:uid="{6019C7E0-64F6-4083-B1ED-0029BAE2A3CA}"/>
    <cellStyle name="Total 2 4 2 2 3" xfId="10838" xr:uid="{4B310958-368B-440F-9FDE-355161FD0101}"/>
    <cellStyle name="Total 2 4 2 2 3 2" xfId="22414" xr:uid="{6F78E8C7-A50E-4BBB-8A1E-B582FBD50958}"/>
    <cellStyle name="Total 2 4 2 2 3 3" xfId="27747" xr:uid="{E63ADE71-8428-4043-82C6-085213A7E799}"/>
    <cellStyle name="Total 2 4 2 2 3 4" xfId="29465" xr:uid="{18599AFC-21C8-4763-8EE4-07E11B1DFC63}"/>
    <cellStyle name="Total 2 4 2 2 4" xfId="13888" xr:uid="{2AE00987-8A16-4A12-A216-E77D563696D3}"/>
    <cellStyle name="Total 2 4 2 2 5" xfId="26654" xr:uid="{DF4F20EC-7D96-431F-88D6-B784CC66F9F0}"/>
    <cellStyle name="Total 2 4 2 2 6" xfId="24134" xr:uid="{857E063F-33AC-485E-B64E-0536BAEB08E5}"/>
    <cellStyle name="Total 2 4 2 3" xfId="2701" xr:uid="{2F7D59D9-94D1-416A-8FA6-299F11658541}"/>
    <cellStyle name="Total 2 4 2 3 2" xfId="5304" xr:uid="{438B33B8-DFEB-4262-924E-671EFFB41DAD}"/>
    <cellStyle name="Total 2 4 2 3 2 2" xfId="12305" xr:uid="{D52A4E2D-482A-4445-BD1E-3B81D4E8E3AB}"/>
    <cellStyle name="Total 2 4 2 3 2 2 2" xfId="23793" xr:uid="{8A65DD8F-5F88-4442-A1A1-557068F7C834}"/>
    <cellStyle name="Total 2 4 2 3 2 2 3" xfId="27688" xr:uid="{8605A2F7-14B5-4B07-BBBA-7160F7DCD9C9}"/>
    <cellStyle name="Total 2 4 2 3 2 2 4" xfId="28338" xr:uid="{FBBC226E-5F40-4C5A-8403-219088F81458}"/>
    <cellStyle name="Total 2 4 2 3 2 3" xfId="17381" xr:uid="{4D96A9E8-6C69-4ACB-B50E-FA2FE3FFF5F6}"/>
    <cellStyle name="Total 2 4 2 3 2 4" xfId="12824" xr:uid="{14E76058-EC4B-45B6-A562-80ABDC7972A6}"/>
    <cellStyle name="Total 2 4 2 3 2 5" xfId="21522" xr:uid="{805DF977-0609-4A68-A441-173D0F7B400B}"/>
    <cellStyle name="Total 2 4 2 3 3" xfId="10611" xr:uid="{8CFA5D95-1A0D-44C2-9C26-958E34548423}"/>
    <cellStyle name="Total 2 4 2 3 3 2" xfId="22195" xr:uid="{CED22D4D-8BF6-44B6-B5BC-0E00FCA86AED}"/>
    <cellStyle name="Total 2 4 2 3 3 3" xfId="26473" xr:uid="{FCFA9386-95A5-49D1-889A-02F901132118}"/>
    <cellStyle name="Total 2 4 2 3 3 4" xfId="25067" xr:uid="{1E29CABB-53EA-4DD6-AF3B-6E656B8D76DD}"/>
    <cellStyle name="Total 2 4 2 3 4" xfId="14816" xr:uid="{CCE0E13E-F07B-49BE-BD2E-B5F7D9434607}"/>
    <cellStyle name="Total 2 4 2 3 5" xfId="29062" xr:uid="{88495647-3335-4059-9CDB-B46A52D90CAF}"/>
    <cellStyle name="Total 2 4 2 3 6" xfId="21984" xr:uid="{E24EA6AC-22A0-4803-AB75-FBDD1213D551}"/>
    <cellStyle name="Total 2 4 2 4" xfId="4607" xr:uid="{1047F272-C476-4875-9B00-34DC1F770311}"/>
    <cellStyle name="Total 2 4 2 4 2" xfId="11654" xr:uid="{E5A28C00-644B-44B8-91CB-02AFA99F8BDB}"/>
    <cellStyle name="Total 2 4 2 4 2 2" xfId="23142" xr:uid="{C940606E-616C-4F7E-B3FF-0E4BF8939DBF}"/>
    <cellStyle name="Total 2 4 2 4 2 3" xfId="24521" xr:uid="{E894CB6D-DF2D-4A21-B443-29D0A4FFFCB6}"/>
    <cellStyle name="Total 2 4 2 4 2 4" xfId="25402" xr:uid="{07A2418D-4468-4639-BC96-1F6284D267FA}"/>
    <cellStyle name="Total 2 4 2 4 3" xfId="16710" xr:uid="{875636C4-6888-456A-91B2-BCA6EEA05BDC}"/>
    <cellStyle name="Total 2 4 2 4 4" xfId="25734" xr:uid="{7B4BC7FE-27E8-4643-8DAB-A4BE82514A75}"/>
    <cellStyle name="Total 2 4 2 4 5" xfId="26647" xr:uid="{6AD0873E-1B5B-4DC1-93CA-DF96F3ACA1B4}"/>
    <cellStyle name="Total 2 4 2 5" xfId="10566" xr:uid="{AF98DA08-9CA9-4A4F-8A3C-92761BEBED01}"/>
    <cellStyle name="Total 2 4 2 5 2" xfId="22151" xr:uid="{1BF9AD97-34DF-458D-BC75-B31F4E5840AF}"/>
    <cellStyle name="Total 2 4 2 5 3" xfId="24443" xr:uid="{AB9731E0-FEC4-44C0-BBB9-86AF0D6DAF65}"/>
    <cellStyle name="Total 2 4 2 5 4" xfId="25450" xr:uid="{F06DEB39-9718-4035-B6DB-9ADDA39C8789}"/>
    <cellStyle name="Total 2 4 2 6" xfId="13820" xr:uid="{2DB0253B-5832-4C01-A9C1-A0F578DA4DF0}"/>
    <cellStyle name="Total 2 4 2 7" xfId="22728" xr:uid="{C4AAB854-0BBB-4CF2-89C9-B2FCBFB0B1AE}"/>
    <cellStyle name="Total 2 4 2 8" xfId="27768" xr:uid="{51A92431-C82E-4734-9571-216C16211197}"/>
    <cellStyle name="Total 2 4 3" xfId="2272" xr:uid="{BC6295B5-9901-471C-A6D9-FA23A75E17E1}"/>
    <cellStyle name="Total 2 4 3 2" xfId="4875" xr:uid="{8040C31B-3D12-4FB4-B6DB-7828049491FF}"/>
    <cellStyle name="Total 2 4 3 2 2" xfId="11899" xr:uid="{519AF3A5-4F4D-43E9-BB0F-1BC7958BBCEE}"/>
    <cellStyle name="Total 2 4 3 2 2 2" xfId="23387" xr:uid="{432C5BF8-FB6F-45D5-89F8-345C6FADD35A}"/>
    <cellStyle name="Total 2 4 3 2 2 3" xfId="25157" xr:uid="{0D72C1FB-17B5-48DA-A83F-A71A9A7C6ACD}"/>
    <cellStyle name="Total 2 4 3 2 2 4" xfId="30785" xr:uid="{742B971E-6586-41CD-A261-D6C5AFE09AB0}"/>
    <cellStyle name="Total 2 4 3 2 3" xfId="16969" xr:uid="{FA9DB0DA-C74C-42B1-8DF7-E88553EBDF45}"/>
    <cellStyle name="Total 2 4 3 2 4" xfId="28109" xr:uid="{5DA753F5-A242-42DF-806C-76A333F5FEB5}"/>
    <cellStyle name="Total 2 4 3 2 5" xfId="29017" xr:uid="{72EF1A43-86D9-4503-AC5D-BB7D7EA5E3AD}"/>
    <cellStyle name="Total 2 4 3 3" xfId="11312" xr:uid="{857772D7-BBDE-4974-A454-29690D9F001A}"/>
    <cellStyle name="Total 2 4 3 3 2" xfId="22811" xr:uid="{B9781753-6A59-47BC-8596-D79AA83CB2E3}"/>
    <cellStyle name="Total 2 4 3 3 3" xfId="25883" xr:uid="{FA3DF1A0-970F-48DC-A618-239A714DDF80}"/>
    <cellStyle name="Total 2 4 3 3 4" xfId="12829" xr:uid="{29131BEB-DD0F-4AD2-9682-67C21FB3CFA8}"/>
    <cellStyle name="Total 2 4 3 4" xfId="14400" xr:uid="{9F58F466-6BAB-4827-B226-E4D5887C2E6B}"/>
    <cellStyle name="Total 2 4 3 5" xfId="27793" xr:uid="{B8D9ADD2-EDF8-4016-B610-F8441D30A86C}"/>
    <cellStyle name="Total 2 4 3 6" xfId="12604" xr:uid="{ECF23ECF-643C-436D-AD9E-2E0292B475A6}"/>
    <cellStyle name="Total 2 4 4" xfId="2460" xr:uid="{5AA47BFA-9F28-4343-9486-FFA8D89E650D}"/>
    <cellStyle name="Total 2 4 4 2" xfId="5063" xr:uid="{389C4280-F187-4C36-9F2B-08AF83FC70B0}"/>
    <cellStyle name="Total 2 4 4 2 2" xfId="12073" xr:uid="{7E0AAB05-FDB2-4AB4-80CB-6A562FBCDED2}"/>
    <cellStyle name="Total 2 4 4 2 2 2" xfId="23561" xr:uid="{1D9D41EB-321A-46F7-9B0B-133BECA3533F}"/>
    <cellStyle name="Total 2 4 4 2 2 3" xfId="22663" xr:uid="{DA4D21E6-16F4-433C-840C-E225F8CBB071}"/>
    <cellStyle name="Total 2 4 4 2 2 4" xfId="28273" xr:uid="{7FA1D721-5FB2-4512-8ED5-BDCD9A9FF2EF}"/>
    <cellStyle name="Total 2 4 4 2 3" xfId="17146" xr:uid="{F5D351F3-6110-4A69-80BB-86B4A4327B60}"/>
    <cellStyle name="Total 2 4 4 2 4" xfId="27915" xr:uid="{AC2C8080-DFBE-428C-8A89-AE9469DA9C76}"/>
    <cellStyle name="Total 2 4 4 2 5" xfId="30936" xr:uid="{A4356476-CEE8-472A-BDF6-DDFA1B84DD5D}"/>
    <cellStyle name="Total 2 4 4 3" xfId="10814" xr:uid="{F46CC587-96CC-493C-9115-24776DAB26E4}"/>
    <cellStyle name="Total 2 4 4 3 2" xfId="22390" xr:uid="{A7856894-8CDC-425F-95D9-0CB89AB052AF}"/>
    <cellStyle name="Total 2 4 4 3 3" xfId="18969" xr:uid="{1E73D47D-E6DA-4C6B-8FA6-F37E0A6C726B}"/>
    <cellStyle name="Total 2 4 4 3 4" xfId="26124" xr:uid="{228B9024-4B1F-4369-A3E8-828E6B130095}"/>
    <cellStyle name="Total 2 4 4 4" xfId="14580" xr:uid="{0D294164-0DA1-4F0A-92C5-94560A20F8A8}"/>
    <cellStyle name="Total 2 4 4 5" xfId="26865" xr:uid="{620C1C4F-2C9F-42CE-B43A-2A6E7B631514}"/>
    <cellStyle name="Total 2 4 4 6" xfId="28524" xr:uid="{78BAD22F-44A6-4490-A234-ADC6E704DB67}"/>
    <cellStyle name="Total 2 4 5" xfId="2545" xr:uid="{C8D5B071-A1D1-4150-9830-107F1972E352}"/>
    <cellStyle name="Total 2 4 5 2" xfId="5148" xr:uid="{D8CA0414-F325-48ED-A172-C03BF8C222CC}"/>
    <cellStyle name="Total 2 4 5 2 2" xfId="12156" xr:uid="{92DE986C-6391-4BBC-A292-8E85CDD2C228}"/>
    <cellStyle name="Total 2 4 5 2 2 2" xfId="23644" xr:uid="{F2387ABA-DC78-4BD3-A274-A80AF60878E2}"/>
    <cellStyle name="Total 2 4 5 2 2 3" xfId="28674" xr:uid="{FFDE0F1C-3221-40A4-9394-2D1FA83735D3}"/>
    <cellStyle name="Total 2 4 5 2 2 4" xfId="30055" xr:uid="{457B1B9F-2F79-4C27-950E-9D3A37985464}"/>
    <cellStyle name="Total 2 4 5 2 3" xfId="17230" xr:uid="{F48422B2-41BE-429E-BF7B-22654706F484}"/>
    <cellStyle name="Total 2 4 5 2 4" xfId="24210" xr:uid="{F8B447C5-FEB3-45C8-BB27-E53252544AA0}"/>
    <cellStyle name="Total 2 4 5 2 5" xfId="29512" xr:uid="{46F14A6F-DE86-4324-962A-B23ED74CDEDF}"/>
    <cellStyle name="Total 2 4 5 3" xfId="10609" xr:uid="{0E6C1C2C-8643-4D8A-AAF1-D78FCB1B83BA}"/>
    <cellStyle name="Total 2 4 5 3 2" xfId="22193" xr:uid="{A4E22EEE-506C-4A19-9F63-EBA21FD4E779}"/>
    <cellStyle name="Total 2 4 5 3 3" xfId="25543" xr:uid="{3C69B2DB-6A9A-4268-B8FA-E43F54FA82A7}"/>
    <cellStyle name="Total 2 4 5 3 4" xfId="29739" xr:uid="{6059386F-03D2-4DE7-B017-207B3BFC2CA4}"/>
    <cellStyle name="Total 2 4 5 4" xfId="14663" xr:uid="{6A13706A-ABE1-443E-89C3-F06AA54A30E9}"/>
    <cellStyle name="Total 2 4 5 5" xfId="27402" xr:uid="{DD8CFFD9-C407-4178-856A-2D2CB8A41FAF}"/>
    <cellStyle name="Total 2 4 5 6" xfId="30414" xr:uid="{238527D4-3670-4B62-AA67-AA992B04A485}"/>
    <cellStyle name="Total 2 4 6" xfId="4442" xr:uid="{5087EEBA-5B9A-403B-8C20-1AD444A8A997}"/>
    <cellStyle name="Total 2 4 6 2" xfId="11497" xr:uid="{6CF65A61-F35A-4D42-B1ED-D7F9D8EB54A3}"/>
    <cellStyle name="Total 2 4 6 2 2" xfId="22985" xr:uid="{FEBAF54F-303D-4B43-925D-33EE3FCE5A83}"/>
    <cellStyle name="Total 2 4 6 2 3" xfId="26450" xr:uid="{5A78D5F8-1920-475D-B1E6-6A4752F51191}"/>
    <cellStyle name="Total 2 4 6 2 4" xfId="30479" xr:uid="{0D5345F7-235D-4923-B6A2-AD519EBC9C53}"/>
    <cellStyle name="Total 2 4 6 3" xfId="16550" xr:uid="{F26D3E02-C677-4241-8798-002491785FB0}"/>
    <cellStyle name="Total 2 4 6 4" xfId="28173" xr:uid="{5D8BC6CD-0A0E-4889-9825-039EF2E0F7C3}"/>
    <cellStyle name="Total 2 4 6 5" xfId="31037" xr:uid="{5272D9FE-8F5C-4BB9-BBF2-E4EE9FA7CE5E}"/>
    <cellStyle name="Total 2 4 7" xfId="10259" xr:uid="{44D89DA3-B355-4D88-8872-7D8485FBCEA7}"/>
    <cellStyle name="Total 2 4 7 2" xfId="21869" xr:uid="{A09BC0CA-DA36-41AE-8259-8E4850436867}"/>
    <cellStyle name="Total 2 4 7 3" xfId="27316" xr:uid="{E782787C-A0BB-453A-96F7-97F7455C524D}"/>
    <cellStyle name="Total 2 4 7 4" xfId="26319" xr:uid="{92442275-C6F7-40EB-99A1-A74962D611C2}"/>
    <cellStyle name="Total 2 4 8" xfId="13650" xr:uid="{DE77AF16-C71F-4A77-A17E-A3519944F6D6}"/>
    <cellStyle name="Total 2 4 9" xfId="12769" xr:uid="{02C1DD47-D18B-4B9B-88BF-21CBA3EEFCE5}"/>
    <cellStyle name="Total 2 5" xfId="1289" xr:uid="{9A0E6F11-99A3-4543-9F3D-4CA5D65F63CA}"/>
    <cellStyle name="Total 2 5 10" xfId="30397" xr:uid="{531E1E47-D794-4C42-B525-E9506816D450}"/>
    <cellStyle name="Total 2 5 2" xfId="1716" xr:uid="{A0EA51F2-B8A2-4A44-8265-F66890A32CDE}"/>
    <cellStyle name="Total 2 5 2 2" xfId="1787" xr:uid="{3B8E1C1E-EA95-4980-BC02-B4ABA0C1FF1E}"/>
    <cellStyle name="Total 2 5 2 2 2" xfId="4702" xr:uid="{4B5CF90B-3DD0-4E17-99BB-5B6C80391195}"/>
    <cellStyle name="Total 2 5 2 2 2 2" xfId="11743" xr:uid="{55704D32-8560-46E2-BA6E-7076BA558056}"/>
    <cellStyle name="Total 2 5 2 2 2 2 2" xfId="23231" xr:uid="{2A143519-5390-47E0-A248-915F04EB36EF}"/>
    <cellStyle name="Total 2 5 2 2 2 2 3" xfId="24375" xr:uid="{2E3E535D-084B-4C14-9139-35DB3C378114}"/>
    <cellStyle name="Total 2 5 2 2 2 2 4" xfId="25271" xr:uid="{A8AE56C3-F9AA-41F7-94BF-701738587B17}"/>
    <cellStyle name="Total 2 5 2 2 2 3" xfId="16804" xr:uid="{541016F8-444E-47C4-BFEC-3B35C75AC7B7}"/>
    <cellStyle name="Total 2 5 2 2 2 4" xfId="27415" xr:uid="{BF9ABB2C-200B-45FD-84C9-1AC2034D2435}"/>
    <cellStyle name="Total 2 5 2 2 2 5" xfId="26107" xr:uid="{3108A134-EA3F-4E24-AF3B-18C53674B0BA}"/>
    <cellStyle name="Total 2 5 2 2 3" xfId="10715" xr:uid="{00B6DA43-0D59-40DF-A4F6-39DED0992339}"/>
    <cellStyle name="Total 2 5 2 2 3 2" xfId="22296" xr:uid="{9CF0B4F7-8F95-4523-AECD-518431C85FFD}"/>
    <cellStyle name="Total 2 5 2 2 3 3" xfId="27390" xr:uid="{92D4CAE7-E18F-438D-AA89-BD0A41C7AD1F}"/>
    <cellStyle name="Total 2 5 2 2 3 4" xfId="13199" xr:uid="{EB2521D9-0513-4C59-BF28-B0ED7C37CCE0}"/>
    <cellStyle name="Total 2 5 2 2 4" xfId="13922" xr:uid="{E142CCAC-67A1-42FB-9ED9-08E14A8DF71B}"/>
    <cellStyle name="Total 2 5 2 2 5" xfId="28797" xr:uid="{61A08D02-E830-4CEE-8488-1EE0750E90DC}"/>
    <cellStyle name="Total 2 5 2 2 6" xfId="29391" xr:uid="{A32A885B-6E1A-4E05-8551-BE78F87F4ED2}"/>
    <cellStyle name="Total 2 5 2 3" xfId="2728" xr:uid="{0C14357A-5EF0-4C72-B859-265D6CB3AFE5}"/>
    <cellStyle name="Total 2 5 2 3 2" xfId="5331" xr:uid="{F5A6C641-ED79-46FD-A522-F0F120D343CC}"/>
    <cellStyle name="Total 2 5 2 3 2 2" xfId="12329" xr:uid="{8DF38FB3-4512-4FF6-A506-BB828AB1E2F8}"/>
    <cellStyle name="Total 2 5 2 3 2 2 2" xfId="23817" xr:uid="{3D08F79F-924E-496F-B754-225A120A36A1}"/>
    <cellStyle name="Total 2 5 2 3 2 2 3" xfId="25759" xr:uid="{E4564102-E499-46D4-8FC8-4A89F60CC308}"/>
    <cellStyle name="Total 2 5 2 3 2 2 4" xfId="26568" xr:uid="{5BB5B830-A274-4013-9167-B3335F7483F6}"/>
    <cellStyle name="Total 2 5 2 3 2 3" xfId="17407" xr:uid="{0C632779-96B6-42A2-ACA1-13CBFF81802C}"/>
    <cellStyle name="Total 2 5 2 3 2 4" xfId="27576" xr:uid="{8C365EEF-0214-4D11-A598-BA9FF20DF22B}"/>
    <cellStyle name="Total 2 5 2 3 2 5" xfId="26410" xr:uid="{B5BCA5B8-1192-4FCA-A488-AFE799CBD98C}"/>
    <cellStyle name="Total 2 5 2 3 3" xfId="10910" xr:uid="{67EBE07F-6CEC-4B0C-B4AF-6F946932D20C}"/>
    <cellStyle name="Total 2 5 2 3 3 2" xfId="22485" xr:uid="{760662F3-23A0-4E42-93E3-D0A1E34F128A}"/>
    <cellStyle name="Total 2 5 2 3 3 3" xfId="27773" xr:uid="{E5CAFBAC-5FE7-4551-B5E5-51F3D7D81213}"/>
    <cellStyle name="Total 2 5 2 3 3 4" xfId="24732" xr:uid="{E8A5A02B-D37F-401E-8804-4A0DA5C35A49}"/>
    <cellStyle name="Total 2 5 2 3 4" xfId="14840" xr:uid="{BAA1A528-624B-44C7-98C0-83A0B73E26ED}"/>
    <cellStyle name="Total 2 5 2 3 5" xfId="24264" xr:uid="{C3A807C3-2553-4CC3-B8D6-336711BE2589}"/>
    <cellStyle name="Total 2 5 2 3 6" xfId="26769" xr:uid="{D1DCCADB-1FED-4D2A-9248-27E469A25C38}"/>
    <cellStyle name="Total 2 5 2 4" xfId="4639" xr:uid="{37AD8006-A2E6-4049-8F7D-ABF30506E710}"/>
    <cellStyle name="Total 2 5 2 4 2" xfId="11683" xr:uid="{4595A018-6755-478B-9F86-FAC9F9B4E7E8}"/>
    <cellStyle name="Total 2 5 2 4 2 2" xfId="23171" xr:uid="{265FBF06-EABF-4259-BBF4-7C9AA94F3286}"/>
    <cellStyle name="Total 2 5 2 4 2 3" xfId="24893" xr:uid="{A7F167E6-DAAD-4C6D-BE36-0FD514413A28}"/>
    <cellStyle name="Total 2 5 2 4 2 4" xfId="29925" xr:uid="{8124C88E-F874-418E-92A1-588CC7B76E33}"/>
    <cellStyle name="Total 2 5 2 4 3" xfId="16741" xr:uid="{EED32A03-62CF-4F29-9E14-BB391EE6374A}"/>
    <cellStyle name="Total 2 5 2 4 4" xfId="28032" xr:uid="{566443E9-4F63-4B6A-BFCE-FF2E6340063F}"/>
    <cellStyle name="Total 2 5 2 4 5" xfId="29556" xr:uid="{10F6597D-90F9-4DD6-B518-2F17F56F90A6}"/>
    <cellStyle name="Total 2 5 2 5" xfId="11261" xr:uid="{B849367A-94BA-4259-AE69-6D9DB9814DBE}"/>
    <cellStyle name="Total 2 5 2 5 2" xfId="22760" xr:uid="{EE3EFA40-ED81-4582-9638-642997748AC9}"/>
    <cellStyle name="Total 2 5 2 5 3" xfId="28115" xr:uid="{B46F1255-2065-4F46-A246-6C742859B18B}"/>
    <cellStyle name="Total 2 5 2 5 4" xfId="24850" xr:uid="{B8D0618F-4CF5-4890-A056-B6B6E2548649}"/>
    <cellStyle name="Total 2 5 2 6" xfId="13852" xr:uid="{24287018-335F-4B2F-B785-2F53E52A0F98}"/>
    <cellStyle name="Total 2 5 2 7" xfId="17621" xr:uid="{F5F62698-E056-4B04-B459-1460DBDD7A31}"/>
    <cellStyle name="Total 2 5 2 8" xfId="26939" xr:uid="{11AC4CCA-57F1-4410-8A4E-905DBE2686DB}"/>
    <cellStyle name="Total 2 5 3" xfId="2059" xr:uid="{651BB996-C547-4C4A-ADD0-7E8EAB0C6652}"/>
    <cellStyle name="Total 2 5 3 2" xfId="4863" xr:uid="{A6738390-BB4A-4CC8-AD36-306242038FDE}"/>
    <cellStyle name="Total 2 5 3 2 2" xfId="11888" xr:uid="{3605D6E4-CE78-43F7-B643-24A6715EDE8E}"/>
    <cellStyle name="Total 2 5 3 2 2 2" xfId="23376" xr:uid="{031907D0-746C-4B75-A697-32E8ED27C0C9}"/>
    <cellStyle name="Total 2 5 3 2 2 3" xfId="14517" xr:uid="{34B92560-802D-4575-88A2-D6270086156F}"/>
    <cellStyle name="Total 2 5 3 2 2 4" xfId="25418" xr:uid="{6AA0F134-0289-4B90-9AA6-3824B51A12AA}"/>
    <cellStyle name="Total 2 5 3 2 3" xfId="16957" xr:uid="{775C8AA7-2369-478A-96FB-E51C6E777800}"/>
    <cellStyle name="Total 2 5 3 2 4" xfId="18926" xr:uid="{C3CAF7A7-49CD-4D22-A6D9-F3B19B1901F3}"/>
    <cellStyle name="Total 2 5 3 2 5" xfId="29717" xr:uid="{7C8CD54F-B911-41C0-8B8F-B4F09506A2BA}"/>
    <cellStyle name="Total 2 5 3 3" xfId="10320" xr:uid="{322013F6-0672-409F-8886-B9D6F45159C6}"/>
    <cellStyle name="Total 2 5 3 3 2" xfId="21927" xr:uid="{DB19EEEF-0D7B-4C68-B940-69AD18282B14}"/>
    <cellStyle name="Total 2 5 3 3 3" xfId="28349" xr:uid="{BB9E563F-7738-42A6-A80A-31D839A05CAA}"/>
    <cellStyle name="Total 2 5 3 3 4" xfId="28941" xr:uid="{1071003D-F0B3-448C-BB2B-771392B49C7A}"/>
    <cellStyle name="Total 2 5 3 4" xfId="14188" xr:uid="{4D595F49-1C0D-4C27-9D22-B1838325D41D}"/>
    <cellStyle name="Total 2 5 3 5" xfId="24101" xr:uid="{352FDEC2-9359-474A-A815-6C6269C9D037}"/>
    <cellStyle name="Total 2 5 3 6" xfId="28735" xr:uid="{CA7BD8F3-1D73-4A3C-9A89-F7E34FDCCA7B}"/>
    <cellStyle name="Total 2 5 4" xfId="1737" xr:uid="{14453AA4-244B-428E-8E78-436751D7A6E0}"/>
    <cellStyle name="Total 2 5 4 2" xfId="4659" xr:uid="{3091F8CD-A4F2-46B0-BDA2-47E1997B509F}"/>
    <cellStyle name="Total 2 5 4 2 2" xfId="11702" xr:uid="{2F517AA5-6E5E-4879-9FB8-AF98205F7FCE}"/>
    <cellStyle name="Total 2 5 4 2 2 2" xfId="23190" xr:uid="{DC616611-DEEA-45FB-992E-3A835ED32A29}"/>
    <cellStyle name="Total 2 5 4 2 2 3" xfId="27770" xr:uid="{1315ECB2-95B9-4D9C-8531-5E9CADD1D5F5}"/>
    <cellStyle name="Total 2 5 4 2 2 4" xfId="26148" xr:uid="{649CC987-8621-41CE-96E6-76EC5DB5C50E}"/>
    <cellStyle name="Total 2 5 4 2 3" xfId="16761" xr:uid="{03771FDC-1FD1-46FE-AFF6-D67A63EA2D92}"/>
    <cellStyle name="Total 2 5 4 2 4" xfId="28458" xr:uid="{B42A8DE5-352F-4622-A056-28676AF1298C}"/>
    <cellStyle name="Total 2 5 4 2 5" xfId="29220" xr:uid="{BF5812EE-9CD9-49AC-A263-1485FD56BDE3}"/>
    <cellStyle name="Total 2 5 4 3" xfId="7461" xr:uid="{3F2CA8B8-7A5A-41AE-A87B-AD20570C1DEA}"/>
    <cellStyle name="Total 2 5 4 3 2" xfId="19153" xr:uid="{77E2CE4D-4838-4EE1-9AEF-F855F49D7645}"/>
    <cellStyle name="Total 2 5 4 3 3" xfId="26094" xr:uid="{04FB8A0D-C032-44BF-989D-9E842AF2395A}"/>
    <cellStyle name="Total 2 5 4 3 4" xfId="26841" xr:uid="{F5373318-9E7A-49B2-863B-E72FF2F0F8BE}"/>
    <cellStyle name="Total 2 5 4 4" xfId="13873" xr:uid="{66679BC3-18E6-48D7-966D-DEC335EC2929}"/>
    <cellStyle name="Total 2 5 4 5" xfId="24188" xr:uid="{1F82FC01-8892-480C-B2C3-7EE1029083F2}"/>
    <cellStyle name="Total 2 5 4 6" xfId="29874" xr:uid="{611A4A5B-B0E8-48DF-9F20-E5AF3F782DB1}"/>
    <cellStyle name="Total 2 5 5" xfId="2470" xr:uid="{EE520163-AE2F-4F6F-8D49-44808049A954}"/>
    <cellStyle name="Total 2 5 5 2" xfId="5073" xr:uid="{F89F25D1-3746-418E-A949-3F2ED94E4902}"/>
    <cellStyle name="Total 2 5 5 2 2" xfId="12083" xr:uid="{41581864-9E40-4C52-819D-A92D1405BEA5}"/>
    <cellStyle name="Total 2 5 5 2 2 2" xfId="23571" xr:uid="{56CC73CA-2B92-4FA7-80B9-E9250D769ADA}"/>
    <cellStyle name="Total 2 5 5 2 2 3" xfId="29152" xr:uid="{F05F378C-B00C-42E8-AA71-45A7804655C2}"/>
    <cellStyle name="Total 2 5 5 2 2 4" xfId="28792" xr:uid="{239E1992-6553-44FD-B884-52BC20373C2C}"/>
    <cellStyle name="Total 2 5 5 2 3" xfId="17156" xr:uid="{E801AC44-89C3-4E57-8566-1D71D3127B86}"/>
    <cellStyle name="Total 2 5 5 2 4" xfId="27813" xr:uid="{EC344F7A-7B86-4148-8A51-05986F2BD7FA}"/>
    <cellStyle name="Total 2 5 5 2 5" xfId="31072" xr:uid="{42C8BA3A-80CC-40F4-A770-65FB01AA9912}"/>
    <cellStyle name="Total 2 5 5 3" xfId="11334" xr:uid="{327CD984-50BA-43D9-A841-375DC5AF43E2}"/>
    <cellStyle name="Total 2 5 5 3 2" xfId="22833" xr:uid="{EBA19045-D1A6-4FF1-BC74-04012B40CABA}"/>
    <cellStyle name="Total 2 5 5 3 3" xfId="24494" xr:uid="{86B7F254-69DD-41E8-B669-EACE0F9827C8}"/>
    <cellStyle name="Total 2 5 5 3 4" xfId="28043" xr:uid="{7A2E3D25-978E-4769-8B84-47B3F344CF34}"/>
    <cellStyle name="Total 2 5 5 4" xfId="14590" xr:uid="{19E2460F-F5F1-443B-BFEA-F51C8BA4E2A4}"/>
    <cellStyle name="Total 2 5 5 5" xfId="27545" xr:uid="{D9E0AF67-C891-4E7A-BB88-5869EB15EEAA}"/>
    <cellStyle name="Total 2 5 5 6" xfId="30215" xr:uid="{E221631C-FE64-4D8F-B54C-7695822701A1}"/>
    <cellStyle name="Total 2 5 6" xfId="4434" xr:uid="{22BA201C-0104-4DB3-8E7B-5D7D9D491F42}"/>
    <cellStyle name="Total 2 5 6 2" xfId="11489" xr:uid="{6FB1DD93-A878-40AA-B5B8-B4E39D78FAE6}"/>
    <cellStyle name="Total 2 5 6 2 2" xfId="22977" xr:uid="{D0DFB8A2-62C0-4BF0-94B5-F1818636DC83}"/>
    <cellStyle name="Total 2 5 6 2 3" xfId="26279" xr:uid="{317F06B2-4FA9-453F-AE1E-DB7AA5756A6C}"/>
    <cellStyle name="Total 2 5 6 2 4" xfId="30677" xr:uid="{F4B77C8A-B04F-424E-B439-C0D2BEFCDDCF}"/>
    <cellStyle name="Total 2 5 6 3" xfId="16542" xr:uid="{9383F21A-B52E-40AA-8CA6-F60F00615C70}"/>
    <cellStyle name="Total 2 5 6 4" xfId="24430" xr:uid="{B2D838E5-0535-4C5B-90D8-21213BEC5B73}"/>
    <cellStyle name="Total 2 5 6 5" xfId="28842" xr:uid="{739C58EA-FE0C-4EAC-B879-F424A859B125}"/>
    <cellStyle name="Total 2 5 7" xfId="10288" xr:uid="{3A603158-0BF1-4C73-ABBA-B06A40395905}"/>
    <cellStyle name="Total 2 5 7 2" xfId="21896" xr:uid="{FE153CB9-5E8C-4415-B43A-EB4F5E01864F}"/>
    <cellStyle name="Total 2 5 7 3" xfId="25536" xr:uid="{04B4665B-9830-4765-BDC2-33F4AE914963}"/>
    <cellStyle name="Total 2 5 7 4" xfId="24424" xr:uid="{514B01F9-4EBE-48CC-AF33-6A5A53C79F6C}"/>
    <cellStyle name="Total 2 5 8" xfId="13440" xr:uid="{D54628C2-0F85-4770-84ED-8C3C70E498D0}"/>
    <cellStyle name="Total 2 5 9" xfId="26873" xr:uid="{4DC9DD3C-02D0-49D1-AE42-9D7279852980}"/>
    <cellStyle name="Total 2 6" xfId="1535" xr:uid="{D4709D7A-6F30-4F38-9F1E-536586B7F933}"/>
    <cellStyle name="Total 2 6 10" xfId="22627" xr:uid="{2B3A840E-EC6F-49E4-8C36-16C3EE2332BA}"/>
    <cellStyle name="Total 2 6 2" xfId="1694" xr:uid="{83E9904C-3184-4522-861D-C65E4FE8AE61}"/>
    <cellStyle name="Total 2 6 2 2" xfId="1956" xr:uid="{F92DB9F6-7578-4961-A846-72EDA09A51E1}"/>
    <cellStyle name="Total 2 6 2 2 2" xfId="4821" xr:uid="{B85F3108-4610-41DD-99D5-CDCB85A67D6E}"/>
    <cellStyle name="Total 2 6 2 2 2 2" xfId="11853" xr:uid="{4F2709D4-4829-4B91-A673-759CB145790D}"/>
    <cellStyle name="Total 2 6 2 2 2 2 2" xfId="23341" xr:uid="{37A2E982-E2BC-4FFA-BF66-3B6D2C647D93}"/>
    <cellStyle name="Total 2 6 2 2 2 2 3" xfId="28665" xr:uid="{AE313EDB-8AB7-4BF3-81E8-095A2DB238C2}"/>
    <cellStyle name="Total 2 6 2 2 2 2 4" xfId="30471" xr:uid="{35AE804B-07EF-428C-958A-8110A8E6C9F5}"/>
    <cellStyle name="Total 2 6 2 2 2 3" xfId="16920" xr:uid="{D983DC6C-0070-4160-BB66-566080E3F931}"/>
    <cellStyle name="Total 2 6 2 2 2 4" xfId="25853" xr:uid="{A46A939B-8DAA-4766-82C2-68F1C866DC5A}"/>
    <cellStyle name="Total 2 6 2 2 2 5" xfId="28716" xr:uid="{981B82ED-B8B1-4F9A-8E88-B95F403A2439}"/>
    <cellStyle name="Total 2 6 2 2 3" xfId="10716" xr:uid="{10F3DCFC-B210-4BE8-87D1-F95631126AC0}"/>
    <cellStyle name="Total 2 6 2 2 3 2" xfId="22297" xr:uid="{37ABD7B9-9016-4165-AB95-42A0D0000FF7}"/>
    <cellStyle name="Total 2 6 2 2 3 3" xfId="25455" xr:uid="{27BACEEC-906A-424D-9075-37D7C54DD024}"/>
    <cellStyle name="Total 2 6 2 2 3 4" xfId="29693" xr:uid="{85981595-413E-4423-BEDD-0A7571D10EFA}"/>
    <cellStyle name="Total 2 6 2 2 4" xfId="14089" xr:uid="{B4E046CD-C3CB-4195-9CFE-A5CB8A10D0D7}"/>
    <cellStyle name="Total 2 6 2 2 5" xfId="25027" xr:uid="{F28F2B71-485E-42F6-ABA1-C788779DF2B5}"/>
    <cellStyle name="Total 2 6 2 2 6" xfId="30237" xr:uid="{B7466A60-69B4-4D64-B927-95D8035FDD48}"/>
    <cellStyle name="Total 2 6 2 3" xfId="2709" xr:uid="{E461F2C1-ADDA-4EBD-AE3E-67D660EFEC30}"/>
    <cellStyle name="Total 2 6 2 3 2" xfId="5312" xr:uid="{73E60F47-8775-4089-95C6-2672EB4ED71E}"/>
    <cellStyle name="Total 2 6 2 3 2 2" xfId="12311" xr:uid="{C90BC181-D068-4F16-8477-D9BEE1516173}"/>
    <cellStyle name="Total 2 6 2 3 2 2 2" xfId="23799" xr:uid="{FB97CB19-0EE0-4394-9A47-290AE121A1D9}"/>
    <cellStyle name="Total 2 6 2 3 2 2 3" xfId="29444" xr:uid="{98F030EC-2F99-498F-BFF9-36A4CDD2255C}"/>
    <cellStyle name="Total 2 6 2 3 2 2 4" xfId="26413" xr:uid="{6CC11C26-6EE2-4394-B2EC-F628802366B7}"/>
    <cellStyle name="Total 2 6 2 3 2 3" xfId="17388" xr:uid="{A1075535-6EDB-4617-A2D6-36CD528D73FA}"/>
    <cellStyle name="Total 2 6 2 3 2 4" xfId="27660" xr:uid="{0C1FC628-5FF1-4F2F-BFFF-B757916D6FEB}"/>
    <cellStyle name="Total 2 6 2 3 2 5" xfId="30697" xr:uid="{43F7837F-18E6-454A-B0F7-A47C9A939113}"/>
    <cellStyle name="Total 2 6 2 3 3" xfId="10511" xr:uid="{4ED16992-76B7-4DFD-9625-4980D99E36C5}"/>
    <cellStyle name="Total 2 6 2 3 3 2" xfId="22103" xr:uid="{FD71CF72-F832-4462-BCC3-85AF4C1BAF80}"/>
    <cellStyle name="Total 2 6 2 3 3 3" xfId="27387" xr:uid="{F50CB2C4-3B71-4839-8D64-7BDBB39C7A3D}"/>
    <cellStyle name="Total 2 6 2 3 3 4" xfId="12719" xr:uid="{8F215B16-D747-4F3E-98BC-388132735A09}"/>
    <cellStyle name="Total 2 6 2 3 4" xfId="14822" xr:uid="{5D968DE4-C19F-4F2F-B985-4C69B5A11DCB}"/>
    <cellStyle name="Total 2 6 2 3 5" xfId="25306" xr:uid="{644BE116-008F-4123-83B0-DB2866D3AF63}"/>
    <cellStyle name="Total 2 6 2 3 6" xfId="28642" xr:uid="{D996D730-0607-459E-B4DF-5ED95E969523}"/>
    <cellStyle name="Total 2 6 2 4" xfId="4618" xr:uid="{81DB5731-D9F4-4485-A08D-558B13B3CDF0}"/>
    <cellStyle name="Total 2 6 2 4 2" xfId="11663" xr:uid="{99396485-1931-47E1-9DB7-37EB4B0F58C1}"/>
    <cellStyle name="Total 2 6 2 4 2 2" xfId="23151" xr:uid="{E4D51633-6E62-4D8C-87A1-11FDB7C407FB}"/>
    <cellStyle name="Total 2 6 2 4 2 3" xfId="29030" xr:uid="{B68CAF40-56C7-4E1A-9BED-EEA8C6FED93F}"/>
    <cellStyle name="Total 2 6 2 4 2 4" xfId="24213" xr:uid="{CFCE246A-0CC1-4DEE-B0D5-943E0A274855}"/>
    <cellStyle name="Total 2 6 2 4 3" xfId="16721" xr:uid="{619582FF-2151-43DC-A27E-2A8F59A57BA9}"/>
    <cellStyle name="Total 2 6 2 4 4" xfId="28858" xr:uid="{21C07E5B-748D-45D9-8088-FA6853AA00BF}"/>
    <cellStyle name="Total 2 6 2 4 5" xfId="29779" xr:uid="{81906130-36FE-483B-9DCD-C20BD5A88C53}"/>
    <cellStyle name="Total 2 6 2 5" xfId="10729" xr:uid="{E6A6514E-15A2-4147-B0A2-FD6A95548ECD}"/>
    <cellStyle name="Total 2 6 2 5 2" xfId="22310" xr:uid="{8B5847E4-1255-4900-A210-03E5096F7D62}"/>
    <cellStyle name="Total 2 6 2 5 3" xfId="27506" xr:uid="{CFD9EA1A-F49A-43EC-AE69-8EC7425ED280}"/>
    <cellStyle name="Total 2 6 2 5 4" xfId="30126" xr:uid="{6086C51F-AD05-4BCA-B8B8-B8269AD776CC}"/>
    <cellStyle name="Total 2 6 2 6" xfId="13831" xr:uid="{4B83AFF2-372C-433A-A041-1FB5D6F7B5FD}"/>
    <cellStyle name="Total 2 6 2 7" xfId="23957" xr:uid="{1D8CC3E5-E0DF-4150-ADD6-B5A03D65E9C6}"/>
    <cellStyle name="Total 2 6 2 8" xfId="30520" xr:uid="{FF772F1F-BDEA-4F79-8403-39F6C86B1390}"/>
    <cellStyle name="Total 2 6 3" xfId="2301" xr:uid="{1B192CED-3175-4155-B437-7D1E131F1ADE}"/>
    <cellStyle name="Total 2 6 3 2" xfId="4904" xr:uid="{5432C1B2-379B-497D-B69A-AF5CD81CEDBC}"/>
    <cellStyle name="Total 2 6 3 2 2" xfId="11927" xr:uid="{BDEF93DA-CCC7-437C-AD47-020772ECEBDA}"/>
    <cellStyle name="Total 2 6 3 2 2 2" xfId="23415" xr:uid="{6F7B310D-95CB-4AE4-9C52-CF6593CA6F04}"/>
    <cellStyle name="Total 2 6 3 2 2 3" xfId="25666" xr:uid="{F1BE0965-A211-47B8-8AD3-445D56918A9B}"/>
    <cellStyle name="Total 2 6 3 2 2 4" xfId="30696" xr:uid="{72D659CC-AD55-4782-8052-053AD794BE85}"/>
    <cellStyle name="Total 2 6 3 2 3" xfId="16998" xr:uid="{D4F2A5BF-75BE-418F-8A13-1BB193423197}"/>
    <cellStyle name="Total 2 6 3 2 4" xfId="24576" xr:uid="{A7A073FC-9B35-4185-80CC-38541B86975D}"/>
    <cellStyle name="Total 2 6 3 2 5" xfId="26188" xr:uid="{B3E9D2F1-C61F-4B88-96BE-6AEF6CF5D563}"/>
    <cellStyle name="Total 2 6 3 3" xfId="11253" xr:uid="{21D7E20B-84A0-4461-ADA5-6F23A492428E}"/>
    <cellStyle name="Total 2 6 3 3 2" xfId="22752" xr:uid="{1487E7E5-A7CC-47F8-A651-F9241F277170}"/>
    <cellStyle name="Total 2 6 3 3 3" xfId="26726" xr:uid="{690C1BF7-A493-4269-9324-BD4F923766D6}"/>
    <cellStyle name="Total 2 6 3 3 4" xfId="26114" xr:uid="{B858F461-9FB4-43AF-B5E6-4FC8059D37AE}"/>
    <cellStyle name="Total 2 6 3 4" xfId="14428" xr:uid="{04B40D26-11E3-4A91-8256-030B3784C32A}"/>
    <cellStyle name="Total 2 6 3 5" xfId="28375" xr:uid="{3115F90F-4BD3-476A-9904-B7A16A070224}"/>
    <cellStyle name="Total 2 6 3 6" xfId="30225" xr:uid="{AB2A135E-EDA4-4011-8A27-81BACF0625E8}"/>
    <cellStyle name="Total 2 6 4" xfId="2008" xr:uid="{C57FA942-89C7-4FCC-9219-6C05FD014B40}"/>
    <cellStyle name="Total 2 6 4 2" xfId="4859" xr:uid="{28A86474-5EB5-4BE0-9301-EDBA0FA29AFD}"/>
    <cellStyle name="Total 2 6 4 2 2" xfId="11884" xr:uid="{F09ED7EB-1C11-4513-A850-F2E3A414D987}"/>
    <cellStyle name="Total 2 6 4 2 2 2" xfId="23372" xr:uid="{D4AF1B6F-17AF-4CE1-9E1A-C7AABD5F5129}"/>
    <cellStyle name="Total 2 6 4 2 2 3" xfId="19124" xr:uid="{158980B5-407C-408A-8A09-07D161209497}"/>
    <cellStyle name="Total 2 6 4 2 2 4" xfId="29884" xr:uid="{3D84CF67-BFC5-4AD2-82E4-F76E2926ACDB}"/>
    <cellStyle name="Total 2 6 4 2 3" xfId="16953" xr:uid="{26866F8D-6AE9-4925-B053-FAEF77B7E611}"/>
    <cellStyle name="Total 2 6 4 2 4" xfId="24050" xr:uid="{C6239DAB-B865-4046-B326-9D7CCBC5364F}"/>
    <cellStyle name="Total 2 6 4 2 5" xfId="29501" xr:uid="{0B27595F-6687-45E5-9399-C756BC06D466}"/>
    <cellStyle name="Total 2 6 4 3" xfId="10891" xr:uid="{8C10F8D9-BEAA-4033-B425-3F61D8142CFE}"/>
    <cellStyle name="Total 2 6 4 3 2" xfId="22466" xr:uid="{2446C35C-94D3-481D-8E36-DE7C0BE4A14A}"/>
    <cellStyle name="Total 2 6 4 3 3" xfId="25063" xr:uid="{0BC1AF6E-750D-4A2E-9224-CCCE49574CA5}"/>
    <cellStyle name="Total 2 6 4 3 4" xfId="27291" xr:uid="{C1F16A9B-FF14-414B-A3B7-DD7C279C80E3}"/>
    <cellStyle name="Total 2 6 4 4" xfId="14137" xr:uid="{6C29CE88-8327-48D3-B59C-1F5F956A07D3}"/>
    <cellStyle name="Total 2 6 4 5" xfId="28489" xr:uid="{1D65274A-1324-4E16-8CB1-F16680EAD918}"/>
    <cellStyle name="Total 2 6 4 6" xfId="24035" xr:uid="{322F447D-4E87-4CF0-9E5F-4C8B4704EBD1}"/>
    <cellStyle name="Total 2 6 5" xfId="2573" xr:uid="{7382093E-6EFF-416F-A0BC-0082C6ABB371}"/>
    <cellStyle name="Total 2 6 5 2" xfId="5176" xr:uid="{CA672398-8833-46CD-B254-60BB98A03A62}"/>
    <cellStyle name="Total 2 6 5 2 2" xfId="12184" xr:uid="{ECC5600C-1BA4-45E7-BA7C-818241F74B78}"/>
    <cellStyle name="Total 2 6 5 2 2 2" xfId="23672" xr:uid="{4417C6AE-CAC8-4B11-8DA9-CFD907EB32C1}"/>
    <cellStyle name="Total 2 6 5 2 2 3" xfId="28363" xr:uid="{E6A3672E-421E-408C-8CFE-83BC1D5968FF}"/>
    <cellStyle name="Total 2 6 5 2 2 4" xfId="30770" xr:uid="{0CE4290F-D90A-4ABE-B7A0-67DEBF0998D1}"/>
    <cellStyle name="Total 2 6 5 2 3" xfId="17258" xr:uid="{DA176EEC-3173-4342-8DF1-4EEE09A188C1}"/>
    <cellStyle name="Total 2 6 5 2 4" xfId="27954" xr:uid="{45DFA168-0327-48F9-898D-A515C66A000E}"/>
    <cellStyle name="Total 2 6 5 2 5" xfId="30219" xr:uid="{277E7371-BD74-441D-88C5-B87B3F19EF03}"/>
    <cellStyle name="Total 2 6 5 3" xfId="10645" xr:uid="{B85242ED-AEDC-4E8A-9667-88EB32DDF85D}"/>
    <cellStyle name="Total 2 6 5 3 2" xfId="22228" xr:uid="{CC47C8DC-9029-45C6-841F-6BE3AC8CB2B3}"/>
    <cellStyle name="Total 2 6 5 3 3" xfId="24106" xr:uid="{A1663DB1-09A6-49C9-A714-5424C021953B}"/>
    <cellStyle name="Total 2 6 5 3 4" xfId="30043" xr:uid="{75CC1AE2-A6FA-46A6-B785-DED49B3D74E0}"/>
    <cellStyle name="Total 2 6 5 4" xfId="14691" xr:uid="{9B367B19-2773-4C51-937B-FF39A5F87CE7}"/>
    <cellStyle name="Total 2 6 5 5" xfId="29265" xr:uid="{1E195B4C-450B-46B9-9214-CB7BF38CD95C}"/>
    <cellStyle name="Total 2 6 5 6" xfId="27403" xr:uid="{3FA68799-DFFF-45F1-A031-BE7D093FE8A0}"/>
    <cellStyle name="Total 2 6 6" xfId="4470" xr:uid="{ED28B167-D3C8-47D7-9727-14B5FC5FE3B7}"/>
    <cellStyle name="Total 2 6 6 2" xfId="11525" xr:uid="{093BAEDF-CDAB-4875-854C-0FE48F845060}"/>
    <cellStyle name="Total 2 6 6 2 2" xfId="23013" xr:uid="{CF02519A-F76E-4129-A352-BF8818272633}"/>
    <cellStyle name="Total 2 6 6 2 3" xfId="25777" xr:uid="{B1DF9E0A-3B0E-490F-8117-DFA0860E8F07}"/>
    <cellStyle name="Total 2 6 6 2 4" xfId="29677" xr:uid="{DC3F9C9D-F44A-41E0-B9A7-666E34956B5E}"/>
    <cellStyle name="Total 2 6 6 3" xfId="16578" xr:uid="{C472CD8D-89FD-422E-AF93-B94A92F456BB}"/>
    <cellStyle name="Total 2 6 6 4" xfId="24186" xr:uid="{3318E4D4-02F4-4F85-9A0C-2D5AF8881066}"/>
    <cellStyle name="Total 2 6 6 5" xfId="29781" xr:uid="{FF85C775-F29F-4AEC-9D1F-92988830E12C}"/>
    <cellStyle name="Total 2 6 7" xfId="10695" xr:uid="{53CE66FE-3623-481D-BBAB-F1FDDF871178}"/>
    <cellStyle name="Total 2 6 7 2" xfId="22277" xr:uid="{3BBE12DA-AE37-4EE0-B235-D72EAA1347C6}"/>
    <cellStyle name="Total 2 6 7 3" xfId="28474" xr:uid="{182DAD4C-B3CE-484F-BA7A-1A5C2D7420C2}"/>
    <cellStyle name="Total 2 6 7 4" xfId="28250" xr:uid="{F75765B1-8422-4A73-AEB3-67D92A73A1F2}"/>
    <cellStyle name="Total 2 6 8" xfId="13679" xr:uid="{C9ED50B8-A336-48CF-8A51-4E67CDCE541B}"/>
    <cellStyle name="Total 2 6 9" xfId="27212" xr:uid="{35C4203A-61CB-4047-BC74-ECE97AA8C50E}"/>
    <cellStyle name="Total 2 7" xfId="1588" xr:uid="{B1970169-0780-4F32-B164-70634C4B7CA1}"/>
    <cellStyle name="Total 2 7 10" xfId="29873" xr:uid="{9BA7CE08-7686-4439-8FDC-72D779874E12}"/>
    <cellStyle name="Total 2 7 2" xfId="1684" xr:uid="{C674D759-8403-4D3E-999C-29445599489A}"/>
    <cellStyle name="Total 2 7 2 2" xfId="1944" xr:uid="{B636E7D0-6123-44DC-8BA1-3CEE704C936D}"/>
    <cellStyle name="Total 2 7 2 2 2" xfId="4811" xr:uid="{EEFCD013-F89A-4E7C-A31D-92E3CB0977F9}"/>
    <cellStyle name="Total 2 7 2 2 2 2" xfId="11843" xr:uid="{5BD52F68-92D6-4727-BC3E-13CCF891B878}"/>
    <cellStyle name="Total 2 7 2 2 2 2 2" xfId="23331" xr:uid="{5D36FD2F-18B6-4AB9-860D-7E91F158842D}"/>
    <cellStyle name="Total 2 7 2 2 2 2 3" xfId="27574" xr:uid="{7E140782-38D1-4B9F-B5AD-A099B7D02896}"/>
    <cellStyle name="Total 2 7 2 2 2 2 4" xfId="24399" xr:uid="{2F0E57A3-8CAB-4036-9DE4-6C313AA37ED8}"/>
    <cellStyle name="Total 2 7 2 2 2 3" xfId="16910" xr:uid="{5C94B726-F29B-47D3-B2FF-565D0E41892D}"/>
    <cellStyle name="Total 2 7 2 2 2 4" xfId="28100" xr:uid="{C3640738-F010-47DD-AAB3-FBEEFBBB8707}"/>
    <cellStyle name="Total 2 7 2 2 2 5" xfId="29582" xr:uid="{C39C9416-64DD-4C09-B822-96ABBA380EC8}"/>
    <cellStyle name="Total 2 7 2 2 3" xfId="10227" xr:uid="{F6383FBB-372F-40A9-9D3C-D5D799C994BD}"/>
    <cellStyle name="Total 2 7 2 2 3 2" xfId="21840" xr:uid="{80CA3C59-5388-496D-939C-B202C91652E7}"/>
    <cellStyle name="Total 2 7 2 2 3 3" xfId="27496" xr:uid="{9060570E-A272-4722-861D-684E66A97F81}"/>
    <cellStyle name="Total 2 7 2 2 3 4" xfId="28677" xr:uid="{6B7575FF-A79B-4E70-A33C-17EC5AF0BE12}"/>
    <cellStyle name="Total 2 7 2 2 4" xfId="14077" xr:uid="{E92E77D4-8FA5-463C-AC54-3CB255EA4895}"/>
    <cellStyle name="Total 2 7 2 2 5" xfId="17538" xr:uid="{95A14AC1-A9C7-4CA6-ACBA-42A9E77933FB}"/>
    <cellStyle name="Total 2 7 2 2 6" xfId="28153" xr:uid="{41BE4ADC-5122-4EFB-9CA3-3AFE8CB0D035}"/>
    <cellStyle name="Total 2 7 2 3" xfId="2702" xr:uid="{935CECED-E5EA-4591-BD12-DAB526A8FF16}"/>
    <cellStyle name="Total 2 7 2 3 2" xfId="5305" xr:uid="{B430DE61-CC97-4FBF-A496-DB2C96EDB1A8}"/>
    <cellStyle name="Total 2 7 2 3 2 2" xfId="12306" xr:uid="{99A256E5-FEE2-43B3-8AE2-7D41B96F3D73}"/>
    <cellStyle name="Total 2 7 2 3 2 2 2" xfId="23794" xr:uid="{771AD8C8-A9EC-4A6E-904A-E56B830E4608}"/>
    <cellStyle name="Total 2 7 2 3 2 2 3" xfId="25796" xr:uid="{D893A386-D4FD-4EC7-AEA3-06B0B96E4C0E}"/>
    <cellStyle name="Total 2 7 2 3 2 2 4" xfId="29855" xr:uid="{60AC5461-ABE8-4310-8681-E1E5AC907A33}"/>
    <cellStyle name="Total 2 7 2 3 2 3" xfId="17382" xr:uid="{C2CB7F2B-F527-4AE5-B962-F1F9E93543AF}"/>
    <cellStyle name="Total 2 7 2 3 2 4" xfId="24472" xr:uid="{B6AB01FB-01D5-4B82-A04F-9774F7F5510E}"/>
    <cellStyle name="Total 2 7 2 3 2 5" xfId="24027" xr:uid="{A4A69983-6D98-4E47-8514-586BF7EB8498}"/>
    <cellStyle name="Total 2 7 2 3 3" xfId="10303" xr:uid="{D5E59739-2188-4F6C-BCC3-54990ACE7288}"/>
    <cellStyle name="Total 2 7 2 3 3 2" xfId="21911" xr:uid="{4E57125A-DC99-4561-BDF0-6B766A20B768}"/>
    <cellStyle name="Total 2 7 2 3 3 3" xfId="27912" xr:uid="{B48E544A-0211-43F0-837D-71CFA95E74BC}"/>
    <cellStyle name="Total 2 7 2 3 3 4" xfId="24736" xr:uid="{E0942DFD-CE4A-406D-83BB-FA3FB652D893}"/>
    <cellStyle name="Total 2 7 2 3 4" xfId="14817" xr:uid="{757C54F3-7370-4E8F-AC2C-D75CEC382979}"/>
    <cellStyle name="Total 2 7 2 3 5" xfId="28992" xr:uid="{C2987230-80E2-4907-98AC-FB584E768676}"/>
    <cellStyle name="Total 2 7 2 3 6" xfId="30447" xr:uid="{52E4F6BD-5646-40CA-A8B8-4025FC1C3C33}"/>
    <cellStyle name="Total 2 7 2 4" xfId="4608" xr:uid="{852A11C2-CF7B-4E45-9E54-75605455EBB0}"/>
    <cellStyle name="Total 2 7 2 4 2" xfId="11655" xr:uid="{1CCD3BB0-BF7D-4FC3-9472-C40B61D021BF}"/>
    <cellStyle name="Total 2 7 2 4 2 2" xfId="23143" xr:uid="{7C3A8951-D8B6-4DD0-B161-AB170FE297D7}"/>
    <cellStyle name="Total 2 7 2 4 2 3" xfId="29068" xr:uid="{ACDC506E-BBF5-4A40-9DD2-C771F202DC8D}"/>
    <cellStyle name="Total 2 7 2 4 2 4" xfId="29931" xr:uid="{5B3FA539-6C41-4AC9-A301-4FE7C100E6C8}"/>
    <cellStyle name="Total 2 7 2 4 3" xfId="16711" xr:uid="{2F766521-08DA-43FD-BC91-10877251DE30}"/>
    <cellStyle name="Total 2 7 2 4 4" xfId="26425" xr:uid="{5C9C5406-14B4-424C-850B-67AFDB34EF86}"/>
    <cellStyle name="Total 2 7 2 4 5" xfId="28253" xr:uid="{00A5622B-0DF1-4F5D-9A54-8911DCEDAAA6}"/>
    <cellStyle name="Total 2 7 2 5" xfId="11244" xr:uid="{95C95CC9-7460-4A63-8DB1-092ED8229F58}"/>
    <cellStyle name="Total 2 7 2 5 2" xfId="22744" xr:uid="{05A531A2-CD5D-4C90-960D-004EFC4FB1CB}"/>
    <cellStyle name="Total 2 7 2 5 3" xfId="24707" xr:uid="{97D3520D-6858-448F-8F4A-E4265EEF5564}"/>
    <cellStyle name="Total 2 7 2 5 4" xfId="28759" xr:uid="{47C18F9B-E171-47A1-82A3-62EA6884C384}"/>
    <cellStyle name="Total 2 7 2 6" xfId="13821" xr:uid="{11607B81-5F38-444D-98B6-846A4369A4F3}"/>
    <cellStyle name="Total 2 7 2 7" xfId="23982" xr:uid="{3F43A269-F335-4E4D-B852-A5A7589CADB8}"/>
    <cellStyle name="Total 2 7 2 8" xfId="25836" xr:uid="{990A3D30-2490-4CDA-BC80-0BE805A3322E}"/>
    <cellStyle name="Total 2 7 3" xfId="2354" xr:uid="{541741B5-3119-4E7F-826E-957096CD5146}"/>
    <cellStyle name="Total 2 7 3 2" xfId="4957" xr:uid="{5057179E-B7F2-430A-9F53-C76151899610}"/>
    <cellStyle name="Total 2 7 3 2 2" xfId="11975" xr:uid="{F6558AFC-0D86-421F-B6E2-9CBFFEA8D3EA}"/>
    <cellStyle name="Total 2 7 3 2 2 2" xfId="23463" xr:uid="{B4519C81-8AC1-4296-BF6B-F82121CE2B80}"/>
    <cellStyle name="Total 2 7 3 2 2 3" xfId="26035" xr:uid="{150513FD-37D1-4521-845D-BACBE31D6DDD}"/>
    <cellStyle name="Total 2 7 3 2 2 4" xfId="30534" xr:uid="{54FB50F1-49EA-4CA7-9664-AE052E8D1CEA}"/>
    <cellStyle name="Total 2 7 3 2 3" xfId="17047" xr:uid="{8B6D6E07-008E-4042-86E7-4F5E114AB09E}"/>
    <cellStyle name="Total 2 7 3 2 4" xfId="25393" xr:uid="{C93209E4-5D70-4303-A8F8-80316FDEFB78}"/>
    <cellStyle name="Total 2 7 3 2 5" xfId="29631" xr:uid="{4C14B654-3FD0-4694-A888-3FEBF9C223A9}"/>
    <cellStyle name="Total 2 7 3 3" xfId="10299" xr:uid="{787290AD-DE21-4A97-99BB-C050049D565B}"/>
    <cellStyle name="Total 2 7 3 3 2" xfId="21907" xr:uid="{CB55B9D2-6C34-447E-81DB-EA214621DC6D}"/>
    <cellStyle name="Total 2 7 3 3 3" xfId="24546" xr:uid="{FA70C48C-1C68-461D-A479-FC76DC5C23D0}"/>
    <cellStyle name="Total 2 7 3 3 4" xfId="29778" xr:uid="{2E7F885C-63B3-4B2F-8611-030D76F042D2}"/>
    <cellStyle name="Total 2 7 3 4" xfId="14478" xr:uid="{2A5611E2-E5F5-422F-A5D5-A8E2BB34AD64}"/>
    <cellStyle name="Total 2 7 3 5" xfId="24146" xr:uid="{C1A81C5C-E85D-4C6E-AC36-DB61C155FE52}"/>
    <cellStyle name="Total 2 7 3 6" xfId="29807" xr:uid="{63DBC668-BE22-4B79-98D6-35DEDC5B750D}"/>
    <cellStyle name="Total 2 7 4" xfId="2501" xr:uid="{A7EACBEE-B43D-4A98-A4C7-B0906CE450F1}"/>
    <cellStyle name="Total 2 7 4 2" xfId="5104" xr:uid="{80ACDECA-BF6A-48F9-A6A3-0BB413200AD9}"/>
    <cellStyle name="Total 2 7 4 2 2" xfId="12113" xr:uid="{11766603-06CF-41F6-85BD-C5F32C0456C5}"/>
    <cellStyle name="Total 2 7 4 2 2 2" xfId="23601" xr:uid="{F7A95204-27EE-45E4-BBF9-B63DB06041B6}"/>
    <cellStyle name="Total 2 7 4 2 2 3" xfId="18740" xr:uid="{CB4D0987-51FF-4378-9C56-8083A5E84947}"/>
    <cellStyle name="Total 2 7 4 2 2 4" xfId="29857" xr:uid="{D6B31A45-61E3-4C85-95D7-FAF82205B157}"/>
    <cellStyle name="Total 2 7 4 2 3" xfId="17187" xr:uid="{BE4E4762-6A2D-4AD3-ABAA-CA92D532944B}"/>
    <cellStyle name="Total 2 7 4 2 4" xfId="28987" xr:uid="{1DE0D912-91EB-4E47-AFBD-D40DA681B3C1}"/>
    <cellStyle name="Total 2 7 4 2 5" xfId="28844" xr:uid="{87DBFDE9-DCB3-427E-A1F2-EEEFF550EFB2}"/>
    <cellStyle name="Total 2 7 4 3" xfId="10483" xr:uid="{21E83577-26C0-4B37-AA5E-FA3C04CA137F}"/>
    <cellStyle name="Total 2 7 4 3 2" xfId="22076" xr:uid="{9CC4844E-B216-4D1A-B25D-FD975422D087}"/>
    <cellStyle name="Total 2 7 4 3 3" xfId="26115" xr:uid="{CD015860-B3FB-493D-ABD7-6D3F93A76103}"/>
    <cellStyle name="Total 2 7 4 3 4" xfId="27143" xr:uid="{83529693-AA5D-486D-9BE2-B55AEA17574A}"/>
    <cellStyle name="Total 2 7 4 4" xfId="14620" xr:uid="{EA2508D1-E342-4A16-A6A6-27B4045F64CE}"/>
    <cellStyle name="Total 2 7 4 5" xfId="29244" xr:uid="{1FF1C20B-6E83-4DE1-85D7-5DE694573C6B}"/>
    <cellStyle name="Total 2 7 4 6" xfId="26800" xr:uid="{38F7D698-65B4-41DB-A7F9-586DB6259B91}"/>
    <cellStyle name="Total 2 7 5" xfId="2620" xr:uid="{F7FC307D-FAD1-4D4B-BAC0-821FC6FF5ECE}"/>
    <cellStyle name="Total 2 7 5 2" xfId="5223" xr:uid="{6CDD8DF1-220A-49A5-9F27-455C053EFC0B}"/>
    <cellStyle name="Total 2 7 5 2 2" xfId="12231" xr:uid="{E2CF9E75-0A91-4847-B25B-CDEA6E7C2414}"/>
    <cellStyle name="Total 2 7 5 2 2 2" xfId="23719" xr:uid="{A1067419-1C01-4273-9757-24926D52EAC0}"/>
    <cellStyle name="Total 2 7 5 2 2 3" xfId="28298" xr:uid="{A1047844-65CF-4A7B-AA09-006F4C7E30E7}"/>
    <cellStyle name="Total 2 7 5 2 2 4" xfId="13206" xr:uid="{4AFD7CA8-D74A-4CC7-9702-A2EFE6DE9B65}"/>
    <cellStyle name="Total 2 7 5 2 3" xfId="17305" xr:uid="{6A2E6F26-850B-42B5-A8BD-D73FE4F2328E}"/>
    <cellStyle name="Total 2 7 5 2 4" xfId="24976" xr:uid="{606738E6-4E50-4385-942C-F8CAA09637F7}"/>
    <cellStyle name="Total 2 7 5 2 5" xfId="24865" xr:uid="{26517D81-4580-4351-811D-8232209F87A8}"/>
    <cellStyle name="Total 2 7 5 3" xfId="10617" xr:uid="{CFD7F233-BB90-4E85-9657-4D4B74A04E36}"/>
    <cellStyle name="Total 2 7 5 3 2" xfId="22201" xr:uid="{0F01E626-FB05-45D4-AAED-56A4B5227D59}"/>
    <cellStyle name="Total 2 7 5 3 3" xfId="25863" xr:uid="{425EE1FD-D2DA-44B4-9344-9485C23D2D8E}"/>
    <cellStyle name="Total 2 7 5 3 4" xfId="25635" xr:uid="{26F406A9-6F18-4D1D-967C-BA267943E2AF}"/>
    <cellStyle name="Total 2 7 5 4" xfId="14738" xr:uid="{2F3273FC-C235-401E-9E30-BA3ED5F58083}"/>
    <cellStyle name="Total 2 7 5 5" xfId="26400" xr:uid="{7B74A413-6ABF-494C-BFFB-77DDC7FE1013}"/>
    <cellStyle name="Total 2 7 5 6" xfId="29125" xr:uid="{454BBECB-04F3-4C5A-AE78-AAE12A1E37A9}"/>
    <cellStyle name="Total 2 7 6" xfId="4517" xr:uid="{C94AEB49-AEF1-4F13-94D4-E1E64498CA75}"/>
    <cellStyle name="Total 2 7 6 2" xfId="11572" xr:uid="{8356F5EF-5643-4F7E-B9E1-119758154401}"/>
    <cellStyle name="Total 2 7 6 2 2" xfId="23060" xr:uid="{E75826BC-B923-4DFC-8AD6-8B3EB39D63B3}"/>
    <cellStyle name="Total 2 7 6 2 3" xfId="29245" xr:uid="{DA1E77CA-8630-4355-ACB2-CE31C7680AEB}"/>
    <cellStyle name="Total 2 7 6 2 4" xfId="24083" xr:uid="{681185F9-9FC4-4999-90D4-D5F9642F4257}"/>
    <cellStyle name="Total 2 7 6 3" xfId="16625" xr:uid="{410D2317-296F-430B-A40B-3310F11186F9}"/>
    <cellStyle name="Total 2 7 6 4" xfId="26676" xr:uid="{631531FE-00D8-4611-BF3E-FB7B10A884BF}"/>
    <cellStyle name="Total 2 7 6 5" xfId="25497" xr:uid="{FAD54BDE-A8B2-43EC-956E-B955C7B3D9FD}"/>
    <cellStyle name="Total 2 7 7" xfId="10913" xr:uid="{CBF21273-D46C-401C-98F9-1537042FCF8A}"/>
    <cellStyle name="Total 2 7 7 2" xfId="22488" xr:uid="{43B792D9-4855-4548-9E0F-440D44F33266}"/>
    <cellStyle name="Total 2 7 7 3" xfId="27336" xr:uid="{030B1AF6-316A-4C1D-99F4-EE0FECF46F35}"/>
    <cellStyle name="Total 2 7 7 4" xfId="27247" xr:uid="{285411DA-C0BE-40FC-AD24-D3908944B512}"/>
    <cellStyle name="Total 2 7 8" xfId="13731" xr:uid="{86D86C33-2E4B-4A1A-B412-39FDEFAF2A35}"/>
    <cellStyle name="Total 2 7 9" xfId="12617" xr:uid="{4A6D047E-BBB3-478C-897D-E384B52072B6}"/>
    <cellStyle name="Total 2 8" xfId="1529" xr:uid="{391D1DF7-62C0-4A13-84FC-FD13C4979EB7}"/>
    <cellStyle name="Total 2 8 10" xfId="27382" xr:uid="{3F9012F2-199A-44CC-B8D8-9B83424EE63C}"/>
    <cellStyle name="Total 2 8 2" xfId="1676" xr:uid="{73FB6D11-1568-47F2-AF26-A49006974202}"/>
    <cellStyle name="Total 2 8 2 2" xfId="2402" xr:uid="{7E2D8363-D294-4CF1-AD20-D801392E15E3}"/>
    <cellStyle name="Total 2 8 2 2 2" xfId="5005" xr:uid="{C2A09225-E3ED-4885-A441-4F6FB9D80781}"/>
    <cellStyle name="Total 2 8 2 2 2 2" xfId="12018" xr:uid="{A39E291C-D50C-462E-85C3-67F64728F46A}"/>
    <cellStyle name="Total 2 8 2 2 2 2 2" xfId="23506" xr:uid="{1BC3290D-4455-48DD-BF13-2507F49B75D5}"/>
    <cellStyle name="Total 2 8 2 2 2 2 3" xfId="27607" xr:uid="{8A51B474-4C10-4321-9351-615545036CF5}"/>
    <cellStyle name="Total 2 8 2 2 2 2 4" xfId="30582" xr:uid="{DD764F05-C6C8-42D1-A313-915682BE4A6F}"/>
    <cellStyle name="Total 2 8 2 2 2 3" xfId="17091" xr:uid="{AC07D5E3-8BB4-4869-9C94-57B3B77F341C}"/>
    <cellStyle name="Total 2 8 2 2 2 4" xfId="29475" xr:uid="{0BA7BF56-2F87-4387-8059-6268875F95C0}"/>
    <cellStyle name="Total 2 8 2 2 2 5" xfId="24466" xr:uid="{88CC2B05-7801-46EC-B162-5E5161759D51}"/>
    <cellStyle name="Total 2 8 2 2 3" xfId="10658" xr:uid="{534C5B7D-0534-4800-A946-BF1B3AAFA6A5}"/>
    <cellStyle name="Total 2 8 2 2 3 2" xfId="22240" xr:uid="{BB11A7BC-5F52-4DE8-B5C1-978D5F3985D0}"/>
    <cellStyle name="Total 2 8 2 2 3 3" xfId="24145" xr:uid="{8D7EEB3F-29A3-4420-B65A-F89C58FC14EE}"/>
    <cellStyle name="Total 2 8 2 2 3 4" xfId="13288" xr:uid="{AC9ED276-C044-481E-85EE-67C50F036BAE}"/>
    <cellStyle name="Total 2 8 2 2 4" xfId="14523" xr:uid="{0566DB18-106A-4E96-989C-A53BD453EE80}"/>
    <cellStyle name="Total 2 8 2 2 5" xfId="24539" xr:uid="{A2D3FDF6-7D5F-4F48-864C-0711FE18029C}"/>
    <cellStyle name="Total 2 8 2 2 6" xfId="24104" xr:uid="{5B02043F-F098-495B-A51B-DE3987A72D27}"/>
    <cellStyle name="Total 2 8 2 3" xfId="2695" xr:uid="{72C62121-3963-4491-93C4-5C01058E28B3}"/>
    <cellStyle name="Total 2 8 2 3 2" xfId="5298" xr:uid="{79426E49-AD87-4E90-9E9C-9898B514E0E3}"/>
    <cellStyle name="Total 2 8 2 3 2 2" xfId="12300" xr:uid="{B01C106A-E60F-4802-9518-5BE3870640C4}"/>
    <cellStyle name="Total 2 8 2 3 2 2 2" xfId="23788" xr:uid="{5BC71A33-2A33-4C64-86ED-4C09992E358F}"/>
    <cellStyle name="Total 2 8 2 3 2 2 3" xfId="25050" xr:uid="{3CE9A51E-5E50-491A-AB26-0498560F0B72}"/>
    <cellStyle name="Total 2 8 2 3 2 2 4" xfId="12865" xr:uid="{0DDF242B-4DA6-4498-BC8E-B240DAAD4F56}"/>
    <cellStyle name="Total 2 8 2 3 2 3" xfId="17375" xr:uid="{5CBE5D25-F09F-44AA-B94C-B2222E7B6F69}"/>
    <cellStyle name="Total 2 8 2 3 2 4" xfId="25749" xr:uid="{0DF890BD-2B6D-4F81-8A53-00E7B9D63793}"/>
    <cellStyle name="Total 2 8 2 3 2 5" xfId="22632" xr:uid="{6B19BB3D-5286-47C9-BFEC-5523E50AE9F8}"/>
    <cellStyle name="Total 2 8 2 3 3" xfId="10757" xr:uid="{CAC74150-0390-4937-A25E-E27490BC13AC}"/>
    <cellStyle name="Total 2 8 2 3 3 2" xfId="22337" xr:uid="{98FD5035-BB96-412B-AB31-16AFD5017597}"/>
    <cellStyle name="Total 2 8 2 3 3 3" xfId="29189" xr:uid="{C1D3ED9E-DD4F-4BD8-8B6B-6E6B08CDD91C}"/>
    <cellStyle name="Total 2 8 2 3 3 4" xfId="28622" xr:uid="{F15F760D-CE58-42A0-93A4-CD9E93636578}"/>
    <cellStyle name="Total 2 8 2 3 4" xfId="14810" xr:uid="{45E551C9-F2DE-4B49-95E5-2473B5AC8F69}"/>
    <cellStyle name="Total 2 8 2 3 5" xfId="27290" xr:uid="{4B85A43B-2EEA-4A62-AAB2-3185F1494D86}"/>
    <cellStyle name="Total 2 8 2 3 6" xfId="30054" xr:uid="{3308511B-E1D2-44E0-B2B9-4A4E2820B091}"/>
    <cellStyle name="Total 2 8 2 4" xfId="4600" xr:uid="{461A55EF-3B69-4F9E-9E00-B5D65D54E669}"/>
    <cellStyle name="Total 2 8 2 4 2" xfId="11648" xr:uid="{6E2892A8-2DBE-46C1-A3DB-CF5FD5D05E8F}"/>
    <cellStyle name="Total 2 8 2 4 2 2" xfId="23136" xr:uid="{AB4CB4A5-7A40-4F98-993B-C933D09A8CDF}"/>
    <cellStyle name="Total 2 8 2 4 2 3" xfId="18017" xr:uid="{7E539830-6CD0-4452-B45C-F07AEDAB6CE4}"/>
    <cellStyle name="Total 2 8 2 4 2 4" xfId="27603" xr:uid="{A53A99E0-5B03-4ABE-A896-812E34D03119}"/>
    <cellStyle name="Total 2 8 2 4 3" xfId="16704" xr:uid="{BA420A5E-98AE-4160-BA0C-5C7ECA971C34}"/>
    <cellStyle name="Total 2 8 2 4 4" xfId="18916" xr:uid="{C36FCA21-C4CF-414E-98BB-9BA1DFA0E09A}"/>
    <cellStyle name="Total 2 8 2 4 5" xfId="31078" xr:uid="{4A472A0F-CF07-4189-B214-330CC22B5FC6}"/>
    <cellStyle name="Total 2 8 2 5" xfId="11293" xr:uid="{B4607EEA-98D5-4257-8798-50F36CBE45AD}"/>
    <cellStyle name="Total 2 8 2 5 2" xfId="22792" xr:uid="{97CB56DE-0DE9-4ED4-B015-C7C4E42C83B8}"/>
    <cellStyle name="Total 2 8 2 5 3" xfId="25030" xr:uid="{B9F7C880-12F1-4FC2-A74E-A40D881790BE}"/>
    <cellStyle name="Total 2 8 2 5 4" xfId="28855" xr:uid="{20C772D9-9E45-4057-B2D3-E27769353F1D}"/>
    <cellStyle name="Total 2 8 2 6" xfId="13813" xr:uid="{E181E02B-0420-4349-A5E2-EA22A1279FFD}"/>
    <cellStyle name="Total 2 8 2 7" xfId="29325" xr:uid="{ECC13ED4-AE7B-422B-9DB4-2B1173E488BB}"/>
    <cellStyle name="Total 2 8 2 8" xfId="26412" xr:uid="{AEA69918-976C-4782-AF4A-C577590A32FF}"/>
    <cellStyle name="Total 2 8 3" xfId="2295" xr:uid="{A3A9F59D-6501-4F0E-A4AC-1A0FBFE4502D}"/>
    <cellStyle name="Total 2 8 3 2" xfId="4898" xr:uid="{6F16D357-D3D5-4BFB-8903-F7DEEA93DA26}"/>
    <cellStyle name="Total 2 8 3 2 2" xfId="11921" xr:uid="{C310AC00-5CAD-4F6E-B7F0-821B4AE51391}"/>
    <cellStyle name="Total 2 8 3 2 2 2" xfId="23409" xr:uid="{DB4F04C3-1E2A-4099-A643-069B4F8F3FC7}"/>
    <cellStyle name="Total 2 8 3 2 2 3" xfId="27624" xr:uid="{A64BAE47-75C4-42EF-8452-89587F9B0C9C}"/>
    <cellStyle name="Total 2 8 3 2 2 4" xfId="30499" xr:uid="{0E45F453-1893-45F4-AD18-21167F769892}"/>
    <cellStyle name="Total 2 8 3 2 3" xfId="16992" xr:uid="{B255DB27-195A-483D-BB55-EB29870D0505}"/>
    <cellStyle name="Total 2 8 3 2 4" xfId="27767" xr:uid="{8A9E51FB-8467-4983-9B64-A1D16A9CEF38}"/>
    <cellStyle name="Total 2 8 3 2 5" xfId="31013" xr:uid="{02031464-9397-4A64-A0CC-EEAAF2C8650F}"/>
    <cellStyle name="Total 2 8 3 3" xfId="10608" xr:uid="{D898B8AD-716D-4934-A51C-C7F54771B265}"/>
    <cellStyle name="Total 2 8 3 3 2" xfId="22192" xr:uid="{6F5671DC-9F94-4534-A0CE-624D14DD7739}"/>
    <cellStyle name="Total 2 8 3 3 3" xfId="27961" xr:uid="{29DEB117-A22B-4D9D-A016-B082A8C8B763}"/>
    <cellStyle name="Total 2 8 3 3 4" xfId="26093" xr:uid="{F0AFE43F-684C-4EFB-B46F-2A552BEAC904}"/>
    <cellStyle name="Total 2 8 3 4" xfId="14422" xr:uid="{71F7F0CF-0D08-456B-B972-7C4804FF28C5}"/>
    <cellStyle name="Total 2 8 3 5" xfId="28272" xr:uid="{C098DDD3-0524-4B11-B9DD-419F8C621E9B}"/>
    <cellStyle name="Total 2 8 3 6" xfId="28570" xr:uid="{7E7862CB-DE3C-4F79-A1CE-EA19FBB8D86E}"/>
    <cellStyle name="Total 2 8 4" xfId="2457" xr:uid="{54B03FB6-A0A5-4330-AF18-54E227D07C81}"/>
    <cellStyle name="Total 2 8 4 2" xfId="5060" xr:uid="{2275D384-FEB3-4510-B77A-1D94CFF4791A}"/>
    <cellStyle name="Total 2 8 4 2 2" xfId="12070" xr:uid="{7175BEF6-FFC8-4B6A-8CA9-73F28E7A4B2D}"/>
    <cellStyle name="Total 2 8 4 2 2 2" xfId="23558" xr:uid="{360336E6-E0FC-44FF-864C-CBB737B95072}"/>
    <cellStyle name="Total 2 8 4 2 2 3" xfId="29218" xr:uid="{CB73513D-159E-4C39-B4B1-133E6AF6CA69}"/>
    <cellStyle name="Total 2 8 4 2 2 4" xfId="29975" xr:uid="{561FAE10-7ABE-4094-81C4-FF5709B47A84}"/>
    <cellStyle name="Total 2 8 4 2 3" xfId="17143" xr:uid="{82206824-7027-4F15-B1A8-D523C3585AE6}"/>
    <cellStyle name="Total 2 8 4 2 4" xfId="25417" xr:uid="{95942C5A-6E59-45C8-A539-F5A4707A6200}"/>
    <cellStyle name="Total 2 8 4 2 5" xfId="26172" xr:uid="{72F8ECD7-DBEA-410C-BD5E-F12E13DFA5BE}"/>
    <cellStyle name="Total 2 8 4 3" xfId="10908" xr:uid="{BB785B34-DA55-48C3-BFBA-9C61C22F013F}"/>
    <cellStyle name="Total 2 8 4 3 2" xfId="22483" xr:uid="{123AC4CA-55B5-4D96-9527-0C160038022D}"/>
    <cellStyle name="Total 2 8 4 3 3" xfId="27105" xr:uid="{E2567969-3E9A-4128-A37F-2EB526910E5B}"/>
    <cellStyle name="Total 2 8 4 3 4" xfId="27278" xr:uid="{DCB8FB12-DDEE-4D21-9B15-E6EE22E7290E}"/>
    <cellStyle name="Total 2 8 4 4" xfId="14577" xr:uid="{D0B8E2AF-6801-4050-9EB1-96EB35AD2C5B}"/>
    <cellStyle name="Total 2 8 4 5" xfId="26677" xr:uid="{CE67CCF5-2731-496F-B918-89B2FAE750FF}"/>
    <cellStyle name="Total 2 8 4 6" xfId="27860" xr:uid="{C038FBE8-72C2-4B5C-BD74-D976E7F0A926}"/>
    <cellStyle name="Total 2 8 5" xfId="2567" xr:uid="{36218683-55AE-4337-8DEC-F86B02E25203}"/>
    <cellStyle name="Total 2 8 5 2" xfId="5170" xr:uid="{23CCF01A-6BA1-4FEC-B6ED-AF9AE462C2A5}"/>
    <cellStyle name="Total 2 8 5 2 2" xfId="12178" xr:uid="{E40A5BED-4973-45ED-8517-DC6757DDD4A0}"/>
    <cellStyle name="Total 2 8 5 2 2 2" xfId="23666" xr:uid="{56E9DFDE-765F-4EDB-9A49-2FE66C042CD1}"/>
    <cellStyle name="Total 2 8 5 2 2 3" xfId="29393" xr:uid="{31F00103-582A-4C04-AF43-EB3A2F407887}"/>
    <cellStyle name="Total 2 8 5 2 2 4" xfId="24601" xr:uid="{692D6C78-1C7D-4538-8007-3409DE4149F0}"/>
    <cellStyle name="Total 2 8 5 2 3" xfId="17252" xr:uid="{0717FF70-DD40-4F40-9999-850CC8C28679}"/>
    <cellStyle name="Total 2 8 5 2 4" xfId="12607" xr:uid="{28E5BC35-7917-48D3-8443-4D2A45ED4C1C}"/>
    <cellStyle name="Total 2 8 5 2 5" xfId="18257" xr:uid="{CD117839-B7EB-428B-9AD8-C83521E3B18A}"/>
    <cellStyle name="Total 2 8 5 3" xfId="10334" xr:uid="{99D22DF7-E208-459E-8334-8140A579225A}"/>
    <cellStyle name="Total 2 8 5 3 2" xfId="21940" xr:uid="{443D3B4C-EA6D-455A-8B87-D29978306461}"/>
    <cellStyle name="Total 2 8 5 3 3" xfId="24674" xr:uid="{61F9C0AE-44C8-4FB4-86C9-7A6B7A702FBC}"/>
    <cellStyle name="Total 2 8 5 3 4" xfId="24069" xr:uid="{C349646D-7396-48A9-B237-99089C8E1901}"/>
    <cellStyle name="Total 2 8 5 4" xfId="14685" xr:uid="{B4960AB7-9875-475B-AF4D-403ADA8824A5}"/>
    <cellStyle name="Total 2 8 5 5" xfId="13308" xr:uid="{8C267489-504F-4F1D-85BD-CCB967C24B1D}"/>
    <cellStyle name="Total 2 8 5 6" xfId="25844" xr:uid="{DD25BC32-7C72-48B2-86AC-4A3E0E9E67AA}"/>
    <cellStyle name="Total 2 8 6" xfId="4464" xr:uid="{1599BC64-E113-4786-9538-C3FB358147AE}"/>
    <cellStyle name="Total 2 8 6 2" xfId="11519" xr:uid="{6DF2C2FD-E29A-4ADD-AE98-0F204FDA8AC2}"/>
    <cellStyle name="Total 2 8 6 2 2" xfId="23007" xr:uid="{2E0772BD-E683-43C8-9BE2-D3A6997F31BC}"/>
    <cellStyle name="Total 2 8 6 2 3" xfId="18741" xr:uid="{28AE1D51-400E-4EC0-A59A-92154A487180}"/>
    <cellStyle name="Total 2 8 6 2 4" xfId="29913" xr:uid="{4E2ED7D6-0392-46B9-8123-BDCA4E66EB71}"/>
    <cellStyle name="Total 2 8 6 3" xfId="16572" xr:uid="{FB0EEFCF-15AD-4541-97B4-85C2BCD037E2}"/>
    <cellStyle name="Total 2 8 6 4" xfId="29144" xr:uid="{DF6CFF2A-BC39-43CD-8214-6518251E8569}"/>
    <cellStyle name="Total 2 8 6 5" xfId="25643" xr:uid="{DCE9BB6F-1901-4E3F-A031-709FF5EF431F}"/>
    <cellStyle name="Total 2 8 7" xfId="10897" xr:uid="{157491B7-1D06-4A74-82AA-FE26D0F73279}"/>
    <cellStyle name="Total 2 8 7 2" xfId="22472" xr:uid="{334EA77F-7753-4D51-B955-5D15693FDED3}"/>
    <cellStyle name="Total 2 8 7 3" xfId="22720" xr:uid="{2AA6D240-C2F8-4ECD-A41C-9B2241C23C95}"/>
    <cellStyle name="Total 2 8 7 4" xfId="25809" xr:uid="{89649095-6B04-4F7C-BFC0-07F49D83EAB9}"/>
    <cellStyle name="Total 2 8 8" xfId="13673" xr:uid="{87BC396C-FF57-4D37-9A05-EF183DF9489C}"/>
    <cellStyle name="Total 2 8 9" xfId="26572" xr:uid="{C32C7919-1308-4A7D-893D-0B64CEA270B2}"/>
    <cellStyle name="Total 2 9" xfId="1601" xr:uid="{3886664B-30BE-4234-B909-70BBB2C50C14}"/>
    <cellStyle name="Total 2 9 10" xfId="30182" xr:uid="{703B3B27-2F2E-42DB-B9A2-A8A260328D76}"/>
    <cellStyle name="Total 2 9 2" xfId="1647" xr:uid="{54271B36-8439-4F1B-BAE9-5735016180AD}"/>
    <cellStyle name="Total 2 9 2 2" xfId="2424" xr:uid="{319A6279-9C6A-457C-8218-FCFD071B53B6}"/>
    <cellStyle name="Total 2 9 2 2 2" xfId="5027" xr:uid="{65532ED6-9ED6-43E9-9D34-0F4DCB7A565B}"/>
    <cellStyle name="Total 2 9 2 2 2 2" xfId="12039" xr:uid="{87ACE61E-C803-4D4C-9CE4-7FBF7007383A}"/>
    <cellStyle name="Total 2 9 2 2 2 2 2" xfId="23527" xr:uid="{93386F59-A600-4D5A-81C4-55FCFEC8D271}"/>
    <cellStyle name="Total 2 9 2 2 2 2 3" xfId="28802" xr:uid="{B173F98C-2BA4-46C6-AE8F-DFAA9B496ED7}"/>
    <cellStyle name="Total 2 9 2 2 2 2 4" xfId="25202" xr:uid="{E2484A79-260D-4341-9F2B-BADD69BEA790}"/>
    <cellStyle name="Total 2 9 2 2 2 3" xfId="17112" xr:uid="{4B1B3A43-44D0-4E29-9CA0-63C6DA3D59F1}"/>
    <cellStyle name="Total 2 9 2 2 2 4" xfId="26986" xr:uid="{67810CB0-9B0A-4424-884C-C20C58B13B2D}"/>
    <cellStyle name="Total 2 9 2 2 2 5" xfId="27395" xr:uid="{A3175320-F44C-4E3C-952A-6CD53FF10C4E}"/>
    <cellStyle name="Total 2 9 2 2 3" xfId="10341" xr:uid="{D608937C-9D00-4574-AAA1-F44F62B2EA30}"/>
    <cellStyle name="Total 2 9 2 2 3 2" xfId="21946" xr:uid="{61825F6B-ADE8-4CCF-AEC5-4F21A19E13B0}"/>
    <cellStyle name="Total 2 9 2 2 3 3" xfId="27132" xr:uid="{229F62BF-B2E4-4575-98F1-DE95C8B96BE1}"/>
    <cellStyle name="Total 2 9 2 2 3 4" xfId="29758" xr:uid="{2EBC9749-2866-4BE1-B4E1-BCFCACC86F06}"/>
    <cellStyle name="Total 2 9 2 2 4" xfId="14544" xr:uid="{5415DAC9-2A5C-4621-9250-D53A8D339688}"/>
    <cellStyle name="Total 2 9 2 2 5" xfId="17447" xr:uid="{41993C37-1BD5-4C80-A044-3588357A01FD}"/>
    <cellStyle name="Total 2 9 2 2 6" xfId="29885" xr:uid="{89235615-0113-4248-B68C-15ECE0BDCE7C}"/>
    <cellStyle name="Total 2 9 2 3" xfId="2670" xr:uid="{ABEA4E6B-138E-456D-8A8E-BBD79C7841DE}"/>
    <cellStyle name="Total 2 9 2 3 2" xfId="5273" xr:uid="{35F076F5-4F1D-4BD6-A6C8-E8451F9DB316}"/>
    <cellStyle name="Total 2 9 2 3 2 2" xfId="12277" xr:uid="{FF78C466-2BF4-4C4D-B616-BA3EC0E631B8}"/>
    <cellStyle name="Total 2 9 2 3 2 2 2" xfId="23765" xr:uid="{B2B6A0EA-C6B7-41AB-9C5B-B34DA0EEAB7F}"/>
    <cellStyle name="Total 2 9 2 3 2 2 3" xfId="25554" xr:uid="{05BC4292-2674-455F-A66B-54C2A742BE40}"/>
    <cellStyle name="Total 2 9 2 3 2 2 4" xfId="25630" xr:uid="{795D59D4-EA4E-4AF8-ACE1-46E12C904321}"/>
    <cellStyle name="Total 2 9 2 3 2 3" xfId="17352" xr:uid="{2016B7DE-89F9-473F-A175-501BCEEC2943}"/>
    <cellStyle name="Total 2 9 2 3 2 4" xfId="28990" xr:uid="{2000C1EA-A752-44F5-BE49-6F648DA8D6C5}"/>
    <cellStyle name="Total 2 9 2 3 2 5" xfId="30927" xr:uid="{4BEA53C8-C0FE-4CF8-85DA-D85856716AE8}"/>
    <cellStyle name="Total 2 9 2 3 3" xfId="10292" xr:uid="{D594A010-9FCD-4E5D-8319-C00ACF7F6F34}"/>
    <cellStyle name="Total 2 9 2 3 3 2" xfId="21900" xr:uid="{7D06D7FB-6462-416C-BF3D-CA4CA73AD7CE}"/>
    <cellStyle name="Total 2 9 2 3 3 3" xfId="28755" xr:uid="{2CEEDC05-53D9-4489-A732-F32A75AF9758}"/>
    <cellStyle name="Total 2 9 2 3 3 4" xfId="26161" xr:uid="{BEFA6F20-DC9F-44FA-A70C-08C506BA6453}"/>
    <cellStyle name="Total 2 9 2 3 4" xfId="14785" xr:uid="{C44749A2-AD2D-44A4-8FF7-C1B8FD5AD8F9}"/>
    <cellStyle name="Total 2 9 2 3 5" xfId="28609" xr:uid="{B673C434-4904-4731-9008-C93481328E95}"/>
    <cellStyle name="Total 2 9 2 3 6" xfId="25049" xr:uid="{35CB33F8-C9CD-4D7C-8143-54BECB7BE6D2}"/>
    <cellStyle name="Total 2 9 2 4" xfId="4572" xr:uid="{BE3C6A4D-0813-4A08-8ED3-99CF7A15DA28}"/>
    <cellStyle name="Total 2 9 2 4 2" xfId="11623" xr:uid="{C8EE41D6-9131-4C62-8B01-B2945E04E7DD}"/>
    <cellStyle name="Total 2 9 2 4 2 2" xfId="23111" xr:uid="{D29093E5-037E-40F3-9D28-06EE09A1FB3A}"/>
    <cellStyle name="Total 2 9 2 4 2 3" xfId="27984" xr:uid="{08661D67-68E8-4EBF-818C-EDF557669EC1}"/>
    <cellStyle name="Total 2 9 2 4 2 4" xfId="30181" xr:uid="{DF0D0625-AC2D-44DE-918C-F8BBD0680E2B}"/>
    <cellStyle name="Total 2 9 2 4 3" xfId="16676" xr:uid="{C1B72109-BB7C-4F70-8592-AD6BB11BA7E8}"/>
    <cellStyle name="Total 2 9 2 4 4" xfId="25608" xr:uid="{D2140D7A-579D-40BA-B800-5800161C0F87}"/>
    <cellStyle name="Total 2 9 2 4 5" xfId="24889" xr:uid="{F7EC977C-B6DE-47DB-A904-555CBDD03F8F}"/>
    <cellStyle name="Total 2 9 2 5" xfId="10787" xr:uid="{75BD5A86-8E9C-4CD4-9AE0-F28973DB42B4}"/>
    <cellStyle name="Total 2 9 2 5 2" xfId="22366" xr:uid="{1547DB24-76C6-48EC-AB91-E488C8A90F4B}"/>
    <cellStyle name="Total 2 9 2 5 3" xfId="28475" xr:uid="{906C1D42-92ED-42CA-BEC2-F761952003BC}"/>
    <cellStyle name="Total 2 9 2 5 4" xfId="28734" xr:uid="{2F41E681-A9E2-4C5B-9989-AAA01AF374AC}"/>
    <cellStyle name="Total 2 9 2 6" xfId="13785" xr:uid="{DE888077-DF34-4BC9-9EF6-D91ECFECFAB7}"/>
    <cellStyle name="Total 2 9 2 7" xfId="28877" xr:uid="{10CA5F94-E672-4484-9508-8CCA1B255474}"/>
    <cellStyle name="Total 2 9 2 8" xfId="29599" xr:uid="{F0C2A983-51E3-4233-BCF5-F25B5F97F586}"/>
    <cellStyle name="Total 2 9 3" xfId="2367" xr:uid="{2FF8B8D3-825E-4F17-89FC-28CAA893BDF2}"/>
    <cellStyle name="Total 2 9 3 2" xfId="4970" xr:uid="{0F648121-ACE4-44FF-B91D-7CA93CF29791}"/>
    <cellStyle name="Total 2 9 3 2 2" xfId="11986" xr:uid="{75FE3C82-B287-432F-B33E-E0D887F8B644}"/>
    <cellStyle name="Total 2 9 3 2 2 2" xfId="23474" xr:uid="{A772635D-54BB-4260-9586-DB62487C99E6}"/>
    <cellStyle name="Total 2 9 3 2 2 3" xfId="24844" xr:uid="{DD7FE931-C6D6-45FA-AB10-60197098B847}"/>
    <cellStyle name="Total 2 9 3 2 2 4" xfId="30044" xr:uid="{AED04472-30AD-45C9-A848-0EB0DC20C454}"/>
    <cellStyle name="Total 2 9 3 2 3" xfId="17059" xr:uid="{AAC5616F-02F4-4FAE-A4AF-C493E2A0D63E}"/>
    <cellStyle name="Total 2 9 3 2 4" xfId="27510" xr:uid="{83F6EE6E-96D4-4832-AEAC-4A931380F147}"/>
    <cellStyle name="Total 2 9 3 2 5" xfId="28454" xr:uid="{B78CEE3E-7118-433D-98D8-7C9D50336B4E}"/>
    <cellStyle name="Total 2 9 3 3" xfId="10350" xr:uid="{8A6D7066-7397-49ED-98A4-1B3ED9AEBAB7}"/>
    <cellStyle name="Total 2 9 3 3 2" xfId="21955" xr:uid="{0FFB486D-1864-4188-9F40-E28D9A6CFB0B}"/>
    <cellStyle name="Total 2 9 3 3 3" xfId="28914" xr:uid="{69AAAF7F-8FF2-4EAB-BE73-3FCC66A36301}"/>
    <cellStyle name="Total 2 9 3 3 4" xfId="26336" xr:uid="{3398F6B8-63CA-47BB-88A5-55E1CD9B4BA5}"/>
    <cellStyle name="Total 2 9 3 4" xfId="14490" xr:uid="{B447E207-007F-463D-8821-0F4E61C1523E}"/>
    <cellStyle name="Total 2 9 3 5" xfId="24401" xr:uid="{88528784-70A5-4622-9987-D874F5A4EF0E}"/>
    <cellStyle name="Total 2 9 3 6" xfId="29974" xr:uid="{49143D78-33B9-4CD4-984D-9373278FF31B}"/>
    <cellStyle name="Total 2 9 4" xfId="1970" xr:uid="{21D0E102-1A2E-4C67-BDEE-4BD923F3BDCA}"/>
    <cellStyle name="Total 2 9 4 2" xfId="4829" xr:uid="{904AB033-102C-47D2-A5EF-D17D21C54DAC}"/>
    <cellStyle name="Total 2 9 4 2 2" xfId="11860" xr:uid="{68A18E8E-4224-493F-8FC4-D8D5B3B04E28}"/>
    <cellStyle name="Total 2 9 4 2 2 2" xfId="23348" xr:uid="{159B4215-879B-44F5-B521-6A45FF397084}"/>
    <cellStyle name="Total 2 9 4 2 2 3" xfId="29439" xr:uid="{F85627E0-74C2-4DAF-88DF-25BAB907AC4F}"/>
    <cellStyle name="Total 2 9 4 2 2 4" xfId="30531" xr:uid="{2593B7DE-861F-40C7-98D6-A3B5C7C23D72}"/>
    <cellStyle name="Total 2 9 4 2 3" xfId="16927" xr:uid="{2096DCCA-DB7B-4F0C-B2FC-066935296496}"/>
    <cellStyle name="Total 2 9 4 2 4" xfId="24712" xr:uid="{82B99F5F-ED83-4DA6-AA75-679076B36AFD}"/>
    <cellStyle name="Total 2 9 4 2 5" xfId="29249" xr:uid="{AFA3519A-4198-4696-B153-895D845B607C}"/>
    <cellStyle name="Total 2 9 4 3" xfId="10373" xr:uid="{DF2CEDA2-1A1E-4A94-AE84-28759D25C5DE}"/>
    <cellStyle name="Total 2 9 4 3 2" xfId="21977" xr:uid="{56DCBC80-7C3A-4064-9A1D-54A9B11D01E4}"/>
    <cellStyle name="Total 2 9 4 3 3" xfId="26921" xr:uid="{A889F200-07A5-42E3-A08B-7A982EAEBAD0}"/>
    <cellStyle name="Total 2 9 4 3 4" xfId="30625" xr:uid="{89A7B8EB-F004-4A39-85EA-DB6AA4568663}"/>
    <cellStyle name="Total 2 9 4 4" xfId="14102" xr:uid="{FEDE5D13-61E1-4536-A281-A849B2890974}"/>
    <cellStyle name="Total 2 9 4 5" xfId="28395" xr:uid="{CD7C4754-200D-46D0-94A9-EF9527BAA8CC}"/>
    <cellStyle name="Total 2 9 4 6" xfId="27715" xr:uid="{9BF280B7-0F5F-496E-BA9E-DD9C23DE5E09}"/>
    <cellStyle name="Total 2 9 5" xfId="2631" xr:uid="{8E59DFCF-599C-4025-8EDA-ACB5AE761A0D}"/>
    <cellStyle name="Total 2 9 5 2" xfId="5234" xr:uid="{2D253E72-317B-48F9-B7D5-3DBB743F60D9}"/>
    <cellStyle name="Total 2 9 5 2 2" xfId="12242" xr:uid="{4D2AEEFC-AA4E-4F13-84B7-E1E2279EF070}"/>
    <cellStyle name="Total 2 9 5 2 2 2" xfId="23730" xr:uid="{BCAD39C4-8793-4A9F-93BF-972395A91CEA}"/>
    <cellStyle name="Total 2 9 5 2 2 3" xfId="28626" xr:uid="{3059F7B7-5B9D-413F-9CC9-1F91C5E3C655}"/>
    <cellStyle name="Total 2 9 5 2 2 4" xfId="30645" xr:uid="{B017FEBF-35C7-435E-811C-700E1237772B}"/>
    <cellStyle name="Total 2 9 5 2 3" xfId="17316" xr:uid="{A4B2CF63-CF8B-4E64-8D02-B2AA60777B02}"/>
    <cellStyle name="Total 2 9 5 2 4" xfId="26480" xr:uid="{0F367F32-4C1B-48C6-A752-9A214151EA0C}"/>
    <cellStyle name="Total 2 9 5 2 5" xfId="25952" xr:uid="{85DDBB3C-F8B0-43E1-A5DA-78C46F81D4E0}"/>
    <cellStyle name="Total 2 9 5 3" xfId="7016" xr:uid="{000C03D7-42BA-4587-89C7-2900D41B0272}"/>
    <cellStyle name="Total 2 9 5 3 2" xfId="18776" xr:uid="{FE679945-3842-4E92-AE43-44A678B8182E}"/>
    <cellStyle name="Total 2 9 5 3 3" xfId="24699" xr:uid="{90875C0E-184B-4EF3-B1AF-93826FE2B5E9}"/>
    <cellStyle name="Total 2 9 5 3 4" xfId="30443" xr:uid="{734AB77F-AF0D-4156-B321-D26455CBC074}"/>
    <cellStyle name="Total 2 9 5 4" xfId="14749" xr:uid="{806DDEAF-8C76-4CE1-9B6D-E4383B44C639}"/>
    <cellStyle name="Total 2 9 5 5" xfId="13184" xr:uid="{3468B7E9-2153-446E-BACB-301C4D62A242}"/>
    <cellStyle name="Total 2 9 5 6" xfId="28753" xr:uid="{F3FED800-9DAE-43D4-A28D-5670784843DE}"/>
    <cellStyle name="Total 2 9 6" xfId="4528" xr:uid="{52FADF18-70BD-43C9-A205-001CACAC8666}"/>
    <cellStyle name="Total 2 9 6 2" xfId="11583" xr:uid="{89025926-8FBF-4495-96D4-0DB2DEE0DC74}"/>
    <cellStyle name="Total 2 9 6 2 2" xfId="23071" xr:uid="{4CB8E56C-BC31-44EE-9EDD-387F9EC6E5D9}"/>
    <cellStyle name="Total 2 9 6 2 3" xfId="28527" xr:uid="{6BFD91E4-D2F1-4270-A0DF-2CC53588E6CF}"/>
    <cellStyle name="Total 2 9 6 2 4" xfId="28161" xr:uid="{94080A9F-96F6-4008-B26B-67AD8D7C9D80}"/>
    <cellStyle name="Total 2 9 6 3" xfId="16636" xr:uid="{6768B669-13C4-4D4D-A45A-F96D2CA586E7}"/>
    <cellStyle name="Total 2 9 6 4" xfId="28402" xr:uid="{9438AC65-C18C-4C02-8D0D-9DDA8DBC1C95}"/>
    <cellStyle name="Total 2 9 6 5" xfId="25051" xr:uid="{D01CFF3E-80EE-4296-91E4-B7A29E355357}"/>
    <cellStyle name="Total 2 9 7" xfId="10595" xr:uid="{F2BF69F8-14DB-4612-BBA5-9A5885ACC2E3}"/>
    <cellStyle name="Total 2 9 7 2" xfId="22179" xr:uid="{C2F6933D-1B9B-4002-A8B7-090157199748}"/>
    <cellStyle name="Total 2 9 7 3" xfId="29167" xr:uid="{9A7E30E4-9710-4DD1-B588-A1AB44644ACB}"/>
    <cellStyle name="Total 2 9 7 4" xfId="29761" xr:uid="{DAEB8B72-4924-492A-93F4-28446FD5C765}"/>
    <cellStyle name="Total 2 9 8" xfId="13742" xr:uid="{68F804D5-C8DE-454D-8A15-38F448236F43}"/>
    <cellStyle name="Total 2 9 9" xfId="17600" xr:uid="{0B8ABB80-DE2F-4597-B0F0-8BE0E4FC5ED6}"/>
    <cellStyle name="Total 3" xfId="1082" xr:uid="{72140449-AB8A-4E72-BEBE-9A6523DC97BE}"/>
    <cellStyle name="Total 4" xfId="889" xr:uid="{A5361E8F-E460-4443-AF5F-A96C2B1FC617}"/>
    <cellStyle name="Total 4 10" xfId="1877" xr:uid="{BE78F868-A023-402E-8A6D-F6F2B79976FD}"/>
    <cellStyle name="Total 4 10 2" xfId="4766" xr:uid="{D1FCD952-5B7F-4235-88B2-9B9F5050FE24}"/>
    <cellStyle name="Total 4 10 2 2" xfId="11800" xr:uid="{B4E42117-C5D2-4E9B-8F3A-92D24EBA0C99}"/>
    <cellStyle name="Total 4 10 2 2 2" xfId="23288" xr:uid="{C5C3C9F3-F87D-4233-BB1F-19348CF473D4}"/>
    <cellStyle name="Total 4 10 2 2 3" xfId="28347" xr:uid="{0DDE0DCF-FD4F-4976-858A-79691AEE93D7}"/>
    <cellStyle name="Total 4 10 2 2 4" xfId="30032" xr:uid="{173003A5-F30A-4A49-88A0-A3675519699D}"/>
    <cellStyle name="Total 4 10 2 3" xfId="16866" xr:uid="{BF7B4CD4-78D3-407C-90C1-2C7E5B080182}"/>
    <cellStyle name="Total 4 10 2 4" xfId="26518" xr:uid="{BBB3D37F-B8C1-458C-ABD8-745F7CC06F81}"/>
    <cellStyle name="Total 4 10 2 5" xfId="24040" xr:uid="{6D97AB58-B8BC-4996-9885-A09F4CEC294A}"/>
    <cellStyle name="Total 4 10 3" xfId="10317" xr:uid="{84AAA757-968A-4477-A736-7760CA7D81AB}"/>
    <cellStyle name="Total 4 10 3 2" xfId="21924" xr:uid="{3363A4E7-0EF3-4D24-9216-A91CC7A81C64}"/>
    <cellStyle name="Total 4 10 3 3" xfId="26151" xr:uid="{E2573167-A7FE-4684-A874-F626DF83C189}"/>
    <cellStyle name="Total 4 10 3 4" xfId="30550" xr:uid="{94813475-754D-470D-95EC-7E3B0318F9B4}"/>
    <cellStyle name="Total 4 10 4" xfId="14011" xr:uid="{9829A3E6-16E5-43D9-B795-EE1A0209E80E}"/>
    <cellStyle name="Total 4 10 5" xfId="24423" xr:uid="{999DAAAB-B6BE-4FD8-84C8-5ADAA1E35195}"/>
    <cellStyle name="Total 4 10 6" xfId="31090" xr:uid="{B86AF976-E9A3-4477-9DD4-1836647AC2DF}"/>
    <cellStyle name="Total 4 11" xfId="1988" xr:uid="{8A8DDC48-3AF5-4AE9-A37D-B36539E94697}"/>
    <cellStyle name="Total 4 11 2" xfId="4844" xr:uid="{57081023-C720-4839-BB04-A5832966A862}"/>
    <cellStyle name="Total 4 11 2 2" xfId="11871" xr:uid="{577925C6-F536-4109-986E-D563647CF87C}"/>
    <cellStyle name="Total 4 11 2 2 2" xfId="23359" xr:uid="{63317937-096B-40B9-B813-D54519D63D08}"/>
    <cellStyle name="Total 4 11 2 2 3" xfId="24682" xr:uid="{7D863303-14B9-4644-8554-A4C5BB437686}"/>
    <cellStyle name="Total 4 11 2 2 4" xfId="30583" xr:uid="{EF062F00-A4C7-4A23-88A2-4D4E5E07685A}"/>
    <cellStyle name="Total 4 11 2 3" xfId="16939" xr:uid="{67476451-0635-48FA-B43B-3100F550A0E3}"/>
    <cellStyle name="Total 4 11 2 4" xfId="25184" xr:uid="{4F25B792-0E77-4BD2-850F-346770D0CEF1}"/>
    <cellStyle name="Total 4 11 2 5" xfId="26012" xr:uid="{C5E91D32-00BD-4BBD-B1D6-5E6F6E7513BF}"/>
    <cellStyle name="Total 4 11 3" xfId="10786" xr:uid="{B3D25D10-C2D9-4927-8894-A02180B14DCD}"/>
    <cellStyle name="Total 4 11 3 2" xfId="22365" xr:uid="{373215E4-9320-4702-905B-36D26C9B76B9}"/>
    <cellStyle name="Total 4 11 3 3" xfId="18821" xr:uid="{6E6CC233-06FD-4908-8F1F-A6F75869883D}"/>
    <cellStyle name="Total 4 11 3 4" xfId="29235" xr:uid="{C3870C72-1B63-408C-8E61-6628817F06B5}"/>
    <cellStyle name="Total 4 11 4" xfId="14118" xr:uid="{26E956B6-8CD6-4207-9AB9-8DE043C359D9}"/>
    <cellStyle name="Total 4 11 5" xfId="25065" xr:uid="{60F9D909-876D-40AA-88E0-1398D53592BA}"/>
    <cellStyle name="Total 4 11 6" xfId="30632" xr:uid="{931A830B-997D-4804-95BF-66F4ED5670ED}"/>
    <cellStyle name="Total 4 12" xfId="1905" xr:uid="{06B98AFD-93C6-4060-A0E9-8DF656450FE6}"/>
    <cellStyle name="Total 4 12 2" xfId="4783" xr:uid="{08358D34-18FC-468C-A1AB-568A2B2F42E8}"/>
    <cellStyle name="Total 4 12 2 2" xfId="11816" xr:uid="{75A13261-921D-4AA5-95F5-E90C939D8937}"/>
    <cellStyle name="Total 4 12 2 2 2" xfId="23304" xr:uid="{D5A92A63-02E8-4863-8BBD-0FC41D0AA11A}"/>
    <cellStyle name="Total 4 12 2 2 3" xfId="26335" xr:uid="{83081A1D-91B9-4D48-A81A-976116944F50}"/>
    <cellStyle name="Total 4 12 2 2 4" xfId="29427" xr:uid="{2FFD214D-6BF5-485A-A591-1E8F2A83EF3A}"/>
    <cellStyle name="Total 4 12 2 3" xfId="16882" xr:uid="{E2D53997-6B29-4178-BB59-3348BA447CCD}"/>
    <cellStyle name="Total 4 12 2 4" xfId="28292" xr:uid="{38D42344-718F-4486-B96C-38474F284CC3}"/>
    <cellStyle name="Total 4 12 2 5" xfId="28540" xr:uid="{29549373-9C89-42CC-A63D-F50A6B31CC43}"/>
    <cellStyle name="Total 4 12 3" xfId="10205" xr:uid="{A25604DD-624D-4A9F-9116-A9C7A822C115}"/>
    <cellStyle name="Total 4 12 3 2" xfId="21819" xr:uid="{B7ABD5FA-A52F-4720-A215-8EE49E330B56}"/>
    <cellStyle name="Total 4 12 3 3" xfId="17383" xr:uid="{EF126D74-A6D5-4772-A259-23862BCE54D5}"/>
    <cellStyle name="Total 4 12 3 4" xfId="26102" xr:uid="{DCE871FE-E424-4E1C-82C7-149116A359A5}"/>
    <cellStyle name="Total 4 12 4" xfId="14039" xr:uid="{4D65FE53-A3B0-4284-85B9-617181908C21}"/>
    <cellStyle name="Total 4 12 5" xfId="24147" xr:uid="{8AC7A403-4F61-48D8-A833-7C040B194519}"/>
    <cellStyle name="Total 4 12 6" xfId="27196" xr:uid="{376ED260-45F7-4FED-9939-64B8412B2BE3}"/>
    <cellStyle name="Total 4 13" xfId="1724" xr:uid="{F1E5EFFF-D208-4491-88D5-9AEC1D7647EE}"/>
    <cellStyle name="Total 4 13 2" xfId="4647" xr:uid="{AAA2C2AA-874F-419C-ACBD-8EA7B34AD1FC}"/>
    <cellStyle name="Total 4 13 2 2" xfId="11691" xr:uid="{00FF3962-6340-4CDF-BC86-00FDA1BB4426}"/>
    <cellStyle name="Total 4 13 2 2 2" xfId="23179" xr:uid="{7370DD8D-4E8F-496E-9164-153C270A10A3}"/>
    <cellStyle name="Total 4 13 2 2 3" xfId="29413" xr:uid="{95585EA9-C522-41C8-8CE9-E84F2316F181}"/>
    <cellStyle name="Total 4 13 2 2 4" xfId="24334" xr:uid="{C0E2B755-D9D8-4336-BD60-F19297519F63}"/>
    <cellStyle name="Total 4 13 2 3" xfId="16749" xr:uid="{5CF0A8BA-633C-4A87-BE14-263D2126CBC5}"/>
    <cellStyle name="Total 4 13 2 4" xfId="24294" xr:uid="{88109A9B-10D6-4079-9C99-60C51E51596E}"/>
    <cellStyle name="Total 4 13 2 5" xfId="30930" xr:uid="{94237D1E-31E2-4C33-B465-1128E3F6B519}"/>
    <cellStyle name="Total 4 13 3" xfId="7498" xr:uid="{231D87D0-EE7C-4B80-8748-0BFF83BFDF0D}"/>
    <cellStyle name="Total 4 13 3 2" xfId="19179" xr:uid="{9FED9983-0E4F-406D-A087-CE97DC5EDB44}"/>
    <cellStyle name="Total 4 13 3 3" xfId="29365" xr:uid="{BB74D8CD-6AF4-4762-9B30-742166374A81}"/>
    <cellStyle name="Total 4 13 3 4" xfId="24163" xr:uid="{6B1A5C9B-C8DD-4D2A-9B73-DA8F7C7429F3}"/>
    <cellStyle name="Total 4 13 4" xfId="13860" xr:uid="{A06145DC-2EDC-4265-AABF-07BF384BEF82}"/>
    <cellStyle name="Total 4 13 5" xfId="25209" xr:uid="{C700026A-5BB5-4A08-90A2-0B4D1776F988}"/>
    <cellStyle name="Total 4 13 6" xfId="28030" xr:uid="{02F62224-2900-40BF-B43F-45E9F41394A1}"/>
    <cellStyle name="Total 4 14" xfId="1920" xr:uid="{FF612C46-24D0-4D2F-BC25-8D52ECA30DCD}"/>
    <cellStyle name="Total 4 14 2" xfId="4792" xr:uid="{1D0F1FFD-D1FD-44B9-BE0C-CD8F254A67C2}"/>
    <cellStyle name="Total 4 14 2 2" xfId="11825" xr:uid="{48FC32BA-7B87-45FB-A985-1B3D4A5E4A5F}"/>
    <cellStyle name="Total 4 14 2 2 2" xfId="23313" xr:uid="{CFD3D489-74CF-4444-9F02-6F19E90140AE}"/>
    <cellStyle name="Total 4 14 2 2 3" xfId="13222" xr:uid="{36F24E4D-7884-4F20-ABCB-646232B31E4E}"/>
    <cellStyle name="Total 4 14 2 2 4" xfId="12716" xr:uid="{69DEAF1E-6E5A-4FBC-A6EF-C09974A00336}"/>
    <cellStyle name="Total 4 14 2 3" xfId="16891" xr:uid="{DF27B466-02F6-4817-A8E9-F228510E485A}"/>
    <cellStyle name="Total 4 14 2 4" xfId="24866" xr:uid="{873F1233-4068-40B3-8A5D-327CC2708513}"/>
    <cellStyle name="Total 4 14 2 5" xfId="29720" xr:uid="{3CA4794E-1538-4CD8-8F38-C04D0C8606C4}"/>
    <cellStyle name="Total 4 14 3" xfId="11254" xr:uid="{45FC055F-7597-4881-8017-B15EE5826873}"/>
    <cellStyle name="Total 4 14 3 2" xfId="22753" xr:uid="{C1763397-FE94-4062-9B01-82F26499A75B}"/>
    <cellStyle name="Total 4 14 3 3" xfId="27116" xr:uid="{7E5E71CD-A54E-46CB-8374-89D6064ABB0C}"/>
    <cellStyle name="Total 4 14 3 4" xfId="29947" xr:uid="{138A1D5C-0653-407B-8495-3F3DCE2272AC}"/>
    <cellStyle name="Total 4 14 4" xfId="14054" xr:uid="{4E23469D-1C8E-4758-BAFC-52D583B6F78A}"/>
    <cellStyle name="Total 4 14 5" xfId="24067" xr:uid="{66056773-3786-437A-80E1-38FA06CF6997}"/>
    <cellStyle name="Total 4 14 6" xfId="28823" xr:uid="{D82707FA-0C34-4229-9FB3-AB3EE649FC02}"/>
    <cellStyle name="Total 4 15" xfId="2471" xr:uid="{A433D706-256F-4A23-A05E-E266E79D0586}"/>
    <cellStyle name="Total 4 15 2" xfId="5074" xr:uid="{6E41B5F6-3DE3-4B0E-B7A6-DCAB4FE168DD}"/>
    <cellStyle name="Total 4 15 2 2" xfId="12084" xr:uid="{81915F95-EACF-469B-B8C2-44F2F9CD3B15}"/>
    <cellStyle name="Total 4 15 2 2 2" xfId="23572" xr:uid="{00E919E4-25D2-4426-914E-16D60863C783}"/>
    <cellStyle name="Total 4 15 2 2 3" xfId="24288" xr:uid="{8C287768-7766-4E4E-9A6F-507FF7A3D998}"/>
    <cellStyle name="Total 4 15 2 2 4" xfId="29864" xr:uid="{2EFFECA2-1765-4A7B-ABC3-C7DB297DF7CC}"/>
    <cellStyle name="Total 4 15 2 3" xfId="17157" xr:uid="{FDA06BEE-1DC8-4633-A9F3-325461EFC84B}"/>
    <cellStyle name="Total 4 15 2 4" xfId="28055" xr:uid="{CC1ADDAA-D0D7-4A76-91B4-7249F2CCAD01}"/>
    <cellStyle name="Total 4 15 2 5" xfId="29084" xr:uid="{8A712046-6F82-4C42-874A-75950D315EAF}"/>
    <cellStyle name="Total 4 15 3" xfId="10621" xr:uid="{8521639B-385A-4417-AB26-DD6536D5AAB6}"/>
    <cellStyle name="Total 4 15 3 2" xfId="22205" xr:uid="{EB696C21-9EFF-45B1-860B-096E801479FD}"/>
    <cellStyle name="Total 4 15 3 3" xfId="27426" xr:uid="{863F4BA6-2BB8-46B5-8306-B1DCC8E0F36C}"/>
    <cellStyle name="Total 4 15 3 4" xfId="26978" xr:uid="{311878AB-B790-4BB1-8549-529FF99E20E3}"/>
    <cellStyle name="Total 4 15 4" xfId="14591" xr:uid="{5F9F4DCB-F454-40FA-9CE5-2564DB6CA9DD}"/>
    <cellStyle name="Total 4 15 5" xfId="29442" xr:uid="{29D6B282-6035-4A88-8E32-C979F3BCD4B4}"/>
    <cellStyle name="Total 4 15 6" xfId="25084" xr:uid="{FE6A79A3-BE1B-4452-9D19-9266CC479826}"/>
    <cellStyle name="Total 4 16" xfId="4409" xr:uid="{19C98670-931A-4376-B326-585631666F2A}"/>
    <cellStyle name="Total 4 16 2" xfId="11468" xr:uid="{E5DBD9A4-6A47-4B7D-9ADA-083C23D1CBB6}"/>
    <cellStyle name="Total 4 16 2 2" xfId="22956" xr:uid="{C67C2DA5-6C41-40B9-96E2-886831750809}"/>
    <cellStyle name="Total 4 16 2 3" xfId="29450" xr:uid="{5D1F24B9-B741-4F19-BB60-E50B8DC030A0}"/>
    <cellStyle name="Total 4 16 2 4" xfId="24102" xr:uid="{8D3DC58E-D1C2-41AA-A08B-30781617043E}"/>
    <cellStyle name="Total 4 16 3" xfId="16519" xr:uid="{EDFD3FB8-7900-49CF-BF2E-3C671E26467E}"/>
    <cellStyle name="Total 4 16 4" xfId="27836" xr:uid="{3DBB1F17-879D-453D-9CED-71F3D67BA7C2}"/>
    <cellStyle name="Total 4 16 5" xfId="29635" xr:uid="{9DD0CA3A-6D50-42CA-86CF-B6DF090E3A01}"/>
    <cellStyle name="Total 4 17" xfId="11405" xr:uid="{7C28FA3D-CF46-48C2-9153-98D4D7B6376C}"/>
    <cellStyle name="Total 4 17 2" xfId="22899" xr:uid="{66ED5633-0A94-44F5-AB6D-08E6C77FD1D8}"/>
    <cellStyle name="Total 4 17 3" xfId="25053" xr:uid="{026D6B43-EB5B-4D57-8AAE-DAA4484621FA}"/>
    <cellStyle name="Total 4 17 4" xfId="26498" xr:uid="{3A49F945-03D3-48C3-8BB7-2116B7E2CBBD}"/>
    <cellStyle name="Total 4 18" xfId="13150" xr:uid="{572B9758-8D59-43CE-9F75-0544F4B9AF31}"/>
    <cellStyle name="Total 4 19" xfId="24994" xr:uid="{ED100E57-E594-47EF-A9BB-81519AA0306E}"/>
    <cellStyle name="Total 4 2" xfId="1519" xr:uid="{F686E336-EFF0-4263-82C1-797CA73A56DC}"/>
    <cellStyle name="Total 4 2 10" xfId="29841" xr:uid="{91F4C411-4B3F-401F-9F11-01116E37D74F}"/>
    <cellStyle name="Total 4 2 2" xfId="1715" xr:uid="{714E865E-226D-49F7-A249-5C7EE5465D7F}"/>
    <cellStyle name="Total 4 2 2 2" xfId="1826" xr:uid="{99837E73-CC29-4677-A824-9127158FCDD6}"/>
    <cellStyle name="Total 4 2 2 2 2" xfId="4727" xr:uid="{BFF69149-FD38-4873-8A05-D6A5FEC77F1F}"/>
    <cellStyle name="Total 4 2 2 2 2 2" xfId="11764" xr:uid="{BC89B58F-3F4B-4B24-BD83-DC7CF3393D1D}"/>
    <cellStyle name="Total 4 2 2 2 2 2 2" xfId="23252" xr:uid="{621277E9-1D28-4823-BBA3-E2C698DC7802}"/>
    <cellStyle name="Total 4 2 2 2 2 2 3" xfId="13347" xr:uid="{B13E24BD-54E5-4A4D-B651-BC597D077362}"/>
    <cellStyle name="Total 4 2 2 2 2 2 4" xfId="29424" xr:uid="{6FF537F3-458B-4DA0-827B-A7E5C33B06C8}"/>
    <cellStyle name="Total 4 2 2 2 2 3" xfId="16827" xr:uid="{869FC44B-942B-44E7-9D38-2AE32EC39171}"/>
    <cellStyle name="Total 4 2 2 2 2 4" xfId="25314" xr:uid="{014B2A73-923B-4712-8B44-C369D2AA9A61}"/>
    <cellStyle name="Total 4 2 2 2 2 5" xfId="30950" xr:uid="{818AD0C1-5A06-478E-A5C6-192A17921129}"/>
    <cellStyle name="Total 4 2 2 2 3" xfId="10738" xr:uid="{861F09F3-3078-4550-8EE7-D2A0AD9A2A24}"/>
    <cellStyle name="Total 4 2 2 2 3 2" xfId="22319" xr:uid="{4F4DA0DD-76FF-43BC-A792-8834A9E81BDC}"/>
    <cellStyle name="Total 4 2 2 2 3 3" xfId="12745" xr:uid="{CAF574E6-7F21-4FE4-94EA-5BF522D655F4}"/>
    <cellStyle name="Total 4 2 2 2 3 4" xfId="29932" xr:uid="{27081AE7-E19C-4AFF-A9B7-DF355B96E5BD}"/>
    <cellStyle name="Total 4 2 2 2 4" xfId="13960" xr:uid="{C95C5AD9-56C7-4117-B14F-B27E996D62C0}"/>
    <cellStyle name="Total 4 2 2 2 5" xfId="25048" xr:uid="{E638548D-D591-4C7A-8CF7-E6990933928E}"/>
    <cellStyle name="Total 4 2 2 2 6" xfId="27389" xr:uid="{D8F8951F-BD71-4942-A1FB-88B7B2D6DE31}"/>
    <cellStyle name="Total 4 2 2 3" xfId="2727" xr:uid="{8240A03F-F19A-4148-8830-4248C8D01312}"/>
    <cellStyle name="Total 4 2 2 3 2" xfId="5330" xr:uid="{5F5ECF05-1944-4DB0-83AC-C25D26A81924}"/>
    <cellStyle name="Total 4 2 2 3 2 2" xfId="12328" xr:uid="{2DAFAC6D-8867-4FDB-8330-AE9D6825A628}"/>
    <cellStyle name="Total 4 2 2 3 2 2 2" xfId="23816" xr:uid="{588B4336-6A93-4CDF-B4E0-290C0B4D69AC}"/>
    <cellStyle name="Total 4 2 2 3 2 2 3" xfId="18831" xr:uid="{E53E0DC8-5DE1-4376-8FAB-6F1EC2CF271C}"/>
    <cellStyle name="Total 4 2 2 3 2 2 4" xfId="26341" xr:uid="{6C92E8E9-A3A8-4932-B808-920495224045}"/>
    <cellStyle name="Total 4 2 2 3 2 3" xfId="17406" xr:uid="{E3833237-3ACC-4112-B6C0-05C0C1712ECB}"/>
    <cellStyle name="Total 4 2 2 3 2 4" xfId="27495" xr:uid="{EC64F89B-8C48-4E8C-BD0A-856618E49BD2}"/>
    <cellStyle name="Total 4 2 2 3 2 5" xfId="29467" xr:uid="{2B03F661-E311-4115-82C7-5993422E7087}"/>
    <cellStyle name="Total 4 2 2 3 3" xfId="10618" xr:uid="{FCA222E5-A1FF-4D21-95BC-D2915429DCAA}"/>
    <cellStyle name="Total 4 2 2 3 3 2" xfId="22202" xr:uid="{614D7BD7-5922-4A25-B3DC-71396A60AF26}"/>
    <cellStyle name="Total 4 2 2 3 3 3" xfId="27781" xr:uid="{EE804606-1984-4984-B696-B4096DB97834}"/>
    <cellStyle name="Total 4 2 2 3 3 4" xfId="27385" xr:uid="{2692F540-9D4D-4767-BACA-4FC0A6934646}"/>
    <cellStyle name="Total 4 2 2 3 4" xfId="14839" xr:uid="{BEDC243B-FBF3-4F29-A40D-5595B83D19A3}"/>
    <cellStyle name="Total 4 2 2 3 5" xfId="26257" xr:uid="{D58756B9-4EE4-4E53-88D8-C86DB5235197}"/>
    <cellStyle name="Total 4 2 2 3 6" xfId="30603" xr:uid="{2899995B-DDF9-446C-BE15-125BCE3DD2E5}"/>
    <cellStyle name="Total 4 2 2 4" xfId="4638" xr:uid="{ABC44417-7279-4CA3-ADDB-882D6AE801FB}"/>
    <cellStyle name="Total 4 2 2 4 2" xfId="11682" xr:uid="{A12CD736-577B-4858-B4F6-6F4E7A402328}"/>
    <cellStyle name="Total 4 2 2 4 2 2" xfId="23170" xr:uid="{BE7D3F11-4983-4D52-8189-8D3126606EEA}"/>
    <cellStyle name="Total 4 2 2 4 2 3" xfId="24746" xr:uid="{B5FCEE7F-1D99-4A10-8974-D1EE759CE12F}"/>
    <cellStyle name="Total 4 2 2 4 2 4" xfId="29584" xr:uid="{5C20FB9A-6BB1-4870-B44D-EED92CB13782}"/>
    <cellStyle name="Total 4 2 2 4 3" xfId="16740" xr:uid="{2287D59E-651E-45E7-AD3A-7A7C867EBEA0}"/>
    <cellStyle name="Total 4 2 2 4 4" xfId="19117" xr:uid="{4BE6E3ED-0263-4D2A-9619-2D17C724DAAC}"/>
    <cellStyle name="Total 4 2 2 4 5" xfId="29992" xr:uid="{E1E8FD07-7416-4A9E-85DC-AB9563726CFF}"/>
    <cellStyle name="Total 4 2 2 5" xfId="10394" xr:uid="{E0DB201B-9DE8-4034-BFF7-200D0A746F28}"/>
    <cellStyle name="Total 4 2 2 5 2" xfId="21994" xr:uid="{9A4B6DDB-8CCC-417E-B516-45A302F029DD}"/>
    <cellStyle name="Total 4 2 2 5 3" xfId="26459" xr:uid="{B31AC802-9104-4847-BA19-19E6CBA943CF}"/>
    <cellStyle name="Total 4 2 2 5 4" xfId="26751" xr:uid="{DBBF5DAD-A782-4518-9980-A740BF4029BF}"/>
    <cellStyle name="Total 4 2 2 6" xfId="13851" xr:uid="{8FAE29EF-F8A7-4098-A66B-9C0F2B7D552E}"/>
    <cellStyle name="Total 4 2 2 7" xfId="24135" xr:uid="{D1AA2687-C25D-4A86-A720-B4608C8B3DE3}"/>
    <cellStyle name="Total 4 2 2 8" xfId="30920" xr:uid="{E7F89914-DEDC-4ABB-8606-D5E03D32C322}"/>
    <cellStyle name="Total 4 2 3" xfId="2285" xr:uid="{48F7DB79-27E2-494E-AA20-573EBC0E4D86}"/>
    <cellStyle name="Total 4 2 3 2" xfId="4888" xr:uid="{1042EC0D-1654-47DA-ACAD-C91950B1A8A3}"/>
    <cellStyle name="Total 4 2 3 2 2" xfId="11911" xr:uid="{1B66B639-F511-4201-91C8-D63DEAE37C69}"/>
    <cellStyle name="Total 4 2 3 2 2 2" xfId="23399" xr:uid="{90C23BF4-161B-4EE8-A7AD-AC6A1D6347E6}"/>
    <cellStyle name="Total 4 2 3 2 2 3" xfId="29269" xr:uid="{5AC0EA9A-F45E-4A5D-ABB8-7CC6CF06E426}"/>
    <cellStyle name="Total 4 2 3 2 2 4" xfId="30887" xr:uid="{E3A13619-4CC7-46C5-B1DA-0AA168D6D3E5}"/>
    <cellStyle name="Total 4 2 3 2 3" xfId="16982" xr:uid="{0CD6143A-9AF8-4072-9EF0-3E845AB2970A}"/>
    <cellStyle name="Total 4 2 3 2 4" xfId="27375" xr:uid="{F8E9DD78-70AE-4A6A-9860-3C581EEB00F2}"/>
    <cellStyle name="Total 4 2 3 2 5" xfId="31069" xr:uid="{CF73EC0E-090C-44A0-BD95-7AE3F3F59842}"/>
    <cellStyle name="Total 4 2 3 3" xfId="10375" xr:uid="{D4638CEA-59E4-476E-892A-7986A6262296}"/>
    <cellStyle name="Total 4 2 3 3 2" xfId="21979" xr:uid="{57315C65-F40A-4504-8F0E-CB5683961DF4}"/>
    <cellStyle name="Total 4 2 3 3 3" xfId="13158" xr:uid="{82582468-141C-46B3-8E15-7C32FC226ECD}"/>
    <cellStyle name="Total 4 2 3 3 4" xfId="27294" xr:uid="{1042D4C2-E32E-42BD-A10A-20EFEDE3E46E}"/>
    <cellStyle name="Total 4 2 3 4" xfId="14412" xr:uid="{DA299ADD-83DF-4048-A47A-01CD1947CB82}"/>
    <cellStyle name="Total 4 2 3 5" xfId="29216" xr:uid="{C4B9827D-9430-459B-8060-B14BF11738CD}"/>
    <cellStyle name="Total 4 2 3 6" xfId="29798" xr:uid="{3C89596D-A511-48D2-8F00-B25327EE564E}"/>
    <cellStyle name="Total 4 2 4" xfId="2472" xr:uid="{648EAA1C-EA32-4995-8CD1-038DCD37C9FC}"/>
    <cellStyle name="Total 4 2 4 2" xfId="5075" xr:uid="{6AEC9E67-9AC2-4F93-B2BE-7EDB3CDD2F9F}"/>
    <cellStyle name="Total 4 2 4 2 2" xfId="12085" xr:uid="{BF2B7F26-A8C1-4E63-A096-916331A2B2E8}"/>
    <cellStyle name="Total 4 2 4 2 2 2" xfId="23573" xr:uid="{067CF8BD-E224-4B8A-B5C3-D8DC694F1BA1}"/>
    <cellStyle name="Total 4 2 4 2 2 3" xfId="25588" xr:uid="{915F240C-7A47-4D34-921E-F513300557B4}"/>
    <cellStyle name="Total 4 2 4 2 2 4" xfId="24361" xr:uid="{7466A2B8-9383-43A3-810D-A1D92639DBE3}"/>
    <cellStyle name="Total 4 2 4 2 3" xfId="17158" xr:uid="{03DEDE32-2D4C-4C0E-97CA-78F9EA8D0BDE}"/>
    <cellStyle name="Total 4 2 4 2 4" xfId="29477" xr:uid="{86EB8634-3FC6-407F-9A8E-E68594A0A4B0}"/>
    <cellStyle name="Total 4 2 4 2 5" xfId="28752" xr:uid="{536F11CE-96B6-4786-9678-45D3EAA52079}"/>
    <cellStyle name="Total 4 2 4 3" xfId="10632" xr:uid="{50756FB6-A676-4F9C-90E5-3585B2D61AEE}"/>
    <cellStyle name="Total 4 2 4 3 2" xfId="22216" xr:uid="{07D40F15-A397-4AA7-910C-CF4B9D2ADF30}"/>
    <cellStyle name="Total 4 2 4 3 3" xfId="28128" xr:uid="{B02060A6-286C-4609-BD59-3FF372896E9A}"/>
    <cellStyle name="Total 4 2 4 3 4" xfId="26854" xr:uid="{ECD964A9-97E0-48E2-BC59-B37F65343A26}"/>
    <cellStyle name="Total 4 2 4 4" xfId="14592" xr:uid="{0DF9ECE1-D0F9-4D12-86DA-653DDABEE555}"/>
    <cellStyle name="Total 4 2 4 5" xfId="29260" xr:uid="{E15E4594-D385-4169-8E7C-08B6755A7D98}"/>
    <cellStyle name="Total 4 2 4 6" xfId="29927" xr:uid="{40C550BB-D132-43BC-943B-F5B55DFD6803}"/>
    <cellStyle name="Total 4 2 5" xfId="2557" xr:uid="{4A5952E2-7E29-40E0-A213-0F1B3A67E9C4}"/>
    <cellStyle name="Total 4 2 5 2" xfId="5160" xr:uid="{499C0804-6AEE-4CE5-AE88-C2098CD5EFF1}"/>
    <cellStyle name="Total 4 2 5 2 2" xfId="12168" xr:uid="{4368C857-D97A-4922-8BF9-98A1B4DD031A}"/>
    <cellStyle name="Total 4 2 5 2 2 2" xfId="23656" xr:uid="{5943CEE1-76B8-4532-8A28-8C629229F3D6}"/>
    <cellStyle name="Total 4 2 5 2 2 3" xfId="25758" xr:uid="{66F53A17-AA13-4B86-98FA-29E84B9C2FF0}"/>
    <cellStyle name="Total 4 2 5 2 2 4" xfId="29206" xr:uid="{D245DAF0-85B4-400D-B8A6-C7179AA90362}"/>
    <cellStyle name="Total 4 2 5 2 3" xfId="17242" xr:uid="{39556DE7-9EC3-42D4-86BC-D41EE8FE5EC3}"/>
    <cellStyle name="Total 4 2 5 2 4" xfId="25912" xr:uid="{0C0C80C5-F111-45F6-97DE-466CFC8E29CB}"/>
    <cellStyle name="Total 4 2 5 2 5" xfId="30106" xr:uid="{89BB374E-C8B7-456D-98F9-E14562B6B97A}"/>
    <cellStyle name="Total 4 2 5 3" xfId="10414" xr:uid="{B4DE3A54-65B3-4C9B-93C7-3B99164F7064}"/>
    <cellStyle name="Total 4 2 5 3 2" xfId="22013" xr:uid="{7DAECEC6-2093-4135-ABC3-D0E17A65BF0E}"/>
    <cellStyle name="Total 4 2 5 3 3" xfId="27626" xr:uid="{6414E2FD-DE49-4776-BB40-8A6DC3085EBB}"/>
    <cellStyle name="Total 4 2 5 3 4" xfId="24768" xr:uid="{26B1C20A-B06D-4BAC-936D-89E4E0E44AE3}"/>
    <cellStyle name="Total 4 2 5 4" xfId="14675" xr:uid="{90F55D46-EB91-4586-8F9B-27C2A4A35801}"/>
    <cellStyle name="Total 4 2 5 5" xfId="29376" xr:uid="{494B180C-67B1-433B-BF2D-E1C96B20E407}"/>
    <cellStyle name="Total 4 2 5 6" xfId="25834" xr:uid="{64FF360C-223D-466B-B42A-4300AACBB137}"/>
    <cellStyle name="Total 4 2 6" xfId="4454" xr:uid="{1AF87015-754E-4921-A7C2-A3AD489FBB7C}"/>
    <cellStyle name="Total 4 2 6 2" xfId="11509" xr:uid="{E10B291E-A81D-45B7-BC61-BECF41846C8D}"/>
    <cellStyle name="Total 4 2 6 2 2" xfId="22997" xr:uid="{28F56909-FEDF-4102-9402-3E16DDE5151E}"/>
    <cellStyle name="Total 4 2 6 2 3" xfId="17632" xr:uid="{05A58AE7-5E37-4704-989D-E43F01E6F0DC}"/>
    <cellStyle name="Total 4 2 6 2 4" xfId="21615" xr:uid="{0E2489D0-42B9-4831-AA6A-687114524B7B}"/>
    <cellStyle name="Total 4 2 6 3" xfId="16562" xr:uid="{6A5C6A2B-33E8-4076-B80E-61BBC38013BB}"/>
    <cellStyle name="Total 4 2 6 4" xfId="27597" xr:uid="{16A0CA21-2B9F-4799-B3D3-FC6822560E35}"/>
    <cellStyle name="Total 4 2 6 5" xfId="26692" xr:uid="{15D42301-245D-4BB2-850B-BCB35405EBA9}"/>
    <cellStyle name="Total 4 2 7" xfId="10796" xr:uid="{D536EB20-B1D7-481D-94E2-51C6E40FC887}"/>
    <cellStyle name="Total 4 2 7 2" xfId="22375" xr:uid="{B308F1A9-F782-49E7-9B28-FDB085577808}"/>
    <cellStyle name="Total 4 2 7 3" xfId="25740" xr:uid="{A81B11AD-947A-459D-853B-987EF931D700}"/>
    <cellStyle name="Total 4 2 7 4" xfId="24547" xr:uid="{E5A18781-E7A0-4488-9B81-F202B1BCDCB5}"/>
    <cellStyle name="Total 4 2 8" xfId="13663" xr:uid="{49440B50-F7D1-4384-89EC-4E34D81BE124}"/>
    <cellStyle name="Total 4 2 9" xfId="26303" xr:uid="{774B3CF1-DB81-4DBE-93DD-9B804D30988B}"/>
    <cellStyle name="Total 4 20" xfId="27784" xr:uid="{99033BE1-FDFA-48F8-A063-B2A3A6221C6D}"/>
    <cellStyle name="Total 4 3" xfId="1559" xr:uid="{B4505495-20CA-446A-8491-E005265B2D64}"/>
    <cellStyle name="Total 4 3 10" xfId="26728" xr:uid="{5DB98C67-EE09-43B2-A2A8-86C29F3E5CA4}"/>
    <cellStyle name="Total 4 3 2" xfId="1635" xr:uid="{DE103748-60BF-45C5-80F4-1FC78CE7B30D}"/>
    <cellStyle name="Total 4 3 2 2" xfId="2439" xr:uid="{EF6860C6-66EE-415D-8C27-E8AE51EEC3E3}"/>
    <cellStyle name="Total 4 3 2 2 2" xfId="5042" xr:uid="{C242220C-9446-41A8-A0BD-954979B2C311}"/>
    <cellStyle name="Total 4 3 2 2 2 2" xfId="12052" xr:uid="{68D35AC4-66B5-441F-B121-15293C258479}"/>
    <cellStyle name="Total 4 3 2 2 2 2 2" xfId="23540" xr:uid="{3B0E109C-2E01-4FE5-8279-0592D19B8CC8}"/>
    <cellStyle name="Total 4 3 2 2 2 2 3" xfId="24665" xr:uid="{61A7EAF6-7378-451A-86E8-AC43ADF8A8BC}"/>
    <cellStyle name="Total 4 3 2 2 2 2 4" xfId="30731" xr:uid="{795CFF3E-2972-404F-8457-A81D58287120}"/>
    <cellStyle name="Total 4 3 2 2 2 3" xfId="17125" xr:uid="{FBD961F8-D8EB-4BF7-A886-E22B2BFCD080}"/>
    <cellStyle name="Total 4 3 2 2 2 4" xfId="28596" xr:uid="{D088F197-1812-4331-9F39-FBBAEEF59E6C}"/>
    <cellStyle name="Total 4 3 2 2 2 5" xfId="31043" xr:uid="{D19E4E15-D8D8-42E1-BFC9-7560CD256DA7}"/>
    <cellStyle name="Total 4 3 2 2 3" xfId="10788" xr:uid="{E927D928-3C78-45DF-8DDE-B4888A13179A}"/>
    <cellStyle name="Total 4 3 2 2 3 2" xfId="22367" xr:uid="{BC12933E-21D1-4459-A5E5-0274FEEF1DC6}"/>
    <cellStyle name="Total 4 3 2 2 3 3" xfId="29446" xr:uid="{B97EEBF9-319B-47F5-A837-28B7B9E24C30}"/>
    <cellStyle name="Total 4 3 2 2 3 4" xfId="29813" xr:uid="{B943EA0C-4363-47EB-B51E-242830FFC1C8}"/>
    <cellStyle name="Total 4 3 2 2 4" xfId="14559" xr:uid="{40601BBE-9EEB-44FA-8116-0B64225454E2}"/>
    <cellStyle name="Total 4 3 2 2 5" xfId="26045" xr:uid="{05855160-C5C8-4713-AF7F-C07AD4AB5BF0}"/>
    <cellStyle name="Total 4 3 2 2 6" xfId="17483" xr:uid="{F8057640-0B11-4D65-94EA-451DA4552C44}"/>
    <cellStyle name="Total 4 3 2 3" xfId="2661" xr:uid="{8C24ABA2-93FF-45AF-BA7A-5DD869568E23}"/>
    <cellStyle name="Total 4 3 2 3 2" xfId="5264" xr:uid="{11F3B785-4421-4AF7-8832-15424CFA1D6D}"/>
    <cellStyle name="Total 4 3 2 3 2 2" xfId="12269" xr:uid="{FC3C47CA-4CB4-4F84-8CE2-BCE7A2A6BF2A}"/>
    <cellStyle name="Total 4 3 2 3 2 2 2" xfId="23757" xr:uid="{EBD4C3AC-BEFF-44FE-A4FD-1A018753B81F}"/>
    <cellStyle name="Total 4 3 2 3 2 2 3" xfId="24645" xr:uid="{D030DA5A-13C5-4D15-B759-3CE6B5DC3F68}"/>
    <cellStyle name="Total 4 3 2 3 2 2 4" xfId="27071" xr:uid="{F7A1A8E1-AAE9-4F1D-BDA0-7F3D64B8DD7F}"/>
    <cellStyle name="Total 4 3 2 3 2 3" xfId="17343" xr:uid="{637A4760-F31C-4A58-B592-6FB9814B967E}"/>
    <cellStyle name="Total 4 3 2 3 2 4" xfId="25373" xr:uid="{43EF9511-7491-4F52-AAD7-0C17612212E2}"/>
    <cellStyle name="Total 4 3 2 3 2 5" xfId="31005" xr:uid="{42A613BE-B611-4194-AFA6-1609774A096F}"/>
    <cellStyle name="Total 4 3 2 3 3" xfId="10441" xr:uid="{B4F5334B-5F85-461D-9564-C788FA4F77F7}"/>
    <cellStyle name="Total 4 3 2 3 3 2" xfId="22037" xr:uid="{EA690778-D7ED-4732-AC87-B84565294F8A}"/>
    <cellStyle name="Total 4 3 2 3 3 3" xfId="27227" xr:uid="{6D7421D4-5F90-4B8B-A846-CDEE1842B175}"/>
    <cellStyle name="Total 4 3 2 3 3 4" xfId="29383" xr:uid="{5C2F7AAA-BC02-443C-A061-3CAC0668EE63}"/>
    <cellStyle name="Total 4 3 2 3 4" xfId="14777" xr:uid="{4109B5A9-D96B-4F1C-90D5-0D5798EE845A}"/>
    <cellStyle name="Total 4 3 2 3 5" xfId="26825" xr:uid="{E0A8240A-C340-4FC4-9F6E-72B8FF696C34}"/>
    <cellStyle name="Total 4 3 2 3 6" xfId="26288" xr:uid="{EE20EF65-CFAF-42DB-ADCD-DCDB11359813}"/>
    <cellStyle name="Total 4 3 2 4" xfId="4561" xr:uid="{E55BD5F0-DDAF-4A1C-8BB4-6440AD7EC1B2}"/>
    <cellStyle name="Total 4 3 2 4 2" xfId="11613" xr:uid="{36ED43C1-ECD6-4CE4-A086-24F21D3973DB}"/>
    <cellStyle name="Total 4 3 2 4 2 2" xfId="23101" xr:uid="{C36EC754-02FC-4C0E-BB46-6C5017FCA221}"/>
    <cellStyle name="Total 4 3 2 4 2 3" xfId="18890" xr:uid="{DC5B5E52-125C-4038-8EFA-158276AABD5B}"/>
    <cellStyle name="Total 4 3 2 4 2 4" xfId="29646" xr:uid="{84A87D11-BAB8-4AA1-90C8-0F7374D56D4D}"/>
    <cellStyle name="Total 4 3 2 4 3" xfId="16666" xr:uid="{ED0A0F11-98B8-437B-8516-1BAA110D6B13}"/>
    <cellStyle name="Total 4 3 2 4 4" xfId="24789" xr:uid="{CA464A7D-6823-45F2-A38E-B6EAA43440E6}"/>
    <cellStyle name="Total 4 3 2 4 5" xfId="26947" xr:uid="{4E4074A6-4EF6-4F6C-BD33-0D915CC16D6B}"/>
    <cellStyle name="Total 4 3 2 5" xfId="10291" xr:uid="{67BD36A3-F5E3-4578-960A-A2A4E723DF4D}"/>
    <cellStyle name="Total 4 3 2 5 2" xfId="21899" xr:uid="{1CAFB16B-3557-443B-886E-9B6AE16E6AA4}"/>
    <cellStyle name="Total 4 3 2 5 3" xfId="25078" xr:uid="{35C1EEB1-E616-452B-B374-7BBD77F1B2A8}"/>
    <cellStyle name="Total 4 3 2 5 4" xfId="28355" xr:uid="{88CBBC25-689B-4DCE-9E98-C707C9832C85}"/>
    <cellStyle name="Total 4 3 2 6" xfId="13774" xr:uid="{7F3B29D3-221D-4E9A-8079-CB258A8A7EB0}"/>
    <cellStyle name="Total 4 3 2 7" xfId="26434" xr:uid="{63B15A9D-4BC4-4AE2-88F4-894F95775EE2}"/>
    <cellStyle name="Total 4 3 2 8" xfId="29178" xr:uid="{92E63609-719A-48C9-8D14-6FC0E0102811}"/>
    <cellStyle name="Total 4 3 3" xfId="2325" xr:uid="{94FAE3E4-7C78-42A7-8BC4-B6E79FA9D7ED}"/>
    <cellStyle name="Total 4 3 3 2" xfId="4928" xr:uid="{511FD093-F3C8-4EEA-9D60-3F602A756FF5}"/>
    <cellStyle name="Total 4 3 3 2 2" xfId="11948" xr:uid="{D014F9DB-C3C3-4BF3-9D7D-69852B5E1D14}"/>
    <cellStyle name="Total 4 3 3 2 2 2" xfId="23436" xr:uid="{5C7997B6-DEC1-4CCB-8608-E452A3D443BB}"/>
    <cellStyle name="Total 4 3 3 2 2 3" xfId="28261" xr:uid="{A359DC4F-F1EA-41BB-83CA-210CFAC9755E}"/>
    <cellStyle name="Total 4 3 3 2 2 4" xfId="29882" xr:uid="{C8A34CD3-36CB-40A0-82F0-FEA2D0ED4EAB}"/>
    <cellStyle name="Total 4 3 3 2 3" xfId="17020" xr:uid="{41900EF7-8375-4988-BF55-44F5D5FD4391}"/>
    <cellStyle name="Total 4 3 3 2 4" xfId="29416" xr:uid="{E364F665-AA28-47FD-9A74-1F0CD1D6C048}"/>
    <cellStyle name="Total 4 3 3 2 5" xfId="24202" xr:uid="{32423D7A-0E4D-402E-A14D-CD20D2E6A9DA}"/>
    <cellStyle name="Total 4 3 3 3" xfId="10888" xr:uid="{E22770AA-7219-462A-A734-258497BB5C84}"/>
    <cellStyle name="Total 4 3 3 3 2" xfId="22463" xr:uid="{7336D925-470E-4974-A286-003CFB1DA5BC}"/>
    <cellStyle name="Total 4 3 3 3 3" xfId="18807" xr:uid="{45047E14-357D-4CC2-A8FA-FCFD9A0114BA}"/>
    <cellStyle name="Total 4 3 3 3 4" xfId="29729" xr:uid="{FD67DE2A-0357-4495-BD1C-B6DE49901D1D}"/>
    <cellStyle name="Total 4 3 3 4" xfId="14452" xr:uid="{EAF29B03-A23F-4DAA-97E1-28513213AF72}"/>
    <cellStyle name="Total 4 3 3 5" xfId="17475" xr:uid="{AC588F67-EE6D-4C7A-A768-CCBC7A892867}"/>
    <cellStyle name="Total 4 3 3 6" xfId="17882" xr:uid="{1F680CDF-8CDF-460F-AC2B-7E5EAAF6889B}"/>
    <cellStyle name="Total 4 3 4" xfId="2387" xr:uid="{4D4ADA68-30DF-4BB6-8C24-B647E68ADC48}"/>
    <cellStyle name="Total 4 3 4 2" xfId="4990" xr:uid="{F21D0F8F-CB8D-4391-8CDC-A4F67981DFD0}"/>
    <cellStyle name="Total 4 3 4 2 2" xfId="12005" xr:uid="{6B3D6E78-CD35-4C56-9C27-D9F5A4C9CA21}"/>
    <cellStyle name="Total 4 3 4 2 2 2" xfId="23493" xr:uid="{AA9E9320-8764-469D-A73E-BAD6CDFB5474}"/>
    <cellStyle name="Total 4 3 4 2 2 3" xfId="24458" xr:uid="{9FDB60AE-FCF4-445E-9A71-E02A1989EC0D}"/>
    <cellStyle name="Total 4 3 4 2 2 4" xfId="29969" xr:uid="{0B6FC9EC-61E8-4811-BC88-470CE9987F26}"/>
    <cellStyle name="Total 4 3 4 2 3" xfId="17078" xr:uid="{6E3C6191-67D1-4CD9-BCCD-AAA5C83B8FE2}"/>
    <cellStyle name="Total 4 3 4 2 4" xfId="28374" xr:uid="{E77F62E7-DB6F-4011-A9FD-28D40D3D4580}"/>
    <cellStyle name="Total 4 3 4 2 5" xfId="27955" xr:uid="{4C7C9A7F-2AA5-4C42-AEA0-E0BA457AD36B}"/>
    <cellStyle name="Total 4 3 4 3" xfId="10198" xr:uid="{DD212306-236F-49A6-BD05-A87BBA04776D}"/>
    <cellStyle name="Total 4 3 4 3 2" xfId="21812" xr:uid="{7DF1FF08-C7AF-452E-8A69-537AC279CFFA}"/>
    <cellStyle name="Total 4 3 4 3 3" xfId="26273" xr:uid="{7F2B6AAB-F89B-47CA-A037-1D4DB9EAD251}"/>
    <cellStyle name="Total 4 3 4 3 4" xfId="29354" xr:uid="{00F7CA5E-7AD6-4B7C-BC5A-D5B951807703}"/>
    <cellStyle name="Total 4 3 4 4" xfId="14509" xr:uid="{2910EBA1-77F1-4493-BC45-63B4F3C3536F}"/>
    <cellStyle name="Total 4 3 4 5" xfId="25602" xr:uid="{A33A8728-BDE4-4E91-94DC-CBA508D8BD57}"/>
    <cellStyle name="Total 4 3 4 6" xfId="30649" xr:uid="{93483F0C-9BAE-49C6-B11D-1AB1461B0BF3}"/>
    <cellStyle name="Total 4 3 5" xfId="2594" xr:uid="{3F0CBEA1-2F45-4289-A15D-6EF9CE99AAC0}"/>
    <cellStyle name="Total 4 3 5 2" xfId="5197" xr:uid="{C8A323BC-E817-4A2E-86AA-A3667001B46E}"/>
    <cellStyle name="Total 4 3 5 2 2" xfId="12205" xr:uid="{F5E853CB-EB80-4571-B8E2-F48888A45D0F}"/>
    <cellStyle name="Total 4 3 5 2 2 2" xfId="23693" xr:uid="{9B7CFB42-81D9-4360-9CF2-82D3F47F6516}"/>
    <cellStyle name="Total 4 3 5 2 2 3" xfId="28620" xr:uid="{DC59B942-3E65-4F33-8100-C391C81F4577}"/>
    <cellStyle name="Total 4 3 5 2 2 4" xfId="22105" xr:uid="{731314F9-23C5-4206-99E5-8464CE00D0AF}"/>
    <cellStyle name="Total 4 3 5 2 3" xfId="17279" xr:uid="{E311F639-17E9-403D-BC06-D6AB2CB92FBC}"/>
    <cellStyle name="Total 4 3 5 2 4" xfId="18702" xr:uid="{6C68EE58-5C93-422A-8E47-9E8AAC741263}"/>
    <cellStyle name="Total 4 3 5 2 5" xfId="29659" xr:uid="{1E1EC312-4296-4C3C-9160-F9B0D4799A73}"/>
    <cellStyle name="Total 4 3 5 3" xfId="10535" xr:uid="{030314CF-389A-4F18-BA8E-F0B596BD97B6}"/>
    <cellStyle name="Total 4 3 5 3 2" xfId="22123" xr:uid="{68B089AF-1C1F-458B-A9B6-67CA9D39D05E}"/>
    <cellStyle name="Total 4 3 5 3 3" xfId="18820" xr:uid="{F294E13E-C7A1-43CF-A27F-3EA8BFDD6011}"/>
    <cellStyle name="Total 4 3 5 3 4" xfId="30633" xr:uid="{AD853115-A65A-427F-AB59-7E368098E18D}"/>
    <cellStyle name="Total 4 3 5 4" xfId="14712" xr:uid="{4A809F82-D776-497A-AA73-7B93D41EE7D0}"/>
    <cellStyle name="Total 4 3 5 5" xfId="27494" xr:uid="{ABD1A6EF-AACC-4F04-8B59-B4E4F8E32F63}"/>
    <cellStyle name="Total 4 3 5 6" xfId="24556" xr:uid="{5808D77D-7EC1-4F84-99FD-D98AE79D695B}"/>
    <cellStyle name="Total 4 3 6" xfId="4491" xr:uid="{93FECE42-79B7-4F1B-831E-B5F56B4A4564}"/>
    <cellStyle name="Total 4 3 6 2" xfId="11546" xr:uid="{D574CFDC-0709-40BD-A03B-9880065E6DD9}"/>
    <cellStyle name="Total 4 3 6 2 2" xfId="23034" xr:uid="{51912FF6-C20A-4F1B-B233-246142113709}"/>
    <cellStyle name="Total 4 3 6 2 3" xfId="25467" xr:uid="{C8172C5D-2D0C-4C09-B312-4088DAB0A632}"/>
    <cellStyle name="Total 4 3 6 2 4" xfId="29498" xr:uid="{63EE1605-1B1F-4089-9A57-8C513B57BB88}"/>
    <cellStyle name="Total 4 3 6 3" xfId="16599" xr:uid="{70025C4A-9D7E-4795-BD5D-95D85669D27E}"/>
    <cellStyle name="Total 4 3 6 4" xfId="27964" xr:uid="{5737F3E1-DCDA-4309-974F-45CDA5C88EF4}"/>
    <cellStyle name="Total 4 3 6 5" xfId="24369" xr:uid="{9B5E7BE3-4EAD-4724-822C-42C396FD22CA}"/>
    <cellStyle name="Total 4 3 7" xfId="10874" xr:uid="{070CFCD9-21F9-445F-A738-4A1CA622B997}"/>
    <cellStyle name="Total 4 3 7 2" xfId="22450" xr:uid="{51E4545B-828B-4B72-BF62-11D16D626A50}"/>
    <cellStyle name="Total 4 3 7 3" xfId="28417" xr:uid="{043B498B-E76D-48D5-9E00-C451D3826B7B}"/>
    <cellStyle name="Total 4 3 7 4" xfId="28775" xr:uid="{95693B62-211B-4899-B23F-5DCF8897CB6B}"/>
    <cellStyle name="Total 4 3 8" xfId="13703" xr:uid="{98F872B6-5913-4A48-9E3D-80FF5A1823E7}"/>
    <cellStyle name="Total 4 3 9" xfId="24802" xr:uid="{DCFC07FB-13D3-4212-AC17-AB1F8A76B501}"/>
    <cellStyle name="Total 4 4" xfId="1503" xr:uid="{F81D551E-A4B6-4B37-9518-7F9492DBCCC7}"/>
    <cellStyle name="Total 4 4 10" xfId="29429" xr:uid="{ABBF1205-1A79-4921-A96A-A8124F72180B}"/>
    <cellStyle name="Total 4 4 2" xfId="747" xr:uid="{98B76A35-EC7F-41D9-A26B-BD318928A4DF}"/>
    <cellStyle name="Total 4 4 2 2" xfId="2517" xr:uid="{D65544F6-6493-4E15-9B98-2DDFC81E7297}"/>
    <cellStyle name="Total 4 4 2 2 2" xfId="5120" xr:uid="{FAE60326-05BA-4A44-8E2F-7C0D2D4DC24C}"/>
    <cellStyle name="Total 4 4 2 2 2 2" xfId="12128" xr:uid="{8315F09A-9C05-4D20-A24F-EC2D2E38E169}"/>
    <cellStyle name="Total 4 4 2 2 2 2 2" xfId="23616" xr:uid="{62033C3A-DAA0-475B-A39D-5478CA6A526B}"/>
    <cellStyle name="Total 4 4 2 2 2 2 3" xfId="16963" xr:uid="{F5D3F52D-30DD-4C9D-84E5-9F848688A008}"/>
    <cellStyle name="Total 4 4 2 2 2 2 4" xfId="30062" xr:uid="{9D3C74A1-F861-47E4-BE5D-777540C073A6}"/>
    <cellStyle name="Total 4 4 2 2 2 3" xfId="17202" xr:uid="{B742BE0E-2480-4155-ABD5-9BF5FE1D2A91}"/>
    <cellStyle name="Total 4 4 2 2 2 4" xfId="24113" xr:uid="{F4202477-243F-4F0E-8221-E988725C24B1}"/>
    <cellStyle name="Total 4 4 2 2 2 5" xfId="28804" xr:uid="{1E166C63-1C70-46FD-8A19-3799F5964902}"/>
    <cellStyle name="Total 4 4 2 2 3" xfId="10558" xr:uid="{7E3BF16D-E42D-4F77-BD9D-D2A670EEB274}"/>
    <cellStyle name="Total 4 4 2 2 3 2" xfId="22145" xr:uid="{3C84D256-6A19-4421-B2A9-A35BDDED5F04}"/>
    <cellStyle name="Total 4 4 2 2 3 3" xfId="28397" xr:uid="{DEEB0934-E152-4C9F-B20B-B20E4FB089B7}"/>
    <cellStyle name="Total 4 4 2 2 3 4" xfId="25915" xr:uid="{8C458732-3D5F-4077-A52C-B5F1C30CE0F2}"/>
    <cellStyle name="Total 4 4 2 2 4" xfId="14635" xr:uid="{5054FB88-FB0A-4493-AE6A-6939AC83D033}"/>
    <cellStyle name="Total 4 4 2 2 5" xfId="28071" xr:uid="{62D09CF5-1197-46E5-8C30-48EDA695BCE3}"/>
    <cellStyle name="Total 4 4 2 2 6" xfId="27692" xr:uid="{F1E99A9B-B7E4-48CB-AE24-26DE35A87B63}"/>
    <cellStyle name="Total 4 4 2 3" xfId="1829" xr:uid="{F092BCC7-04FB-4524-889F-F1DBCF89DBB8}"/>
    <cellStyle name="Total 4 4 2 3 2" xfId="4730" xr:uid="{EC7E486D-3482-4CED-BE50-533CB884053F}"/>
    <cellStyle name="Total 4 4 2 3 2 2" xfId="11767" xr:uid="{340DB099-D17D-4F56-89A4-F5408E9FC03C}"/>
    <cellStyle name="Total 4 4 2 3 2 2 2" xfId="23255" xr:uid="{1A2F4440-CC19-4736-A195-35FBEBCA95E3}"/>
    <cellStyle name="Total 4 4 2 3 2 2 3" xfId="28240" xr:uid="{25DDC2EF-4F79-4DC9-89AA-458CE98EC912}"/>
    <cellStyle name="Total 4 4 2 3 2 2 4" xfId="26159" xr:uid="{16B7B92F-A88B-4F9B-AD53-58F071A82C7D}"/>
    <cellStyle name="Total 4 4 2 3 2 3" xfId="16830" xr:uid="{F1A44ABE-6DEC-43FA-A050-10B07B33E027}"/>
    <cellStyle name="Total 4 4 2 3 2 4" xfId="28412" xr:uid="{251C8E7A-563A-4B1D-914B-B7AEE1FBE991}"/>
    <cellStyle name="Total 4 4 2 3 2 5" xfId="31050" xr:uid="{D3EDE635-9647-4891-A1AC-58B35139E7F0}"/>
    <cellStyle name="Total 4 4 2 3 3" xfId="11276" xr:uid="{5D3000B4-807C-48BA-9C7A-C47FE9E9C681}"/>
    <cellStyle name="Total 4 4 2 3 3 2" xfId="22775" xr:uid="{CFF99ABA-8883-41FF-9E16-03902F145F3C}"/>
    <cellStyle name="Total 4 4 2 3 3 3" xfId="22531" xr:uid="{2BF8F71F-0160-4FBA-BE30-B64A850F2DFA}"/>
    <cellStyle name="Total 4 4 2 3 3 4" xfId="25934" xr:uid="{D4461F6B-E03B-4E6A-8934-176150E3553B}"/>
    <cellStyle name="Total 4 4 2 3 4" xfId="13963" xr:uid="{3E6C6F97-BC03-44B7-8E55-D7C8AECFA858}"/>
    <cellStyle name="Total 4 4 2 3 5" xfId="24238" xr:uid="{7C236B7E-64E1-4F13-964A-CB475F495E22}"/>
    <cellStyle name="Total 4 4 2 3 6" xfId="26482" xr:uid="{7A80CB31-46F2-40C8-8A80-850AB2710DB2}"/>
    <cellStyle name="Total 4 4 2 4" xfId="4384" xr:uid="{AE3745D4-3C89-49B2-884A-985B53599857}"/>
    <cellStyle name="Total 4 4 2 4 2" xfId="11443" xr:uid="{4324D054-AFFA-4B56-BA58-7D65025178E3}"/>
    <cellStyle name="Total 4 4 2 4 2 2" xfId="22931" xr:uid="{17E8B4A5-88D6-4155-B70D-3FA8AE678854}"/>
    <cellStyle name="Total 4 4 2 4 2 3" xfId="28420" xr:uid="{E3D7DDD8-1BC0-4C66-9018-E762174BAC56}"/>
    <cellStyle name="Total 4 4 2 4 2 4" xfId="24256" xr:uid="{9DF2E9F7-53F6-4BF3-A199-47E8C67F8E6E}"/>
    <cellStyle name="Total 4 4 2 4 3" xfId="16494" xr:uid="{90F0E7C1-CDB8-401F-BDA1-60BBD0C5CF71}"/>
    <cellStyle name="Total 4 4 2 4 4" xfId="25833" xr:uid="{4331C60F-8D41-4AC9-A3A6-11F13FBF6A6F}"/>
    <cellStyle name="Total 4 4 2 4 5" xfId="30940" xr:uid="{49BEF1DA-699D-47BE-AB46-4D56CD483E15}"/>
    <cellStyle name="Total 4 4 2 5" xfId="11397" xr:uid="{E872EC1B-C0E9-4563-8B1B-DDB6F5E30167}"/>
    <cellStyle name="Total 4 4 2 5 2" xfId="22893" xr:uid="{A7A293E8-985E-4792-ABDE-FC8687AC2822}"/>
    <cellStyle name="Total 4 4 2 5 3" xfId="17611" xr:uid="{E5E90DF5-FF96-431C-A5FB-02830DBE3C62}"/>
    <cellStyle name="Total 4 4 2 5 4" xfId="29180" xr:uid="{C70A7B86-3CDC-457F-AD1E-CD53EF8D4C29}"/>
    <cellStyle name="Total 4 4 2 6" xfId="13012" xr:uid="{88A522C3-CE20-49EE-911B-1BE99038098A}"/>
    <cellStyle name="Total 4 4 2 7" xfId="25383" xr:uid="{5B0D3389-ECA6-4077-B4A0-22F2047E422B}"/>
    <cellStyle name="Total 4 4 2 8" xfId="30767" xr:uid="{4A2033AF-2025-4C97-B37C-A42D18880AB0}"/>
    <cellStyle name="Total 4 4 3" xfId="2269" xr:uid="{A849031B-B65E-497E-BD18-2F0263E76BCC}"/>
    <cellStyle name="Total 4 4 3 2" xfId="4872" xr:uid="{8F9EC1B8-1BAE-444B-8412-A74B378C0689}"/>
    <cellStyle name="Total 4 4 3 2 2" xfId="11896" xr:uid="{CBB0476E-53B5-4071-87AA-6FC6438CFE96}"/>
    <cellStyle name="Total 4 4 3 2 2 2" xfId="23384" xr:uid="{FCD3A892-A849-42A2-8574-7FE773B68480}"/>
    <cellStyle name="Total 4 4 3 2 2 3" xfId="26590" xr:uid="{E8CCCE72-1665-43E4-A060-9E0F3D512E50}"/>
    <cellStyle name="Total 4 4 3 2 2 4" xfId="25182" xr:uid="{2F9E6A01-D513-40B4-9F69-F123F9E71934}"/>
    <cellStyle name="Total 4 4 3 2 3" xfId="16966" xr:uid="{562F369F-684B-44B9-821A-8FCABDE0B474}"/>
    <cellStyle name="Total 4 4 3 2 4" xfId="26009" xr:uid="{23E2E01F-3E40-400E-8D41-806F27203641}"/>
    <cellStyle name="Total 4 4 3 2 5" xfId="26173" xr:uid="{66364717-0D35-4527-9134-1BB8EEEE3CEA}"/>
    <cellStyle name="Total 4 4 3 3" xfId="10252" xr:uid="{F769777D-2DA9-45A7-9BC4-33BF2CF259F6}"/>
    <cellStyle name="Total 4 4 3 3 2" xfId="21863" xr:uid="{89B26198-1EB9-4F51-81B0-BA2D328AD1B2}"/>
    <cellStyle name="Total 4 4 3 3 3" xfId="27878" xr:uid="{87DB707D-8F7D-40BE-A9D5-E06AEBC6F4B5}"/>
    <cellStyle name="Total 4 4 3 3 4" xfId="30524" xr:uid="{3DA2F328-E139-4C25-A8BF-88BA3DFB6A56}"/>
    <cellStyle name="Total 4 4 3 4" xfId="14397" xr:uid="{1DC044BB-2C31-49BA-AEC0-5C061B9757DD}"/>
    <cellStyle name="Total 4 4 3 5" xfId="28470" xr:uid="{3175EF21-AF19-423C-83C7-0EC2949AE467}"/>
    <cellStyle name="Total 4 4 3 6" xfId="25094" xr:uid="{7FC2433F-6C3C-4715-97E2-568B8C59B347}"/>
    <cellStyle name="Total 4 4 4" xfId="2451" xr:uid="{303616FD-373E-4F2D-9AC1-E5C3844B42E4}"/>
    <cellStyle name="Total 4 4 4 2" xfId="5054" xr:uid="{4A24B818-1EEC-439E-9CDD-916A4EEEADA2}"/>
    <cellStyle name="Total 4 4 4 2 2" xfId="12064" xr:uid="{696863AE-6B56-49ED-BCED-0C5F7B8FCC1A}"/>
    <cellStyle name="Total 4 4 4 2 2 2" xfId="23552" xr:uid="{1B1EDEAE-4C69-4050-A157-903AFB946C0F}"/>
    <cellStyle name="Total 4 4 4 2 2 3" xfId="27317" xr:uid="{5B9C90E3-83F7-462F-BC4F-EA7BFE5A5E23}"/>
    <cellStyle name="Total 4 4 4 2 2 4" xfId="29897" xr:uid="{95DA8B76-8507-457C-8E15-9712E2122460}"/>
    <cellStyle name="Total 4 4 4 2 3" xfId="17137" xr:uid="{4B667A20-A181-4634-B9D8-CB0ABA37F372}"/>
    <cellStyle name="Total 4 4 4 2 4" xfId="27981" xr:uid="{E170B05E-1774-4E11-B1C9-FD45B1B32CF7}"/>
    <cellStyle name="Total 4 4 4 2 5" xfId="26795" xr:uid="{9838CD05-E57D-4FD2-BAF5-368A551D9584}"/>
    <cellStyle name="Total 4 4 4 3" xfId="10507" xr:uid="{1D00958F-D4F2-42C2-9EFE-D681F85FE46E}"/>
    <cellStyle name="Total 4 4 4 3 2" xfId="22100" xr:uid="{7C667E29-4F48-46E0-ACFD-98DF2CC499CE}"/>
    <cellStyle name="Total 4 4 4 3 3" xfId="28440" xr:uid="{B630DDDD-53C8-42BE-B898-57B5A1DBEB42}"/>
    <cellStyle name="Total 4 4 4 3 4" xfId="30462" xr:uid="{24A04A04-FBE4-4478-AF52-B2DB7EB454DC}"/>
    <cellStyle name="Total 4 4 4 4" xfId="14571" xr:uid="{CC156FD0-C2E0-4C20-9D78-38DA5A9272E9}"/>
    <cellStyle name="Total 4 4 4 5" xfId="28406" xr:uid="{DA6EE86B-01D0-4F3B-9DAA-1B00492F2D7A}"/>
    <cellStyle name="Total 4 4 4 6" xfId="22565" xr:uid="{BE15CAC8-2A27-4C1C-A546-D11217436EFB}"/>
    <cellStyle name="Total 4 4 5" xfId="2542" xr:uid="{368901CF-EC84-4D2C-858A-129C644FF779}"/>
    <cellStyle name="Total 4 4 5 2" xfId="5145" xr:uid="{726B7497-A8E0-4206-8DC1-C662712AF65B}"/>
    <cellStyle name="Total 4 4 5 2 2" xfId="12153" xr:uid="{E12FDF87-AB63-425C-8AE2-3219EF7292FE}"/>
    <cellStyle name="Total 4 4 5 2 2 2" xfId="23641" xr:uid="{C306CF5D-57A4-4E8F-83CB-B6BA88B32093}"/>
    <cellStyle name="Total 4 4 5 2 2 3" xfId="18089" xr:uid="{23145625-5B17-4DFB-B444-FA8EFC1FC3A5}"/>
    <cellStyle name="Total 4 4 5 2 2 4" xfId="17437" xr:uid="{97B34ABF-BDE4-4519-A018-CCA23071D20A}"/>
    <cellStyle name="Total 4 4 5 2 3" xfId="17227" xr:uid="{C8CBF438-4967-42F2-A746-B1F8F7E7AC16}"/>
    <cellStyle name="Total 4 4 5 2 4" xfId="28918" xr:uid="{26EAEA96-A801-49E5-BBD7-552DE4B3C8CB}"/>
    <cellStyle name="Total 4 4 5 2 5" xfId="25421" xr:uid="{BFFC4598-2DD0-4940-8C2F-38F89DDF4178}"/>
    <cellStyle name="Total 4 4 5 3" xfId="10261" xr:uid="{5D19D767-8C63-44D8-B351-613C2AE1C801}"/>
    <cellStyle name="Total 4 4 5 3 2" xfId="21871" xr:uid="{0B1CA05A-830F-4920-B358-207CDD392DD8}"/>
    <cellStyle name="Total 4 4 5 3 3" xfId="27076" xr:uid="{6E0562E1-F266-4566-A220-E58B890AC56A}"/>
    <cellStyle name="Total 4 4 5 3 4" xfId="29752" xr:uid="{9E9BB02F-D4EB-48ED-9382-570AFFAD5C5E}"/>
    <cellStyle name="Total 4 4 5 4" xfId="14660" xr:uid="{7B4699D5-7DEC-438D-AC60-5091ED6D5F2D}"/>
    <cellStyle name="Total 4 4 5 5" xfId="19144" xr:uid="{D62C6096-232A-47BC-A72F-8059B54CD557}"/>
    <cellStyle name="Total 4 4 5 6" xfId="28635" xr:uid="{57622970-9821-4D1F-8586-CFD707E412C2}"/>
    <cellStyle name="Total 4 4 6" xfId="4439" xr:uid="{386DB4B4-B0FA-4440-A9E6-06153FFF2708}"/>
    <cellStyle name="Total 4 4 6 2" xfId="11494" xr:uid="{E7C0EF03-4F79-4AA9-B8D3-734AE6859950}"/>
    <cellStyle name="Total 4 4 6 2 2" xfId="22982" xr:uid="{71F3C697-3BFC-4E7F-83B1-5FD82AF66CCE}"/>
    <cellStyle name="Total 4 4 6 2 3" xfId="27734" xr:uid="{222E472E-4E6B-4511-B18E-699D2A6554E5}"/>
    <cellStyle name="Total 4 4 6 2 4" xfId="29103" xr:uid="{C906C310-03EC-4779-B062-8CD4D0D90C7B}"/>
    <cellStyle name="Total 4 4 6 3" xfId="16547" xr:uid="{5879EADB-EE44-4C4D-9632-B532CCCCE76C}"/>
    <cellStyle name="Total 4 4 6 4" xfId="26143" xr:uid="{ECFD14F1-EBE5-46B4-B102-495845BBB49E}"/>
    <cellStyle name="Total 4 4 6 5" xfId="30933" xr:uid="{2AB8CC0B-2086-4C70-964B-6E2CE6443E8C}"/>
    <cellStyle name="Total 4 4 7" xfId="11371" xr:uid="{C00A669E-55CA-473F-83FE-1C8E6C49488E}"/>
    <cellStyle name="Total 4 4 7 2" xfId="22870" xr:uid="{84558E9E-378C-47CE-A577-71FDD5393E74}"/>
    <cellStyle name="Total 4 4 7 3" xfId="29080" xr:uid="{64EFD16F-D1AE-4304-AF03-4C98EB166FBB}"/>
    <cellStyle name="Total 4 4 7 4" xfId="30599" xr:uid="{DFC4D964-E54A-4839-993B-EDF8F7DDEB29}"/>
    <cellStyle name="Total 4 4 8" xfId="13647" xr:uid="{CEC05FDC-53CA-4CD9-8AB3-2C3DAD4F1D6A}"/>
    <cellStyle name="Total 4 4 9" xfId="25841" xr:uid="{F6D6D210-09C0-4535-BB28-38C04B8D4106}"/>
    <cellStyle name="Total 4 5" xfId="1552" xr:uid="{3493FFC7-39A6-4385-8842-904826FC76BB}"/>
    <cellStyle name="Total 4 5 10" xfId="30651" xr:uid="{0031A4DC-906A-416A-AF56-4936304BF7F1}"/>
    <cellStyle name="Total 4 5 2" xfId="1659" xr:uid="{CC2800E1-04D2-4479-8CD8-64CB3E8EAD14}"/>
    <cellStyle name="Total 4 5 2 2" xfId="1913" xr:uid="{CC92489C-E08C-40D5-AF4F-B6222C2CCF2B}"/>
    <cellStyle name="Total 4 5 2 2 2" xfId="4787" xr:uid="{2E7F2502-FD1A-4EDF-935B-63683AC458D5}"/>
    <cellStyle name="Total 4 5 2 2 2 2" xfId="11820" xr:uid="{FBA7E3D9-CC2D-493A-B1FD-10F405ECB1D8}"/>
    <cellStyle name="Total 4 5 2 2 2 2 2" xfId="23308" xr:uid="{E0973AA0-CC95-499B-85B6-73D467AA1DE5}"/>
    <cellStyle name="Total 4 5 2 2 2 2 3" xfId="26663" xr:uid="{1FF9D226-C7CF-4DF2-826C-54E8B23050EC}"/>
    <cellStyle name="Total 4 5 2 2 2 2 4" xfId="25361" xr:uid="{1A9109CF-E840-4629-8EC9-E3A9861CFC5C}"/>
    <cellStyle name="Total 4 5 2 2 2 3" xfId="16886" xr:uid="{A5E9F5D4-4091-412D-A93B-D1B1FE31D4AF}"/>
    <cellStyle name="Total 4 5 2 2 2 4" xfId="25159" xr:uid="{62348608-3BC5-4039-9DD6-0BC05B95B79F}"/>
    <cellStyle name="Total 4 5 2 2 2 5" xfId="28938" xr:uid="{7026129B-A38D-4E28-BBC4-AAB13BC08A86}"/>
    <cellStyle name="Total 4 5 2 2 3" xfId="11384" xr:uid="{E5018DC7-3C31-41DB-B82E-80CD48A5245B}"/>
    <cellStyle name="Total 4 5 2 2 3 2" xfId="22883" xr:uid="{5946B23C-3BDA-44D6-A071-DB567F6E7972}"/>
    <cellStyle name="Total 4 5 2 2 3 3" xfId="26839" xr:uid="{D9977818-8F5E-4CF1-BEF2-D446328AFC31}"/>
    <cellStyle name="Total 4 5 2 2 3 4" xfId="18896" xr:uid="{AB38EC7C-CB8E-414C-9611-E3D2611B3E85}"/>
    <cellStyle name="Total 4 5 2 2 4" xfId="14047" xr:uid="{A8888D02-ABFF-4915-8BC3-02261724EDF4}"/>
    <cellStyle name="Total 4 5 2 2 5" xfId="28372" xr:uid="{FA035A08-A7AE-4E57-AE94-A80DB038D917}"/>
    <cellStyle name="Total 4 5 2 2 6" xfId="30509" xr:uid="{C5F28526-0FB2-44EC-800E-71B582C1293A}"/>
    <cellStyle name="Total 4 5 2 3" xfId="2680" xr:uid="{33AAA47B-BAC6-4CF8-9FA7-E2395F83462F}"/>
    <cellStyle name="Total 4 5 2 3 2" xfId="5283" xr:uid="{D55BCFF0-DA76-4D3D-8B9D-263E1D0E1D75}"/>
    <cellStyle name="Total 4 5 2 3 2 2" xfId="12286" xr:uid="{6335ADD8-4151-4EE1-8C01-77FAEA8ED67D}"/>
    <cellStyle name="Total 4 5 2 3 2 2 2" xfId="23774" xr:uid="{CFC61B51-A056-447D-B0D3-6F172B332DBB}"/>
    <cellStyle name="Total 4 5 2 3 2 2 3" xfId="27117" xr:uid="{44E55775-E504-4753-878F-A0A4167E6249}"/>
    <cellStyle name="Total 4 5 2 3 2 2 4" xfId="30571" xr:uid="{72B8618A-D697-4034-B9EF-3C1ADD498D87}"/>
    <cellStyle name="Total 4 5 2 3 2 3" xfId="17361" xr:uid="{6E876D90-32BE-4A9E-AA2B-82FE055BC2BB}"/>
    <cellStyle name="Total 4 5 2 3 2 4" xfId="29051" xr:uid="{8D89F4B6-E53B-4661-A03B-8DEEC2A61E60}"/>
    <cellStyle name="Total 4 5 2 3 2 5" xfId="31017" xr:uid="{08C0902D-A289-4028-BEDB-C1DE297B315E}"/>
    <cellStyle name="Total 4 5 2 3 3" xfId="6947" xr:uid="{D2235944-AF4C-4971-AB73-59725584DA48}"/>
    <cellStyle name="Total 4 5 2 3 3 2" xfId="18721" xr:uid="{B6AAC24A-4B93-4BF0-A664-2EFC59B74E07}"/>
    <cellStyle name="Total 4 5 2 3 3 3" xfId="26118" xr:uid="{BAF05211-AB92-49BC-BCDD-05E5A029A1A3}"/>
    <cellStyle name="Total 4 5 2 3 3 4" xfId="28503" xr:uid="{D65CA1B2-3C4A-4BCD-82F2-2C7E32B8F530}"/>
    <cellStyle name="Total 4 5 2 3 4" xfId="14795" xr:uid="{47A5C2A4-2635-486B-B932-E65EDBFA231D}"/>
    <cellStyle name="Total 4 5 2 3 5" xfId="28478" xr:uid="{EE5A8BB6-F2BC-4BF2-B111-00B4D87E55DA}"/>
    <cellStyle name="Total 4 5 2 3 6" xfId="24977" xr:uid="{6189E154-40AC-41E6-BCFF-4B7463E601EB}"/>
    <cellStyle name="Total 4 5 2 4" xfId="4584" xr:uid="{B75EB05F-9851-471D-A771-0EFA3F0DAD7D}"/>
    <cellStyle name="Total 4 5 2 4 2" xfId="11633" xr:uid="{3B521475-071B-41DF-8B29-B232626DC87D}"/>
    <cellStyle name="Total 4 5 2 4 2 2" xfId="23121" xr:uid="{F7893B79-0BA6-4252-AA4C-927C550B72B7}"/>
    <cellStyle name="Total 4 5 2 4 2 3" xfId="12603" xr:uid="{8B42ECC2-1E12-4067-929A-C56A1AE55BB3}"/>
    <cellStyle name="Total 4 5 2 4 2 4" xfId="29617" xr:uid="{A6657580-D620-4B50-BD04-A02E1076F714}"/>
    <cellStyle name="Total 4 5 2 4 3" xfId="16688" xr:uid="{F1839837-F228-4649-A953-69253BDAC2E3}"/>
    <cellStyle name="Total 4 5 2 4 4" xfId="26247" xr:uid="{B995B196-4055-4D49-A2BD-9B00439D14F4}"/>
    <cellStyle name="Total 4 5 2 4 5" xfId="25082" xr:uid="{AA6B423C-717A-4B68-9302-B74DC71E2C9C}"/>
    <cellStyle name="Total 4 5 2 5" xfId="11380" xr:uid="{EEB2CE95-2B1D-4EAA-B752-4C88787A6CB1}"/>
    <cellStyle name="Total 4 5 2 5 2" xfId="22879" xr:uid="{998CCBBF-8560-4C03-8AD4-44B413E668DD}"/>
    <cellStyle name="Total 4 5 2 5 3" xfId="28042" xr:uid="{C69AAB7B-74CC-4DCC-8FDF-2F01C2B89EFC}"/>
    <cellStyle name="Total 4 5 2 5 4" xfId="29774" xr:uid="{EC28EFFF-5C6B-4C1F-92B9-793984EBB100}"/>
    <cellStyle name="Total 4 5 2 6" xfId="13797" xr:uid="{768D2FE5-D26E-45A0-8CD4-FA6CAE061082}"/>
    <cellStyle name="Total 4 5 2 7" xfId="25881" xr:uid="{CA161E18-5E97-4D7E-8927-742E64DCC832}"/>
    <cellStyle name="Total 4 5 2 8" xfId="30917" xr:uid="{ED8EFEE6-FAFC-4F15-9189-96C93BDB1351}"/>
    <cellStyle name="Total 4 5 3" xfId="2318" xr:uid="{7887FDE2-A8B6-4214-906B-99079565E21F}"/>
    <cellStyle name="Total 4 5 3 2" xfId="4921" xr:uid="{460B7546-8A16-4E46-A200-43BEBF689BE1}"/>
    <cellStyle name="Total 4 5 3 2 2" xfId="11942" xr:uid="{8EC74BD3-136D-47B6-8FD8-81970AC7FC95}"/>
    <cellStyle name="Total 4 5 3 2 2 2" xfId="23430" xr:uid="{7CD255D0-7C8A-4A8E-8D37-DB1F7422541B}"/>
    <cellStyle name="Total 4 5 3 2 2 3" xfId="29043" xr:uid="{C088E2F3-1DC5-4CE2-BF46-7ED7718E5A9D}"/>
    <cellStyle name="Total 4 5 3 2 2 4" xfId="29715" xr:uid="{61A007B0-9258-4CE3-BC8F-D9F929CC9C3F}"/>
    <cellStyle name="Total 4 5 3 2 3" xfId="17013" xr:uid="{025B0764-D9E2-42BC-858C-DA04717A2EE2}"/>
    <cellStyle name="Total 4 5 3 2 4" xfId="13180" xr:uid="{F86BAE4C-8723-47D1-987D-843462C18A54}"/>
    <cellStyle name="Total 4 5 3 2 5" xfId="29015" xr:uid="{CEC4F421-CA01-47B1-ADEF-6B026E1137DB}"/>
    <cellStyle name="Total 4 5 3 3" xfId="11242" xr:uid="{A7B38DEA-7DC0-43F9-A8F2-03910EBE7D6D}"/>
    <cellStyle name="Total 4 5 3 3 2" xfId="22742" xr:uid="{1097852E-8A58-4228-8D53-543AA25AAE2A}"/>
    <cellStyle name="Total 4 5 3 3 3" xfId="27565" xr:uid="{40536759-583A-48C9-91A9-229F6E3F46EC}"/>
    <cellStyle name="Total 4 5 3 3 4" xfId="26467" xr:uid="{9BBACCB3-3F30-459C-8EE3-43B99A8FD4FF}"/>
    <cellStyle name="Total 4 5 3 4" xfId="14445" xr:uid="{32944B36-66C6-4D2A-BD76-CA2DF652563F}"/>
    <cellStyle name="Total 4 5 3 5" xfId="27951" xr:uid="{66ACEA05-CAE2-422B-AD0D-5A98E5548694}"/>
    <cellStyle name="Total 4 5 3 6" xfId="30595" xr:uid="{750C1872-C152-477C-BD21-EDD51E07DAB3}"/>
    <cellStyle name="Total 4 5 4" xfId="2480" xr:uid="{75263267-D4C2-4EEF-BB5F-CC796C731996}"/>
    <cellStyle name="Total 4 5 4 2" xfId="5083" xr:uid="{C8A783B5-F92E-4BB0-9A43-F50D74086240}"/>
    <cellStyle name="Total 4 5 4 2 2" xfId="12093" xr:uid="{435C1A51-60AF-4E38-9834-7638D6157D6B}"/>
    <cellStyle name="Total 4 5 4 2 2 2" xfId="23581" xr:uid="{E22014D6-D952-4B63-BF83-7561ECE48C71}"/>
    <cellStyle name="Total 4 5 4 2 2 3" xfId="12796" xr:uid="{43B5DE41-5D67-44AA-B50F-92027C739342}"/>
    <cellStyle name="Total 4 5 4 2 2 4" xfId="30138" xr:uid="{89AE9C67-0917-4C10-90DA-E319C04C72BB}"/>
    <cellStyle name="Total 4 5 4 2 3" xfId="17166" xr:uid="{E8196F99-C8D3-4AA6-98AD-8E03E55380E7}"/>
    <cellStyle name="Total 4 5 4 2 4" xfId="24627" xr:uid="{A254A28D-C239-41A4-A1B0-A4CF79BFB3EE}"/>
    <cellStyle name="Total 4 5 4 2 5" xfId="31012" xr:uid="{0DF4CA0E-7B85-4527-B61A-A0F502C5AB78}"/>
    <cellStyle name="Total 4 5 4 3" xfId="11034" xr:uid="{B3889796-1F28-47E3-86CF-B2BB75071D6C}"/>
    <cellStyle name="Total 4 5 4 3 2" xfId="22594" xr:uid="{4B223477-439C-452D-B543-522130FFB6D7}"/>
    <cellStyle name="Total 4 5 4 3 3" xfId="25927" xr:uid="{3BD23FE2-6071-4A26-B308-8CDF0472F20A}"/>
    <cellStyle name="Total 4 5 4 3 4" xfId="25580" xr:uid="{DBF202A7-2F4C-446E-8F7A-9BB511645D3D}"/>
    <cellStyle name="Total 4 5 4 4" xfId="14600" xr:uid="{58AB8096-9298-4526-B4D1-C87E1C3D8B34}"/>
    <cellStyle name="Total 4 5 4 5" xfId="26977" xr:uid="{555B4447-D257-42D4-A5AE-1AECD283B8F6}"/>
    <cellStyle name="Total 4 5 4 6" xfId="27302" xr:uid="{6C3A1A21-2ED3-4E62-AFDC-D95CA21FA707}"/>
    <cellStyle name="Total 4 5 5" xfId="2588" xr:uid="{DCD2E58B-4975-4508-82E1-02CF11D449FD}"/>
    <cellStyle name="Total 4 5 5 2" xfId="5191" xr:uid="{43F05527-F248-4CBF-88A3-97541F67F090}"/>
    <cellStyle name="Total 4 5 5 2 2" xfId="12199" xr:uid="{C4B561CB-23D2-4995-B9EB-DE52289CE6F8}"/>
    <cellStyle name="Total 4 5 5 2 2 2" xfId="23687" xr:uid="{BA769FBA-2368-41B7-9348-E51D7E6B5A77}"/>
    <cellStyle name="Total 4 5 5 2 2 3" xfId="27218" xr:uid="{2C5CA17F-0D3E-44E0-9175-0ADFF12949BF}"/>
    <cellStyle name="Total 4 5 5 2 2 4" xfId="25216" xr:uid="{8167D9C2-1A99-450B-BEC2-E6984DCEFA08}"/>
    <cellStyle name="Total 4 5 5 2 3" xfId="17273" xr:uid="{EEC405F9-A93E-4375-8EF6-D8B37EBDD92B}"/>
    <cellStyle name="Total 4 5 5 2 4" xfId="27073" xr:uid="{A62F9796-A963-478B-9949-0891CFBEC409}"/>
    <cellStyle name="Total 4 5 5 2 5" xfId="24195" xr:uid="{0B20B8AC-4BF0-425B-87F0-E548A2566BFE}"/>
    <cellStyle name="Total 4 5 5 3" xfId="10896" xr:uid="{3311F013-26D0-4F0C-BD2A-7E406F90D6DE}"/>
    <cellStyle name="Total 4 5 5 3 2" xfId="22471" xr:uid="{A952FC59-4B12-46F2-A4B2-320342EB0113}"/>
    <cellStyle name="Total 4 5 5 3 3" xfId="12755" xr:uid="{5C24390B-F523-4C45-BB3A-0BD0683B19DA}"/>
    <cellStyle name="Total 4 5 5 3 4" xfId="28664" xr:uid="{4E764F51-B2B9-400A-A1B3-FB22B85A13BB}"/>
    <cellStyle name="Total 4 5 5 4" xfId="14706" xr:uid="{A9172FEC-6B34-4B85-BE33-47C1425996B7}"/>
    <cellStyle name="Total 4 5 5 5" xfId="14556" xr:uid="{34954AEE-9ACF-4BBC-AD2B-B5B71D0F8E82}"/>
    <cellStyle name="Total 4 5 5 6" xfId="30407" xr:uid="{C8301AF2-6E24-41B1-996D-FB96A0B50822}"/>
    <cellStyle name="Total 4 5 6" xfId="4485" xr:uid="{9D33771D-7CAF-4463-933B-C7BB9A91BD07}"/>
    <cellStyle name="Total 4 5 6 2" xfId="11540" xr:uid="{CFE9420A-1842-4A78-B7DE-02C435170787}"/>
    <cellStyle name="Total 4 5 6 2 2" xfId="23028" xr:uid="{85EC19CA-A47A-4954-BAF6-C470FAEB79C7}"/>
    <cellStyle name="Total 4 5 6 2 3" xfId="28380" xr:uid="{03797E6F-0B78-4F40-B9E9-F8BCB8332B08}"/>
    <cellStyle name="Total 4 5 6 2 4" xfId="29687" xr:uid="{70981FE4-21CD-4DC1-92B2-685C6C0DCA24}"/>
    <cellStyle name="Total 4 5 6 3" xfId="16593" xr:uid="{A096F589-8A75-4189-AD44-057EBE0A8415}"/>
    <cellStyle name="Total 4 5 6 4" xfId="28582" xr:uid="{EFB8B305-6714-4ADF-9FE0-9DA833EC6198}"/>
    <cellStyle name="Total 4 5 6 5" xfId="24217" xr:uid="{635D6A83-096F-4DCA-8F3E-E3D5B443D6D5}"/>
    <cellStyle name="Total 4 5 7" xfId="10347" xr:uid="{BADFFA69-965E-4B8D-B56D-F70B33396CA3}"/>
    <cellStyle name="Total 4 5 7 2" xfId="21952" xr:uid="{641F2F9A-3EEF-4F0F-8136-44B7535E4496}"/>
    <cellStyle name="Total 4 5 7 3" xfId="24240" xr:uid="{DDF8D4CB-7AD9-442C-93BA-70A27332147F}"/>
    <cellStyle name="Total 4 5 7 4" xfId="26911" xr:uid="{384643EB-B0D0-43BD-8A14-8084499B829E}"/>
    <cellStyle name="Total 4 5 8" xfId="13696" xr:uid="{92C540CB-CD07-497C-8625-5D03298DB99D}"/>
    <cellStyle name="Total 4 5 9" xfId="18739" xr:uid="{1A80D3C9-919E-4093-90E5-CF467A144334}"/>
    <cellStyle name="Total 4 6" xfId="1603" xr:uid="{9F241703-5624-4D24-B896-2DE3B5C654C7}"/>
    <cellStyle name="Total 4 6 10" xfId="30166" xr:uid="{5BC751FD-66D4-4971-9147-71F5E364F296}"/>
    <cellStyle name="Total 4 6 2" xfId="1721" xr:uid="{7FE8B1EF-24B2-4C90-9D9F-8C91E30264D3}"/>
    <cellStyle name="Total 4 6 2 2" xfId="1967" xr:uid="{141D6D97-C7BD-4A9E-B05A-6A9B0767BD55}"/>
    <cellStyle name="Total 4 6 2 2 2" xfId="4827" xr:uid="{9C00CB50-A7C9-4D82-B759-6F9D0C5A3B31}"/>
    <cellStyle name="Total 4 6 2 2 2 2" xfId="11858" xr:uid="{77C42697-D33D-4E44-A355-F4357765DD63}"/>
    <cellStyle name="Total 4 6 2 2 2 2 2" xfId="23346" xr:uid="{35DD7BE6-E2AE-40CD-A94C-3A0A4B11F590}"/>
    <cellStyle name="Total 4 6 2 2 2 2 3" xfId="25266" xr:uid="{9A08392E-DFDC-44C1-84C1-C77343267C65}"/>
    <cellStyle name="Total 4 6 2 2 2 2 4" xfId="28034" xr:uid="{593B9A32-672D-4213-BD51-5FCB2033D659}"/>
    <cellStyle name="Total 4 6 2 2 2 3" xfId="16925" xr:uid="{A60C77CE-5B17-410C-9753-D06B3634FF7F}"/>
    <cellStyle name="Total 4 6 2 2 2 4" xfId="26787" xr:uid="{FE6EF623-8C4D-4507-B3D9-5F98CD0E6E2C}"/>
    <cellStyle name="Total 4 6 2 2 2 5" xfId="31019" xr:uid="{AF8173BC-5E32-4300-A1C8-A41B42BB6660}"/>
    <cellStyle name="Total 4 6 2 2 3" xfId="11017" xr:uid="{8A16AA30-6D27-4457-A768-22112A5757BA}"/>
    <cellStyle name="Total 4 6 2 2 3 2" xfId="22580" xr:uid="{6F82EE93-3F44-48A6-A558-13B788F57CF4}"/>
    <cellStyle name="Total 4 6 2 2 3 3" xfId="28962" xr:uid="{4F2C67D2-3C4B-464F-A9F5-54C99828CDB1}"/>
    <cellStyle name="Total 4 6 2 2 3 4" xfId="29166" xr:uid="{9DA85555-ACA8-4CBE-B0D3-F415E4C10ADD}"/>
    <cellStyle name="Total 4 6 2 2 4" xfId="14099" xr:uid="{A06A46ED-EDED-44BA-8A7A-2594FC9C10B3}"/>
    <cellStyle name="Total 4 6 2 2 5" xfId="26670" xr:uid="{603621F9-9E10-44B3-BD5F-617A58930615}"/>
    <cellStyle name="Total 4 6 2 2 6" xfId="28266" xr:uid="{6118817C-0C0E-4FC9-8380-565BDEAF1803}"/>
    <cellStyle name="Total 4 6 2 3" xfId="2731" xr:uid="{3628FCB1-9862-48F8-B462-DCA3FBDE4A43}"/>
    <cellStyle name="Total 4 6 2 3 2" xfId="5334" xr:uid="{8D0FB200-6685-4FF3-9D45-D08940FB1DDC}"/>
    <cellStyle name="Total 4 6 2 3 2 2" xfId="12332" xr:uid="{D8F5E706-C352-468A-A8A2-34533B525997}"/>
    <cellStyle name="Total 4 6 2 3 2 2 2" xfId="23820" xr:uid="{4C380884-0CCE-4BC1-8096-ABF8F69D70BC}"/>
    <cellStyle name="Total 4 6 2 3 2 2 3" xfId="12767" xr:uid="{585F80C2-0D47-4B20-942B-6BF86302ADC3}"/>
    <cellStyle name="Total 4 6 2 3 2 2 4" xfId="30405" xr:uid="{7C97B254-295E-4B2D-A2D8-8D670D4E2385}"/>
    <cellStyle name="Total 4 6 2 3 2 3" xfId="17410" xr:uid="{199115CB-3C2E-4F54-BDCC-7AF65D55CA9B}"/>
    <cellStyle name="Total 4 6 2 3 2 4" xfId="29430" xr:uid="{606F22C0-97AC-4C86-B0F9-1DA2D38F2AA8}"/>
    <cellStyle name="Total 4 6 2 3 2 5" xfId="24952" xr:uid="{866AC337-5A57-423B-B67E-3A2602E0C86A}"/>
    <cellStyle name="Total 4 6 2 3 3" xfId="11270" xr:uid="{AC0F7067-9125-4070-95A8-5C1ED6325A48}"/>
    <cellStyle name="Total 4 6 2 3 3 2" xfId="22769" xr:uid="{66FC27AB-6F0B-4531-9B8B-6AF2E23240A0}"/>
    <cellStyle name="Total 4 6 2 3 3 3" xfId="25101" xr:uid="{C4FA68A8-65AD-4BC1-92B9-155C539496AD}"/>
    <cellStyle name="Total 4 6 2 3 3 4" xfId="13144" xr:uid="{0F8B0520-CB66-4F82-A370-FE69E2C3EEDF}"/>
    <cellStyle name="Total 4 6 2 3 4" xfId="14843" xr:uid="{9AEB3988-7AF2-4BE9-9883-9D7B46795178}"/>
    <cellStyle name="Total 4 6 2 3 5" xfId="27549" xr:uid="{FCAFBED4-82D5-4D55-A46D-3B5F6225C793}"/>
    <cellStyle name="Total 4 6 2 3 6" xfId="30076" xr:uid="{3BB5B635-DCBA-480E-A2FE-B7F2A0B7A088}"/>
    <cellStyle name="Total 4 6 2 4" xfId="4644" xr:uid="{0A727F15-437B-42C0-9484-06CC925E7CC5}"/>
    <cellStyle name="Total 4 6 2 4 2" xfId="11688" xr:uid="{E70C4C33-A28A-4E2E-8ED2-8FE87518FD9D}"/>
    <cellStyle name="Total 4 6 2 4 2 2" xfId="23176" xr:uid="{FAA51DFC-8DBE-4B6D-9E34-3EE2617EBB46}"/>
    <cellStyle name="Total 4 6 2 4 2 3" xfId="29274" xr:uid="{F9404867-B662-4267-BF21-F7AA3A14EE65}"/>
    <cellStyle name="Total 4 6 2 4 2 4" xfId="29182" xr:uid="{A3B336DE-4BE9-41F0-95F5-6282C73A9A7F}"/>
    <cellStyle name="Total 4 6 2 4 3" xfId="16746" xr:uid="{1CC5B6C1-4D0B-456C-924F-9D8A0DE964AD}"/>
    <cellStyle name="Total 4 6 2 4 4" xfId="21754" xr:uid="{7C275B6E-8DC6-434B-A47A-9D56592BCF76}"/>
    <cellStyle name="Total 4 6 2 4 5" xfId="25581" xr:uid="{F1635DDF-0CD2-43BC-B46E-40AA800BC37E}"/>
    <cellStyle name="Total 4 6 2 5" xfId="11345" xr:uid="{839289C4-FD90-4CFC-9AAF-75E9B36DAFAB}"/>
    <cellStyle name="Total 4 6 2 5 2" xfId="22844" xr:uid="{622FBC58-1D97-44C2-831E-E5E624167D83}"/>
    <cellStyle name="Total 4 6 2 5 3" xfId="24043" xr:uid="{3A47178C-A1B5-4170-AAEE-6B22A969617B}"/>
    <cellStyle name="Total 4 6 2 5 4" xfId="17474" xr:uid="{9125993D-6ED1-4D22-8D7D-2891A6B53A96}"/>
    <cellStyle name="Total 4 6 2 6" xfId="13857" xr:uid="{98840254-EE47-4C8D-BBB2-94E81417FB02}"/>
    <cellStyle name="Total 4 6 2 7" xfId="27790" xr:uid="{3CA26B65-E3C1-4924-B2DB-54CAE3A3A3EB}"/>
    <cellStyle name="Total 4 6 2 8" xfId="28839" xr:uid="{17F4C8A4-F5EF-4B30-A268-426C5051B52D}"/>
    <cellStyle name="Total 4 6 3" xfId="2369" xr:uid="{E5D66793-BA9B-435D-87B8-6E2546FFC253}"/>
    <cellStyle name="Total 4 6 3 2" xfId="4972" xr:uid="{FA4EF5D4-3F4D-4DBB-A569-155DE9A255CD}"/>
    <cellStyle name="Total 4 6 3 2 2" xfId="11987" xr:uid="{3696EF2E-EDFD-46C5-9822-BC16028C4045}"/>
    <cellStyle name="Total 4 6 3 2 2 2" xfId="23475" xr:uid="{95BEB8E5-A892-4773-AA1E-394789855E14}"/>
    <cellStyle name="Total 4 6 3 2 2 3" xfId="26137" xr:uid="{FA54A646-D393-444D-B217-E834642304AB}"/>
    <cellStyle name="Total 4 6 3 2 2 4" xfId="26495" xr:uid="{A2C23F81-6BD9-4BD2-A2E5-ED4CA6A119F4}"/>
    <cellStyle name="Total 4 6 3 2 3" xfId="17060" xr:uid="{CF55EFA1-9546-4BAD-BCDF-0C58D2E61C27}"/>
    <cellStyle name="Total 4 6 3 2 4" xfId="28172" xr:uid="{0BF79FCB-379C-42DA-894B-B85CA31D2076}"/>
    <cellStyle name="Total 4 6 3 2 5" xfId="26445" xr:uid="{CC928C0E-A037-4526-BA44-EA7CE0A84C2A}"/>
    <cellStyle name="Total 4 6 3 3" xfId="10466" xr:uid="{140C81E2-DA3F-48E4-930D-08FDD572C143}"/>
    <cellStyle name="Total 4 6 3 3 2" xfId="22059" xr:uid="{807CB719-14E3-4BD2-8AB3-14657A06AF9E}"/>
    <cellStyle name="Total 4 6 3 3 3" xfId="25840" xr:uid="{EE8A2337-2C95-49BA-913F-3E94AEA19832}"/>
    <cellStyle name="Total 4 6 3 3 4" xfId="24530" xr:uid="{EFF8927F-0AAD-4CB6-945F-E77ABD74E1F9}"/>
    <cellStyle name="Total 4 6 3 4" xfId="14491" xr:uid="{D800A06D-E522-4EF2-B0A8-8BDA92F2DB03}"/>
    <cellStyle name="Total 4 6 3 5" xfId="13181" xr:uid="{F29D5691-F18E-48A2-872F-7E76DD3300C1}"/>
    <cellStyle name="Total 4 6 3 6" xfId="25237" xr:uid="{7AEECA0E-0FA9-484D-A5C6-1DCF35F388EE}"/>
    <cellStyle name="Total 4 6 4" xfId="2429" xr:uid="{C805E1DE-3B5E-40F1-BE2D-91304D54CB25}"/>
    <cellStyle name="Total 4 6 4 2" xfId="5032" xr:uid="{275473C9-B242-4194-B64A-E1FA88CBC2AA}"/>
    <cellStyle name="Total 4 6 4 2 2" xfId="12043" xr:uid="{753D7D72-23D1-4B4B-B34D-8761F0BD6CEE}"/>
    <cellStyle name="Total 4 6 4 2 2 2" xfId="23531" xr:uid="{9D56A6DF-4CC8-4AB3-856C-D08ECAA5D1D6}"/>
    <cellStyle name="Total 4 6 4 2 2 3" xfId="23865" xr:uid="{486AFB6D-011B-4439-8D6D-94128F9C2DF0}"/>
    <cellStyle name="Total 4 6 4 2 2 4" xfId="25855" xr:uid="{AF44D965-94B3-4016-964F-6B65B46A799F}"/>
    <cellStyle name="Total 4 6 4 2 3" xfId="17116" xr:uid="{8D0CBB85-F578-4FC0-9D72-E67249B5A4F1}"/>
    <cellStyle name="Total 4 6 4 2 4" xfId="23968" xr:uid="{BBC80FE1-D2C5-4783-BF30-82F8954F24A3}"/>
    <cellStyle name="Total 4 6 4 2 5" xfId="19161" xr:uid="{185EB0EB-6AF7-4049-9EA3-367C0859FCB8}"/>
    <cellStyle name="Total 4 6 4 3" xfId="11301" xr:uid="{1BF882C5-4238-42F7-AAE2-EACE10814ACB}"/>
    <cellStyle name="Total 4 6 4 3 2" xfId="22800" xr:uid="{6BDCA45B-FCC1-4369-9424-2F5A5BBC4715}"/>
    <cellStyle name="Total 4 6 4 3 3" xfId="24508" xr:uid="{AF79DEAD-C4BC-4474-AEC9-0D4367D58575}"/>
    <cellStyle name="Total 4 6 4 3 4" xfId="29127" xr:uid="{42464ACF-2764-4266-AB4C-8CAE5C53D941}"/>
    <cellStyle name="Total 4 6 4 4" xfId="14549" xr:uid="{AFFC5B01-A870-48FF-9749-B2026D34BA22}"/>
    <cellStyle name="Total 4 6 4 5" xfId="28791" xr:uid="{9097D958-2677-4F24-80B5-5CB8D3BDB873}"/>
    <cellStyle name="Total 4 6 4 6" xfId="27702" xr:uid="{FCB89400-9399-4E77-853B-463136A62AB1}"/>
    <cellStyle name="Total 4 6 5" xfId="2632" xr:uid="{B9850B65-3A81-4695-921C-C644C3D17C2F}"/>
    <cellStyle name="Total 4 6 5 2" xfId="5235" xr:uid="{8A52E904-1557-4AC2-B38B-CA4D2572721F}"/>
    <cellStyle name="Total 4 6 5 2 2" xfId="12243" xr:uid="{A8E85C61-CF72-4DFF-8982-30FC2A668388}"/>
    <cellStyle name="Total 4 6 5 2 2 2" xfId="23731" xr:uid="{96774C83-4A11-4C27-8C88-2503C1DAC447}"/>
    <cellStyle name="Total 4 6 5 2 2 3" xfId="25637" xr:uid="{E473A074-A209-4F3C-8B6A-63BB2A941EC8}"/>
    <cellStyle name="Total 4 6 5 2 2 4" xfId="29963" xr:uid="{5C737FA9-CF7D-4F63-804F-A39C2EDD5BD5}"/>
    <cellStyle name="Total 4 6 5 2 3" xfId="17317" xr:uid="{DD38CAF7-96CC-41DC-BD1D-EB87F5151884}"/>
    <cellStyle name="Total 4 6 5 2 4" xfId="29505" xr:uid="{46568C90-DF21-46D7-8219-997BC70F06D1}"/>
    <cellStyle name="Total 4 6 5 2 5" xfId="26392" xr:uid="{75878854-0150-4EB5-BA58-C30C941675C9}"/>
    <cellStyle name="Total 4 6 5 3" xfId="11298" xr:uid="{F5DBF032-7B99-4ECB-8223-B97973C7DEBD}"/>
    <cellStyle name="Total 4 6 5 3 2" xfId="22797" xr:uid="{6F12D28E-622C-4F0E-A0A1-64ACA66B3643}"/>
    <cellStyle name="Total 4 6 5 3 3" xfId="24979" xr:uid="{8EAB35D2-C0CF-425D-9366-1AE94E77C298}"/>
    <cellStyle name="Total 4 6 5 3 4" xfId="30469" xr:uid="{5D046A6C-81B0-4B20-9B4D-0FB67215A131}"/>
    <cellStyle name="Total 4 6 5 4" xfId="14750" xr:uid="{E74AFA12-02AD-4665-BC73-96D08BA749C1}"/>
    <cellStyle name="Total 4 6 5 5" xfId="26052" xr:uid="{E2A63CAD-4D79-447D-99B6-D833A7AFA3FA}"/>
    <cellStyle name="Total 4 6 5 6" xfId="29880" xr:uid="{EE251C8B-3647-41BD-83B5-C0EA61A5469B}"/>
    <cellStyle name="Total 4 6 6" xfId="4529" xr:uid="{FE156B8E-719B-427A-B7B9-F160D16EF8C2}"/>
    <cellStyle name="Total 4 6 6 2" xfId="11584" xr:uid="{6B89437C-00ED-48BD-B52D-F8E396D68C2A}"/>
    <cellStyle name="Total 4 6 6 2 2" xfId="23072" xr:uid="{2EDA482D-DCF6-4EDB-BB48-A8B6B5A519F7}"/>
    <cellStyle name="Total 4 6 6 2 3" xfId="26574" xr:uid="{35BF3CDD-1481-46AB-88DA-695922DB23D3}"/>
    <cellStyle name="Total 4 6 6 2 4" xfId="28591" xr:uid="{35A2E7C0-83C8-4C19-9030-077AFA034A6B}"/>
    <cellStyle name="Total 4 6 6 3" xfId="16637" xr:uid="{84D2BD09-7205-4AC7-B319-1D2B5F4A0E20}"/>
    <cellStyle name="Total 4 6 6 4" xfId="25178" xr:uid="{47385376-5DEA-4B21-92D0-7154E3E4AC6C}"/>
    <cellStyle name="Total 4 6 6 5" xfId="31076" xr:uid="{1D6DD3B3-A1CD-4937-B92C-EC507603D6DF}"/>
    <cellStyle name="Total 4 6 7" xfId="10642" xr:uid="{4D101CFF-0163-4321-90B5-F241B6928978}"/>
    <cellStyle name="Total 4 6 7 2" xfId="22225" xr:uid="{1FAEF564-62FE-4AB5-8845-78E5B75DDF2A}"/>
    <cellStyle name="Total 4 6 7 3" xfId="29075" xr:uid="{7D047F81-5E2F-4E04-B85D-C4B1BE776DE1}"/>
    <cellStyle name="Total 4 6 7 4" xfId="29753" xr:uid="{97953FAB-02B9-4934-8B2F-19ACE1067EBA}"/>
    <cellStyle name="Total 4 6 8" xfId="13743" xr:uid="{50FED0FC-13C1-4D8F-A65C-AFF594BC9EDA}"/>
    <cellStyle name="Total 4 6 9" xfId="28684" xr:uid="{A4513AA3-2088-42DF-AF32-6F8C7BE3F3AE}"/>
    <cellStyle name="Total 4 7" xfId="1526" xr:uid="{FD07E65A-4B5D-4EE6-B90F-304D2538402D}"/>
    <cellStyle name="Total 4 7 10" xfId="30634" xr:uid="{FD914810-1FFB-40A9-A443-533E95292AD6}"/>
    <cellStyle name="Total 4 7 2" xfId="852" xr:uid="{2A50B20A-1E7D-468D-A58F-ABD97B618826}"/>
    <cellStyle name="Total 4 7 2 2" xfId="1761" xr:uid="{525C849F-BAA8-4A0F-BB97-0FE3087A85F7}"/>
    <cellStyle name="Total 4 7 2 2 2" xfId="4680" xr:uid="{AA3344AE-181A-4941-BD79-945CA7587D9F}"/>
    <cellStyle name="Total 4 7 2 2 2 2" xfId="11723" xr:uid="{51AB6157-A3C0-4789-B3D3-7A9470FE16DF}"/>
    <cellStyle name="Total 4 7 2 2 2 2 2" xfId="23211" xr:uid="{23CC9B5F-3F3C-4175-9724-C227AAF92C73}"/>
    <cellStyle name="Total 4 7 2 2 2 2 3" xfId="25491" xr:uid="{3E0D624C-CC7E-49D9-933F-2FE3357359C5}"/>
    <cellStyle name="Total 4 7 2 2 2 2 4" xfId="30593" xr:uid="{6D3FB9CB-5276-4AD3-A20C-F9FA9ED9F0E8}"/>
    <cellStyle name="Total 4 7 2 2 2 3" xfId="16782" xr:uid="{054E4CA1-0079-4BA1-A6A2-BEEEB9C9C26A}"/>
    <cellStyle name="Total 4 7 2 2 2 4" xfId="25401" xr:uid="{3788F9D2-1EB3-4EA3-BA66-CF3F15F663DF}"/>
    <cellStyle name="Total 4 7 2 2 2 5" xfId="31088" xr:uid="{20D5F07F-4E0E-4006-A1A4-90BB294A8E48}"/>
    <cellStyle name="Total 4 7 2 2 3" xfId="10683" xr:uid="{4E8BD1F7-021A-4289-B592-126A3D3CE325}"/>
    <cellStyle name="Total 4 7 2 2 3 2" xfId="22265" xr:uid="{72388767-6EFF-4C43-8AB7-F6713BDDCAB3}"/>
    <cellStyle name="Total 4 7 2 2 3 3" xfId="23997" xr:uid="{F992E1F0-01B8-4450-99DF-63E7648848E9}"/>
    <cellStyle name="Total 4 7 2 2 3 4" xfId="30125" xr:uid="{4F5CF41A-CF70-446A-B5AD-12BB0982845F}"/>
    <cellStyle name="Total 4 7 2 2 4" xfId="13897" xr:uid="{AFA0748F-022F-49BC-B9BA-1D050AA89FAA}"/>
    <cellStyle name="Total 4 7 2 2 5" xfId="25248" xr:uid="{508D2168-E096-44F3-9D9B-27AFAF0948FF}"/>
    <cellStyle name="Total 4 7 2 2 6" xfId="30797" xr:uid="{369E4F1D-5CC7-4F6E-BFBF-BA47D51706DD}"/>
    <cellStyle name="Total 4 7 2 3" xfId="2525" xr:uid="{4DB3EDE0-3E25-4D4A-BFB2-FF427A7DC2AC}"/>
    <cellStyle name="Total 4 7 2 3 2" xfId="5128" xr:uid="{28C277B1-84CE-4353-9425-D18A6951CFA4}"/>
    <cellStyle name="Total 4 7 2 3 2 2" xfId="12136" xr:uid="{4B1052AB-615A-47FC-AEBB-258CF93BB40D}"/>
    <cellStyle name="Total 4 7 2 3 2 2 2" xfId="23624" xr:uid="{DA7C0FD4-3866-4F63-9AAC-AC18502E8FE5}"/>
    <cellStyle name="Total 4 7 2 3 2 2 3" xfId="13280" xr:uid="{80B73749-BF2A-4335-8E63-286E92A839EA}"/>
    <cellStyle name="Total 4 7 2 3 2 2 4" xfId="30881" xr:uid="{8A22CCEA-2675-45C8-BBA3-42029BFE7C4F}"/>
    <cellStyle name="Total 4 7 2 3 2 3" xfId="17210" xr:uid="{A6C65F5E-5201-4B60-9595-FBA4F875BB20}"/>
    <cellStyle name="Total 4 7 2 3 2 4" xfId="12648" xr:uid="{D1E95D7B-4781-421F-AC39-EE5C92E0DDE4}"/>
    <cellStyle name="Total 4 7 2 3 2 5" xfId="25430" xr:uid="{CF3A7574-043D-4A4B-AC65-DD8659858D56}"/>
    <cellStyle name="Total 4 7 2 3 3" xfId="10709" xr:uid="{B94C747B-FB74-4252-9804-BBB3E81963C0}"/>
    <cellStyle name="Total 4 7 2 3 3 2" xfId="22290" xr:uid="{45934F92-7865-4C7E-88C6-CDB4387B421C}"/>
    <cellStyle name="Total 4 7 2 3 3 3" xfId="28958" xr:uid="{F41AD4C3-1822-4ADD-A8CC-BB678B22B48C}"/>
    <cellStyle name="Total 4 7 2 3 3 4" xfId="28590" xr:uid="{236B75CD-C85E-4250-9EE7-1EFA46DC95D5}"/>
    <cellStyle name="Total 4 7 2 3 4" xfId="14643" xr:uid="{371DD636-D14B-483E-B1EC-A7105F80C4D0}"/>
    <cellStyle name="Total 4 7 2 3 5" xfId="24481" xr:uid="{04902EEA-8F22-4DED-9A93-F15652B0BD39}"/>
    <cellStyle name="Total 4 7 2 3 6" xfId="24041" xr:uid="{A3006E09-2A19-4926-AC4B-5DA6049C5059}"/>
    <cellStyle name="Total 4 7 2 4" xfId="4405" xr:uid="{38F5EDF3-276E-4A98-9253-79272B9C3E29}"/>
    <cellStyle name="Total 4 7 2 4 2" xfId="11464" xr:uid="{9EB66C42-A078-4D15-9F5F-1F938193C1D7}"/>
    <cellStyle name="Total 4 7 2 4 2 2" xfId="22952" xr:uid="{88C08550-CAFE-4EC0-AE3A-D07F1EC571DD}"/>
    <cellStyle name="Total 4 7 2 4 2 3" xfId="25429" xr:uid="{A86BAAB6-B253-495D-AEA1-AB8B0B67093C}"/>
    <cellStyle name="Total 4 7 2 4 2 4" xfId="30568" xr:uid="{6F960863-98CB-4C5C-9086-48D745D6655C}"/>
    <cellStyle name="Total 4 7 2 4 3" xfId="16515" xr:uid="{3F169BD2-31DC-4D99-B5E7-4EC60CE9C2C3}"/>
    <cellStyle name="Total 4 7 2 4 4" xfId="26749" xr:uid="{5D542C91-4AD6-4A5A-9F30-D492976458EB}"/>
    <cellStyle name="Total 4 7 2 4 5" xfId="25327" xr:uid="{EEFCB9AA-F76A-4638-997C-FB9DC6677D57}"/>
    <cellStyle name="Total 4 7 2 5" xfId="11406" xr:uid="{AE051F51-DDDE-4F1D-8079-6FD11292C144}"/>
    <cellStyle name="Total 4 7 2 5 2" xfId="22900" xr:uid="{8C5253EF-4BD4-44A9-96A0-636512E46088}"/>
    <cellStyle name="Total 4 7 2 5 3" xfId="27694" xr:uid="{EF555561-54FA-4939-BAAC-A64F465DBFDE}"/>
    <cellStyle name="Total 4 7 2 5 4" xfId="24587" xr:uid="{1B904E09-0BB0-4378-BF19-0AF5DD1F802D}"/>
    <cellStyle name="Total 4 7 2 6" xfId="13117" xr:uid="{CCBCB523-D332-4D5A-98CF-CFC787258BBD}"/>
    <cellStyle name="Total 4 7 2 7" xfId="26147" xr:uid="{78A56D17-5CB5-40B9-96B9-D91B23BE9CC4}"/>
    <cellStyle name="Total 4 7 2 8" xfId="29867" xr:uid="{529F315E-DDF9-4119-96AA-19B3BDC48D25}"/>
    <cellStyle name="Total 4 7 3" xfId="2292" xr:uid="{90E8EBD5-2BE7-4420-9971-ACD159EB7D99}"/>
    <cellStyle name="Total 4 7 3 2" xfId="4895" xr:uid="{1A0584D2-C577-4D18-A1FC-924C4533FA96}"/>
    <cellStyle name="Total 4 7 3 2 2" xfId="11918" xr:uid="{BCFC2C7E-289F-4C20-BA0A-3D45227C4FB3}"/>
    <cellStyle name="Total 4 7 3 2 2 2" xfId="23406" xr:uid="{F8A32573-10AA-443C-A2E4-3C8CD0230C1B}"/>
    <cellStyle name="Total 4 7 3 2 2 3" xfId="24287" xr:uid="{24DB8BCD-CDC7-4928-9645-17EABB108822}"/>
    <cellStyle name="Total 4 7 3 2 2 4" xfId="27113" xr:uid="{BF46D065-D0A7-4B06-9E1E-C94CFEF47B8A}"/>
    <cellStyle name="Total 4 7 3 2 3" xfId="16989" xr:uid="{A5BD070B-1523-4491-966A-67681E605C76}"/>
    <cellStyle name="Total 4 7 3 2 4" xfId="23989" xr:uid="{C38F9B15-4818-4D0C-A1E2-1E98197B7227}"/>
    <cellStyle name="Total 4 7 3 2 5" xfId="25922" xr:uid="{63163D4F-A26B-4F87-83A0-EFDF9BE25D8F}"/>
    <cellStyle name="Total 4 7 3 3" xfId="10358" xr:uid="{822F4EF4-E208-4660-82F5-EA934BF60E38}"/>
    <cellStyle name="Total 4 7 3 3 2" xfId="21963" xr:uid="{D2B74228-4116-4C1B-A540-F6C2CCACE3E5}"/>
    <cellStyle name="Total 4 7 3 3 3" xfId="25016" xr:uid="{85331868-F63B-4DBE-91DE-69EA7B81C7A6}"/>
    <cellStyle name="Total 4 7 3 3 4" xfId="30104" xr:uid="{3DA60E6E-FCFD-4AF9-9DEE-6AAF0C0B323F}"/>
    <cellStyle name="Total 4 7 3 4" xfId="14419" xr:uid="{7F98FC90-B639-4103-B6D3-1B6C4F3C6930}"/>
    <cellStyle name="Total 4 7 3 5" xfId="24727" xr:uid="{00F8E135-9974-417F-BBE5-653490EADC9E}"/>
    <cellStyle name="Total 4 7 3 6" xfId="29965" xr:uid="{CFF4FE05-903D-4FEC-8D71-C2251DA85C7E}"/>
    <cellStyle name="Total 4 7 4" xfId="1948" xr:uid="{6622A9DA-C44F-448E-874A-63F7B15A55D0}"/>
    <cellStyle name="Total 4 7 4 2" xfId="4814" xr:uid="{7AB1953E-3FC9-4E59-8BAE-7348D180325D}"/>
    <cellStyle name="Total 4 7 4 2 2" xfId="11846" xr:uid="{86966C2D-AD55-4796-848E-F9BE3B1FCD2B}"/>
    <cellStyle name="Total 4 7 4 2 2 2" xfId="23334" xr:uid="{D74E6C97-F7EE-414A-A14A-BB0AB60864B5}"/>
    <cellStyle name="Total 4 7 4 2 2 3" xfId="13227" xr:uid="{F9B52F89-820C-4DC5-BADE-C3E0FC1C622C}"/>
    <cellStyle name="Total 4 7 4 2 2 4" xfId="30605" xr:uid="{3468BA88-C729-4EE1-93A8-CC9280A22F3E}"/>
    <cellStyle name="Total 4 7 4 2 3" xfId="16913" xr:uid="{63E48C3D-7891-430F-8A70-C78B0E2D1766}"/>
    <cellStyle name="Total 4 7 4 2 4" xfId="26333" xr:uid="{497DE0B6-911C-4FA9-A943-935D1E178AF3}"/>
    <cellStyle name="Total 4 7 4 2 5" xfId="18931" xr:uid="{33D31377-9CF9-4078-A785-71B3A978C32F}"/>
    <cellStyle name="Total 4 7 4 3" xfId="11335" xr:uid="{5565606B-50AA-45B7-AA12-EC29BDA4C778}"/>
    <cellStyle name="Total 4 7 4 3 2" xfId="22834" xr:uid="{14708591-0058-446A-A512-3EEF1D745FE4}"/>
    <cellStyle name="Total 4 7 4 3 3" xfId="29395" xr:uid="{40201596-E950-418A-985F-A3503E5092E8}"/>
    <cellStyle name="Total 4 7 4 3 4" xfId="26546" xr:uid="{9DC7F7C3-039F-4DEE-B328-2E0B52C06BD0}"/>
    <cellStyle name="Total 4 7 4 4" xfId="14081" xr:uid="{9F81AF84-A833-4CD5-AD06-7F0B01831DEC}"/>
    <cellStyle name="Total 4 7 4 5" xfId="25377" xr:uid="{B9ECB36E-1F74-4C98-A043-EFDD0DAF782A}"/>
    <cellStyle name="Total 4 7 4 6" xfId="25494" xr:uid="{73AD8734-E1B1-4818-B87A-D1AB566DB3F8}"/>
    <cellStyle name="Total 4 7 5" xfId="2564" xr:uid="{6BC1875A-E434-4F90-9E3F-77B39C05DEBD}"/>
    <cellStyle name="Total 4 7 5 2" xfId="5167" xr:uid="{718E5DBF-83F1-4C4C-B9A3-52B739895839}"/>
    <cellStyle name="Total 4 7 5 2 2" xfId="12175" xr:uid="{40683934-DB70-4C79-931E-1A76483293AB}"/>
    <cellStyle name="Total 4 7 5 2 2 2" xfId="23663" xr:uid="{E6AFFA91-D656-4E7B-80F6-C302199A975F}"/>
    <cellStyle name="Total 4 7 5 2 2 3" xfId="17935" xr:uid="{9720BAA9-4DB5-47A7-9168-B59568443BED}"/>
    <cellStyle name="Total 4 7 5 2 2 4" xfId="29379" xr:uid="{77109B8A-A556-4A36-9E76-C660C145518D}"/>
    <cellStyle name="Total 4 7 5 2 3" xfId="17249" xr:uid="{55789590-9BE6-4CA7-86B5-01182FAEC9A8}"/>
    <cellStyle name="Total 4 7 5 2 4" xfId="26014" xr:uid="{48FC75D6-9E2A-4795-9EA2-2B56A259DF0B}"/>
    <cellStyle name="Total 4 7 5 2 5" xfId="17630" xr:uid="{4C3C896E-90D5-438F-9A44-1208AF78C7E4}"/>
    <cellStyle name="Total 4 7 5 3" xfId="10614" xr:uid="{CBB2D465-9915-4E94-B013-122B053E148F}"/>
    <cellStyle name="Total 4 7 5 3 2" xfId="22198" xr:uid="{DE9C60AA-F369-411E-BAAA-80EEADB76D82}"/>
    <cellStyle name="Total 4 7 5 3 3" xfId="26309" xr:uid="{0E59EBD3-4F25-425D-9940-15151D454C31}"/>
    <cellStyle name="Total 4 7 5 3 4" xfId="29435" xr:uid="{1FF9DB1A-F1A0-4384-BFF9-698B789F3ED8}"/>
    <cellStyle name="Total 4 7 5 4" xfId="14682" xr:uid="{39B73C80-81E9-4B3D-B887-B14FCEBE35E9}"/>
    <cellStyle name="Total 4 7 5 5" xfId="24020" xr:uid="{862D6DD2-4691-4C30-BE70-FABCC847C093}"/>
    <cellStyle name="Total 4 7 5 6" xfId="27240" xr:uid="{49351178-1504-418E-ABF3-04D7E73B4CE5}"/>
    <cellStyle name="Total 4 7 6" xfId="4461" xr:uid="{0C8722C1-0B28-49AB-A4DA-E294F40D4B39}"/>
    <cellStyle name="Total 4 7 6 2" xfId="11516" xr:uid="{372BB366-3B66-459A-B1C3-9B985A3F90EA}"/>
    <cellStyle name="Total 4 7 6 2 2" xfId="23004" xr:uid="{A7BC007A-E5CB-4BA9-A40A-643AF64369DC}"/>
    <cellStyle name="Total 4 7 6 2 3" xfId="24278" xr:uid="{CFD82DFF-8F2D-4BF2-A21F-76EE9E0A3765}"/>
    <cellStyle name="Total 4 7 6 2 4" xfId="29628" xr:uid="{ADAEB312-1A68-49DC-8697-0620CA515167}"/>
    <cellStyle name="Total 4 7 6 3" xfId="16569" xr:uid="{673F92ED-9BB3-40A2-B9AC-920D6E517073}"/>
    <cellStyle name="Total 4 7 6 4" xfId="25778" xr:uid="{D03F7B9D-2595-4394-BE0C-A6273A7A9CCC}"/>
    <cellStyle name="Total 4 7 6 5" xfId="24208" xr:uid="{D4B44817-1582-4C8B-AB65-A0C527983192}"/>
    <cellStyle name="Total 4 7 7" xfId="10687" xr:uid="{781B53BC-7E0E-46E9-BD5D-20D21A84EF76}"/>
    <cellStyle name="Total 4 7 7 2" xfId="22269" xr:uid="{DDB69D36-9962-4A11-9BAF-F8543E511E6D}"/>
    <cellStyle name="Total 4 7 7 3" xfId="28165" xr:uid="{6E3F7C5F-28E1-48C0-B1CF-2D6E30BEA140}"/>
    <cellStyle name="Total 4 7 7 4" xfId="24199" xr:uid="{205998BC-6081-4804-86F3-112D3039234A}"/>
    <cellStyle name="Total 4 7 8" xfId="13670" xr:uid="{7A9FA58A-1057-4A10-93A0-F6A1DFE77CA3}"/>
    <cellStyle name="Total 4 7 9" xfId="27786" xr:uid="{F3E74319-A5A5-4221-8073-5015B68CEEE8}"/>
    <cellStyle name="Total 4 8" xfId="1584" xr:uid="{CEA80816-FF20-432C-9FEA-44B4782A22B7}"/>
    <cellStyle name="Total 4 8 10" xfId="17530" xr:uid="{3C22CBFD-FB7C-47D8-821F-3D4731610289}"/>
    <cellStyle name="Total 4 8 2" xfId="1699" xr:uid="{AD069E07-1166-46BC-B4B8-FF0F1A2275E1}"/>
    <cellStyle name="Total 4 8 2 2" xfId="2004" xr:uid="{41EA8EC6-21C0-42A9-9415-66EE71A0CAF5}"/>
    <cellStyle name="Total 4 8 2 2 2" xfId="4855" xr:uid="{32385890-5651-4E30-9F55-213A05F64C08}"/>
    <cellStyle name="Total 4 8 2 2 2 2" xfId="11881" xr:uid="{2FCD649E-461A-4766-956D-42A396763E9C}"/>
    <cellStyle name="Total 4 8 2 2 2 2 2" xfId="23369" xr:uid="{6A528733-8183-4CFB-AAF3-8336FBACEA1E}"/>
    <cellStyle name="Total 4 8 2 2 2 2 3" xfId="28576" xr:uid="{508911DA-1B65-4F46-84BE-F02237F59807}"/>
    <cellStyle name="Total 4 8 2 2 2 2 4" xfId="26394" xr:uid="{BBA9776F-AA1F-4B87-B4F5-4E515C18C07C}"/>
    <cellStyle name="Total 4 8 2 2 2 3" xfId="16950" xr:uid="{49C42181-A9B1-4563-970E-748423E67263}"/>
    <cellStyle name="Total 4 8 2 2 2 4" xfId="26491" xr:uid="{B4B9691C-9A5C-47BC-839B-E4363C4B0F7A}"/>
    <cellStyle name="Total 4 8 2 2 2 5" xfId="30931" xr:uid="{6609E09E-9A74-446D-9C04-B124080F48C5}"/>
    <cellStyle name="Total 4 8 2 2 3" xfId="10371" xr:uid="{628113B9-51E2-4D80-A3F1-DFB3C958A6EB}"/>
    <cellStyle name="Total 4 8 2 2 3 2" xfId="21975" xr:uid="{08DC3B01-D1E6-4BE4-B4D6-51CF43B183AC}"/>
    <cellStyle name="Total 4 8 2 2 3 3" xfId="27370" xr:uid="{757A3555-DA70-459F-A93C-1BA015A4803B}"/>
    <cellStyle name="Total 4 8 2 2 3 4" xfId="19595" xr:uid="{61A7E472-BBB9-432E-99ED-0D6DB91B47F0}"/>
    <cellStyle name="Total 4 8 2 2 4" xfId="14133" xr:uid="{6286C953-2E9C-4AE3-9F83-6198B5CC1B51}"/>
    <cellStyle name="Total 4 8 2 2 5" xfId="24414" xr:uid="{38CA881C-9340-4FFD-B5CC-5600BA5CAFE0}"/>
    <cellStyle name="Total 4 8 2 2 6" xfId="27741" xr:uid="{D2A86C3A-6322-4A9B-8E82-323E09B4612E}"/>
    <cellStyle name="Total 4 8 2 3" xfId="2713" xr:uid="{66EB2A34-FA85-4DBB-924E-1998419ED46C}"/>
    <cellStyle name="Total 4 8 2 3 2" xfId="5316" xr:uid="{E5537A7B-5D4C-4D93-9F59-6B06EE9A2A58}"/>
    <cellStyle name="Total 4 8 2 3 2 2" xfId="12315" xr:uid="{DCAD7C05-FFE1-4444-94E5-4D4E30036DE5}"/>
    <cellStyle name="Total 4 8 2 3 2 2 2" xfId="23803" xr:uid="{BD0DA9A5-735A-4B80-947A-7DDBD3B2C09B}"/>
    <cellStyle name="Total 4 8 2 3 2 2 3" xfId="17459" xr:uid="{9FEA1C91-199A-4DA9-8C28-B4FBDDC4230B}"/>
    <cellStyle name="Total 4 8 2 3 2 2 4" xfId="28048" xr:uid="{635B285C-7055-48DF-BA2C-0C2444DD6B83}"/>
    <cellStyle name="Total 4 8 2 3 2 3" xfId="17392" xr:uid="{A2E06606-4CF6-42D9-9585-312C8169BF73}"/>
    <cellStyle name="Total 4 8 2 3 2 4" xfId="25290" xr:uid="{A40CADCB-F61B-40B0-B53E-51318A106B34}"/>
    <cellStyle name="Total 4 8 2 3 2 5" xfId="28008" xr:uid="{7AAAF832-AE52-4074-8BE6-1971D00EF913}"/>
    <cellStyle name="Total 4 8 2 3 3" xfId="10487" xr:uid="{C8ABCE07-CFD1-434E-A4CF-1A52A946803D}"/>
    <cellStyle name="Total 4 8 2 3 3 2" xfId="22080" xr:uid="{508539F7-D749-4772-A4EB-1F12A6DD7651}"/>
    <cellStyle name="Total 4 8 2 3 3 3" xfId="28056" xr:uid="{A000D17E-4D89-4484-A671-A4D6E4DF152B}"/>
    <cellStyle name="Total 4 8 2 3 3 4" xfId="25026" xr:uid="{26BDADDF-965B-44E2-AAA4-38EFA08EA95B}"/>
    <cellStyle name="Total 4 8 2 3 4" xfId="14826" xr:uid="{CA4B2A0E-058C-46F1-9EB4-2CADDF645A18}"/>
    <cellStyle name="Total 4 8 2 3 5" xfId="27993" xr:uid="{780143C6-00B1-497E-B7CF-C1DD8AAEF579}"/>
    <cellStyle name="Total 4 8 2 3 6" xfId="24574" xr:uid="{27594850-6EDB-4C52-93EF-DF7FDC0DECE9}"/>
    <cellStyle name="Total 4 8 2 4" xfId="4623" xr:uid="{90245A52-0B90-4084-9D74-A54CB74FA46C}"/>
    <cellStyle name="Total 4 8 2 4 2" xfId="11668" xr:uid="{62D69624-26CE-4F7A-8DBF-5FD237378B79}"/>
    <cellStyle name="Total 4 8 2 4 2 2" xfId="23156" xr:uid="{0CA53622-59AF-4C79-9E5C-26204F148413}"/>
    <cellStyle name="Total 4 8 2 4 2 3" xfId="19134" xr:uid="{0F73FBDB-A2C8-49A0-A24B-EA8B10680E29}"/>
    <cellStyle name="Total 4 8 2 4 2 4" xfId="29528" xr:uid="{5FC7461B-AC21-490C-A5C4-9A3CE2DCC865}"/>
    <cellStyle name="Total 4 8 2 4 3" xfId="16726" xr:uid="{EC040479-932B-482B-9682-1E499A19F3CC}"/>
    <cellStyle name="Total 4 8 2 4 4" xfId="13266" xr:uid="{7B18EDF3-4334-47CD-9F6E-86F5C6F2AB3B}"/>
    <cellStyle name="Total 4 8 2 4 5" xfId="30943" xr:uid="{6A600635-7342-4F7B-B90C-DB7D26C777ED}"/>
    <cellStyle name="Total 4 8 2 5" xfId="10453" xr:uid="{B8B3D892-F0BE-46BE-B962-8363669DB3F2}"/>
    <cellStyle name="Total 4 8 2 5 2" xfId="22046" xr:uid="{EE520F11-F02C-43CE-AD9E-19272C7C218E}"/>
    <cellStyle name="Total 4 8 2 5 3" xfId="25676" xr:uid="{6FD44CC7-B12D-444C-BF32-DF2800ED2C90}"/>
    <cellStyle name="Total 4 8 2 5 4" xfId="29804" xr:uid="{9237688B-383E-4AA7-9C56-36929A26F6A4}"/>
    <cellStyle name="Total 4 8 2 6" xfId="13836" xr:uid="{65860313-1C42-43E8-9D6A-DA1DFE70F4A4}"/>
    <cellStyle name="Total 4 8 2 7" xfId="27213" xr:uid="{556AFE8F-6BC3-43E9-A1E4-0DBFF3EBC417}"/>
    <cellStyle name="Total 4 8 2 8" xfId="29760" xr:uid="{7107176E-9FF0-43A1-9A17-7BD65EE899BB}"/>
    <cellStyle name="Total 4 8 3" xfId="2350" xr:uid="{B83B9C14-A5C2-4C32-84A8-44D5918E45A6}"/>
    <cellStyle name="Total 4 8 3 2" xfId="4953" xr:uid="{640239EE-7000-47AF-925C-1F296DA3483F}"/>
    <cellStyle name="Total 4 8 3 2 2" xfId="11971" xr:uid="{E955CB92-6F9F-48F3-A27B-0A26459C1733}"/>
    <cellStyle name="Total 4 8 3 2 2 2" xfId="23459" xr:uid="{E7984AD2-D2FC-4017-B440-A5E90AC93950}"/>
    <cellStyle name="Total 4 8 3 2 2 3" xfId="24855" xr:uid="{36A7B627-6883-4E65-9EE6-52D7B0EFC133}"/>
    <cellStyle name="Total 4 8 3 2 2 4" xfId="25481" xr:uid="{4A827A30-AE3C-487C-AE36-0232F0F9C31C}"/>
    <cellStyle name="Total 4 8 3 2 3" xfId="17043" xr:uid="{D7541B27-D000-48EC-8C1A-914F01C89278}"/>
    <cellStyle name="Total 4 8 3 2 4" xfId="26830" xr:uid="{25CD5654-6038-44ED-B4F5-863F502BDF16}"/>
    <cellStyle name="Total 4 8 3 2 5" xfId="26531" xr:uid="{7084B2ED-FB77-4599-A5D0-F30464A08173}"/>
    <cellStyle name="Total 4 8 3 3" xfId="10696" xr:uid="{C7DB2751-0F35-4F29-AC6A-9B04692684F1}"/>
    <cellStyle name="Total 4 8 3 3 2" xfId="22278" xr:uid="{87E4A7AF-8F8F-4F89-BF10-BA80343F3CFC}"/>
    <cellStyle name="Total 4 8 3 3 3" xfId="26417" xr:uid="{5B9577D6-4562-4E47-A859-8D68A45BF492}"/>
    <cellStyle name="Total 4 8 3 3 4" xfId="29860" xr:uid="{7D534C38-2066-469A-8F0B-A97BE238C4D3}"/>
    <cellStyle name="Total 4 8 3 4" xfId="14474" xr:uid="{B64D26F6-2BFD-4066-83B0-8DE260638231}"/>
    <cellStyle name="Total 4 8 3 5" xfId="25344" xr:uid="{C046B5C0-2553-4A6A-B2CB-BAE830E3563D}"/>
    <cellStyle name="Total 4 8 3 6" xfId="30097" xr:uid="{765B0686-0103-4B71-9B38-26834F92C588}"/>
    <cellStyle name="Total 4 8 4" xfId="2505" xr:uid="{77B0CB0B-3A4A-4218-BDD7-52C5C21995C2}"/>
    <cellStyle name="Total 4 8 4 2" xfId="5108" xr:uid="{F45A5DFB-7DB1-4A78-A040-8656B3682294}"/>
    <cellStyle name="Total 4 8 4 2 2" xfId="12116" xr:uid="{703F84A5-7CF7-4717-9537-D032594B26C3}"/>
    <cellStyle name="Total 4 8 4 2 2 2" xfId="23604" xr:uid="{8D2370A2-4F4D-431F-B222-7CAFC67D154E}"/>
    <cellStyle name="Total 4 8 4 2 2 3" xfId="25929" xr:uid="{50DD8A9C-90A1-4569-8384-E401B09FB15E}"/>
    <cellStyle name="Total 4 8 4 2 2 4" xfId="12756" xr:uid="{128AAB73-76E1-47E8-A0DB-B0754C06BF7A}"/>
    <cellStyle name="Total 4 8 4 2 3" xfId="17190" xr:uid="{0BAB2230-F54E-4EFC-8DFF-F6F4912E44C5}"/>
    <cellStyle name="Total 4 8 4 2 4" xfId="28911" xr:uid="{58AAFDA7-D0BA-4755-B786-C113BF3139C5}"/>
    <cellStyle name="Total 4 8 4 2 5" xfId="25112" xr:uid="{E5D9B18B-CB22-43BD-9011-FE4BE29D2F53}"/>
    <cellStyle name="Total 4 8 4 3" xfId="10296" xr:uid="{52644C7F-009F-4ECA-B2CF-C823D2DC5580}"/>
    <cellStyle name="Total 4 8 4 3 2" xfId="21904" xr:uid="{CD65B592-C853-426C-A046-5AE19BF080F4}"/>
    <cellStyle name="Total 4 8 4 3 3" xfId="24554" xr:uid="{425CB2E5-8981-41C8-958D-767D731D69B4}"/>
    <cellStyle name="Total 4 8 4 3 4" xfId="29604" xr:uid="{1380C3BB-ED11-4D2A-B586-6DDA8BBF1751}"/>
    <cellStyle name="Total 4 8 4 4" xfId="14623" xr:uid="{749AE9F5-3821-43CC-BD1D-7CE7AC318296}"/>
    <cellStyle name="Total 4 8 4 5" xfId="25750" xr:uid="{C31FB345-FE7B-480B-A5C2-E6116C162007}"/>
    <cellStyle name="Total 4 8 4 6" xfId="18211" xr:uid="{7DB48D5D-8C09-4B9B-9840-6BC21B02B8C0}"/>
    <cellStyle name="Total 4 8 5" xfId="2616" xr:uid="{6EDC9486-BF1F-4F72-B3AD-D345D3DFBEB2}"/>
    <cellStyle name="Total 4 8 5 2" xfId="5219" xr:uid="{82E293D5-9ED8-42F8-945F-86ED1902D15F}"/>
    <cellStyle name="Total 4 8 5 2 2" xfId="12227" xr:uid="{7DD3D3A4-4CD0-4A62-93E3-CC38647AB6AB}"/>
    <cellStyle name="Total 4 8 5 2 2 2" xfId="23715" xr:uid="{1D2C6A69-A5AA-41D0-B6CA-05DF1F7A8EAE}"/>
    <cellStyle name="Total 4 8 5 2 2 3" xfId="24090" xr:uid="{AF8FB97B-990A-4C03-9945-80270D29FEC3}"/>
    <cellStyle name="Total 4 8 5 2 2 4" xfId="28012" xr:uid="{01A6D8C4-BB48-4D22-AE01-52784FC65EC8}"/>
    <cellStyle name="Total 4 8 5 2 3" xfId="17301" xr:uid="{7E99A160-AEA3-42E5-9A44-0794919259C6}"/>
    <cellStyle name="Total 4 8 5 2 4" xfId="28303" xr:uid="{7B8F0C3A-A690-48BA-9082-55E85B29CCFE}"/>
    <cellStyle name="Total 4 8 5 2 5" xfId="24570" xr:uid="{4B5058E6-1135-418E-BC28-41456F6E7F16}"/>
    <cellStyle name="Total 4 8 5 3" xfId="10766" xr:uid="{20727375-F9FA-4CAE-BEDC-EACC6E7811BE}"/>
    <cellStyle name="Total 4 8 5 3 2" xfId="22345" xr:uid="{5023467D-5B60-4B4C-BE9B-7DE485601A09}"/>
    <cellStyle name="Total 4 8 5 3 3" xfId="26207" xr:uid="{47698560-A648-4311-B373-3D0FCD0A8D72}"/>
    <cellStyle name="Total 4 8 5 3 4" xfId="27015" xr:uid="{D8A87CB4-CB48-49FD-964E-746B394807F2}"/>
    <cellStyle name="Total 4 8 5 4" xfId="14734" xr:uid="{E4C037E3-B5FD-4938-A318-C2592B591838}"/>
    <cellStyle name="Total 4 8 5 5" xfId="17508" xr:uid="{82C70F38-99A8-40FF-9F81-02876080CC83}"/>
    <cellStyle name="Total 4 8 5 6" xfId="25241" xr:uid="{07AA8F87-32EE-403F-8B0D-C01E0BC40DF2}"/>
    <cellStyle name="Total 4 8 6" xfId="4513" xr:uid="{35E529FA-8BA5-4CD2-9CD3-51CE515C1441}"/>
    <cellStyle name="Total 4 8 6 2" xfId="11568" xr:uid="{5C58018D-838A-47EF-99EA-249AA03B1667}"/>
    <cellStyle name="Total 4 8 6 2 2" xfId="23056" xr:uid="{4A2FC0FF-8642-4836-B575-6F39AE3369C9}"/>
    <cellStyle name="Total 4 8 6 2 3" xfId="29308" xr:uid="{A9FBC2E5-1157-4C0E-B789-EAE44764FB80}"/>
    <cellStyle name="Total 4 8 6 2 4" xfId="25362" xr:uid="{C46744B4-9751-4BDA-8007-561AE95EFC16}"/>
    <cellStyle name="Total 4 8 6 3" xfId="16621" xr:uid="{2BE5DBE8-66CB-4FE7-A8E7-009C86CD38FE}"/>
    <cellStyle name="Total 4 8 6 4" xfId="27595" xr:uid="{CCB8108A-E567-4648-BD07-74FC68E5F908}"/>
    <cellStyle name="Total 4 8 6 5" xfId="25830" xr:uid="{6D1139FA-B6B3-44E4-A6DC-4911EC134BDA}"/>
    <cellStyle name="Total 4 8 7" xfId="10270" xr:uid="{FD51A9A1-A109-423F-B338-46A8B2597816}"/>
    <cellStyle name="Total 4 8 7 2" xfId="21880" xr:uid="{91186443-FFA6-4389-B45B-678B45CF5483}"/>
    <cellStyle name="Total 4 8 7 3" xfId="23990" xr:uid="{08127312-9910-4EF3-A345-64EEF6E45174}"/>
    <cellStyle name="Total 4 8 7 4" xfId="26087" xr:uid="{B4786FBE-108A-47FF-9F35-1053ACA7DC0D}"/>
    <cellStyle name="Total 4 8 8" xfId="13727" xr:uid="{CAF4E071-2870-4350-9BEE-49ECCD1A3049}"/>
    <cellStyle name="Total 4 8 9" xfId="25024" xr:uid="{BD3282C3-E861-40D9-8288-B908790504B7}"/>
    <cellStyle name="Total 4 9" xfId="1733" xr:uid="{03B13921-C7BA-4E5C-AB0C-2EAC4DE40FA3}"/>
    <cellStyle name="Total 4 9 2" xfId="2383" xr:uid="{A99250B4-1562-4C02-AC71-E32D7913464F}"/>
    <cellStyle name="Total 4 9 2 2" xfId="4986" xr:uid="{AD9770F2-A2EB-4FA5-93B8-275BBF85CEE3}"/>
    <cellStyle name="Total 4 9 2 2 2" xfId="12001" xr:uid="{8AE1A8AB-E9AE-455A-B281-C7DA203D20A9}"/>
    <cellStyle name="Total 4 9 2 2 2 2" xfId="23489" xr:uid="{543B7B23-652B-44E1-AE53-3D58237B920C}"/>
    <cellStyle name="Total 4 9 2 2 2 3" xfId="24275" xr:uid="{4A39E337-3F24-4E91-BB48-643705137887}"/>
    <cellStyle name="Total 4 9 2 2 2 4" xfId="30234" xr:uid="{89B311FE-D471-4226-9B89-F561BD36100D}"/>
    <cellStyle name="Total 4 9 2 2 3" xfId="17074" xr:uid="{27148A4A-A5B1-4B84-938B-4C0C6A0C88D8}"/>
    <cellStyle name="Total 4 9 2 2 4" xfId="25737" xr:uid="{2F653E97-1086-408D-8AA3-04C28C26EC28}"/>
    <cellStyle name="Total 4 9 2 2 5" xfId="29738" xr:uid="{15392446-954B-4FEB-8DF7-930B34E0EC69}"/>
    <cellStyle name="Total 4 9 2 3" xfId="10826" xr:uid="{4AD7A7AD-2506-4F06-B39E-19922B32CE5F}"/>
    <cellStyle name="Total 4 9 2 3 2" xfId="22402" xr:uid="{7134A21F-6F35-4589-8234-C2322A13B746}"/>
    <cellStyle name="Total 4 9 2 3 3" xfId="24805" xr:uid="{590E122A-4383-494D-81BB-5EBEAAF446CF}"/>
    <cellStyle name="Total 4 9 2 3 4" xfId="28699" xr:uid="{11C800DB-11CE-4CBD-8B8E-740A12F5322F}"/>
    <cellStyle name="Total 4 9 2 4" xfId="14505" xr:uid="{193C69A3-052D-4F6F-841A-367E33959181}"/>
    <cellStyle name="Total 4 9 2 5" xfId="24642" xr:uid="{9A3061E1-D13D-4F8A-B812-E0737032F9EA}"/>
    <cellStyle name="Total 4 9 2 6" xfId="17614" xr:uid="{5CDC0065-D713-4D32-BC0B-5E348E08EB1D}"/>
    <cellStyle name="Total 4 9 3" xfId="2389" xr:uid="{5BAF8C8E-A3FC-4163-94AA-76A5930778A9}"/>
    <cellStyle name="Total 4 9 3 2" xfId="4992" xr:uid="{899866D1-4DBF-4A47-88CC-160DFEF9794C}"/>
    <cellStyle name="Total 4 9 3 2 2" xfId="12007" xr:uid="{F20A47C2-489B-45B2-B562-7AFEF60C930E}"/>
    <cellStyle name="Total 4 9 3 2 2 2" xfId="23495" xr:uid="{D96673CC-2390-4B83-B451-3E84DA6EFF23}"/>
    <cellStyle name="Total 4 9 3 2 2 3" xfId="25088" xr:uid="{24CD3EBB-22B0-486C-A320-1455A18FDC9F}"/>
    <cellStyle name="Total 4 9 3 2 2 4" xfId="24755" xr:uid="{27D23169-F5BA-49AB-BB75-CE4E93B0A469}"/>
    <cellStyle name="Total 4 9 3 2 3" xfId="17080" xr:uid="{3D1616B1-D8EC-4099-8437-596F4F99EF90}"/>
    <cellStyle name="Total 4 9 3 2 4" xfId="27253" xr:uid="{908206FB-A69C-46F0-9891-F810399FFBD0}"/>
    <cellStyle name="Total 4 9 3 2 5" xfId="31084" xr:uid="{AF4EB487-962F-4E3B-8AA8-7A9B02E214DE}"/>
    <cellStyle name="Total 4 9 3 3" xfId="10968" xr:uid="{D0E35BF7-EF1E-46A2-B99A-9F4F9BCFBC26}"/>
    <cellStyle name="Total 4 9 3 3 2" xfId="22538" xr:uid="{4D7BEFEB-3A40-427C-BF4C-F88FE1F8A78C}"/>
    <cellStyle name="Total 4 9 3 3 3" xfId="28101" xr:uid="{2F6F4DB6-F303-4050-B288-1A0C632D162E}"/>
    <cellStyle name="Total 4 9 3 3 4" xfId="25133" xr:uid="{6E06C9CF-B47A-4707-9DC6-CDA032B8BD07}"/>
    <cellStyle name="Total 4 9 3 4" xfId="14511" xr:uid="{0D894394-E2A1-4541-B66E-71692670E3AC}"/>
    <cellStyle name="Total 4 9 3 5" xfId="26797" xr:uid="{CDABBC61-5869-49E0-8978-4FC41F636AF4}"/>
    <cellStyle name="Total 4 9 3 6" xfId="13773" xr:uid="{C6E35A40-C66D-4D3A-A2F0-15FFF77BF9C4}"/>
    <cellStyle name="Total 4 9 4" xfId="2741" xr:uid="{AE330B7F-D605-44B8-B714-AF85F4999D8B}"/>
    <cellStyle name="Total 4 9 4 2" xfId="5344" xr:uid="{3497F68C-A031-4FBF-8BAC-32D497CCEAE6}"/>
    <cellStyle name="Total 4 9 4 2 2" xfId="12341" xr:uid="{B2EEA9B0-8DCD-4031-B5A1-59E831683B73}"/>
    <cellStyle name="Total 4 9 4 2 2 2" xfId="23829" xr:uid="{C0D4EA2C-4958-4D09-96AF-EB677775E206}"/>
    <cellStyle name="Total 4 9 4 2 2 3" xfId="29227" xr:uid="{101FD77A-DA9B-4813-8F83-8B6B049CBFD9}"/>
    <cellStyle name="Total 4 9 4 2 2 4" xfId="25012" xr:uid="{5FA62F4C-4CD9-4155-9CE3-65D0025386BD}"/>
    <cellStyle name="Total 4 9 4 2 3" xfId="17420" xr:uid="{A84430AB-5A24-49DC-A737-C1CA16F59855}"/>
    <cellStyle name="Total 4 9 4 2 4" xfId="25204" xr:uid="{EA9FEF2D-8407-40CC-9CBE-C10F4B07E321}"/>
    <cellStyle name="Total 4 9 4 2 5" xfId="12727" xr:uid="{2DD990BC-AC70-4686-A382-2124B843D2A0}"/>
    <cellStyle name="Total 4 9 4 3" xfId="10860" xr:uid="{0D22C077-A8D1-4034-BAD5-A707F84F9C71}"/>
    <cellStyle name="Total 4 9 4 3 2" xfId="22436" xr:uid="{2EFE9D2E-6DBF-4BF2-9F9C-ED48FEBE8335}"/>
    <cellStyle name="Total 4 9 4 3 3" xfId="26447" xr:uid="{84C4933B-3AF8-463F-801E-66C9BAB3844A}"/>
    <cellStyle name="Total 4 9 4 3 4" xfId="28806" xr:uid="{30B23EAA-B1B0-455D-81BE-676EBDC0776A}"/>
    <cellStyle name="Total 4 9 4 4" xfId="14852" xr:uid="{309CC425-82D5-42FA-A974-634870F7E510}"/>
    <cellStyle name="Total 4 9 4 5" xfId="26312" xr:uid="{2070C0AD-E03F-4207-9DC7-1561C7CCA715}"/>
    <cellStyle name="Total 4 9 4 6" xfId="22331" xr:uid="{2A8DF563-F365-456A-B602-8F0A70AD345E}"/>
    <cellStyle name="Total 4 9 5" xfId="4655" xr:uid="{12A207B0-C7BA-4697-BBAE-8B657424D63B}"/>
    <cellStyle name="Total 4 9 5 2" xfId="11698" xr:uid="{B4A47B9B-DCA1-406C-B9B6-52B34F753FFA}"/>
    <cellStyle name="Total 4 9 5 2 2" xfId="23186" xr:uid="{B89FB2EA-D296-421A-A0E1-9739DDA2F93C}"/>
    <cellStyle name="Total 4 9 5 2 3" xfId="18836" xr:uid="{52E5EF96-6B2F-42A0-AC4E-804EDEFE5807}"/>
    <cellStyle name="Total 4 9 5 2 4" xfId="29374" xr:uid="{3244EB85-A744-4345-8253-3B60CEB16206}"/>
    <cellStyle name="Total 4 9 5 3" xfId="16757" xr:uid="{880A55FE-0374-45DF-8CCB-E4F239DC0725}"/>
    <cellStyle name="Total 4 9 5 4" xfId="27942" xr:uid="{1A6E2391-2732-4C24-AA81-6FFAAC00FB37}"/>
    <cellStyle name="Total 4 9 5 5" xfId="26618" xr:uid="{D63C0453-8916-4D03-BFA9-C49C0812A5D7}"/>
    <cellStyle name="Total 4 9 6" xfId="10455" xr:uid="{0664384E-C250-489A-9E3A-52F1F862A9C7}"/>
    <cellStyle name="Total 4 9 6 2" xfId="22048" xr:uid="{A4DB09A7-AE94-4B95-8EB3-4ED952CCA7A7}"/>
    <cellStyle name="Total 4 9 6 3" xfId="24779" xr:uid="{A7AC88BA-B3F9-408A-B2E1-D60BDFBF68F6}"/>
    <cellStyle name="Total 4 9 6 4" xfId="29328" xr:uid="{4CAE8123-CDFB-40C6-8E38-BD8C0408ABAC}"/>
    <cellStyle name="Total 4 9 7" xfId="13869" xr:uid="{1974509E-2BC6-4A7D-9734-420DE8CBEDEA}"/>
    <cellStyle name="Total 4 9 8" xfId="25265" xr:uid="{EF662342-98E7-450A-A828-F8503E1EAA48}"/>
    <cellStyle name="Total 4 9 9" xfId="27877" xr:uid="{37093D15-B557-4493-B8B2-81712E273511}"/>
    <cellStyle name="Warning Text" xfId="28" builtinId="11" customBuiltin="1"/>
    <cellStyle name="Warning Text 2" xfId="256" xr:uid="{A9BF9FEF-4D74-4CD1-AFD9-D929EAF52381}"/>
    <cellStyle name="Warning Text 2 2" xfId="1114" xr:uid="{4555E939-4C48-4BBB-8715-929E36B56B6C}"/>
    <cellStyle name="Warning Text 2 3" xfId="1000" xr:uid="{DA707808-2A37-4A6A-852F-6EF99495BCDB}"/>
    <cellStyle name="Warning Text 2 3 2" xfId="7474" xr:uid="{AD33999C-B691-4249-BF19-8DE0D6D5DD3A}"/>
    <cellStyle name="Warning Text 2 3 3" xfId="6196" xr:uid="{A86C74CA-D207-4CD6-9FBA-B625B4627E80}"/>
    <cellStyle name="Warning Text 2 4" xfId="6071" xr:uid="{F4E4B497-FCA9-49A2-B058-6F533BEAE09F}"/>
    <cellStyle name="Warning Text 3" xfId="1080" xr:uid="{08DAB3AA-9A1A-4001-B12E-98D7979219FC}"/>
    <cellStyle name="Warning Text 4" xfId="987" xr:uid="{57575A2D-5E06-4EDF-8324-6C6EAC9F769F}"/>
    <cellStyle name="เซลล์ตรวจสอบ" xfId="1043" xr:uid="{C619DFED-269A-4E4A-B9D3-DD37E1103826}"/>
    <cellStyle name="เซลล์ที่มีการเชื่อมโยง" xfId="1044" xr:uid="{95CC7AE8-C7EB-4293-A3CC-0D59CBF4BD69}"/>
    <cellStyle name="แย่" xfId="1045" xr:uid="{BFF0E7FD-64D5-46CC-BA83-78897C8DC20F}"/>
    <cellStyle name="แสดงผล" xfId="1046" xr:uid="{6E532F35-0313-4ACE-BE8C-79679A762BF3}"/>
    <cellStyle name="แสดงผล 10" xfId="1772" xr:uid="{D745F43D-A670-4F97-87F7-B6A96A8E74D4}"/>
    <cellStyle name="แสดงผล 10 2" xfId="4688" xr:uid="{F92812B4-A8EA-4B7B-AAFC-D95E499394B4}"/>
    <cellStyle name="แสดงผล 10 2 2" xfId="11729" xr:uid="{B87B7A6C-E911-4EB9-937A-0A3250CAC9D0}"/>
    <cellStyle name="แสดงผล 10 2 2 2" xfId="23217" xr:uid="{367DE34C-CA20-482D-895F-47982DB8CA79}"/>
    <cellStyle name="แสดงผล 10 2 2 3" xfId="24528" xr:uid="{9D62F76E-D3A5-491F-A859-B9C00951106A}"/>
    <cellStyle name="แสดงผล 10 2 2 4" xfId="17637" xr:uid="{A4AE4D5C-5199-42F2-A30C-84646A06633D}"/>
    <cellStyle name="แสดงผล 10 2 3" xfId="16790" xr:uid="{1FC324A7-81CB-4EAC-895F-FA73F4B01E57}"/>
    <cellStyle name="แสดงผล 10 2 4" xfId="23944" xr:uid="{33D0EBD6-1FA8-44AD-9DE0-C0757E11DF0E}"/>
    <cellStyle name="แสดงผล 10 2 5" xfId="29660" xr:uid="{FFB28530-06C4-4892-B3D0-BB0D9DDBDCC9}"/>
    <cellStyle name="แสดงผล 10 3" xfId="10356" xr:uid="{44ACDC17-0BFF-49E7-8D22-5D9B5181F48D}"/>
    <cellStyle name="แสดงผล 10 3 2" xfId="21961" xr:uid="{81BC6E95-2537-48AE-B222-4BAC0217B5C6}"/>
    <cellStyle name="แสดงผล 10 3 3" xfId="27107" xr:uid="{F4F178B8-A27A-4A61-97BF-C6A8141DAF94}"/>
    <cellStyle name="แสดงผล 10 3 4" xfId="24385" xr:uid="{BFBE7966-67EA-4713-8EF1-51F6C1C510AA}"/>
    <cellStyle name="แสดงผล 10 4" xfId="13907" xr:uid="{41D805A5-5FBC-4EEE-8921-05A9BB61D401}"/>
    <cellStyle name="แสดงผล 10 5" xfId="27630" xr:uid="{9C94033F-E6C6-4F2B-8B50-46C180FF76AC}"/>
    <cellStyle name="แสดงผล 10 6" xfId="24031" xr:uid="{38B538B6-B6CD-46A6-A730-7828D162970D}"/>
    <cellStyle name="แสดงผล 11" xfId="1894" xr:uid="{7EDB872F-1E52-42B8-BE81-0294AB2E965B}"/>
    <cellStyle name="แสดงผล 11 2" xfId="4779" xr:uid="{F0F5FE1B-47C8-45D8-9711-2CE824562E24}"/>
    <cellStyle name="แสดงผล 11 2 2" xfId="11813" xr:uid="{87A059C0-8363-4402-8B14-C71266741C5D}"/>
    <cellStyle name="แสดงผล 11 2 2 2" xfId="23301" xr:uid="{4D30EC5C-EB02-44C1-AEB0-8D6CFBA65B6E}"/>
    <cellStyle name="แสดงผล 11 2 2 3" xfId="25610" xr:uid="{A77CDA70-C837-474B-80C6-541A9F8D0463}"/>
    <cellStyle name="แสดงผล 11 2 2 4" xfId="28425" xr:uid="{3C245628-D6C2-460C-A1B6-5D806A820C86}"/>
    <cellStyle name="แสดงผล 11 2 3" xfId="16879" xr:uid="{E644AE09-E0F6-4108-B376-EA591304C76A}"/>
    <cellStyle name="แสดงผล 11 2 4" xfId="27038" xr:uid="{E710A3BC-5C50-4F8C-AC4C-861D2600BA9D}"/>
    <cellStyle name="แสดงผล 11 2 5" xfId="25345" xr:uid="{2DF92CF0-6476-4351-9F6A-4FBD12380B6B}"/>
    <cellStyle name="แสดงผล 11 3" xfId="10221" xr:uid="{359B4C01-1A23-43C6-B517-F43A4A33CB3E}"/>
    <cellStyle name="แสดงผล 11 3 2" xfId="21834" xr:uid="{0377CDEE-789D-4E09-8A99-116270AB5D8B}"/>
    <cellStyle name="แสดงผล 11 3 3" xfId="27769" xr:uid="{82A15702-0E4E-43EC-B508-AD189427B58E}"/>
    <cellStyle name="แสดงผล 11 3 4" xfId="29656" xr:uid="{E9EE8CAB-309F-4ADF-9A6F-189D8E9B2A2C}"/>
    <cellStyle name="แสดงผล 11 4" xfId="14028" xr:uid="{C5836F36-AFAA-44B8-A31D-6A45350A0671}"/>
    <cellStyle name="แสดงผล 11 5" xfId="26832" xr:uid="{D2AFC81F-8E01-4C3E-8ADF-125D4AE93043}"/>
    <cellStyle name="แสดงผล 11 6" xfId="30653" xr:uid="{2F81CCE0-FDED-4235-9559-0DDE8805BF23}"/>
    <cellStyle name="แสดงผล 12" xfId="1875" xr:uid="{33E3CDE9-054C-45AE-BA57-53BE4122CC1F}"/>
    <cellStyle name="แสดงผล 12 2" xfId="4764" xr:uid="{8758A241-3A9C-499D-85D5-A06E52ED5829}"/>
    <cellStyle name="แสดงผล 12 2 2" xfId="11798" xr:uid="{76007358-4F19-4AB4-A28C-9DD3437F10C6}"/>
    <cellStyle name="แสดงผล 12 2 2 2" xfId="23286" xr:uid="{5F8E7BC3-21BB-4503-9505-30CF70614421}"/>
    <cellStyle name="แสดงผล 12 2 2 3" xfId="27432" xr:uid="{184E9501-5AD6-4BDA-8593-CA89481812A3}"/>
    <cellStyle name="แสดงผล 12 2 2 4" xfId="28336" xr:uid="{A9E93CEB-A303-48CA-9EAC-34213BD8C087}"/>
    <cellStyle name="แสดงผล 12 2 3" xfId="16864" xr:uid="{E75BA356-47D4-4AAD-9665-BE25A9248FAC}"/>
    <cellStyle name="แสดงผล 12 2 4" xfId="27431" xr:uid="{82843767-911B-4C41-BB75-066E06D8C4E3}"/>
    <cellStyle name="แสดงผล 12 2 5" xfId="26008" xr:uid="{63206B8B-C66A-4724-A6CF-C37EACD7988C}"/>
    <cellStyle name="แสดงผล 12 3" xfId="10903" xr:uid="{BE120AD4-E1B3-472C-A466-66FF51E762EA}"/>
    <cellStyle name="แสดงผล 12 3 2" xfId="22478" xr:uid="{3260E6E9-5A92-4AC0-A27D-678B1AD70A85}"/>
    <cellStyle name="แสดงผล 12 3 3" xfId="26220" xr:uid="{4E370C01-87C7-4218-A40C-2D63A22416A0}"/>
    <cellStyle name="แสดงผล 12 3 4" xfId="25988" xr:uid="{58E8F3CF-EA97-458B-813F-CF28F19489C0}"/>
    <cellStyle name="แสดงผล 12 4" xfId="14009" xr:uid="{90D3EB73-85DC-4269-AEB6-39CF2C55E5E6}"/>
    <cellStyle name="แสดงผล 12 5" xfId="12803" xr:uid="{FC3AADEB-DA0E-4B57-A699-453F27F899B6}"/>
    <cellStyle name="แสดงผล 12 6" xfId="30594" xr:uid="{EE12D7DF-EFD4-4435-A8B3-2960D7CBDFB5}"/>
    <cellStyle name="แสดงผล 13" xfId="1998" xr:uid="{40F0DAEC-C15A-4E04-9FE2-C3E4D97BA68C}"/>
    <cellStyle name="แสดงผล 13 2" xfId="4852" xr:uid="{D7F8CC52-1681-4C58-8EB4-B84A451037BE}"/>
    <cellStyle name="แสดงผล 13 2 2" xfId="11879" xr:uid="{B2DFC293-4A21-4ABE-BCBD-FC149B5B38CA}"/>
    <cellStyle name="แสดงผล 13 2 2 2" xfId="23367" xr:uid="{8F38A9D4-3F71-46CB-998C-1D75A64CC76F}"/>
    <cellStyle name="แสดงผล 13 2 2 3" xfId="25886" xr:uid="{FB2500A9-A0ED-4613-9F3D-93DBC0E09789}"/>
    <cellStyle name="แสดงผล 13 2 2 4" xfId="25085" xr:uid="{95EF231A-8B5F-44DC-8DBE-A5F764BCBAE1}"/>
    <cellStyle name="แสดงผล 13 2 3" xfId="16947" xr:uid="{879058DD-DE6B-4941-93ED-9F03E6A205BB}"/>
    <cellStyle name="แสดงผล 13 2 4" xfId="27256" xr:uid="{C901C721-79CB-4796-8F4E-5F287F67C71F}"/>
    <cellStyle name="แสดงผล 13 2 5" xfId="25550" xr:uid="{235970A3-BEA4-44F6-BB4D-8F4D4911DF20}"/>
    <cellStyle name="แสดงผล 13 3" xfId="10753" xr:uid="{5804495C-4745-406B-8857-F8FEF576FCFE}"/>
    <cellStyle name="แสดงผล 13 3 2" xfId="22333" xr:uid="{6EA8AEB2-FC8F-484A-A1B0-563D9CE7F4B5}"/>
    <cellStyle name="แสดงผล 13 3 3" xfId="12946" xr:uid="{159FCE9C-6BD1-43EB-8CC2-92BEFF3F1FE2}"/>
    <cellStyle name="แสดงผล 13 3 4" xfId="27428" xr:uid="{94C47545-50FC-41E1-ABA7-51A4C32C828D}"/>
    <cellStyle name="แสดงผล 13 4" xfId="14128" xr:uid="{B0C25B6F-9CF2-4F3B-A54B-D3366DEA740D}"/>
    <cellStyle name="แสดงผล 13 5" xfId="26578" xr:uid="{F0644B04-8253-4F1F-B1DC-DE58E4F27B28}"/>
    <cellStyle name="แสดงผล 13 6" xfId="17917" xr:uid="{B25922BC-B987-4FB4-A766-1198FB92B685}"/>
    <cellStyle name="แสดงผล 14" xfId="1999" xr:uid="{9185E97B-21FF-484C-94A5-87737DD384D7}"/>
    <cellStyle name="แสดงผล 14 2" xfId="4853" xr:uid="{0053EBA8-F819-4EBF-980B-10448E19B970}"/>
    <cellStyle name="แสดงผล 14 2 2" xfId="11880" xr:uid="{004964EB-77EB-4703-9183-49F6168CB56F}"/>
    <cellStyle name="แสดงผล 14 2 2 2" xfId="23368" xr:uid="{4C0D5A7A-E6D2-4871-99C1-420A44496B94}"/>
    <cellStyle name="แสดงผล 14 2 2 3" xfId="29488" xr:uid="{AB5630B2-B25C-43F2-B955-1F2B09BD73C3}"/>
    <cellStyle name="แสดงผล 14 2 2 4" xfId="29983" xr:uid="{4C84CEB0-9951-4962-85B1-BBBD91001001}"/>
    <cellStyle name="แสดงผล 14 2 3" xfId="16948" xr:uid="{219807DB-3B05-4B39-8423-83DD9E6F3572}"/>
    <cellStyle name="แสดงผล 14 2 4" xfId="28494" xr:uid="{06FF193C-D83D-4624-84BF-DE1267FD4652}"/>
    <cellStyle name="แสดงผล 14 2 5" xfId="29569" xr:uid="{9BE86550-4FA3-4638-9CA7-2B98F3F4E353}"/>
    <cellStyle name="แสดงผล 14 3" xfId="10287" xr:uid="{CEE93A44-3915-484F-B474-357B77621081}"/>
    <cellStyle name="แสดงผล 14 3 2" xfId="21895" xr:uid="{C36379EE-C6C1-4107-B120-A0B6F9EC01B8}"/>
    <cellStyle name="แสดงผล 14 3 3" xfId="25117" xr:uid="{57BED7AE-A51B-4E4D-9829-EBE5BD085C39}"/>
    <cellStyle name="แสดงผล 14 3 4" xfId="26970" xr:uid="{FBED82DA-7263-4016-9AA4-DCEEBAE40F10}"/>
    <cellStyle name="แสดงผล 14 4" xfId="14129" xr:uid="{F08BFC9D-FA87-41FA-8652-EF005B6B683F}"/>
    <cellStyle name="แสดงผล 14 5" xfId="24594" xr:uid="{598738AB-46F9-4949-A194-A28C4F0C82DF}"/>
    <cellStyle name="แสดงผล 14 6" xfId="28681" xr:uid="{C56D11D7-FE5A-42B3-A334-B2C14D85E778}"/>
    <cellStyle name="แสดงผล 15" xfId="2490" xr:uid="{104CFD3E-D342-40B7-9A30-37AA0B96D235}"/>
    <cellStyle name="แสดงผล 15 2" xfId="5093" xr:uid="{684DF2D3-AFD1-4925-B19D-698B69A3CE38}"/>
    <cellStyle name="แสดงผล 15 2 2" xfId="12102" xr:uid="{C4D1A028-4881-43A0-A794-B5CC67C19F75}"/>
    <cellStyle name="แสดงผล 15 2 2 2" xfId="23590" xr:uid="{B0934E3A-7A46-430F-9349-FCA82946855B}"/>
    <cellStyle name="แสดงผล 15 2 2 3" xfId="17452" xr:uid="{269A83C8-4B31-44FF-BB6B-3BFF17B12C22}"/>
    <cellStyle name="แสดงผล 15 2 2 4" xfId="25850" xr:uid="{8B293376-0A08-4CDA-BF07-88CEC0B85A48}"/>
    <cellStyle name="แสดงผล 15 2 3" xfId="17176" xr:uid="{C5EB0890-0EE2-4F38-843A-5CBEF82FB1AD}"/>
    <cellStyle name="แสดงผล 15 2 4" xfId="28469" xr:uid="{99626723-9522-4FB9-9016-0ED4C078F616}"/>
    <cellStyle name="แสดงผล 15 2 5" xfId="29743" xr:uid="{C237C220-7727-4A33-823B-08FF33E1A47D}"/>
    <cellStyle name="แสดงผล 15 3" xfId="10688" xr:uid="{E75CEA40-79D6-4BC9-91D9-8A25FF3B1332}"/>
    <cellStyle name="แสดงผล 15 3 2" xfId="22270" xr:uid="{40AA1328-7199-4E5A-A777-03DD422E76A4}"/>
    <cellStyle name="แสดงผล 15 3 3" xfId="26488" xr:uid="{10AF5319-9D5D-4963-811F-CD59551AFAB9}"/>
    <cellStyle name="แสดงผล 15 3 4" xfId="26472" xr:uid="{220F97C6-CC04-4701-A94B-2FEE6F1EDB8F}"/>
    <cellStyle name="แสดงผล 15 4" xfId="14609" xr:uid="{EA843DCF-6CD6-4300-A6C5-DF220FBAB29E}"/>
    <cellStyle name="แสดงผล 15 5" xfId="26346" xr:uid="{C9564D9D-9D1F-4A3B-9D05-16940FFABC25}"/>
    <cellStyle name="แสดงผล 15 6" xfId="28942" xr:uid="{B0C93525-DDD9-4160-A265-6123DF614DF7}"/>
    <cellStyle name="แสดงผล 16" xfId="4427" xr:uid="{4DEEFF1F-3DBF-4605-8B8E-5B9EBF6B7EC4}"/>
    <cellStyle name="แสดงผล 16 2" xfId="11483" xr:uid="{467CB6CC-4832-4039-886E-14316489711E}"/>
    <cellStyle name="แสดงผล 16 2 2" xfId="22971" xr:uid="{BEF99B8E-FD78-40B8-9152-2706665DC4B2}"/>
    <cellStyle name="แสดงผล 16 2 3" xfId="26771" xr:uid="{52B1EC93-211A-47D5-95F4-47BBA05EDDEF}"/>
    <cellStyle name="แสดงผล 16 2 4" xfId="27654" xr:uid="{6DBAF6A2-7678-42CB-B88B-836D9C03116D}"/>
    <cellStyle name="แสดงผล 16 3" xfId="16536" xr:uid="{39D03B5A-9F5B-4E3B-B503-75AF4426209A}"/>
    <cellStyle name="แสดงผล 16 4" xfId="29455" xr:uid="{89EF324D-D08A-4C1B-A82D-074762D34EB2}"/>
    <cellStyle name="แสดงผล 16 5" xfId="24847" xr:uid="{221A94BB-34BD-4411-831D-10509D2568C0}"/>
    <cellStyle name="แสดงผล 17" xfId="10771" xr:uid="{935E9BE7-C8B6-4B5A-95B3-6C78990F75A7}"/>
    <cellStyle name="แสดงผล 17 2" xfId="22350" xr:uid="{DC2118C5-D11C-4BDE-98BB-24508CBD8AEB}"/>
    <cellStyle name="แสดงผล 17 3" xfId="18267" xr:uid="{FF87255D-9489-48AC-BE06-880424A75242}"/>
    <cellStyle name="แสดงผล 17 4" xfId="30124" xr:uid="{FDEEC207-3E32-4941-9F04-8CA9A83ACFFF}"/>
    <cellStyle name="แสดงผล 18" xfId="13257" xr:uid="{F9C17646-4514-4C06-BFA9-4C8F7649C8F0}"/>
    <cellStyle name="แสดงผล 19" xfId="24357" xr:uid="{9D24E9BB-535A-463A-BBA1-64D2700B66CF}"/>
    <cellStyle name="แสดงผล 2" xfId="1522" xr:uid="{55848A85-EB17-4A6D-A8EF-5662086EFC7B}"/>
    <cellStyle name="แสดงผล 2 10" xfId="28351" xr:uid="{D6DBB53E-FC10-48B2-A64F-7162B1BF0813}"/>
    <cellStyle name="แสดงผล 2 2" xfId="1660" xr:uid="{AA992CAF-A890-4D84-8E4D-3CDCF1B46BE6}"/>
    <cellStyle name="แสดงผล 2 2 2" xfId="2435" xr:uid="{2ED85621-D821-490B-83BF-66AD64F2EFE9}"/>
    <cellStyle name="แสดงผล 2 2 2 2" xfId="5038" xr:uid="{8FBDBDF8-F03E-426F-8A84-48CF1FE6693F}"/>
    <cellStyle name="แสดงผล 2 2 2 2 2" xfId="12049" xr:uid="{7753DFDA-1DC3-4A0B-8D2C-EB5451460A2D}"/>
    <cellStyle name="แสดงผล 2 2 2 2 2 2" xfId="23537" xr:uid="{B40C732A-5F21-4E0E-B66F-098267B54006}"/>
    <cellStyle name="แสดงผล 2 2 2 2 2 3" xfId="17764" xr:uid="{65CEA1B5-837D-460D-8B36-516D9F44104F}"/>
    <cellStyle name="แสดงผล 2 2 2 2 2 4" xfId="28701" xr:uid="{23F4B7F1-1B9F-4186-88B4-5C759054D711}"/>
    <cellStyle name="แสดงผล 2 2 2 2 3" xfId="17122" xr:uid="{9D591D1A-E9CC-4D4C-AA26-2487AB4BA8B5}"/>
    <cellStyle name="แสดงผล 2 2 2 2 4" xfId="26194" xr:uid="{B5643CC9-CB56-476E-9C35-8C7DF21F10D5}"/>
    <cellStyle name="แสดงผล 2 2 2 2 5" xfId="26237" xr:uid="{9A6407D2-402E-451A-B758-0D22E4670EDD}"/>
    <cellStyle name="แสดงผล 2 2 2 3" xfId="11260" xr:uid="{C5C0AEEE-212D-4030-9112-E7350C06C670}"/>
    <cellStyle name="แสดงผล 2 2 2 3 2" xfId="22759" xr:uid="{ADB17D6A-E928-4E92-A3BE-430914C4BABB}"/>
    <cellStyle name="แสดงผล 2 2 2 3 3" xfId="24503" xr:uid="{28C322E9-6EB4-4B24-B750-A16230B6DC83}"/>
    <cellStyle name="แสดงผล 2 2 2 3 4" xfId="23905" xr:uid="{4D009328-F186-454B-9CEB-59082BD796FF}"/>
    <cellStyle name="แสดงผล 2 2 2 4" xfId="14555" xr:uid="{30F9F3A9-C3F8-47FB-903F-DAF201265C54}"/>
    <cellStyle name="แสดงผล 2 2 2 5" xfId="29266" xr:uid="{7CC3A365-276C-415C-818C-94A7DC2FFA71}"/>
    <cellStyle name="แสดงผล 2 2 2 6" xfId="29201" xr:uid="{68E4C5A5-9A15-4EE9-93FB-C4E0AD2073B6}"/>
    <cellStyle name="แสดงผล 2 2 3" xfId="2681" xr:uid="{E2EDA64E-15C5-4A5F-BADE-C9575BA26107}"/>
    <cellStyle name="แสดงผล 2 2 3 2" xfId="5284" xr:uid="{BE51B993-EE09-4682-A924-5710C5B46DD9}"/>
    <cellStyle name="แสดงผล 2 2 3 2 2" xfId="12287" xr:uid="{D344AA94-4E7C-4146-88D1-B8A60C2869B5}"/>
    <cellStyle name="แสดงผล 2 2 3 2 2 2" xfId="23775" xr:uid="{ACE5AA46-1645-458D-8A06-68278DB2F36A}"/>
    <cellStyle name="แสดงผล 2 2 3 2 2 3" xfId="27170" xr:uid="{3522553B-C78E-403E-9B96-4DCDAB97C6CB}"/>
    <cellStyle name="แสดงผล 2 2 3 2 2 4" xfId="30007" xr:uid="{B5B411AF-D831-450C-8F40-F95FF4A960BB}"/>
    <cellStyle name="แสดงผล 2 2 3 2 3" xfId="17362" xr:uid="{A4E6568A-2673-4267-B476-3C5847828529}"/>
    <cellStyle name="แสดงผล 2 2 3 2 4" xfId="12747" xr:uid="{273F42E2-E37A-42D2-872B-99AD3EEFA9EC}"/>
    <cellStyle name="แสดงผล 2 2 3 2 5" xfId="25642" xr:uid="{C6C65034-4E84-43B2-B395-9D3BAAA37247}"/>
    <cellStyle name="แสดงผล 2 2 3 3" xfId="6951" xr:uid="{F824012D-3D4A-4288-BE7A-474487BC697F}"/>
    <cellStyle name="แสดงผล 2 2 3 3 2" xfId="18725" xr:uid="{696A31DE-DDF8-4119-87FE-009FE8DFD29C}"/>
    <cellStyle name="แสดงผล 2 2 3 3 3" xfId="28899" xr:uid="{49ED3E0B-6F55-42AB-8C76-156F43F3FCF7}"/>
    <cellStyle name="แสดงผล 2 2 3 3 4" xfId="29367" xr:uid="{D84BDC70-E95E-4E1B-9B6E-4F806D4D8C6D}"/>
    <cellStyle name="แสดงผล 2 2 3 4" xfId="14796" xr:uid="{E5206C82-4836-420A-B616-F8C670F0ABBC}"/>
    <cellStyle name="แสดงผล 2 2 3 5" xfId="26135" xr:uid="{47B27E9C-8ADE-4AF4-9689-3D591C865285}"/>
    <cellStyle name="แสดงผล 2 2 3 6" xfId="26155" xr:uid="{B4902EBC-2BA7-408D-9DAD-EB189ADFAFD4}"/>
    <cellStyle name="แสดงผล 2 2 4" xfId="4585" xr:uid="{82273138-EC5F-4156-861A-AD93D856306A}"/>
    <cellStyle name="แสดงผล 2 2 4 2" xfId="11634" xr:uid="{4F109825-E4CF-4DBA-BCBE-39736384D32A}"/>
    <cellStyle name="แสดงผล 2 2 4 2 2" xfId="23122" xr:uid="{B633AE7F-A002-4C26-B1A4-0DA5FCFB9AD3}"/>
    <cellStyle name="แสดงผล 2 2 4 2 3" xfId="27214" xr:uid="{831637DF-3510-4E32-8D50-ACAFF38BB837}"/>
    <cellStyle name="แสดงผล 2 2 4 2 4" xfId="29536" xr:uid="{7A48024A-66D9-4E6C-9FFE-B7A58E23B66E}"/>
    <cellStyle name="แสดงผล 2 2 4 3" xfId="16689" xr:uid="{9D050A94-E493-4132-832A-72610A1A961A}"/>
    <cellStyle name="แสดงผล 2 2 4 4" xfId="12683" xr:uid="{05E29B70-18A6-4A1A-9B02-CD8447E4A350}"/>
    <cellStyle name="แสดงผล 2 2 4 5" xfId="29754" xr:uid="{5172D1D3-EDBA-4529-9E51-F8A7C72BD4E3}"/>
    <cellStyle name="แสดงผล 2 2 5" xfId="10499" xr:uid="{2071C222-BCC3-4F75-A46A-DFD7691CD734}"/>
    <cellStyle name="แสดงผล 2 2 5 2" xfId="22092" xr:uid="{5CABD294-2994-442D-8605-AD52634F7E97}"/>
    <cellStyle name="แสดงผล 2 2 5 3" xfId="26560" xr:uid="{E18C4D65-D62D-48BC-917B-AF214744F733}"/>
    <cellStyle name="แสดงผล 2 2 5 4" xfId="30628" xr:uid="{26E3D747-95E9-40D0-BE3E-7D63CEB18888}"/>
    <cellStyle name="แสดงผล 2 2 6" xfId="13798" xr:uid="{684FEFE5-F9D7-4789-AEE0-21CD05C18118}"/>
    <cellStyle name="แสดงผล 2 2 7" xfId="17548" xr:uid="{06862E4B-4708-4001-B25D-953162214C69}"/>
    <cellStyle name="แสดงผล 2 2 8" xfId="28927" xr:uid="{868FFEBC-D621-4A1C-AA01-EF7730C84DD4}"/>
    <cellStyle name="แสดงผล 2 3" xfId="2288" xr:uid="{96057CB5-E4A7-41AD-93B7-177F3547AA31}"/>
    <cellStyle name="แสดงผล 2 3 2" xfId="4891" xr:uid="{4586079D-D5F2-45F1-8A2B-2C6B8B0E4798}"/>
    <cellStyle name="แสดงผล 2 3 2 2" xfId="11914" xr:uid="{F99B7D6D-8106-4D91-90A6-3ACA4EB3AF49}"/>
    <cellStyle name="แสดงผล 2 3 2 2 2" xfId="23402" xr:uid="{C649A49B-93D4-41CE-8EDD-7F02F0C05E7D}"/>
    <cellStyle name="แสดงผล 2 3 2 2 3" xfId="25652" xr:uid="{55F81AB7-0607-4773-A6E8-B2ECE308C3F0}"/>
    <cellStyle name="แสดงผล 2 3 2 2 4" xfId="27707" xr:uid="{796F2E16-DC50-46E1-87FA-151DF87F9C89}"/>
    <cellStyle name="แสดงผล 2 3 2 3" xfId="16985" xr:uid="{564C6DA2-6A7E-40F5-9543-418AD26E01A1}"/>
    <cellStyle name="แสดงผล 2 3 2 4" xfId="17547" xr:uid="{8102A3F1-F111-4709-A056-90808E8A6326}"/>
    <cellStyle name="แสดงผล 2 3 2 5" xfId="29315" xr:uid="{1A128067-01AF-4D1B-B6D5-65453B7C9152}"/>
    <cellStyle name="แสดงผล 2 3 3" xfId="10361" xr:uid="{193F1587-2E1E-40C4-84E2-C0375AC8DC1C}"/>
    <cellStyle name="แสดงผล 2 3 3 2" xfId="21966" xr:uid="{B336B300-0FD2-49F9-83FA-E27F6BF19F67}"/>
    <cellStyle name="แสดงผล 2 3 3 3" xfId="25080" xr:uid="{CD7A3807-2F3C-4339-A4AD-C869F11E43FD}"/>
    <cellStyle name="แสดงผล 2 3 3 4" xfId="24836" xr:uid="{D1609874-E833-40EE-9B2D-D8DC0FB49B46}"/>
    <cellStyle name="แสดงผล 2 3 4" xfId="14415" xr:uid="{6E584F61-5E79-40C5-9FD8-4855586582C9}"/>
    <cellStyle name="แสดงผล 2 3 5" xfId="29402" xr:uid="{A9FBA505-5515-4A6D-9CD1-CA16A4F108AD}"/>
    <cellStyle name="แสดงผล 2 3 6" xfId="30419" xr:uid="{DC295963-C238-4C8E-B04B-A8CCEECF5362}"/>
    <cellStyle name="แสดงผล 2 4" xfId="1837" xr:uid="{90063E3A-C1F1-48B5-82AB-299218A78E5C}"/>
    <cellStyle name="แสดงผล 2 4 2" xfId="4736" xr:uid="{91CC5587-C039-4881-A971-420601B8AA04}"/>
    <cellStyle name="แสดงผล 2 4 2 2" xfId="11773" xr:uid="{BDDFA4E2-70D7-4B0F-99EE-9228B046B244}"/>
    <cellStyle name="แสดงผล 2 4 2 2 2" xfId="23261" xr:uid="{D6886384-326A-4A3D-9DC3-07119A682C51}"/>
    <cellStyle name="แสดงผล 2 4 2 2 3" xfId="24467" xr:uid="{97BE1645-F3E8-444A-83E3-81D7B27C6066}"/>
    <cellStyle name="แสดงผล 2 4 2 2 4" xfId="24045" xr:uid="{59DA4639-7E1D-447A-8762-848ED94326EB}"/>
    <cellStyle name="แสดงผล 2 4 2 3" xfId="16836" xr:uid="{7B0AB86B-782C-40B4-A550-159FC0830D5E}"/>
    <cellStyle name="แสดงผล 2 4 2 4" xfId="27814" xr:uid="{80471A43-5C71-451E-8F6D-FC8062DF6C7F}"/>
    <cellStyle name="แสดงผล 2 4 2 5" xfId="27674" xr:uid="{4DADF5D9-221D-4B35-8374-7C2033D4E273}"/>
    <cellStyle name="แสดงผล 2 4 3" xfId="10282" xr:uid="{DD37D51F-EB4F-43C1-9166-D25F74B7A202}"/>
    <cellStyle name="แสดงผล 2 4 3 2" xfId="21891" xr:uid="{AC4294F1-F74F-4E13-923F-52538132559F}"/>
    <cellStyle name="แสดงผล 2 4 3 3" xfId="26130" xr:uid="{6680DC25-3473-4C8A-AA0D-716D4CBC581C}"/>
    <cellStyle name="แสดงผล 2 4 3 4" xfId="29404" xr:uid="{49028361-D02A-42CC-85F6-570525C18A14}"/>
    <cellStyle name="แสดงผล 2 4 4" xfId="13971" xr:uid="{5C41D6D8-6F74-4013-8B93-F41EA788E71D}"/>
    <cellStyle name="แสดงผล 2 4 5" xfId="25725" xr:uid="{3D304767-E66C-489D-80A5-98D9F274DF06}"/>
    <cellStyle name="แสดงผล 2 4 6" xfId="29895" xr:uid="{D9987721-3F93-4A34-821A-43F97AFB91E6}"/>
    <cellStyle name="แสดงผล 2 5" xfId="2560" xr:uid="{3DAD0009-EA20-4016-944E-FF64D46FE2FB}"/>
    <cellStyle name="แสดงผล 2 5 2" xfId="5163" xr:uid="{B0929711-E3BC-445B-A6C3-46C3F3EED60E}"/>
    <cellStyle name="แสดงผล 2 5 2 2" xfId="12171" xr:uid="{99031677-5069-4102-8369-B38A07F85960}"/>
    <cellStyle name="แสดงผล 2 5 2 2 2" xfId="23659" xr:uid="{42944609-2AD7-44C9-A90C-52226DE877BD}"/>
    <cellStyle name="แสดงผล 2 5 2 2 3" xfId="27435" xr:uid="{8807906E-97F0-4E04-B5BE-44335419DFB3}"/>
    <cellStyle name="แสดงผล 2 5 2 2 4" xfId="24596" xr:uid="{20439C8F-815A-4A17-A0B7-53C6B5B38484}"/>
    <cellStyle name="แสดงผล 2 5 2 3" xfId="17245" xr:uid="{72DC2DD9-3FD5-40EA-A397-64019A38ADBB}"/>
    <cellStyle name="แสดงผล 2 5 2 4" xfId="28286" xr:uid="{D4F99434-5446-4005-952E-591DE3F65546}"/>
    <cellStyle name="แสดงผล 2 5 2 5" xfId="26740" xr:uid="{5133675C-BAE5-4F3E-A20A-7FE0DCFAACD4}"/>
    <cellStyle name="แสดงผล 2 5 3" xfId="10858" xr:uid="{E27BB437-4899-45C1-A1BE-C7A8D21B034E}"/>
    <cellStyle name="แสดงผล 2 5 3 2" xfId="22434" xr:uid="{5E83D472-9500-4421-85D9-DFF8D43385D9}"/>
    <cellStyle name="แสดงผล 2 5 3 3" xfId="28662" xr:uid="{8C933D8E-9AAB-42BB-8D3F-D94B9D0BBAB2}"/>
    <cellStyle name="แสดงผล 2 5 3 4" xfId="25382" xr:uid="{E404472D-0D6E-4C68-A07D-875F417693D1}"/>
    <cellStyle name="แสดงผล 2 5 4" xfId="14678" xr:uid="{BC4BDB35-F36C-461B-BBB6-9CCA310A24E1}"/>
    <cellStyle name="แสดงผล 2 5 5" xfId="25384" xr:uid="{E5BF0C5B-DC02-4FD5-A4F9-D9503FD8ADFE}"/>
    <cellStyle name="แสดงผล 2 5 6" xfId="29950" xr:uid="{EB27079C-D3BA-4889-A23D-2F67845C067A}"/>
    <cellStyle name="แสดงผล 2 6" xfId="4457" xr:uid="{0FF173EC-BA3A-4B21-B515-3F6172EF0B2C}"/>
    <cellStyle name="แสดงผล 2 6 2" xfId="11512" xr:uid="{F4BFA82A-A340-41B7-82F8-B4B7A35FA83D}"/>
    <cellStyle name="แสดงผล 2 6 2 2" xfId="23000" xr:uid="{59F26737-906A-4A5A-AD5A-355C78F2F982}"/>
    <cellStyle name="แสดงผล 2 6 2 3" xfId="28778" xr:uid="{C94E8A9D-5B77-4E4A-83B5-DBB658AA4265}"/>
    <cellStyle name="แสดงผล 2 6 2 4" xfId="17504" xr:uid="{0E7B043D-79B4-4460-AD9A-DB8C6030D18B}"/>
    <cellStyle name="แสดงผล 2 6 3" xfId="16565" xr:uid="{662A3F7C-4E9C-45E7-BBDC-D6A197A3A28B}"/>
    <cellStyle name="แสดงผล 2 6 4" xfId="12808" xr:uid="{E5849A9C-2B33-42EA-8ADE-EDCB75BC0915}"/>
    <cellStyle name="แสดงผล 2 6 5" xfId="25477" xr:uid="{9508E3F0-6520-4E14-A5ED-E3FECC8E4A64}"/>
    <cellStyle name="แสดงผล 2 7" xfId="10626" xr:uid="{37D8DD63-1F63-4182-BD7E-7078B1EAE4B9}"/>
    <cellStyle name="แสดงผล 2 7 2" xfId="22210" xr:uid="{21CDC9BB-3443-44A1-B5E7-FDD1363033EB}"/>
    <cellStyle name="แสดงผล 2 7 3" xfId="27490" xr:uid="{6D1FF07B-99B0-43AC-8F90-52160C2890C7}"/>
    <cellStyle name="แสดงผล 2 7 4" xfId="17455" xr:uid="{18191062-4647-4215-9CE5-D69F10F9B76B}"/>
    <cellStyle name="แสดงผล 2 8" xfId="13666" xr:uid="{2951E034-1325-42AA-863D-BD36294154F6}"/>
    <cellStyle name="แสดงผล 2 9" xfId="24949" xr:uid="{FCD8DECE-601C-4AAD-AA6A-B1F1B3ECE49B}"/>
    <cellStyle name="แสดงผล 20" xfId="17918" xr:uid="{2E7F92D8-DBE2-469F-840B-3B57CAAC363C}"/>
    <cellStyle name="แสดงผล 3" xfId="1553" xr:uid="{A75F53AC-825F-4C0E-A77F-D3D30A49DD95}"/>
    <cellStyle name="แสดงผล 3 10" xfId="30610" xr:uid="{BCB10271-5289-4CEF-BE25-42740A39DBDC}"/>
    <cellStyle name="แสดงผล 3 2" xfId="1704" xr:uid="{623D8304-AB20-4A42-A4C3-A9021E87A2E6}"/>
    <cellStyle name="แสดงผล 3 2 2" xfId="1865" xr:uid="{2F382498-8ED3-4EB4-A039-CC8479A6573C}"/>
    <cellStyle name="แสดงผล 3 2 2 2" xfId="4758" xr:uid="{013E5DCD-CC8F-4364-9D1F-F61EC6C2DA7D}"/>
    <cellStyle name="แสดงผล 3 2 2 2 2" xfId="11792" xr:uid="{26ECC7C4-E34B-4862-90FD-0D92C573C08C}"/>
    <cellStyle name="แสดงผล 3 2 2 2 2 2" xfId="23280" xr:uid="{85BADD03-F411-4C37-9A9D-AD6BD36875E1}"/>
    <cellStyle name="แสดงผล 3 2 2 2 2 3" xfId="12623" xr:uid="{D572BE59-2EB1-491D-BC23-BE2CE391AD1E}"/>
    <cellStyle name="แสดงผล 3 2 2 2 2 4" xfId="22730" xr:uid="{5DF890D6-3DD8-4E68-814F-692D8CA88227}"/>
    <cellStyle name="แสดงผล 3 2 2 2 3" xfId="16858" xr:uid="{F5F064D9-1A4C-4C8B-B2F8-423E27F06CF8}"/>
    <cellStyle name="แสดงผล 3 2 2 2 4" xfId="29156" xr:uid="{17CDD463-45BD-4B38-B233-09D131E2725E}"/>
    <cellStyle name="แสดงผล 3 2 2 2 5" xfId="30967" xr:uid="{85FFCF63-827D-4CCE-A7C5-DCFC703F1B92}"/>
    <cellStyle name="แสดงผล 3 2 2 3" xfId="11265" xr:uid="{950579F4-A1F4-40E4-B968-28E896DBBB99}"/>
    <cellStyle name="แสดงผล 3 2 2 3 2" xfId="22764" xr:uid="{667C28D7-C3B0-4864-8093-486A41F2C67B}"/>
    <cellStyle name="แสดงผล 3 2 2 3 3" xfId="24484" xr:uid="{305F678C-6D82-4A1A-9DA2-1C2C276CE677}"/>
    <cellStyle name="แสดงผล 3 2 2 3 4" xfId="27072" xr:uid="{1D6A6BB8-A82C-43D7-8BE5-19D518F4F677}"/>
    <cellStyle name="แสดงผล 3 2 2 4" xfId="13999" xr:uid="{51FDD740-289B-4E81-BF76-0DE1AD51274A}"/>
    <cellStyle name="แสดงผล 3 2 2 5" xfId="25789" xr:uid="{EAEDE7E3-713E-461E-ADC8-7A1912DFBF6A}"/>
    <cellStyle name="แสดงผล 3 2 2 6" xfId="29397" xr:uid="{FDD583BC-3152-4D65-A28E-ADA49DBFCA10}"/>
    <cellStyle name="แสดงผล 3 2 3" xfId="2717" xr:uid="{DAB1EB5C-4A18-4892-9625-1DE56360F792}"/>
    <cellStyle name="แสดงผล 3 2 3 2" xfId="5320" xr:uid="{B8AB18B8-0AFF-4403-BD12-D44ED7DD7ED8}"/>
    <cellStyle name="แสดงผล 3 2 3 2 2" xfId="12319" xr:uid="{18CFBBD8-0CE6-41A6-84FA-99E0452AA7F9}"/>
    <cellStyle name="แสดงผล 3 2 3 2 2 2" xfId="23807" xr:uid="{4B29E2C0-7C84-4AA7-835A-9E6D07C237A2}"/>
    <cellStyle name="แสดงผล 3 2 3 2 2 3" xfId="28091" xr:uid="{D1A8594C-65BA-4F3D-931C-C47A1CF1E796}"/>
    <cellStyle name="แสดงผล 3 2 3 2 2 4" xfId="27347" xr:uid="{69BD00C0-07C6-4E93-B5F0-DD202A15CD17}"/>
    <cellStyle name="แสดงผล 3 2 3 2 3" xfId="17396" xr:uid="{B9EEE045-956F-4D0C-99D5-9B1A93BA71E9}"/>
    <cellStyle name="แสดงผล 3 2 3 2 4" xfId="29113" xr:uid="{FC0741B2-52F2-4809-8753-DBC6DBC5FDAC}"/>
    <cellStyle name="แสดงผล 3 2 3 2 5" xfId="27152" xr:uid="{E6F5F410-960D-41B8-A586-0A6BAB00CFBF}"/>
    <cellStyle name="แสดงผล 3 2 3 3" xfId="11368" xr:uid="{32D44D3C-E9F7-4A8D-8D4D-116A431ED37E}"/>
    <cellStyle name="แสดงผล 3 2 3 3 2" xfId="22867" xr:uid="{4ABB53C5-34DC-4CFC-8FC9-245CBE6669DF}"/>
    <cellStyle name="แสดงผล 3 2 3 3 3" xfId="27087" xr:uid="{8DA638F5-9AFD-45D9-9E5A-3B3F50D9C8E3}"/>
    <cellStyle name="แสดงผล 3 2 3 3 4" xfId="25664" xr:uid="{82E9FA51-B313-4D31-B268-0F796CB89CA5}"/>
    <cellStyle name="แสดงผล 3 2 3 4" xfId="14830" xr:uid="{72C6913D-630F-4144-8218-C290A2960438}"/>
    <cellStyle name="แสดงผล 3 2 3 5" xfId="13142" xr:uid="{B5D1845B-EF03-401F-B028-3BAFA20CDAA1}"/>
    <cellStyle name="แสดงผล 3 2 3 6" xfId="16825" xr:uid="{28A2C290-EE26-4504-911F-1CC4316825C6}"/>
    <cellStyle name="แสดงผล 3 2 4" xfId="4628" xr:uid="{EEC9748B-C3A3-497A-9A5F-2E52BD734620}"/>
    <cellStyle name="แสดงผล 3 2 4 2" xfId="11673" xr:uid="{FE661655-EAE4-4FB9-85EB-020F869F5ECD}"/>
    <cellStyle name="แสดงผล 3 2 4 2 2" xfId="23161" xr:uid="{A1B2426C-5461-4CAF-AF85-C0BF2E07C33B}"/>
    <cellStyle name="แสดงผล 3 2 4 2 3" xfId="28179" xr:uid="{420AC619-2209-4B6D-9CC6-CD663E4F371E}"/>
    <cellStyle name="แสดงผล 3 2 4 2 4" xfId="26145" xr:uid="{90975D40-7742-4A44-8FE8-A73CED62E3F0}"/>
    <cellStyle name="แสดงผล 3 2 4 3" xfId="16731" xr:uid="{5BE77D3D-9579-4525-B7D3-A6DECF45B391}"/>
    <cellStyle name="แสดงผล 3 2 4 4" xfId="25107" xr:uid="{1EF7678B-242F-44FE-9DA9-F74FFF4741E8}"/>
    <cellStyle name="แสดงผล 3 2 4 5" xfId="29431" xr:uid="{039605BF-24A6-41F1-94DA-1E52E25E5201}"/>
    <cellStyle name="แสดงผล 3 2 5" xfId="10295" xr:uid="{8DD621D7-F084-437E-B00C-23AA89E60093}"/>
    <cellStyle name="แสดงผล 3 2 5 2" xfId="21903" xr:uid="{A0AE89EB-5D9F-4BE3-A664-FEA44A4A2346}"/>
    <cellStyle name="แสดงผล 3 2 5 3" xfId="24454" xr:uid="{D7569F61-4154-4D8D-8520-AE6FB5B9A26C}"/>
    <cellStyle name="แสดงผล 3 2 5 4" xfId="26540" xr:uid="{C3113C5C-B661-4190-825F-AAA78C93396C}"/>
    <cellStyle name="แสดงผล 3 2 6" xfId="13841" xr:uid="{5C9ED35E-7A22-4B53-9C8F-4D9AD8D25F2A}"/>
    <cellStyle name="แสดงผล 3 2 7" xfId="27064" xr:uid="{65D8687E-CF24-437B-B1E9-BFC9189A8802}"/>
    <cellStyle name="แสดงผล 3 2 8" xfId="28672" xr:uid="{8231FBFC-1D62-4099-8FB1-6E05D9B37005}"/>
    <cellStyle name="แสดงผล 3 3" xfId="2319" xr:uid="{BD3CD68F-B7B2-4F20-85A9-98E1C4CEA183}"/>
    <cellStyle name="แสดงผล 3 3 2" xfId="4922" xr:uid="{64957FFE-7B98-42F3-B695-C8C6449320A6}"/>
    <cellStyle name="แสดงผล 3 3 2 2" xfId="11943" xr:uid="{3400C18A-87D1-4F25-B27C-09ABB8A936C1}"/>
    <cellStyle name="แสดงผล 3 3 2 2 2" xfId="23431" xr:uid="{F6FA987D-128C-42FE-839B-38C8BE225DC6}"/>
    <cellStyle name="แสดงผล 3 3 2 2 3" xfId="24605" xr:uid="{FBB243AA-3979-427B-95F1-E2E21DD43192}"/>
    <cellStyle name="แสดงผล 3 3 2 2 4" xfId="30501" xr:uid="{F8E1D2EF-6E1D-4AE0-A506-7F842EC8A0A9}"/>
    <cellStyle name="แสดงผล 3 3 2 3" xfId="17014" xr:uid="{5D3E6B1A-9FF2-4879-85B3-63D18F75EC14}"/>
    <cellStyle name="แสดงผล 3 3 2 4" xfId="24222" xr:uid="{E46BE7AB-73CD-44EB-93F4-860609C17028}"/>
    <cellStyle name="แสดงผล 3 3 2 5" xfId="29586" xr:uid="{897BB85A-2236-42E8-B722-679F7DA7C586}"/>
    <cellStyle name="แสดงผล 3 3 3" xfId="10857" xr:uid="{CB07785C-55B6-42FD-BC2E-9FE3488E4AD8}"/>
    <cellStyle name="แสดงผล 3 3 3 2" xfId="22433" xr:uid="{190F0F25-61A8-4BD6-8C45-551D9E44E216}"/>
    <cellStyle name="แสดงผล 3 3 3 3" xfId="28886" xr:uid="{EE60369A-E759-409E-9B6C-ACBEA9BD8B33}"/>
    <cellStyle name="แสดงผล 3 3 3 4" xfId="27136" xr:uid="{E4BCF90E-4DB1-4D3E-821F-80B0BB0D7246}"/>
    <cellStyle name="แสดงผล 3 3 4" xfId="14446" xr:uid="{2E33E18C-826E-461D-B2D4-864579ACF104}"/>
    <cellStyle name="แสดงผล 3 3 5" xfId="29181" xr:uid="{BC2A0F55-2D6D-4576-BD45-E22720CE5F1C}"/>
    <cellStyle name="แสดงผล 3 3 6" xfId="27339" xr:uid="{21103F5C-5380-4787-A5A2-8FAADC2062CA}"/>
    <cellStyle name="แสดงผล 3 4" xfId="2462" xr:uid="{B15178FB-5132-466D-BC1C-447F4EFF5AD1}"/>
    <cellStyle name="แสดงผล 3 4 2" xfId="5065" xr:uid="{466E5521-379B-4B2C-A6D6-7DA1265FFD71}"/>
    <cellStyle name="แสดงผล 3 4 2 2" xfId="12075" xr:uid="{200CC76B-EE13-4773-8A6C-4FFA2C3E600C}"/>
    <cellStyle name="แสดงผล 3 4 2 2 2" xfId="23563" xr:uid="{941681ED-453E-46D7-98BF-F64D4643AA6A}"/>
    <cellStyle name="แสดงผล 3 4 2 2 3" xfId="18705" xr:uid="{10EE2F4F-8995-4BB9-BDB5-0E851AFD1D9C}"/>
    <cellStyle name="แสดงผล 3 4 2 2 4" xfId="24970" xr:uid="{8C1359D0-067A-4998-B219-1C2306240E53}"/>
    <cellStyle name="แสดงผล 3 4 2 3" xfId="17148" xr:uid="{17B7F5A9-083E-4CFA-9B66-4FE9690F3B41}"/>
    <cellStyle name="แสดงผล 3 4 2 4" xfId="29177" xr:uid="{F0F9C605-E366-41E3-B5F6-A24AA943E1F0}"/>
    <cellStyle name="แสดงผล 3 4 2 5" xfId="29751" xr:uid="{1AC5925E-1B2F-4B0A-986C-022224917F5E}"/>
    <cellStyle name="แสดงผล 3 4 3" xfId="10424" xr:uid="{8E260061-5ECE-40E8-A573-E1BC1B353F0E}"/>
    <cellStyle name="แสดงผล 3 4 3 2" xfId="22023" xr:uid="{E723F5E4-027E-443F-B32F-AA240E08267A}"/>
    <cellStyle name="แสดงผล 3 4 3 3" xfId="26703" xr:uid="{49411500-6653-4A55-B756-199F3BB31520}"/>
    <cellStyle name="แสดงผล 3 4 3 4" xfId="29706" xr:uid="{4370FCDC-4007-444D-A429-ADED6035B8B8}"/>
    <cellStyle name="แสดงผล 3 4 4" xfId="14582" xr:uid="{C99CD593-F88C-492A-BD22-B4551D3E64B1}"/>
    <cellStyle name="แสดงผล 3 4 5" xfId="26180" xr:uid="{21A1264E-90DB-423A-B3AB-17790068CA0F}"/>
    <cellStyle name="แสดงผล 3 4 6" xfId="30017" xr:uid="{B121473F-3373-48A0-8891-C67038785702}"/>
    <cellStyle name="แสดงผล 3 5" xfId="2589" xr:uid="{D6EA0A43-7B2C-4881-A3BD-41A8174A6923}"/>
    <cellStyle name="แสดงผล 3 5 2" xfId="5192" xr:uid="{A6846BCF-4873-4D91-BC26-041AA908B248}"/>
    <cellStyle name="แสดงผล 3 5 2 2" xfId="12200" xr:uid="{9A70448E-C195-40A8-99D4-0D1A427E6E44}"/>
    <cellStyle name="แสดงผล 3 5 2 2 2" xfId="23688" xr:uid="{7ECA9D81-F8EA-415F-9E6D-AF69147B91D4}"/>
    <cellStyle name="แสดงผล 3 5 2 2 3" xfId="24694" xr:uid="{03CF095F-4A80-4CB6-8EEF-CFF516DFBC49}"/>
    <cellStyle name="แสดงผล 3 5 2 2 4" xfId="25232" xr:uid="{930DB333-E81D-4600-AAD0-7C43D5D8C1AA}"/>
    <cellStyle name="แสดงผล 3 5 2 3" xfId="17274" xr:uid="{6F007282-1EF8-49D1-803A-8F9E716303AE}"/>
    <cellStyle name="แสดงผล 3 5 2 4" xfId="23877" xr:uid="{38F5267C-AD65-4AD9-B5D3-003CD72EA8C9}"/>
    <cellStyle name="แสดงผล 3 5 2 5" xfId="29763" xr:uid="{2F8E2B5B-609A-4798-BE87-F570879F4F66}"/>
    <cellStyle name="แสดงผล 3 5 3" xfId="10262" xr:uid="{C8265D61-14BE-4F7F-9935-047DFAF92175}"/>
    <cellStyle name="แสดงผล 3 5 3 2" xfId="21872" xr:uid="{3C547DA9-8C85-4760-88E0-785039109FAE}"/>
    <cellStyle name="แสดงผล 3 5 3 3" xfId="28694" xr:uid="{AC4038B1-95E1-4268-B50D-B1D6365BA50E}"/>
    <cellStyle name="แสดงผล 3 5 3 4" xfId="24107" xr:uid="{B3EB3202-410C-494D-A791-E4C2C282E2D3}"/>
    <cellStyle name="แสดงผล 3 5 4" xfId="14707" xr:uid="{8EE15C33-D1D1-4093-946F-A3ED1DC786B6}"/>
    <cellStyle name="แสดงผล 3 5 5" xfId="28965" xr:uid="{65F0CDD8-7218-43B7-A49F-9517ABC72750}"/>
    <cellStyle name="แสดงผล 3 5 6" xfId="28370" xr:uid="{7315F888-9F08-457C-8CE0-A6337A57BBFA}"/>
    <cellStyle name="แสดงผล 3 6" xfId="4486" xr:uid="{6CA9DA1B-7DEE-4D64-B2E3-C659252268A8}"/>
    <cellStyle name="แสดงผล 3 6 2" xfId="11541" xr:uid="{D437F153-6280-4C65-ACBE-554C3FA11103}"/>
    <cellStyle name="แสดงผล 3 6 2 2" xfId="23029" xr:uid="{8FA03759-3129-4822-B204-FAEE7344BF79}"/>
    <cellStyle name="แสดงผล 3 6 2 3" xfId="28754" xr:uid="{D73281A8-9E83-4F74-883B-82480AF66EB4}"/>
    <cellStyle name="แสดงผล 3 6 2 4" xfId="29777" xr:uid="{DA64EB21-DA72-4BDA-AD00-BB1431767E6E}"/>
    <cellStyle name="แสดงผล 3 6 3" xfId="16594" xr:uid="{3A2BF7DE-EEAF-4423-B38F-2E94A01D4506}"/>
    <cellStyle name="แสดงผล 3 6 4" xfId="28966" xr:uid="{9C5B53DF-885C-445D-9B2C-FD8A757A2B76}"/>
    <cellStyle name="แสดงผล 3 6 5" xfId="30953" xr:uid="{A4BC5416-BE12-4ABF-9B1E-61B929BC2A2A}"/>
    <cellStyle name="แสดงผล 3 7" xfId="10754" xr:uid="{0E8BE180-838F-4021-AA3E-7CBE2897FF8C}"/>
    <cellStyle name="แสดงผล 3 7 2" xfId="22334" xr:uid="{E794F6CE-3D0E-40E1-AB57-1B52881E7791}"/>
    <cellStyle name="แสดงผล 3 7 3" xfId="28492" xr:uid="{64914C2F-C098-443B-897D-124B0A91D865}"/>
    <cellStyle name="แสดงผล 3 7 4" xfId="25433" xr:uid="{68023ED5-773E-4DE2-943C-862E7A0EB651}"/>
    <cellStyle name="แสดงผล 3 8" xfId="13697" xr:uid="{3DC2A105-C09D-4B1F-B06F-D8DB40F29133}"/>
    <cellStyle name="แสดงผล 3 9" xfId="27201" xr:uid="{1F92C5A4-3080-4670-95AC-DBBD4D5F976F}"/>
    <cellStyle name="แสดงผล 4" xfId="1562" xr:uid="{6CAA05F0-0709-4026-ABB5-C39616D9ECBB}"/>
    <cellStyle name="แสดงผล 4 10" xfId="29295" xr:uid="{19346E6E-A54D-4D29-A18F-7E5C5A0E9F7D}"/>
    <cellStyle name="แสดงผล 4 2" xfId="1720" xr:uid="{75DD34D4-A730-4762-8638-3257C6CC2A5E}"/>
    <cellStyle name="แสดงผล 4 2 2" xfId="2422" xr:uid="{BC0E5C0D-55A3-420F-BBA5-E3EC6774CA7A}"/>
    <cellStyle name="แสดงผล 4 2 2 2" xfId="5025" xr:uid="{B82D7B9F-9FF8-4890-9394-A834047362A3}"/>
    <cellStyle name="แสดงผล 4 2 2 2 2" xfId="12037" xr:uid="{80775438-BEAD-4C89-9793-FBE585A5C32C}"/>
    <cellStyle name="แสดงผล 4 2 2 2 2 2" xfId="23525" xr:uid="{C281BEEE-73ED-4AB2-9FC8-576266715820}"/>
    <cellStyle name="แสดงผล 4 2 2 2 2 3" xfId="26524" xr:uid="{69986341-8756-4B4D-9BF5-BA0790B90CFC}"/>
    <cellStyle name="แสดงผล 4 2 2 2 2 4" xfId="29933" xr:uid="{DF5360DF-71C6-4BF8-AC83-9C62707E89EA}"/>
    <cellStyle name="แสดงผล 4 2 2 2 3" xfId="17110" xr:uid="{46B9A705-D490-45D4-BAEB-5D81A2BE30C8}"/>
    <cellStyle name="แสดงผล 4 2 2 2 4" xfId="25874" xr:uid="{48E54589-EC34-48EB-8423-0019E5213148}"/>
    <cellStyle name="แสดงผล 4 2 2 2 5" xfId="29682" xr:uid="{492321ED-A363-4B15-8FCC-063AD340AF5F}"/>
    <cellStyle name="แสดงผล 4 2 2 3" xfId="11426" xr:uid="{B3251B87-1CCA-4989-8D35-0E17DDAC90FB}"/>
    <cellStyle name="แสดงผล 4 2 2 3 2" xfId="22917" xr:uid="{585CD377-AAA3-44C9-A6D5-0CE1FA635485}"/>
    <cellStyle name="แสดงผล 4 2 2 3 3" xfId="27449" xr:uid="{A023AEBE-1C96-4636-9302-4A39296F69F1}"/>
    <cellStyle name="แสดงผล 4 2 2 3 4" xfId="30618" xr:uid="{BF9A9115-8401-4918-9BDE-5A88503398A7}"/>
    <cellStyle name="แสดงผล 4 2 2 4" xfId="14542" xr:uid="{AFB5CB9B-957B-4FB1-A60C-6C6535EFD30D}"/>
    <cellStyle name="แสดงผล 4 2 2 5" xfId="27441" xr:uid="{C07CC0C5-1F92-475D-A78C-9E29E2CAA162}"/>
    <cellStyle name="แสดงผล 4 2 2 6" xfId="17766" xr:uid="{2A4EC944-30D4-4D50-98B4-59664231FF1D}"/>
    <cellStyle name="แสดงผล 4 2 3" xfId="2730" xr:uid="{BD90E9E0-A26B-4AF2-BFE4-4E2E20F30382}"/>
    <cellStyle name="แสดงผล 4 2 3 2" xfId="5333" xr:uid="{380B0EF8-B92D-44E1-9560-D693A84467DB}"/>
    <cellStyle name="แสดงผล 4 2 3 2 2" xfId="12331" xr:uid="{68C06AA5-9545-4791-A52E-D907AD250C04}"/>
    <cellStyle name="แสดงผล 4 2 3 2 2 2" xfId="23819" xr:uid="{3401B40F-1137-4D53-8105-B5320948A43B}"/>
    <cellStyle name="แสดงผล 4 2 3 2 2 3" xfId="26276" xr:uid="{25BFCA1C-A7B5-4A15-9105-A23CB1EF1CF0}"/>
    <cellStyle name="แสดงผล 4 2 3 2 2 4" xfId="24015" xr:uid="{4B8410B6-8CD2-46A5-B769-230C4F1EB17F}"/>
    <cellStyle name="แสดงผล 4 2 3 2 3" xfId="17409" xr:uid="{B88AC265-192B-42DE-B3A1-048A19F22467}"/>
    <cellStyle name="แสดงผล 4 2 3 2 4" xfId="26423" xr:uid="{471932EC-7AAC-4BA1-822E-6B7D8E412136}"/>
    <cellStyle name="แสดงผล 4 2 3 2 5" xfId="26528" xr:uid="{C1AEC100-B4E3-4F50-8211-602E08B49F29}"/>
    <cellStyle name="แสดงผล 4 2 3 3" xfId="11176" xr:uid="{49630E10-8C23-40DD-96AC-5E258CF89A91}"/>
    <cellStyle name="แสดงผล 4 2 3 3 2" xfId="22701" xr:uid="{9324197F-02D6-468A-86B5-E6E31D700891}"/>
    <cellStyle name="แสดงผล 4 2 3 3 3" xfId="26060" xr:uid="{FD63F2E3-1979-4278-A2B5-B257A03126FE}"/>
    <cellStyle name="แสดงผล 4 2 3 3 4" xfId="28816" xr:uid="{AF925171-B10D-4772-ADC5-69011FCA206E}"/>
    <cellStyle name="แสดงผล 4 2 3 4" xfId="14842" xr:uid="{24175DCC-B702-4095-9985-FE4ED4FD6C17}"/>
    <cellStyle name="แสดงผล 4 2 3 5" xfId="29221" xr:uid="{EC30085B-58BF-4928-9EE8-214CF160BA0E}"/>
    <cellStyle name="แสดงผล 4 2 3 6" xfId="29012" xr:uid="{B4AF0C4D-1E87-4D0D-9300-1EFC1C155E9E}"/>
    <cellStyle name="แสดงผล 4 2 4" xfId="4643" xr:uid="{88A33705-9FC4-41FD-BFC6-3606D272119B}"/>
    <cellStyle name="แสดงผล 4 2 4 2" xfId="11687" xr:uid="{99A2FC6D-6698-4574-8194-D3A5DE010CA8}"/>
    <cellStyle name="แสดงผล 4 2 4 2 2" xfId="23175" xr:uid="{35508616-5BEA-429B-8475-C72439EB63DE}"/>
    <cellStyle name="แสดงผล 4 2 4 2 3" xfId="26885" xr:uid="{9FD6F2D4-910E-4ED0-9309-60C97C68DBD3}"/>
    <cellStyle name="แสดงผล 4 2 4 2 4" xfId="25283" xr:uid="{1F5C970C-3F71-43B0-9E63-5279E322E5E5}"/>
    <cellStyle name="แสดงผล 4 2 4 3" xfId="16745" xr:uid="{ABEEEAC8-3F22-4635-A0B2-18B9344BD320}"/>
    <cellStyle name="แสดงผล 4 2 4 4" xfId="27923" xr:uid="{D4A2CB97-3E7F-4A28-B57C-755DCE56ED07}"/>
    <cellStyle name="แสดงผล 4 2 4 5" xfId="31003" xr:uid="{35EABDA8-C8A4-4F87-9C33-72063D48DF69}"/>
    <cellStyle name="แสดงผล 4 2 5" xfId="10977" xr:uid="{A6FE760B-AE21-4940-8911-7C75B757BBD2}"/>
    <cellStyle name="แสดงผล 4 2 5 2" xfId="22547" xr:uid="{17364FC1-15FF-48E2-AE2D-82C2BEDBB6D1}"/>
    <cellStyle name="แสดงผล 4 2 5 3" xfId="25404" xr:uid="{33409693-B07D-4D0C-A3FB-D582A178F0EE}"/>
    <cellStyle name="แสดงผล 4 2 5 4" xfId="29484" xr:uid="{64A3FA4C-FEEF-490A-A230-47949706CD84}"/>
    <cellStyle name="แสดงผล 4 2 6" xfId="13856" xr:uid="{604721B2-05A4-48EF-9C78-6DF4A33283D3}"/>
    <cellStyle name="แสดงผล 4 2 7" xfId="26182" xr:uid="{26F4A7EE-7D8A-4B2C-9B13-5DF90A000B03}"/>
    <cellStyle name="แสดงผล 4 2 8" xfId="29378" xr:uid="{1AFE47F2-C39A-48CD-9F12-F2C1435F8C3F}"/>
    <cellStyle name="แสดงผล 4 3" xfId="2328" xr:uid="{79E12F50-5B9A-4B0E-B768-65CA964D0C68}"/>
    <cellStyle name="แสดงผล 4 3 2" xfId="4931" xr:uid="{5D5E183A-EE7E-4778-BA63-444060FBD3F8}"/>
    <cellStyle name="แสดงผล 4 3 2 2" xfId="11950" xr:uid="{499CE34C-85D1-4040-B345-D5C8B455456B}"/>
    <cellStyle name="แสดงผล 4 3 2 2 2" xfId="23438" xr:uid="{10172481-11D6-4AD1-990F-D947490DB907}"/>
    <cellStyle name="แสดงผล 4 3 2 2 3" xfId="25013" xr:uid="{EAB41B3B-F7B1-49DA-8CBE-A78D7A359A3F}"/>
    <cellStyle name="แสดงผล 4 3 2 2 4" xfId="27794" xr:uid="{FB0CEF2E-153F-41DB-8BD6-A7CEDF647769}"/>
    <cellStyle name="แสดงผล 4 3 2 3" xfId="17023" xr:uid="{07E872BA-DBCA-4219-9726-9169168EFE92}"/>
    <cellStyle name="แสดงผล 4 3 2 4" xfId="26829" xr:uid="{E5D61B7C-1796-45CD-BDF8-7A9D23AAAF80}"/>
    <cellStyle name="แสดงผล 4 3 2 5" xfId="31020" xr:uid="{CD142A2C-ABAB-414B-8C86-9249048C011B}"/>
    <cellStyle name="แสดงผล 4 3 3" xfId="10586" xr:uid="{483EB25C-D107-414E-91F2-B8CD986B5637}"/>
    <cellStyle name="แสดงผล 4 3 3 2" xfId="22170" xr:uid="{8A127290-714D-4813-A469-9C27AF75C85A}"/>
    <cellStyle name="แสดงผล 4 3 3 3" xfId="12839" xr:uid="{3F8F8348-DCD1-426B-962D-492B0F574F6D}"/>
    <cellStyle name="แสดงผล 4 3 3 4" xfId="30130" xr:uid="{5A3336BE-E65C-4804-93FA-72AB9CC9C567}"/>
    <cellStyle name="แสดงผล 4 3 4" xfId="14454" xr:uid="{6EA37A0E-25CF-45A8-A0DD-E5477C95210D}"/>
    <cellStyle name="แสดงผล 4 3 5" xfId="24258" xr:uid="{6196A641-FF81-413A-90C1-EA5015035C28}"/>
    <cellStyle name="แสดงผล 4 3 6" xfId="30804" xr:uid="{72694200-8CF1-4A13-AF4E-CCBC8DE7C334}"/>
    <cellStyle name="แสดงผล 4 4" xfId="2527" xr:uid="{A67A0781-1315-42AD-8A3E-4D0ADA5BA611}"/>
    <cellStyle name="แสดงผล 4 4 2" xfId="5130" xr:uid="{0C919560-8559-4D60-B276-3C2A5A936509}"/>
    <cellStyle name="แสดงผล 4 4 2 2" xfId="12138" xr:uid="{6C2A98B3-F221-489A-A0F3-87B703F4D7D1}"/>
    <cellStyle name="แสดงผล 4 4 2 2 2" xfId="23626" xr:uid="{A74F8F90-6CAD-4577-8994-81733B8FAEFF}"/>
    <cellStyle name="แสดงผล 4 4 2 2 3" xfId="25754" xr:uid="{9DC482D1-6EEC-4810-82EF-3B5AC58A14B2}"/>
    <cellStyle name="แสดงผล 4 4 2 2 4" xfId="26627" xr:uid="{FB38FDA1-181A-49CD-AE39-5E154F9C1F07}"/>
    <cellStyle name="แสดงผล 4 4 2 3" xfId="17212" xr:uid="{B0FEF69E-10BA-4CD7-AAB2-2AA776168F70}"/>
    <cellStyle name="แสดงผล 4 4 2 4" xfId="25622" xr:uid="{0F9CEA7D-4C1E-4F3C-82EE-F706F9C8A621}"/>
    <cellStyle name="แสดงผล 4 4 2 5" xfId="30173" xr:uid="{4EE87643-F95F-4C15-8B77-9D0BC812FE52}"/>
    <cellStyle name="แสดงผล 4 4 3" xfId="10678" xr:uid="{2F69DD7C-3EAD-4B00-B895-7D0124734E3F}"/>
    <cellStyle name="แสดงผล 4 4 3 2" xfId="22260" xr:uid="{F8C4FFB9-AA66-419E-8341-398DC11F13EF}"/>
    <cellStyle name="แสดงผล 4 4 3 3" xfId="25250" xr:uid="{A7AD0029-611C-432B-ABF2-84A56855088C}"/>
    <cellStyle name="แสดงผล 4 4 3 4" xfId="28795" xr:uid="{1EE79599-608E-43F1-AA39-3650906C2CDF}"/>
    <cellStyle name="แสดงผล 4 4 4" xfId="14645" xr:uid="{D98A72F7-C73E-467A-A70B-0082288B4B90}"/>
    <cellStyle name="แสดงผล 4 4 5" xfId="18247" xr:uid="{9C374876-6216-4B21-BF9A-707A50FDABA4}"/>
    <cellStyle name="แสดงผล 4 4 6" xfId="22022" xr:uid="{1B65D364-116B-43DA-9018-2FE02C8FD840}"/>
    <cellStyle name="แสดงผล 4 5" xfId="2596" xr:uid="{96E4A64E-17CD-434E-90FA-4116D030848B}"/>
    <cellStyle name="แสดงผล 4 5 2" xfId="5199" xr:uid="{A576F9B0-3D12-4C51-B2E9-E28BCDA66B25}"/>
    <cellStyle name="แสดงผล 4 5 2 2" xfId="12207" xr:uid="{538C913E-66F7-4D8B-A802-41EB4ECC3B5C}"/>
    <cellStyle name="แสดงผล 4 5 2 2 2" xfId="23695" xr:uid="{FDA34F10-DEBE-4206-ABE3-C30DE8DA75F2}"/>
    <cellStyle name="แสดงผล 4 5 2 2 3" xfId="27190" xr:uid="{A0E4BB8D-600F-454C-A14A-F88909BA3F57}"/>
    <cellStyle name="แสดงผล 4 5 2 2 4" xfId="30916" xr:uid="{685A0B90-379D-415D-A042-A3643CECF760}"/>
    <cellStyle name="แสดงผล 4 5 2 3" xfId="17281" xr:uid="{2F88C810-F853-4FA7-AF1F-9E10062E0371}"/>
    <cellStyle name="แสดงผล 4 5 2 4" xfId="27866" xr:uid="{C81EAA07-6C3D-4974-99B6-7CEAF6A777C6}"/>
    <cellStyle name="แสดงผล 4 5 2 5" xfId="29984" xr:uid="{CECD5B18-E3B7-4B7A-8EB2-0436CDBE04EE}"/>
    <cellStyle name="แสดงผล 4 5 3" xfId="6962" xr:uid="{15DE9419-1250-4318-99F5-2F506CFC4BE9}"/>
    <cellStyle name="แสดงผล 4 5 3 2" xfId="18733" xr:uid="{BD3C0926-4E3E-4F60-B201-FE666EB8B3EC}"/>
    <cellStyle name="แสดงผล 4 5 3 3" xfId="26782" xr:uid="{FBBA2B4F-0A28-4F45-AFF5-04F50DD2739B}"/>
    <cellStyle name="แสดงผล 4 5 3 4" xfId="30538" xr:uid="{3B30F5E6-13C9-4D46-9501-E3307E55320E}"/>
    <cellStyle name="แสดงผล 4 5 4" xfId="14714" xr:uid="{26C76F16-65FA-43E9-956E-246287156863}"/>
    <cellStyle name="แสดงผล 4 5 5" xfId="25728" xr:uid="{167069EE-24F7-438E-B404-010C13DC03D3}"/>
    <cellStyle name="แสดงผล 4 5 6" xfId="29701" xr:uid="{E5083835-5CE0-4F62-B5FE-B7089DEF89C1}"/>
    <cellStyle name="แสดงผล 4 6" xfId="4493" xr:uid="{2A0A3762-CBBA-4AD5-86B9-5AFA53E2BB11}"/>
    <cellStyle name="แสดงผล 4 6 2" xfId="11548" xr:uid="{4861FC4F-98D6-436B-A32E-D71D42B803DC}"/>
    <cellStyle name="แสดงผล 4 6 2 2" xfId="23036" xr:uid="{213D1BC0-C556-471B-8E43-5F7D6B702353}"/>
    <cellStyle name="แสดงผล 4 6 2 3" xfId="25386" xr:uid="{F81EA195-209B-41D7-9C8A-E70C8B8814CA}"/>
    <cellStyle name="แสดงผล 4 6 2 4" xfId="29768" xr:uid="{7A1A6A46-F4C3-4857-91A0-A1341A127900}"/>
    <cellStyle name="แสดงผล 4 6 3" xfId="16601" xr:uid="{D0149D2C-874E-499E-963B-4A07037A0DF4}"/>
    <cellStyle name="แสดงผล 4 6 4" xfId="27321" xr:uid="{E98CEDA1-DD01-4AFE-9547-5D4FA4B980BD}"/>
    <cellStyle name="แสดงผล 4 6 5" xfId="30989" xr:uid="{19A3ED7A-16FC-455F-AD60-28A8AF167608}"/>
    <cellStyle name="แสดงผล 4 7" xfId="10741" xr:uid="{FB6672A9-42D1-41A4-97ED-87F64BD25052}"/>
    <cellStyle name="แสดงผล 4 7 2" xfId="22322" xr:uid="{1D382467-12C0-4FBF-B8A6-F8DDA3450764}"/>
    <cellStyle name="แสดงผล 4 7 3" xfId="25447" xr:uid="{1A41A30D-2F07-4F93-B5A7-1C25A75B5521}"/>
    <cellStyle name="แสดงผล 4 7 4" xfId="28898" xr:uid="{05001141-3DFD-44B2-98A5-B0779A8E63B4}"/>
    <cellStyle name="แสดงผล 4 8" xfId="13705" xr:uid="{48A25247-130A-4C9A-BF7E-434938C3A11B}"/>
    <cellStyle name="แสดงผล 4 9" xfId="28423" xr:uid="{049C5458-E8A9-4E29-B0AC-E1DD9A8F306C}"/>
    <cellStyle name="แสดงผล 5" xfId="1565" xr:uid="{2651982E-5756-49F2-8C93-2DE092589B22}"/>
    <cellStyle name="แสดงผล 5 10" xfId="30413" xr:uid="{CE59EE7B-504C-4265-8AE1-8F9F3E2045F7}"/>
    <cellStyle name="แสดงผล 5 2" xfId="1608" xr:uid="{74F65F1B-883A-4F7B-9F0B-8B9E92E515CF}"/>
    <cellStyle name="แสดงผล 5 2 2" xfId="1741" xr:uid="{D2B11442-F774-484D-8108-8C864ACF7E9F}"/>
    <cellStyle name="แสดงผล 5 2 2 2" xfId="4662" xr:uid="{B9998594-5AD1-474F-962B-9C9A0C10CACD}"/>
    <cellStyle name="แสดงผล 5 2 2 2 2" xfId="11705" xr:uid="{A78068C7-0B01-4CBF-84AE-EDE4DAE43C73}"/>
    <cellStyle name="แสดงผล 5 2 2 2 2 2" xfId="23193" xr:uid="{31D89FE0-BEFC-4BAF-9589-CEDF2DD00FE9}"/>
    <cellStyle name="แสดงผล 5 2 2 2 2 3" xfId="24265" xr:uid="{4E62283D-049E-4B15-A5F6-16ABB240333A}"/>
    <cellStyle name="แสดงผล 5 2 2 2 2 4" xfId="28836" xr:uid="{2F058ACB-AB6A-47AA-8821-41612DAFCF62}"/>
    <cellStyle name="แสดงผล 5 2 2 2 3" xfId="16764" xr:uid="{90C7FC54-7151-4C1E-A8EB-BB5B9B3DA2F1}"/>
    <cellStyle name="แสดงผล 5 2 2 2 4" xfId="27552" xr:uid="{3ACDF743-C1C3-415B-8760-498E8EBAB440}"/>
    <cellStyle name="แสดงผล 5 2 2 2 5" xfId="28715" xr:uid="{3FE9BDD2-851E-44A7-8C26-0CE970BC1DFB}"/>
    <cellStyle name="แสดงผล 5 2 2 3" xfId="10794" xr:uid="{BD5563C4-E95B-4D28-9FE9-BF6A63D31AC8}"/>
    <cellStyle name="แสดงผล 5 2 2 3 2" xfId="22373" xr:uid="{B087A701-5D80-4A0B-B885-809B39A5AA5F}"/>
    <cellStyle name="แสดงผล 5 2 2 3 3" xfId="27872" xr:uid="{7149DC04-04C5-48CB-A84D-C52075E6C15E}"/>
    <cellStyle name="แสดงผล 5 2 2 3 4" xfId="17970" xr:uid="{C2FFFA38-ACEC-4A6D-95A0-014B9D595A65}"/>
    <cellStyle name="แสดงผล 5 2 2 4" xfId="13877" xr:uid="{EA63F807-EB4E-4178-8370-2EA3BE83BE06}"/>
    <cellStyle name="แสดงผล 5 2 2 5" xfId="27944" xr:uid="{C7F706BE-C196-4676-BE1F-73427DE18E9A}"/>
    <cellStyle name="แสดงผล 5 2 2 6" xfId="19215" xr:uid="{11FECFB8-6F9B-43D2-8AAC-B35E7416DC80}"/>
    <cellStyle name="แสดงผล 5 2 3" xfId="2637" xr:uid="{333754CB-584F-4D1E-A267-A0D4472FC976}"/>
    <cellStyle name="แสดงผล 5 2 3 2" xfId="5240" xr:uid="{0E4D4B83-4CE9-4A0C-A511-52F3A0CA7D03}"/>
    <cellStyle name="แสดงผล 5 2 3 2 2" xfId="12248" xr:uid="{7366A658-2709-44B0-9597-F30C69C9B37C}"/>
    <cellStyle name="แสดงผล 5 2 3 2 2 2" xfId="23736" xr:uid="{A489CB9E-8B4E-40FB-AE88-7A011BA71844}"/>
    <cellStyle name="แสดงผล 5 2 3 2 2 3" xfId="26365" xr:uid="{5AD53A58-1166-4511-BCDF-F4B8B9037702}"/>
    <cellStyle name="แสดงผล 5 2 3 2 2 4" xfId="24155" xr:uid="{86E722CB-F742-411F-B0E5-432A5F26D19E}"/>
    <cellStyle name="แสดงผล 5 2 3 2 3" xfId="17322" xr:uid="{A0401CBF-405C-4822-B128-25FECE48BE87}"/>
    <cellStyle name="แสดงผล 5 2 3 2 4" xfId="28969" xr:uid="{EDC42777-0E04-4063-85D6-57392C0C5D10}"/>
    <cellStyle name="แสดงผล 5 2 3 2 5" xfId="27274" xr:uid="{B083F5E3-B9AB-4D17-B846-80813112D455}"/>
    <cellStyle name="แสดงผล 5 2 3 3" xfId="10475" xr:uid="{C6879B33-D04D-40FE-9AE1-173FA1A93F62}"/>
    <cellStyle name="แสดงผล 5 2 3 3 2" xfId="22068" xr:uid="{35273553-E822-47B0-BC1A-3B5B02A2FAE4}"/>
    <cellStyle name="แสดงผล 5 2 3 3 3" xfId="29297" xr:uid="{5B90FD14-2EEB-4679-811B-47293268774C}"/>
    <cellStyle name="แสดงผล 5 2 3 3 4" xfId="13141" xr:uid="{2E664FCF-86EC-43DC-BDEC-88544BBE8F8D}"/>
    <cellStyle name="แสดงผล 5 2 3 4" xfId="14755" xr:uid="{3D3CF8B7-1865-487F-9680-E404AC96BDAD}"/>
    <cellStyle name="แสดงผล 5 2 3 5" xfId="28389" xr:uid="{2ADC937D-FD4A-45F6-90C4-65CDAFA3F50A}"/>
    <cellStyle name="แสดงผล 5 2 3 6" xfId="28060" xr:uid="{2E4C92FB-9280-46C2-B7AB-24D5FC345DB8}"/>
    <cellStyle name="แสดงผล 5 2 4" xfId="4534" xr:uid="{291C07B4-DAC7-4590-8210-6FF7E5F66CE5}"/>
    <cellStyle name="แสดงผล 5 2 4 2" xfId="11589" xr:uid="{3BE4468E-AA5B-476A-BE3B-CA54F93E4C52}"/>
    <cellStyle name="แสดงผล 5 2 4 2 2" xfId="23077" xr:uid="{0D6D1572-D404-46A7-B2FA-E4C62BC2DCBD}"/>
    <cellStyle name="แสดงผล 5 2 4 2 3" xfId="27159" xr:uid="{F0D7881E-1534-44F8-BF8E-3C28A9EA3778}"/>
    <cellStyle name="แสดงผล 5 2 4 2 4" xfId="27751" xr:uid="{67709297-DB64-4E0F-9043-20F70CF38977}"/>
    <cellStyle name="แสดงผล 5 2 4 3" xfId="16642" xr:uid="{5978EE06-046F-4F69-93D5-F66C640C31EB}"/>
    <cellStyle name="แสดงผล 5 2 4 4" xfId="29299" xr:uid="{CEDCBAA2-F8B6-4C46-A251-149FCD4D6EFC}"/>
    <cellStyle name="แสดงผล 5 2 4 5" xfId="25432" xr:uid="{C04AA444-9774-4E85-8151-36B7B8B52C3E}"/>
    <cellStyle name="แสดงผล 5 2 5" xfId="11016" xr:uid="{A4CEEF08-9EDF-4807-B79E-F13D7CF53C73}"/>
    <cellStyle name="แสดงผล 5 2 5 2" xfId="22579" xr:uid="{A0FE1548-ABE8-42C6-AAD6-F63C28E3A628}"/>
    <cellStyle name="แสดงผล 5 2 5 3" xfId="17451" xr:uid="{C3E444BD-CF0B-40BF-962A-1D49A2184263}"/>
    <cellStyle name="แสดงผล 5 2 5 4" xfId="19133" xr:uid="{568EE62A-40BA-4CC5-948D-1521A38FCFC7}"/>
    <cellStyle name="แสดงผล 5 2 6" xfId="13748" xr:uid="{960F653F-C978-4FCA-A386-E428EE205E5B}"/>
    <cellStyle name="แสดงผล 5 2 7" xfId="25017" xr:uid="{7A794A97-6176-41C2-B224-75C958E9236C}"/>
    <cellStyle name="แสดงผล 5 2 8" xfId="25356" xr:uid="{F1CBDD8D-04BA-404C-A642-0E137CDF739C}"/>
    <cellStyle name="แสดงผล 5 3" xfId="2331" xr:uid="{BC4A06E2-3805-4C52-847C-77D3C5CB1F5C}"/>
    <cellStyle name="แสดงผล 5 3 2" xfId="4934" xr:uid="{AC89833A-F385-43F9-9E50-F310AB653BA8}"/>
    <cellStyle name="แสดงผล 5 3 2 2" xfId="11953" xr:uid="{40577512-98DC-4002-9FBA-90483AC621C3}"/>
    <cellStyle name="แสดงผล 5 3 2 2 2" xfId="23441" xr:uid="{1121FBDB-8BAD-4285-AA3B-308AD58E0146}"/>
    <cellStyle name="แสดงผล 5 3 2 2 3" xfId="24516" xr:uid="{F43AD074-17BA-42C1-9FEC-2EFB5478388C}"/>
    <cellStyle name="แสดงผล 5 3 2 2 4" xfId="24584" xr:uid="{1105E8E1-C95A-40FA-A079-7CC976F4144B}"/>
    <cellStyle name="แสดงผล 5 3 2 3" xfId="17026" xr:uid="{0E4906D5-492C-4F6B-AE17-EA06726B0EE9}"/>
    <cellStyle name="แสดงผล 5 3 2 4" xfId="26285" xr:uid="{B7523676-B619-464C-A739-7566A195DDB6}"/>
    <cellStyle name="แสดงผล 5 3 2 5" xfId="26910" xr:uid="{5F1D8CC6-2ACC-46AD-B3F2-E42291B1EAD4}"/>
    <cellStyle name="แสดงผล 5 3 3" xfId="10895" xr:uid="{F646C297-B819-49DC-AA27-B92D600B8B1B}"/>
    <cellStyle name="แสดงผล 5 3 3 2" xfId="22470" xr:uid="{131D3C43-5BAD-4D9F-97D1-7E90B424E9A6}"/>
    <cellStyle name="แสดงผล 5 3 3 3" xfId="26058" xr:uid="{8A5D3794-326C-4222-8FC2-5E109924B0BD}"/>
    <cellStyle name="แสดงผล 5 3 3 4" xfId="29407" xr:uid="{0B8B8C1E-FCBE-4433-A242-9B68C090108B}"/>
    <cellStyle name="แสดงผล 5 3 4" xfId="14457" xr:uid="{7D1115D3-C6D6-459A-BD6E-FDE5FD70FE71}"/>
    <cellStyle name="แสดงผล 5 3 5" xfId="25560" xr:uid="{714F41A1-9BEE-413F-9371-4C515F1E3BDF}"/>
    <cellStyle name="แสดงผล 5 3 6" xfId="28586" xr:uid="{1B789589-A661-4B92-8014-FB4CA60C56B4}"/>
    <cellStyle name="แสดงผล 5 4" xfId="2518" xr:uid="{7E6718F2-26FB-4DA6-80F2-6104E236533C}"/>
    <cellStyle name="แสดงผล 5 4 2" xfId="5121" xr:uid="{80D2BD5F-BEC6-4741-8B13-CDDD40607468}"/>
    <cellStyle name="แสดงผล 5 4 2 2" xfId="12129" xr:uid="{4BC2AA68-821F-466C-986F-FF8F474D2966}"/>
    <cellStyle name="แสดงผล 5 4 2 2 2" xfId="23617" xr:uid="{4BF026C6-2064-4B19-8314-4D97FB1C9262}"/>
    <cellStyle name="แสดงผล 5 4 2 2 3" xfId="18299" xr:uid="{0C64192D-9FD6-4ECE-9DF8-FC3FC3F0BEB0}"/>
    <cellStyle name="แสดงผล 5 4 2 2 4" xfId="26699" xr:uid="{4E292F05-4900-47A5-A5AA-4062E1232CDB}"/>
    <cellStyle name="แสดงผล 5 4 2 3" xfId="17203" xr:uid="{DC419EE8-2E78-4D04-A437-BD94F3986D63}"/>
    <cellStyle name="แสดงผล 5 4 2 4" xfId="26881" xr:uid="{B263E047-481F-4243-86C5-93B14CBB39D8}"/>
    <cellStyle name="แสดงผล 5 4 2 5" xfId="31086" xr:uid="{49F680A0-CA35-4385-AB9B-9AC9C3CED92D}"/>
    <cellStyle name="แสดงผล 5 4 3" xfId="10892" xr:uid="{45836F8D-4267-42CC-ACFF-F180F00BBE23}"/>
    <cellStyle name="แสดงผล 5 4 3 2" xfId="22467" xr:uid="{985AB6F2-4DA4-4AF3-B2D6-5F3D7238EF9A}"/>
    <cellStyle name="แสดงผล 5 4 3 3" xfId="24427" xr:uid="{C672599F-D077-46BE-AADE-61D7D468CAF1}"/>
    <cellStyle name="แสดงผล 5 4 3 4" xfId="28870" xr:uid="{B7411D72-C0DA-4CA0-A1A0-FE7428C48B99}"/>
    <cellStyle name="แสดงผล 5 4 4" xfId="14636" xr:uid="{DC9B6E28-09A6-4F24-B305-985F42629E38}"/>
    <cellStyle name="แสดงผล 5 4 5" xfId="19863" xr:uid="{B325A681-0051-4250-A6D6-B859E5FE5A3E}"/>
    <cellStyle name="แสดงผล 5 4 6" xfId="27236" xr:uid="{AA8B6167-F49A-416E-8146-74A5D1D0DAAC}"/>
    <cellStyle name="แสดงผล 5 5" xfId="2599" xr:uid="{71EADA8B-F4F7-45A2-95E5-9D784FA064F6}"/>
    <cellStyle name="แสดงผล 5 5 2" xfId="5202" xr:uid="{2D64B20A-DB2E-47E9-8C62-93CBC55126F7}"/>
    <cellStyle name="แสดงผล 5 5 2 2" xfId="12210" xr:uid="{1D5FFA4A-9CC4-4B9B-BCE2-849D157EA217}"/>
    <cellStyle name="แสดงผล 5 5 2 2 2" xfId="23698" xr:uid="{77EF44B8-840E-4A0B-819A-7A2D7A447959}"/>
    <cellStyle name="แสดงผล 5 5 2 2 3" xfId="28392" xr:uid="{32ED90BC-C904-4A2E-8285-A3FAE56D7F1D}"/>
    <cellStyle name="แสดงผล 5 5 2 2 4" xfId="28407" xr:uid="{BFF8FA47-1E1F-43E7-9C2B-E9BEEE406AB5}"/>
    <cellStyle name="แสดงผล 5 5 2 3" xfId="17284" xr:uid="{12D54BBF-FE35-4C45-B422-9A17A0536822}"/>
    <cellStyle name="แสดงผล 5 5 2 4" xfId="28195" xr:uid="{76870D28-9B27-48AC-8537-F440D8849A3F}"/>
    <cellStyle name="แสดงผล 5 5 2 5" xfId="26765" xr:uid="{C6A585E5-CF0E-4093-AA4B-727B540E1C60}"/>
    <cellStyle name="แสดงผล 5 5 3" xfId="10719" xr:uid="{C363CB96-247C-4621-9071-AB2989461DE0}"/>
    <cellStyle name="แสดงผล 5 5 3 2" xfId="22300" xr:uid="{92A3B45E-C39D-49B9-BEB4-BE529DA483E3}"/>
    <cellStyle name="แสดงผล 5 5 3 3" xfId="18055" xr:uid="{7AF1196B-49C9-42E1-86E5-985B0508FC6E}"/>
    <cellStyle name="แสดงผล 5 5 3 4" xfId="30420" xr:uid="{FC2E15FA-A95E-4CC9-9C25-57A2567A67E2}"/>
    <cellStyle name="แสดงผล 5 5 4" xfId="14717" xr:uid="{CEA8A01B-E8D3-497A-95E1-DC9925052797}"/>
    <cellStyle name="แสดงผล 5 5 5" xfId="29313" xr:uid="{BC48335F-F602-4068-836F-9B5C71DF4A76}"/>
    <cellStyle name="แสดงผล 5 5 6" xfId="24923" xr:uid="{069382AF-E922-4D0A-99AF-E2F2FACBE0BB}"/>
    <cellStyle name="แสดงผล 5 6" xfId="4496" xr:uid="{796D922A-AB45-449F-8149-DDCDD25895ED}"/>
    <cellStyle name="แสดงผล 5 6 2" xfId="11551" xr:uid="{9DF6555F-56EA-4787-9007-1570ECAC3071}"/>
    <cellStyle name="แสดงผล 5 6 2 2" xfId="23039" xr:uid="{F6764E5D-3579-4350-9229-43368788F91A}"/>
    <cellStyle name="แสดงผล 5 6 2 3" xfId="26974" xr:uid="{AF02D891-5D77-45FD-A2F5-F16CDFF98438}"/>
    <cellStyle name="แสดงผล 5 6 2 4" xfId="28193" xr:uid="{AD62907C-AE2F-4FA0-AACA-7A2F5F54360E}"/>
    <cellStyle name="แสดงผล 5 6 3" xfId="16604" xr:uid="{2EEE85D5-554F-4F42-B72F-6AF1EAA9B0E3}"/>
    <cellStyle name="แสดงผล 5 6 4" xfId="24218" xr:uid="{BDCD8487-9036-4A85-9BAC-BF47C188E419}"/>
    <cellStyle name="แสดงผล 5 6 5" xfId="31087" xr:uid="{BD9010EF-31BA-488A-8B92-3B0361C2BC9A}"/>
    <cellStyle name="แสดงผล 5 7" xfId="10588" xr:uid="{DECA7C35-96B4-42FC-9413-C9E950FDE3FA}"/>
    <cellStyle name="แสดงผล 5 7 2" xfId="22172" xr:uid="{E72C715D-E3F8-4D68-B813-FFC7BDEB4EB0}"/>
    <cellStyle name="แสดงผล 5 7 3" xfId="28284" xr:uid="{D326F9F5-D2FA-4F42-9454-7D176877D02C}"/>
    <cellStyle name="แสดงผล 5 7 4" xfId="17801" xr:uid="{0C798EBD-3F4F-486D-BF9C-D2D261A604F3}"/>
    <cellStyle name="แสดงผล 5 8" xfId="13708" xr:uid="{CD1AC4C7-43B5-42A2-A137-45A0791B20E3}"/>
    <cellStyle name="แสดงผล 5 9" xfId="26988" xr:uid="{FF644BFB-03B4-4A69-93CB-4396AC95BAFC}"/>
    <cellStyle name="แสดงผล 6" xfId="1545" xr:uid="{93A3AB71-48CD-433C-A2BF-219C384428F7}"/>
    <cellStyle name="แสดงผล 6 10" xfId="28057" xr:uid="{2D29E838-D2ED-4B80-9F85-9946F4F63602}"/>
    <cellStyle name="แสดงผล 6 2" xfId="1643" xr:uid="{2583C70A-02A8-415E-BAF9-041E45F5ADD7}"/>
    <cellStyle name="แสดงผล 6 2 2" xfId="1844" xr:uid="{DE0DF626-292E-4D90-A5F9-18E83833DA39}"/>
    <cellStyle name="แสดงผล 6 2 2 2" xfId="4741" xr:uid="{4D4E2DD0-E460-425F-8440-319C578A8D56}"/>
    <cellStyle name="แสดงผล 6 2 2 2 2" xfId="11778" xr:uid="{725164D4-9AF9-4E30-9CA9-A155F168E3A8}"/>
    <cellStyle name="แสดงผล 6 2 2 2 2 2" xfId="23266" xr:uid="{EF7F8E97-3A1E-4A91-8564-8FFCBDEB18A7}"/>
    <cellStyle name="แสดงผล 6 2 2 2 2 3" xfId="18020" xr:uid="{4B9B1092-75C1-431B-963C-9D8371ED492A}"/>
    <cellStyle name="แสดงผล 6 2 2 2 2 4" xfId="17461" xr:uid="{567AE99D-01D4-4944-976A-A162B808E935}"/>
    <cellStyle name="แสดงผล 6 2 2 2 3" xfId="16841" xr:uid="{965FBFDD-2D4D-4AA6-B7F2-A611BB7EC8B8}"/>
    <cellStyle name="แสดงผล 6 2 2 2 4" xfId="26386" xr:uid="{44B11E26-E624-45BE-AC7D-3F733312DE7C}"/>
    <cellStyle name="แสดงผล 6 2 2 2 5" xfId="30100" xr:uid="{9CE40BBE-FB7B-4056-B8AE-685B6BB97CA0}"/>
    <cellStyle name="แสดงผล 6 2 2 3" xfId="10765" xr:uid="{6D15CE1E-2F70-40F0-B338-ABB5649B82DD}"/>
    <cellStyle name="แสดงผล 6 2 2 3 2" xfId="22344" xr:uid="{3DFC9AB7-2361-4135-930E-3C7D69147038}"/>
    <cellStyle name="แสดงผล 6 2 2 3 3" xfId="24885" xr:uid="{43B6248E-0043-431B-8140-A8102ED5899D}"/>
    <cellStyle name="แสดงผล 6 2 2 3 4" xfId="25732" xr:uid="{1ED98788-8117-4CE2-A6CF-45C7DB289F73}"/>
    <cellStyle name="แสดงผล 6 2 2 4" xfId="13978" xr:uid="{02891C5C-6522-41A8-90DD-B37D9171E97F}"/>
    <cellStyle name="แสดงผล 6 2 2 5" xfId="25443" xr:uid="{C9E707BF-28FC-4BE9-AA24-FB1DFCB23A0B}"/>
    <cellStyle name="แสดงผล 6 2 2 6" xfId="30019" xr:uid="{EA077D06-A9DA-48B9-8C7E-89E9FC72679D}"/>
    <cellStyle name="แสดงผล 6 2 3" xfId="2667" xr:uid="{2980967F-2B23-412D-9E9B-9014D9E74B4A}"/>
    <cellStyle name="แสดงผล 6 2 3 2" xfId="5270" xr:uid="{8B33EE3A-5D41-4B84-9F92-345D82602715}"/>
    <cellStyle name="แสดงผล 6 2 3 2 2" xfId="12274" xr:uid="{49A946F0-AFB6-478B-B92F-6BEC44D8F7F6}"/>
    <cellStyle name="แสดงผล 6 2 3 2 2 2" xfId="23762" xr:uid="{8AEA87B3-DE5B-4D4F-9FE3-3BFF58B40DDF}"/>
    <cellStyle name="แสดงผล 6 2 3 2 2 3" xfId="17527" xr:uid="{52A16B1E-959E-4B80-B5F8-E9F2C495E5A8}"/>
    <cellStyle name="แสดงผล 6 2 3 2 2 4" xfId="24506" xr:uid="{75354849-DFDA-471A-89A1-D3913C03880F}"/>
    <cellStyle name="แสดงผล 6 2 3 2 3" xfId="17349" xr:uid="{308E4FB4-02A0-4053-8073-734983361C48}"/>
    <cellStyle name="แสดงผล 6 2 3 2 4" xfId="12885" xr:uid="{76B280E5-5739-4041-8F6A-33E846A1BCE8}"/>
    <cellStyle name="แสดงผล 6 2 3 2 5" xfId="26300" xr:uid="{58059519-D645-4437-8BF2-C3525A13930D}"/>
    <cellStyle name="แสดงผล 6 2 3 3" xfId="11374" xr:uid="{8C6824C5-8A94-43EC-944A-4B07E2A6D14E}"/>
    <cellStyle name="แสดงผล 6 2 3 3 2" xfId="22873" xr:uid="{47050EF8-9611-4D48-B970-8247AAE3B7E1}"/>
    <cellStyle name="แสดงผล 6 2 3 3 3" xfId="29314" xr:uid="{A0D3BD4E-BC5A-4B5B-BD48-FB3A329EA0EE}"/>
    <cellStyle name="แสดงผล 6 2 3 3 4" xfId="25303" xr:uid="{44533E2B-5C4B-42FB-AB01-2B3030A9E3BC}"/>
    <cellStyle name="แสดงผล 6 2 3 4" xfId="14782" xr:uid="{71BE0480-57BB-486F-A635-1EDD4FA20FD2}"/>
    <cellStyle name="แสดงผล 6 2 3 5" xfId="25706" xr:uid="{B5EAFDB1-0E05-4F76-9D32-B269768A000F}"/>
    <cellStyle name="แสดงผล 6 2 3 6" xfId="29831" xr:uid="{F4A04BC1-B1FF-41A4-91CD-1830F5E55FB6}"/>
    <cellStyle name="แสดงผล 6 2 4" xfId="4568" xr:uid="{7F69BCB5-7BA5-4BD3-84CB-2336574F9B5C}"/>
    <cellStyle name="แสดงผล 6 2 4 2" xfId="11619" xr:uid="{111A0328-9A9A-4C50-B3EE-A17AE8866A26}"/>
    <cellStyle name="แสดงผล 6 2 4 2 2" xfId="23107" xr:uid="{C9DFD817-105E-459C-A772-2BDA83EAD01D}"/>
    <cellStyle name="แสดงผล 6 2 4 2 3" xfId="28860" xr:uid="{69CF0F41-96C9-4D22-9937-C7883C4423DC}"/>
    <cellStyle name="แสดงผล 6 2 4 2 4" xfId="26691" xr:uid="{4C3D5B6A-0F20-4E80-B594-55EAE50A4A52}"/>
    <cellStyle name="แสดงผล 6 2 4 3" xfId="16672" xr:uid="{12FAA66F-241B-4A40-825C-D1D0EF86E1BC}"/>
    <cellStyle name="แสดงผล 6 2 4 4" xfId="25683" xr:uid="{B712957D-1AFD-4C0F-9FEF-98F63D62035D}"/>
    <cellStyle name="แสดงผล 6 2 4 5" xfId="25076" xr:uid="{93D2C01E-6A57-4AC1-BD63-611685FD210C}"/>
    <cellStyle name="แสดงผล 6 2 5" xfId="10829" xr:uid="{C530DFBD-1A09-497A-9CB4-5D83E6341FCB}"/>
    <cellStyle name="แสดงผล 6 2 5 2" xfId="22405" xr:uid="{76826C23-3E3C-42E3-965B-1795C46AD84F}"/>
    <cellStyle name="แสดงผล 6 2 5 3" xfId="17425" xr:uid="{09C931DA-7B02-493B-BA59-E5C19B855A00}"/>
    <cellStyle name="แสดงผล 6 2 5 4" xfId="14792" xr:uid="{996DE625-3232-455D-B744-F70B8AE63852}"/>
    <cellStyle name="แสดงผล 6 2 6" xfId="13781" xr:uid="{910E0C27-A6D2-4959-9075-57A4E43B8C82}"/>
    <cellStyle name="แสดงผล 6 2 7" xfId="24502" xr:uid="{AB454FB6-DE29-4D7E-A269-BD65B15CF5F8}"/>
    <cellStyle name="แสดงผล 6 2 8" xfId="25146" xr:uid="{3A4708B1-A43F-45F4-9C85-5450FB8016AD}"/>
    <cellStyle name="แสดงผล 6 3" xfId="2311" xr:uid="{AD5E039F-4224-4372-9DA5-8D3C3A6A54CB}"/>
    <cellStyle name="แสดงผล 6 3 2" xfId="4914" xr:uid="{E23FA9BC-5B28-4541-B590-5C85F116C4A2}"/>
    <cellStyle name="แสดงผล 6 3 2 2" xfId="11936" xr:uid="{D9F81BD4-84DF-46C4-9874-2188573DF86B}"/>
    <cellStyle name="แสดงผล 6 3 2 2 2" xfId="23424" xr:uid="{44A19CE3-BD5D-404C-B450-BD3754A2A498}"/>
    <cellStyle name="แสดงผล 6 3 2 2 3" xfId="28630" xr:uid="{DEBA6B7E-B731-4CF4-9C65-C65E9DFF285E}"/>
    <cellStyle name="แสดงผล 6 3 2 2 4" xfId="30078" xr:uid="{2FF49FAE-C385-4D25-8353-09599456F9BD}"/>
    <cellStyle name="แสดงผล 6 3 2 3" xfId="17007" xr:uid="{541720BD-7DD6-459A-81DC-5BFD860DE466}"/>
    <cellStyle name="แสดงผล 6 3 2 4" xfId="26162" xr:uid="{9CDEC025-3C88-49BF-A14B-A4EE684D584A}"/>
    <cellStyle name="แสดงผล 6 3 2 5" xfId="24781" xr:uid="{EDC2AB3A-67B6-4853-BA2F-F355F6F2B9AC}"/>
    <cellStyle name="แสดงผล 6 3 3" xfId="10784" xr:uid="{1C5A84E1-BEFC-48CE-8314-E7BF76C5034D}"/>
    <cellStyle name="แสดงผล 6 3 3 2" xfId="22363" xr:uid="{89CC0FB4-172E-47A6-991E-6B5F6C638D80}"/>
    <cellStyle name="แสดงผล 6 3 3 3" xfId="24344" xr:uid="{C657183C-68B4-4826-BC1E-BEB1A9FC05EC}"/>
    <cellStyle name="แสดงผล 6 3 3 4" xfId="27662" xr:uid="{F1110C73-48F3-4B5F-8F18-6A2D27F3AD75}"/>
    <cellStyle name="แสดงผล 6 3 4" xfId="14438" xr:uid="{8B9B3B75-715D-4B3C-BF3E-A4169EE8AE9E}"/>
    <cellStyle name="แสดงผล 6 3 5" xfId="24360" xr:uid="{961A4A9B-337D-45E3-B559-9AB47884AF2E}"/>
    <cellStyle name="แสดงผล 6 3 6" xfId="24269" xr:uid="{3BD6F7A0-4C44-4B0B-8084-2A3CF824DCF6}"/>
    <cellStyle name="แสดงผล 6 4" xfId="2494" xr:uid="{5D6ED698-76FA-4C51-9CD7-DDAED8B1B4D9}"/>
    <cellStyle name="แสดงผล 6 4 2" xfId="5097" xr:uid="{D9015201-12CB-4579-9280-B0CCD1A3DDBF}"/>
    <cellStyle name="แสดงผล 6 4 2 2" xfId="12106" xr:uid="{4B7D11DA-2142-4F58-BD60-E45ACF3CB659}"/>
    <cellStyle name="แสดงผล 6 4 2 2 2" xfId="23594" xr:uid="{C89034D9-D318-4F29-BE94-A658BCE3BEE4}"/>
    <cellStyle name="แสดงผล 6 4 2 2 3" xfId="28426" xr:uid="{5E9F02AC-D8E3-4569-A48D-E4AF31C8C6ED}"/>
    <cellStyle name="แสดงผล 6 4 2 2 4" xfId="29852" xr:uid="{B6C104EC-9848-4355-BFB6-F6FC969982D9}"/>
    <cellStyle name="แสดงผล 6 4 2 3" xfId="17180" xr:uid="{C3D940D0-19B4-4D72-A26A-E65DD6CEA70C}"/>
    <cellStyle name="แสดงผล 6 4 2 4" xfId="13253" xr:uid="{22D14B48-2518-4ADC-A1AE-9F7F02909D35}"/>
    <cellStyle name="แสดงผล 6 4 2 5" xfId="31068" xr:uid="{3B78B676-9574-4DD0-B031-4F7CBFFB8490}"/>
    <cellStyle name="แสดงผล 6 4 3" xfId="10756" xr:uid="{7CE86BE2-BFD9-4B1E-A31B-96C1ACE30D29}"/>
    <cellStyle name="แสดงผล 6 4 3 2" xfId="22336" xr:uid="{DB285A57-3CD6-49F4-917D-50226E42EA9C}"/>
    <cellStyle name="แสดงผล 6 4 3 3" xfId="26050" xr:uid="{C9826AC7-CBEF-4923-9702-FD57D89DBEA8}"/>
    <cellStyle name="แสดงผล 6 4 3 4" xfId="28897" xr:uid="{0211029C-D66A-4E9D-860E-193A0C80AA27}"/>
    <cellStyle name="แสดงผล 6 4 4" xfId="14613" xr:uid="{1D045AE6-7D93-4220-9E44-4EEE3582EF63}"/>
    <cellStyle name="แสดงผล 6 4 5" xfId="29228" xr:uid="{E389645A-6AA8-46B0-B609-DBF162FBCCBA}"/>
    <cellStyle name="แสดงผล 6 4 6" xfId="19158" xr:uid="{653F2C71-9845-4799-ACE8-118C0B07E364}"/>
    <cellStyle name="แสดงผล 6 5" xfId="2582" xr:uid="{22E07A9A-2A8F-4731-8268-4AE755247B82}"/>
    <cellStyle name="แสดงผล 6 5 2" xfId="5185" xr:uid="{620FE171-B806-4A87-9F1A-A289A4C12D86}"/>
    <cellStyle name="แสดงผล 6 5 2 2" xfId="12193" xr:uid="{6D28CA02-EB2B-4979-88F7-9EFDBD48E826}"/>
    <cellStyle name="แสดงผล 6 5 2 2 2" xfId="23681" xr:uid="{109C8E78-16F9-4212-B522-54F0805FA1BC}"/>
    <cellStyle name="แสดงผล 6 5 2 2 3" xfId="12788" xr:uid="{3821FCEA-2C70-4F47-A19C-6373CB63FEF7}"/>
    <cellStyle name="แสดงผล 6 5 2 2 4" xfId="24953" xr:uid="{DAB1420D-4B53-4726-86EA-57C0C7B0D65F}"/>
    <cellStyle name="แสดงผล 6 5 2 3" xfId="17267" xr:uid="{06A7594A-6804-44C1-93EF-CCE427C3A2C5}"/>
    <cellStyle name="แสดงผล 6 5 2 4" xfId="28133" xr:uid="{AA2AD5F4-8494-4562-B5DB-93D7D470B275}"/>
    <cellStyle name="แสดงผล 6 5 2 5" xfId="24250" xr:uid="{F9E76D81-67AF-4265-BE82-DA6612744BC5}"/>
    <cellStyle name="แสดงผล 6 5 3" xfId="10880" xr:uid="{3000BAB2-464E-4A61-96FC-DA4FEBFB0917}"/>
    <cellStyle name="แสดงผล 6 5 3 2" xfId="22455" xr:uid="{33DEFA7A-0D21-4932-BAFE-FBB32872A0FC}"/>
    <cellStyle name="แสดงผล 6 5 3 3" xfId="25517" xr:uid="{FA136557-092D-4826-B1B2-F2AC7575BE3C}"/>
    <cellStyle name="แสดงผล 6 5 3 4" xfId="25347" xr:uid="{ADB767B6-A7B3-4AEB-9533-263B683949D0}"/>
    <cellStyle name="แสดงผล 6 5 4" xfId="14700" xr:uid="{179A89E8-9983-4796-A083-7EE613F196C3}"/>
    <cellStyle name="แสดงผล 6 5 5" xfId="26826" xr:uid="{14E05744-1677-465E-9435-CBB176FBFAB7}"/>
    <cellStyle name="แสดงผล 6 5 6" xfId="25003" xr:uid="{0D836D2A-B6BE-42AB-8F0F-22E64B9FB8CC}"/>
    <cellStyle name="แสดงผล 6 6" xfId="4479" xr:uid="{A8C49CA9-5E3D-440D-A8D5-29FE19895928}"/>
    <cellStyle name="แสดงผล 6 6 2" xfId="11534" xr:uid="{E8064695-F383-4993-9C7F-6CB6A43210FE}"/>
    <cellStyle name="แสดงผล 6 6 2 2" xfId="23022" xr:uid="{620E2864-4B8D-4BE1-B4C4-4656256ACBC8}"/>
    <cellStyle name="แสดงผล 6 6 2 3" xfId="18171" xr:uid="{E5BBC2A7-7234-46FF-855E-EC539B778297}"/>
    <cellStyle name="แสดงผล 6 6 2 4" xfId="29164" xr:uid="{A083A83A-EC1B-4FC4-958C-C1DE0F0A42E4}"/>
    <cellStyle name="แสดงผล 6 6 3" xfId="16587" xr:uid="{2C3F41E0-AC02-4D02-A957-20EC60C5226F}"/>
    <cellStyle name="แสดงผล 6 6 4" xfId="24142" xr:uid="{B8840AC2-BE9D-47F7-A4B0-0F34EA010EBE}"/>
    <cellStyle name="แสดงผล 6 6 5" xfId="24744" xr:uid="{D070BD37-2F05-4BBB-877E-849C9BE9D0FA}"/>
    <cellStyle name="แสดงผล 6 7" xfId="11363" xr:uid="{9481DD1A-7BF7-47AB-AA4D-2738AADE918A}"/>
    <cellStyle name="แสดงผล 6 7 2" xfId="22862" xr:uid="{0C9FD8FE-BA5F-49B5-9FBB-0CE4D6591563}"/>
    <cellStyle name="แสดงผล 6 7 3" xfId="24578" xr:uid="{35545AEC-600F-43A3-9BFF-1CFCE26863F3}"/>
    <cellStyle name="แสดงผล 6 7 4" xfId="30646" xr:uid="{1104DD4B-2AE0-4BAC-894C-77E1D903D106}"/>
    <cellStyle name="แสดงผล 6 8" xfId="13689" xr:uid="{2B0E9DA8-9EEC-4A6B-BB52-987E0E0CBB40}"/>
    <cellStyle name="แสดงผล 6 9" xfId="28345" xr:uid="{8D80B52B-1865-4BE4-9EE8-CF81763104AE}"/>
    <cellStyle name="แสดงผล 7" xfId="1544" xr:uid="{016E0FE4-D0B9-4190-918C-5CBE2A6B09D6}"/>
    <cellStyle name="แสดงผล 7 10" xfId="29845" xr:uid="{5709B96E-109A-4D0A-BDC0-B54A672EE20C}"/>
    <cellStyle name="แสดงผล 7 2" xfId="1698" xr:uid="{F4F8F1A3-BA9F-4633-818E-561720BA1980}"/>
    <cellStyle name="แสดงผล 7 2 2" xfId="2411" xr:uid="{8CEEF254-2E26-4415-8DA1-81513BE890F0}"/>
    <cellStyle name="แสดงผล 7 2 2 2" xfId="5014" xr:uid="{5E075B23-12BA-452E-8AA6-F5F1E8B0D16F}"/>
    <cellStyle name="แสดงผล 7 2 2 2 2" xfId="12026" xr:uid="{EE9F191C-1E76-4F2A-B6D0-A034043C935E}"/>
    <cellStyle name="แสดงผล 7 2 2 2 2 2" xfId="23514" xr:uid="{428569AA-6941-407F-93F5-7E4CB6B808F3}"/>
    <cellStyle name="แสดงผล 7 2 2 2 2 3" xfId="17513" xr:uid="{644067E1-5E98-41D0-A33B-5EB0AF2D80D6}"/>
    <cellStyle name="แสดงผล 7 2 2 2 2 4" xfId="29787" xr:uid="{467BED3D-16F7-422E-ADD5-3008DD5FB36F}"/>
    <cellStyle name="แสดงผล 7 2 2 2 3" xfId="17099" xr:uid="{1186AE4A-A70E-43DD-9F3D-1EE57FD91169}"/>
    <cellStyle name="แสดงผล 7 2 2 2 4" xfId="25483" xr:uid="{23F03130-A587-492F-94AF-29E1C19666C2}"/>
    <cellStyle name="แสดงผล 7 2 2 2 5" xfId="29035" xr:uid="{5ABE0A4C-4E66-4108-88EF-936A98B56C20}"/>
    <cellStyle name="แสดงผล 7 2 2 3" xfId="11381" xr:uid="{5857F14C-6C8B-48C3-B846-9783FD2244A5}"/>
    <cellStyle name="แสดงผล 7 2 2 3 2" xfId="22880" xr:uid="{7587FEB3-C396-4432-84AC-8BB3EC8B7E61}"/>
    <cellStyle name="แสดงผล 7 2 2 3 3" xfId="13155" xr:uid="{E06458A1-9886-415F-9756-6E3145DE4B0C}"/>
    <cellStyle name="แสดงผล 7 2 2 3 4" xfId="27041" xr:uid="{BFF00E58-A47A-444B-8BD3-ECE3CBAC6FDE}"/>
    <cellStyle name="แสดงผล 7 2 2 4" xfId="14531" xr:uid="{272E036A-2ADB-447F-A972-AA41D32EC58E}"/>
    <cellStyle name="แสดงผล 7 2 2 5" xfId="25154" xr:uid="{600BBB33-91FC-4103-9D95-BB42D5D1BFA7}"/>
    <cellStyle name="แสดงผล 7 2 2 6" xfId="27936" xr:uid="{0DCFC295-6E31-4628-B569-4E9DB9405BDB}"/>
    <cellStyle name="แสดงผล 7 2 3" xfId="2712" xr:uid="{C5BCAA97-5370-430B-8A9B-2E75E2C0CDDC}"/>
    <cellStyle name="แสดงผล 7 2 3 2" xfId="5315" xr:uid="{135062D2-EC2C-445C-9AB9-86827F81AC59}"/>
    <cellStyle name="แสดงผล 7 2 3 2 2" xfId="12314" xr:uid="{BCF53DBA-25D8-4A55-B5A3-DC1F5F97058F}"/>
    <cellStyle name="แสดงผล 7 2 3 2 2 2" xfId="23802" xr:uid="{659FFF0E-5EA6-43BD-A02F-70617B61762F}"/>
    <cellStyle name="แสดงผล 7 2 3 2 2 3" xfId="23883" xr:uid="{B22CF4EE-B7AA-4280-8171-BA45E9808281}"/>
    <cellStyle name="แสดงผล 7 2 3 2 2 4" xfId="12675" xr:uid="{23D7B0FD-E3A3-49FD-92CF-70390D03E023}"/>
    <cellStyle name="แสดงผล 7 2 3 2 3" xfId="17391" xr:uid="{4BF906E7-75EE-42FF-916F-656ABD1C523C}"/>
    <cellStyle name="แสดงผล 7 2 3 2 4" xfId="27847" xr:uid="{D541A97E-E765-4D69-A964-1F4F6AAE180D}"/>
    <cellStyle name="แสดงผล 7 2 3 2 5" xfId="27748" xr:uid="{A39491AE-5A92-440E-A84D-8F1D09C5FCD0}"/>
    <cellStyle name="แสดงผล 7 2 3 3" xfId="11281" xr:uid="{56D80798-8170-4D55-BADC-B732487354D9}"/>
    <cellStyle name="แสดงผล 7 2 3 3 2" xfId="22780" xr:uid="{E13A70ED-1295-4471-8569-4CCE65DCC244}"/>
    <cellStyle name="แสดงผล 7 2 3 3 3" xfId="28114" xr:uid="{B6F33FFC-48FA-4C39-80FC-AF5EF5600A32}"/>
    <cellStyle name="แสดงผล 7 2 3 3 4" xfId="29302" xr:uid="{369C4B5B-26FE-41D0-A59A-8B869CB9633E}"/>
    <cellStyle name="แสดงผล 7 2 3 4" xfId="14825" xr:uid="{92B423E7-4F07-436F-8BA3-E7A8DDFF8B74}"/>
    <cellStyle name="แสดงผล 7 2 3 5" xfId="27571" xr:uid="{2FF8B676-A7E2-4509-889B-797D342D014A}"/>
    <cellStyle name="แสดงผล 7 2 3 6" xfId="28368" xr:uid="{D80A05AE-F3CE-4AB5-9CFE-F7576ED6B4A6}"/>
    <cellStyle name="แสดงผล 7 2 4" xfId="4622" xr:uid="{1A374051-47B0-4752-A0D9-105DEFC388F2}"/>
    <cellStyle name="แสดงผล 7 2 4 2" xfId="11667" xr:uid="{C63FCD1A-6167-4BA2-A9C5-52D5AD7D9B40}"/>
    <cellStyle name="แสดงผล 7 2 4 2 2" xfId="23155" xr:uid="{7F849A74-60E7-46B1-9BD8-107EBC15FE3D}"/>
    <cellStyle name="แสดงผล 7 2 4 2 3" xfId="24171" xr:uid="{AB048B9C-8DA4-4A6B-8291-7CD5956F6EE1}"/>
    <cellStyle name="แสดงผล 7 2 4 2 4" xfId="25584" xr:uid="{9835A2C9-5C05-4AD3-9962-87DB16CB3E2B}"/>
    <cellStyle name="แสดงผล 7 2 4 3" xfId="16725" xr:uid="{752A726A-0DB4-41FE-89C1-D5074E1D6FE6}"/>
    <cellStyle name="แสดงผล 7 2 4 4" xfId="28924" xr:uid="{EC0EEA1A-EC82-46AC-8AD4-5F18EA339BAE}"/>
    <cellStyle name="แสดงผล 7 2 4 5" xfId="28278" xr:uid="{C6D1828D-4C1F-459D-91A8-D032ABFA77F5}"/>
    <cellStyle name="แสดงผล 7 2 5" xfId="10327" xr:uid="{C1F59BC6-8358-4166-9077-A6DB105909D9}"/>
    <cellStyle name="แสดงผล 7 2 5 2" xfId="21933" xr:uid="{EE34A2BD-C88D-4309-858B-6971AD976830}"/>
    <cellStyle name="แสดงผล 7 2 5 3" xfId="28547" xr:uid="{F8B338D6-1793-4A58-8A58-AA2ADF127A9B}"/>
    <cellStyle name="แสดงผล 7 2 5 4" xfId="28794" xr:uid="{AC4FC7B3-2F0C-4C72-AD6C-30693C337AF0}"/>
    <cellStyle name="แสดงผล 7 2 6" xfId="13835" xr:uid="{149BD815-0A39-4347-80D6-1C4E940E47E3}"/>
    <cellStyle name="แสดงผล 7 2 7" xfId="25808" xr:uid="{2B6B55DF-283D-4BA7-B91A-9BD5BEAF295B}"/>
    <cellStyle name="แสดงผล 7 2 8" xfId="29900" xr:uid="{A152EBC6-05BC-462C-BD01-6D607768CBE9}"/>
    <cellStyle name="แสดงผล 7 3" xfId="2310" xr:uid="{79884CF4-F03A-4391-8F53-8099D799C0A8}"/>
    <cellStyle name="แสดงผล 7 3 2" xfId="4913" xr:uid="{EE8D0E7C-836C-4063-B949-B30C57130073}"/>
    <cellStyle name="แสดงผล 7 3 2 2" xfId="11935" xr:uid="{380E7103-C186-425C-86A3-CA455595F004}"/>
    <cellStyle name="แสดงผล 7 3 2 2 2" xfId="23423" xr:uid="{34B232CD-90C5-466F-BC11-021CA520C5BE}"/>
    <cellStyle name="แสดงผล 7 3 2 2 3" xfId="28139" xr:uid="{96EFE007-0089-4C5D-9DD4-FA12787059E6}"/>
    <cellStyle name="แสดงผล 7 3 2 2 4" xfId="29524" xr:uid="{CABC8165-3184-4462-B14C-2524E2ECA8DC}"/>
    <cellStyle name="แสดงผล 7 3 2 3" xfId="17006" xr:uid="{6F076BAE-6468-4260-B1AA-CD2B0547DAF6}"/>
    <cellStyle name="แสดงผล 7 3 2 4" xfId="26616" xr:uid="{7F9B36F8-AFD6-4489-BC31-522FF225759C}"/>
    <cellStyle name="แสดงผล 7 3 2 5" xfId="21797" xr:uid="{6856CC0C-5658-41C6-A9BD-CF0C04AACD29}"/>
    <cellStyle name="แสดงผล 7 3 3" xfId="10240" xr:uid="{8E00FE98-E6F6-44B4-AD87-3CEE57A0CB3F}"/>
    <cellStyle name="แสดงผล 7 3 3 2" xfId="21851" xr:uid="{F1EAA0FD-0B23-4B0B-A189-7C1081CAECDA}"/>
    <cellStyle name="แสดงผล 7 3 3 3" xfId="25665" xr:uid="{537687B7-5E41-4F17-AB1D-24D705706734}"/>
    <cellStyle name="แสดงผล 7 3 3 4" xfId="28181" xr:uid="{21D277B8-DA87-4BCE-B9E8-256A88E6384B}"/>
    <cellStyle name="แสดงผล 7 3 4" xfId="14437" xr:uid="{427DC810-2B14-4860-A560-DA9676BDC767}"/>
    <cellStyle name="แสดงผล 7 3 5" xfId="25923" xr:uid="{EA16F09E-1A82-4D73-B93B-B5B08B33D3DC}"/>
    <cellStyle name="แสดงผล 7 3 6" xfId="29561" xr:uid="{3C2E19CC-4CFE-4E60-8563-210471BAD25C}"/>
    <cellStyle name="แสดงผล 7 4" xfId="1888" xr:uid="{E96EF098-2F08-4CB3-900F-31691F6519EE}"/>
    <cellStyle name="แสดงผล 7 4 2" xfId="4774" xr:uid="{0F4A07C8-4A05-4E48-98B6-16FF328CB503}"/>
    <cellStyle name="แสดงผล 7 4 2 2" xfId="11808" xr:uid="{F1D52755-BE25-4700-8D80-BDC50501BC2D}"/>
    <cellStyle name="แสดงผล 7 4 2 2 2" xfId="23296" xr:uid="{42A4D41C-448C-4259-B18E-08FBB904A88D}"/>
    <cellStyle name="แสดงผล 7 4 2 2 3" xfId="27084" xr:uid="{E7EF22D7-DF72-48B5-AC15-26362E99280B}"/>
    <cellStyle name="แสดงผล 7 4 2 2 4" xfId="28471" xr:uid="{E38B517D-9775-4D98-B125-58DC344AA4E3}"/>
    <cellStyle name="แสดงผล 7 4 2 3" xfId="16874" xr:uid="{2DEFB569-E6FD-4785-A12E-F948DC7BDFE6}"/>
    <cellStyle name="แสดงผล 7 4 2 4" xfId="28282" xr:uid="{22947E13-6FF1-43DC-B5AB-65F516D003B4}"/>
    <cellStyle name="แสดงผล 7 4 2 5" xfId="30963" xr:uid="{925DACBF-E6C5-43DF-AE02-F9D58635AEE5}"/>
    <cellStyle name="แสดงผล 7 4 3" xfId="10909" xr:uid="{CE09455C-A7EF-4699-9D5B-A550D4214AB2}"/>
    <cellStyle name="แสดงผล 7 4 3 2" xfId="22484" xr:uid="{7AF1A19E-F4E0-470C-8B5B-DE9307405914}"/>
    <cellStyle name="แสดงผล 7 4 3 3" xfId="27203" xr:uid="{6523AEC5-1B2A-426B-8152-8A487EF0B848}"/>
    <cellStyle name="แสดงผล 7 4 3 4" xfId="29603" xr:uid="{153C3E1A-B05E-464F-8F35-6FF5D4994B12}"/>
    <cellStyle name="แสดงผล 7 4 4" xfId="14022" xr:uid="{FED4D2BA-BD50-4394-9F2D-AC5C8DC5C5CC}"/>
    <cellStyle name="แสดงผล 7 4 5" xfId="29090" xr:uid="{1D5FF284-BFAB-4069-93B8-E60EB6C6DA6E}"/>
    <cellStyle name="แสดงผล 7 4 6" xfId="29319" xr:uid="{B9135153-0F00-481D-9052-9053D719A5E1}"/>
    <cellStyle name="แสดงผล 7 5" xfId="2581" xr:uid="{BA432338-E2D0-485A-9C77-8915D48536EB}"/>
    <cellStyle name="แสดงผล 7 5 2" xfId="5184" xr:uid="{D36DAB7A-963C-4B47-9F00-B4CFBE9393D5}"/>
    <cellStyle name="แสดงผล 7 5 2 2" xfId="12192" xr:uid="{43C6D5A6-E249-40BA-B26D-68E7267557B7}"/>
    <cellStyle name="แสดงผล 7 5 2 2 2" xfId="23680" xr:uid="{262FE42D-0727-478C-95B1-687D71ED23CD}"/>
    <cellStyle name="แสดงผล 7 5 2 2 3" xfId="12664" xr:uid="{E9B807FA-362D-4D91-9DA3-835EA40B2BC8}"/>
    <cellStyle name="แสดงผล 7 5 2 2 4" xfId="29916" xr:uid="{59835724-4FEE-4690-B8B5-8DB0D6C7D058}"/>
    <cellStyle name="แสดงผล 7 5 2 3" xfId="17266" xr:uid="{1AE47AEA-CFCC-4CD5-9A7E-86DCA84961BC}"/>
    <cellStyle name="แสดงผล 7 5 2 4" xfId="25403" xr:uid="{0A1ED0E2-5C3C-4FE7-9322-09647EA5A9F2}"/>
    <cellStyle name="แสดงผล 7 5 2 5" xfId="13314" xr:uid="{2A8405D5-9DEB-489F-8C3D-A3C006A8FFD6}"/>
    <cellStyle name="แสดงผล 7 5 3" xfId="10779" xr:uid="{8FA4914C-0CB3-4006-AFE1-A59A4E77A03D}"/>
    <cellStyle name="แสดงผล 7 5 3 2" xfId="22358" xr:uid="{33CF9CCA-D562-4192-900F-97C16C41F9A1}"/>
    <cellStyle name="แสดงผล 7 5 3 3" xfId="12763" xr:uid="{F820FC6E-F3DC-4AF5-959B-CF71A697CDB0}"/>
    <cellStyle name="แสดงผล 7 5 3 4" xfId="28020" xr:uid="{4BB370FB-48C3-408E-8E24-CDDF7812221F}"/>
    <cellStyle name="แสดงผล 7 5 4" xfId="14699" xr:uid="{6D569758-9B39-4290-B5E1-13F503DC0E8E}"/>
    <cellStyle name="แสดงผล 7 5 5" xfId="27408" xr:uid="{1DC59A37-6A02-41A5-8142-A99F41F80F1B}"/>
    <cellStyle name="แสดงผล 7 5 6" xfId="27185" xr:uid="{C14CA949-CA92-4471-8F10-386E53567C16}"/>
    <cellStyle name="แสดงผล 7 6" xfId="4478" xr:uid="{EFB0054D-538B-4801-B48E-9C69C8F82D28}"/>
    <cellStyle name="แสดงผล 7 6 2" xfId="11533" xr:uid="{6D0B7203-7D75-4B23-9484-61007D824319}"/>
    <cellStyle name="แสดงผล 7 6 2 2" xfId="23021" xr:uid="{07D5B66D-6372-4965-B381-D6CA1312CB26}"/>
    <cellStyle name="แสดงผล 7 6 2 3" xfId="29436" xr:uid="{23D1787D-ACE2-4735-959B-424035AF834D}"/>
    <cellStyle name="แสดงผล 7 6 2 4" xfId="27588" xr:uid="{F9C5BE58-2060-4655-BF1E-A15903FEF89B}"/>
    <cellStyle name="แสดงผล 7 6 3" xfId="16586" xr:uid="{0D6D7CFF-ECCA-4C9C-A255-02269A63BA80}"/>
    <cellStyle name="แสดงผล 7 6 4" xfId="27025" xr:uid="{4CDE57BC-D8E0-4AEE-BA90-FEF18591AAFE}"/>
    <cellStyle name="แสดงผล 7 6 5" xfId="18012" xr:uid="{4ED59268-69A0-4744-A4A2-94A0A05A894E}"/>
    <cellStyle name="แสดงผล 7 7" xfId="10236" xr:uid="{0DF2CECA-7A31-454D-BA76-1FEA76F0D086}"/>
    <cellStyle name="แสดงผล 7 7 2" xfId="21847" xr:uid="{BEB3255C-C75E-4576-9AA2-A19BE746AAF2}"/>
    <cellStyle name="แสดงผล 7 7 3" xfId="26644" xr:uid="{DE71666E-348E-481A-B0DB-EBFEEACA92CA}"/>
    <cellStyle name="แสดงผล 7 7 4" xfId="27818" xr:uid="{19D7AAAD-AA74-44A2-8690-C8203E5164A1}"/>
    <cellStyle name="แสดงผล 7 8" xfId="13688" xr:uid="{B617D167-78D4-4A51-8E4F-59B093FF1981}"/>
    <cellStyle name="แสดงผล 7 9" xfId="26193" xr:uid="{E535CDED-B850-4379-A4DB-0927FF2EDF5F}"/>
    <cellStyle name="แสดงผล 8" xfId="1605" xr:uid="{25A361B4-8C20-4BF7-A7E9-5C73A200B0F1}"/>
    <cellStyle name="แสดงผล 8 10" xfId="12656" xr:uid="{2940C691-A397-457E-94D4-D7D922F52123}"/>
    <cellStyle name="แสดงผล 8 2" xfId="1735" xr:uid="{963D567F-A778-4895-851E-43F6BE4BDEDC}"/>
    <cellStyle name="แสดงผล 8 2 2" xfId="1972" xr:uid="{A68F9BB0-B92F-43AA-8D15-8C2D5EAF35BF}"/>
    <cellStyle name="แสดงผล 8 2 2 2" xfId="4831" xr:uid="{34742B30-1F6D-4B12-917F-D70FD94E5183}"/>
    <cellStyle name="แสดงผล 8 2 2 2 2" xfId="11861" xr:uid="{2BD12FB9-7908-48AA-B2A5-7B6DD2254790}"/>
    <cellStyle name="แสดงผล 8 2 2 2 2 2" xfId="23349" xr:uid="{A5108240-6745-4E94-B149-D27B68E2037E}"/>
    <cellStyle name="แสดงผล 8 2 2 2 2 3" xfId="27746" xr:uid="{9E646FD8-04C6-411D-88FE-05812E4D408A}"/>
    <cellStyle name="แสดงผล 8 2 2 2 2 4" xfId="30192" xr:uid="{E9DB6076-CB82-4C28-BCA6-47BA60A8D2B0}"/>
    <cellStyle name="แสดงผล 8 2 2 2 3" xfId="16928" xr:uid="{4E414440-CA98-42D6-8FF6-0A234624056E}"/>
    <cellStyle name="แสดงผล 8 2 2 2 4" xfId="22652" xr:uid="{8AFC0AD2-F1F7-4AC4-9232-FF6ADE5321AA}"/>
    <cellStyle name="แสดงผล 8 2 2 2 5" xfId="30944" xr:uid="{C45C16B7-D101-4BEF-83E8-9DAD199EF87F}"/>
    <cellStyle name="แสดงผล 8 2 2 3" xfId="11416" xr:uid="{470AD8B6-B0AF-43C8-BDDC-1DB9C63860C4}"/>
    <cellStyle name="แสดงผล 8 2 2 3 2" xfId="22908" xr:uid="{88B635DB-F09F-454E-B7BA-45FFAF2DD80F}"/>
    <cellStyle name="แสดงผล 8 2 2 3 3" xfId="12654" xr:uid="{295BE60A-6CDE-4D0A-8EBA-8CE35040EAF5}"/>
    <cellStyle name="แสดงผล 8 2 2 3 4" xfId="28123" xr:uid="{030C97BE-2D90-4A80-AFBE-EAEE0AD9A27B}"/>
    <cellStyle name="แสดงผล 8 2 2 4" xfId="14104" xr:uid="{7DDCED67-361F-4241-B2C0-7D65F68B6F86}"/>
    <cellStyle name="แสดงผล 8 2 2 5" xfId="27582" xr:uid="{AFA2CD98-E477-48C6-964C-88487DF0EC53}"/>
    <cellStyle name="แสดงผล 8 2 2 6" xfId="27487" xr:uid="{8BFBDEF7-5609-47C6-A4AF-0222EB2C1591}"/>
    <cellStyle name="แสดงผล 8 2 3" xfId="2743" xr:uid="{8DB5CE7D-A2EA-42C2-AC5E-7870E33283B0}"/>
    <cellStyle name="แสดงผล 8 2 3 2" xfId="5346" xr:uid="{94ACA1D8-C7D9-487F-83C6-3E630F6D2DE8}"/>
    <cellStyle name="แสดงผล 8 2 3 2 2" xfId="12343" xr:uid="{29F49205-EF58-4FE5-89CB-B5BE9B3A7BA6}"/>
    <cellStyle name="แสดงผล 8 2 3 2 2 2" xfId="23831" xr:uid="{A282AFE0-9C1B-4809-AA21-5F0943E9C6BB}"/>
    <cellStyle name="แสดงผล 8 2 3 2 2 3" xfId="12652" xr:uid="{4F09DD7F-F4F8-4A3B-BAF2-C6C4A9F27B5D}"/>
    <cellStyle name="แสดงผล 8 2 3 2 2 4" xfId="27935" xr:uid="{54ADF199-FBD8-4957-ADE7-1975323BDDCA}"/>
    <cellStyle name="แสดงผล 8 2 3 2 3" xfId="17422" xr:uid="{55CCF757-5D5A-4473-8A38-242AF710ACB7}"/>
    <cellStyle name="แสดงผล 8 2 3 2 4" xfId="28154" xr:uid="{96678713-402C-4CDA-BE6E-3BB4697FDD48}"/>
    <cellStyle name="แสดงผล 8 2 3 2 5" xfId="26084" xr:uid="{2C29D5D4-B8F2-4EDF-A285-928E25C07389}"/>
    <cellStyle name="แสดงผล 8 2 3 3" xfId="11315" xr:uid="{69B745D3-703C-4B7C-9F69-FAB7857C76DC}"/>
    <cellStyle name="แสดงผล 8 2 3 3 2" xfId="22814" xr:uid="{829B97FA-1972-44EB-B192-F5F6EE897231}"/>
    <cellStyle name="แสดงผล 8 2 3 3 3" xfId="26704" xr:uid="{FF1D8588-A00B-4516-88C0-C6063F454508}"/>
    <cellStyle name="แสดงผล 8 2 3 3 4" xfId="28996" xr:uid="{6BEFCC1B-A43D-4EF5-91F9-B2073D6C3635}"/>
    <cellStyle name="แสดงผล 8 2 3 4" xfId="14854" xr:uid="{72411B4C-0653-417F-8AAD-DE5B45FEF775}"/>
    <cellStyle name="แสดงผล 8 2 3 5" xfId="27890" xr:uid="{3E960EC4-9F98-4A92-AD5B-31716CD93300}"/>
    <cellStyle name="แสดงผล 8 2 3 6" xfId="30481" xr:uid="{F5DAAB9D-09A7-40A2-8905-F1D82B38A347}"/>
    <cellStyle name="แสดงผล 8 2 4" xfId="4657" xr:uid="{0E26205F-EBC4-4A8B-8301-387745FEE4B9}"/>
    <cellStyle name="แสดงผล 8 2 4 2" xfId="11700" xr:uid="{54B309E7-4BF8-4BAD-9C66-1395FB489FD0}"/>
    <cellStyle name="แสดงผล 8 2 4 2 2" xfId="23188" xr:uid="{53C18CE1-D53E-4213-BD37-846ED89518CE}"/>
    <cellStyle name="แสดงผล 8 2 4 2 3" xfId="25875" xr:uid="{C59B4FF0-418F-4BA5-9C90-A33084B47A07}"/>
    <cellStyle name="แสดงผล 8 2 4 2 4" xfId="25005" xr:uid="{29CFD019-FE90-428E-8330-45F3E9918282}"/>
    <cellStyle name="แสดงผล 8 2 4 3" xfId="16759" xr:uid="{F4B5E841-BE00-4F81-82B3-7B1965AB3335}"/>
    <cellStyle name="แสดงผล 8 2 4 4" xfId="27112" xr:uid="{AAFA535A-33BF-4007-A7DE-9E0155D69539}"/>
    <cellStyle name="แสดงผล 8 2 4 5" xfId="31062" xr:uid="{868D45F6-BFAA-4292-93AE-F47EACE35C11}"/>
    <cellStyle name="แสดงผล 8 2 5" xfId="10442" xr:uid="{EC7A5879-5DB8-4895-B0F5-5B5756B5EFCB}"/>
    <cellStyle name="แสดงผล 8 2 5 2" xfId="22038" xr:uid="{B2AC964E-1071-4500-9A24-183F39362154}"/>
    <cellStyle name="แสดงผล 8 2 5 3" xfId="27397" xr:uid="{C782B988-5A1C-4BF9-84E1-833204F7CDD1}"/>
    <cellStyle name="แสดงผล 8 2 5 4" xfId="30540" xr:uid="{684B1C26-DFE1-4530-BCDA-7E14547B1818}"/>
    <cellStyle name="แสดงผล 8 2 6" xfId="13871" xr:uid="{8A6F410B-9F4E-4EF6-93FF-650B4DB49996}"/>
    <cellStyle name="แสดงผล 8 2 7" xfId="24063" xr:uid="{25B00F4C-D8D9-4C38-B507-C4A0D5377E8D}"/>
    <cellStyle name="แสดงผล 8 2 8" xfId="25236" xr:uid="{9A31CED2-13F5-40F2-A6AD-327C9FAAB9D0}"/>
    <cellStyle name="แสดงผล 8 3" xfId="2371" xr:uid="{E2247C73-52F8-42CA-8687-D37AAC29D629}"/>
    <cellStyle name="แสดงผล 8 3 2" xfId="4974" xr:uid="{AB6A54CD-E8FF-450F-B5F4-C8B4CDDAFE36}"/>
    <cellStyle name="แสดงผล 8 3 2 2" xfId="11989" xr:uid="{CDCFD009-31C6-4FA1-8253-4230E5D30F82}"/>
    <cellStyle name="แสดงผล 8 3 2 2 2" xfId="23477" xr:uid="{D526E208-BEF8-4EB7-BA82-9A3BA40D3AB7}"/>
    <cellStyle name="แสดงผล 8 3 2 2 3" xfId="24379" xr:uid="{6DF88320-733E-427A-92A6-401F9B477CE1}"/>
    <cellStyle name="แสดงผล 8 3 2 2 4" xfId="24661" xr:uid="{311CB1A6-CED3-4077-997A-2C21DC03CA09}"/>
    <cellStyle name="แสดงผล 8 3 2 3" xfId="17062" xr:uid="{50AF717D-85DA-4DD1-9743-5CA5846C88A0}"/>
    <cellStyle name="แสดงผล 8 3 2 4" xfId="26054" xr:uid="{770C8E12-5920-43D4-8E87-3EEBE007FF69}"/>
    <cellStyle name="แสดงผล 8 3 2 5" xfId="29757" xr:uid="{646A0578-C357-4AE3-B15E-7AD8F17FA320}"/>
    <cellStyle name="แสดงผล 8 3 3" xfId="10881" xr:uid="{6C04C59C-C227-4504-B2A8-E4F028115CCE}"/>
    <cellStyle name="แสดงผล 8 3 3 2" xfId="22456" xr:uid="{546AB471-95CC-4F2F-9D8D-8BB2BDDE68EE}"/>
    <cellStyle name="แสดงผล 8 3 3 3" xfId="25648" xr:uid="{67891E4B-442F-42E0-B3A7-ECD6BADA4C78}"/>
    <cellStyle name="แสดงผล 8 3 3 4" xfId="25479" xr:uid="{9B4C27D5-E788-4153-815A-6810F703FB13}"/>
    <cellStyle name="แสดงผล 8 3 4" xfId="14493" xr:uid="{9DA4BFBA-EA1B-4AEA-9E6F-154293867D40}"/>
    <cellStyle name="แสดงผล 8 3 5" xfId="27939" xr:uid="{E1588672-3AB4-428F-82C3-E245814E8894}"/>
    <cellStyle name="แสดงผล 8 3 6" xfId="24659" xr:uid="{2E682E3C-5533-40D7-BE2F-670ACC5B7F08}"/>
    <cellStyle name="แสดงผล 8 4" xfId="1777" xr:uid="{7DC01DA6-F692-46F9-A95E-71ADB8963D96}"/>
    <cellStyle name="แสดงผล 8 4 2" xfId="4693" xr:uid="{3A9DE1ED-2598-4802-8546-317667CB8455}"/>
    <cellStyle name="แสดงผล 8 4 2 2" xfId="11734" xr:uid="{694C700D-2927-4002-BCF2-F2360BD58FCD}"/>
    <cellStyle name="แสดงผล 8 4 2 2 2" xfId="23222" xr:uid="{8331ADEF-4B7B-447B-9B21-30C262DEC6A6}"/>
    <cellStyle name="แสดงผล 8 4 2 2 3" xfId="25059" xr:uid="{45DFCFEE-0AC6-4653-AC79-37F5A809E576}"/>
    <cellStyle name="แสดงผล 8 4 2 2 4" xfId="29183" xr:uid="{BCA12DA7-5E4D-46D0-88BC-5852CF06E3E6}"/>
    <cellStyle name="แสดงผล 8 4 2 3" xfId="16795" xr:uid="{A3402EA0-23EF-42AA-A164-29A18AB5DB3C}"/>
    <cellStyle name="แสดงผล 8 4 2 4" xfId="25376" xr:uid="{4565A7DF-FFD1-42CD-9E14-E4A6CFDC415F}"/>
    <cellStyle name="แสดงผล 8 4 2 5" xfId="17929" xr:uid="{1FA76E4C-D058-4E66-A011-249DBD234374}"/>
    <cellStyle name="แสดงผล 8 4 3" xfId="10302" xr:uid="{F5467EBE-61F9-4DB7-96C2-798FA8FAFC11}"/>
    <cellStyle name="แสดงผล 8 4 3 2" xfId="21910" xr:uid="{D0E3BAD8-C6AC-4F3B-A09D-5A8003CFD922}"/>
    <cellStyle name="แสดงผล 8 4 3 3" xfId="26748" xr:uid="{37808437-ABA8-429A-96AD-045B4AC34FD9}"/>
    <cellStyle name="แสดงผล 8 4 3 4" xfId="24995" xr:uid="{6D09F69B-4F90-42EC-96F3-D9CAABAA2039}"/>
    <cellStyle name="แสดงผล 8 4 4" xfId="13912" xr:uid="{D560CCF8-1A00-4143-BB8A-2ED38F2A5C82}"/>
    <cellStyle name="แสดงผล 8 4 5" xfId="25815" xr:uid="{E3B46B24-C21A-4D39-8A54-8EDD38B036E9}"/>
    <cellStyle name="แสดงผล 8 4 6" xfId="29953" xr:uid="{DAFFE3DB-98B6-4128-AC65-95814A197F91}"/>
    <cellStyle name="แสดงผล 8 5" xfId="2634" xr:uid="{98028ED9-44C9-4CA8-BE63-7EE5C136951D}"/>
    <cellStyle name="แสดงผล 8 5 2" xfId="5237" xr:uid="{DE83E30A-08F9-4C24-8327-D83DA346ACF0}"/>
    <cellStyle name="แสดงผล 8 5 2 2" xfId="12245" xr:uid="{109D3A72-C547-4904-B433-61284C562B46}"/>
    <cellStyle name="แสดงผล 8 5 2 2 2" xfId="23733" xr:uid="{6B7802F9-8C17-49D4-AD2D-A5992F2C3947}"/>
    <cellStyle name="แสดงผล 8 5 2 2 3" xfId="18237" xr:uid="{A268B625-CE7C-43A0-A5D1-CF3D4664C88D}"/>
    <cellStyle name="แสดงผล 8 5 2 2 4" xfId="26927" xr:uid="{19B50D24-D568-46DB-B0A4-2B1198E56796}"/>
    <cellStyle name="แสดงผล 8 5 2 3" xfId="17319" xr:uid="{6DBBFD6B-5B0D-4AE5-9AEA-5F52B35C81DE}"/>
    <cellStyle name="แสดงผล 8 5 2 4" xfId="22623" xr:uid="{9CB4D404-6A77-4813-B25A-73EFC8249B8F}"/>
    <cellStyle name="แสดงผล 8 5 2 5" xfId="18174" xr:uid="{D1D13153-4A04-4142-B50E-D25DE1EDE8B4}"/>
    <cellStyle name="แสดงผล 8 5 3" xfId="11257" xr:uid="{BABC61E6-BB53-484D-AA0F-EF6D802E55CE}"/>
    <cellStyle name="แสดงผล 8 5 3 2" xfId="22756" xr:uid="{54B86C5E-0A0A-4455-8208-9E7E317DB769}"/>
    <cellStyle name="แสดงผล 8 5 3 3" xfId="22457" xr:uid="{8F08142C-2CDB-484E-A1E9-BC2227C88C1E}"/>
    <cellStyle name="แสดงผล 8 5 3 4" xfId="27930" xr:uid="{FB4FF7DE-043E-464E-8551-7FA9B95AC549}"/>
    <cellStyle name="แสดงผล 8 5 4" xfId="14752" xr:uid="{91DD8FDD-F610-4818-BE39-944149FD51BF}"/>
    <cellStyle name="แสดงผล 8 5 5" xfId="28917" xr:uid="{9465701E-E0E1-4690-9A0D-005F9932B916}"/>
    <cellStyle name="แสดงผล 8 5 6" xfId="27283" xr:uid="{F2F365CE-A2CC-4405-B54C-395F34E091A4}"/>
    <cellStyle name="แสดงผล 8 6" xfId="4531" xr:uid="{2F636205-B796-49A2-ACA7-932293EB2D1A}"/>
    <cellStyle name="แสดงผล 8 6 2" xfId="11586" xr:uid="{ABC05199-CCB7-4F23-B965-7B19446EF8F8}"/>
    <cellStyle name="แสดงผล 8 6 2 2" xfId="23074" xr:uid="{6074E905-EE87-401D-B9FB-66ED8FE5E890}"/>
    <cellStyle name="แสดงผล 8 6 2 3" xfId="29417" xr:uid="{6F73D9D5-4D46-4B69-BB30-0E0D250914FB}"/>
    <cellStyle name="แสดงผล 8 6 2 4" xfId="29727" xr:uid="{CF52BBB6-D091-4956-AD61-6917B3396CE0}"/>
    <cellStyle name="แสดงผล 8 6 3" xfId="16639" xr:uid="{E2DD9FD0-7A66-47AD-9722-BDA83AC951D6}"/>
    <cellStyle name="แสดงผล 8 6 4" xfId="26517" xr:uid="{CAEB5B30-DAD9-4F5E-8A4F-3427F7B09E11}"/>
    <cellStyle name="แสดงผล 8 6 5" xfId="12704" xr:uid="{1A04AAFB-9860-4F49-9C91-303DB348076C}"/>
    <cellStyle name="แสดงผล 8 7" xfId="11308" xr:uid="{D22C01ED-3E3E-463F-9228-D1CFB3FF3973}"/>
    <cellStyle name="แสดงผล 8 7 2" xfId="22807" xr:uid="{4AEC8455-F57D-4935-B822-A7A023A3FFF2}"/>
    <cellStyle name="แสดงผล 8 7 3" xfId="25066" xr:uid="{CE85FF0A-DA64-4FC2-ADF1-CEE9C710BD97}"/>
    <cellStyle name="แสดงผล 8 7 4" xfId="28866" xr:uid="{5DBBD879-36A0-419F-B466-A7D3027EA01E}"/>
    <cellStyle name="แสดงผล 8 8" xfId="13745" xr:uid="{A5FFB536-DFC6-4C7A-BB88-E5336677DE89}"/>
    <cellStyle name="แสดงผล 8 9" xfId="25563" xr:uid="{6C7EFC95-5E9C-494E-996F-6AF4ABC057C9}"/>
    <cellStyle name="แสดงผล 9" xfId="1681" xr:uid="{4F62A11A-F12D-4B47-BC1F-83C8D922EA42}"/>
    <cellStyle name="แสดงผล 9 2" xfId="2378" xr:uid="{7E712D87-5775-4984-8A5A-1365B691E32A}"/>
    <cellStyle name="แสดงผล 9 2 2" xfId="4981" xr:uid="{42E482F7-58AF-452E-8188-C8D2D09A34B1}"/>
    <cellStyle name="แสดงผล 9 2 2 2" xfId="11996" xr:uid="{5BCBCB5D-A973-435E-82EF-3B20945B8C0A}"/>
    <cellStyle name="แสดงผล 9 2 2 2 2" xfId="23484" xr:uid="{2C1DAA76-07EF-4E47-93DF-4C130EDE4FFA}"/>
    <cellStyle name="แสดงผล 9 2 2 2 3" xfId="25577" xr:uid="{0902A6C6-7055-4668-BEEB-E345C0CDC3E1}"/>
    <cellStyle name="แสดงผล 9 2 2 2 4" xfId="28509" xr:uid="{69F71493-62DB-4501-81E9-305C9EFA84A1}"/>
    <cellStyle name="แสดงผล 9 2 2 3" xfId="17069" xr:uid="{013BCB23-4CE9-4459-8D54-92DA22F36A38}"/>
    <cellStyle name="แสดงผล 9 2 2 4" xfId="25299" xr:uid="{AB54E83D-95F3-495D-A8C2-FC48002D9773}"/>
    <cellStyle name="แสดงผล 9 2 2 5" xfId="29573" xr:uid="{71E147CB-4F1E-40F2-9E98-375D22B99228}"/>
    <cellStyle name="แสดงผล 9 2 3" xfId="10733" xr:uid="{8F28BE17-EE30-4272-9C2B-CBA241291107}"/>
    <cellStyle name="แสดงผล 9 2 3 2" xfId="22314" xr:uid="{05856BF1-5AD9-491A-8510-3F6D36001CF7}"/>
    <cellStyle name="แสดงผล 9 2 3 3" xfId="17484" xr:uid="{9117B32D-446A-4C23-A644-08EC318B163C}"/>
    <cellStyle name="แสดงผล 9 2 3 4" xfId="30711" xr:uid="{7C8B009F-F77D-4D18-A916-75681907D9C2}"/>
    <cellStyle name="แสดงผล 9 2 4" xfId="14500" xr:uid="{89203D8E-C281-406E-AF6C-95C01E7B8A63}"/>
    <cellStyle name="แสดงผล 9 2 5" xfId="28072" xr:uid="{3C82AE38-ECB5-40B9-976F-1A2688C6BF79}"/>
    <cellStyle name="แสดงผล 9 2 6" xfId="24902" xr:uid="{F3B350C3-7F32-41C1-9D3E-12B17094DFB0}"/>
    <cellStyle name="แสดงผล 9 3" xfId="2399" xr:uid="{828D45D5-FF4A-4794-9A2E-BC1B82A832C9}"/>
    <cellStyle name="แสดงผล 9 3 2" xfId="5002" xr:uid="{6850D7A3-8D52-4804-8DC3-E9DCEE74E36D}"/>
    <cellStyle name="แสดงผล 9 3 2 2" xfId="12015" xr:uid="{063948FA-EDCC-4650-9734-E303E2E34436}"/>
    <cellStyle name="แสดงผล 9 3 2 2 2" xfId="23503" xr:uid="{738FF66E-C507-4FA5-975C-CF7764E66BD2}"/>
    <cellStyle name="แสดงผล 9 3 2 2 3" xfId="28209" xr:uid="{8E2DF93D-136F-4DF4-9CA7-2316C04CC5C4}"/>
    <cellStyle name="แสดงผล 9 3 2 2 4" xfId="29839" xr:uid="{7B09CE8F-5A02-4CB9-9E32-33312B8F03E7}"/>
    <cellStyle name="แสดงผล 9 3 2 3" xfId="17088" xr:uid="{94E42CFC-C1CD-4F61-BD60-88F0BF45B7A7}"/>
    <cellStyle name="แสดงผล 9 3 2 4" xfId="27054" xr:uid="{11BE7A59-D8BD-40CD-89A8-2D88EB571D6D}"/>
    <cellStyle name="แสดงผล 9 3 2 5" xfId="31029" xr:uid="{B68D78BB-28EF-4EED-8119-A27FBCAF615F}"/>
    <cellStyle name="แสดงผล 9 3 3" xfId="10680" xr:uid="{EB7123FE-1BED-4ADA-874B-A1179F247F38}"/>
    <cellStyle name="แสดงผล 9 3 3 2" xfId="22262" xr:uid="{D2BC7A86-D4E7-42BB-AD8F-DC867D01F123}"/>
    <cellStyle name="แสดงผล 9 3 3 3" xfId="21628" xr:uid="{9EC09160-0F5B-4861-A184-54A6383D9CD3}"/>
    <cellStyle name="แสดงผล 9 3 3 4" xfId="24879" xr:uid="{BF02E065-868B-40D6-A61B-0E507EF94830}"/>
    <cellStyle name="แสดงผล 9 3 4" xfId="14520" xr:uid="{9AF3DCB8-16AA-4EBE-85FD-642AAA9E81AE}"/>
    <cellStyle name="แสดงผล 9 3 5" xfId="26791" xr:uid="{3A7E1AB0-AFAE-446E-933D-8987C464DCDC}"/>
    <cellStyle name="แสดงผล 9 3 6" xfId="26134" xr:uid="{007ED5A8-38FE-4C2D-894E-AD44778986EA}"/>
    <cellStyle name="แสดงผล 9 4" xfId="2699" xr:uid="{8C9E6166-C1D7-4795-A523-3DC8B9F6668A}"/>
    <cellStyle name="แสดงผล 9 4 2" xfId="5302" xr:uid="{764589D4-B010-49D2-BCAD-D4890B22CA6C}"/>
    <cellStyle name="แสดงผล 9 4 2 2" xfId="12303" xr:uid="{792FB4D6-0F84-42AF-B03F-D3BB7E909D91}"/>
    <cellStyle name="แสดงผล 9 4 2 2 2" xfId="23791" xr:uid="{6BF439E4-6E70-46D4-BA81-92B659E9E5D1}"/>
    <cellStyle name="แสดงผล 9 4 2 2 3" xfId="17658" xr:uid="{821420DA-B76D-4C5E-BAC7-08965437F662}"/>
    <cellStyle name="แสดงผล 9 4 2 2 4" xfId="24888" xr:uid="{439FEEF9-5780-44E8-A11E-1189470D6205}"/>
    <cellStyle name="แสดงผล 9 4 2 3" xfId="17379" xr:uid="{C5266AD6-470D-42BC-8EE3-C53CC4C2BE56}"/>
    <cellStyle name="แสดงผล 9 4 2 4" xfId="24951" xr:uid="{E469216A-A0CD-4280-9EFC-A6943838D811}"/>
    <cellStyle name="แสดงผล 9 4 2 5" xfId="25105" xr:uid="{45C0400B-1E56-4C47-846F-DCE7BFC49E5D}"/>
    <cellStyle name="แสดงผล 9 4 3" xfId="11372" xr:uid="{905C33EC-C094-4196-9335-BA1B4BC5FF05}"/>
    <cellStyle name="แสดงผล 9 4 3 2" xfId="22871" xr:uid="{385E5CAF-C480-4C16-A81A-1A221D468733}"/>
    <cellStyle name="แสดงผล 9 4 3 3" xfId="28400" xr:uid="{8B31423D-A227-47B2-8BD5-299695DC1929}"/>
    <cellStyle name="แสดงผล 9 4 3 4" xfId="30683" xr:uid="{F3753B05-6D68-4C0E-863F-4B1EBA09EEF0}"/>
    <cellStyle name="แสดงผล 9 4 4" xfId="14814" xr:uid="{FBD3806C-B7F5-42BA-BE1F-3A7727890E52}"/>
    <cellStyle name="แสดงผล 9 4 5" xfId="28129" xr:uid="{8933AC37-41C9-434C-854A-358E620B9ED6}"/>
    <cellStyle name="แสดงผล 9 4 6" xfId="30687" xr:uid="{8E182BA7-C913-4B6D-92B1-D16AE10B007A}"/>
    <cellStyle name="แสดงผล 9 5" xfId="4605" xr:uid="{9B5FC256-991D-41D0-A23E-65C80CDD91B7}"/>
    <cellStyle name="แสดงผล 9 5 2" xfId="11652" xr:uid="{6550B78C-A926-4F4D-A778-67B42A29FD95}"/>
    <cellStyle name="แสดงผล 9 5 2 2" xfId="23140" xr:uid="{19CF0640-E6F6-48D8-821C-49DA325B9078}"/>
    <cellStyle name="แสดงผล 9 5 2 3" xfId="13230" xr:uid="{FC973C49-AB56-4068-B410-3A138166AF1F}"/>
    <cellStyle name="แสดงผล 9 5 2 4" xfId="28113" xr:uid="{E22720AE-7F49-4C66-A563-16C279F135CA}"/>
    <cellStyle name="แสดงผล 9 5 3" xfId="16708" xr:uid="{554B12B4-F00D-4FA5-8356-0DC91B0F8EEF}"/>
    <cellStyle name="แสดงผล 9 5 4" xfId="27918" xr:uid="{5C47939C-2A11-42EF-827F-684E8B38DA71}"/>
    <cellStyle name="แสดงผล 9 5 5" xfId="29256" xr:uid="{C772F0C2-11DD-49FE-85B4-1CEE8E3AB188}"/>
    <cellStyle name="แสดงผล 9 6" xfId="7010" xr:uid="{686CC14B-7FB8-4362-BE79-FDAA4BE312B9}"/>
    <cellStyle name="แสดงผล 9 6 2" xfId="18770" xr:uid="{4C9799E9-9622-47C7-927C-0A18BA9479C3}"/>
    <cellStyle name="แสดงผล 9 6 3" xfId="13208" xr:uid="{49B396AC-D153-4310-87E8-C1C571DED4CD}"/>
    <cellStyle name="แสดงผล 9 6 4" xfId="25263" xr:uid="{DD3D2B8E-CDD7-413E-9472-71A8D85B5C3E}"/>
    <cellStyle name="แสดงผล 9 7" xfId="13818" xr:uid="{307AD988-BAD9-49EC-B629-261EEA04104F}"/>
    <cellStyle name="แสดงผล 9 8" xfId="24053" xr:uid="{EF2172B4-CCC0-41E5-8D55-AC76C788C803}"/>
    <cellStyle name="แสดงผล 9 9" xfId="18041" xr:uid="{E8106DB4-BDE8-4CC1-8BA5-7CFD40AC55D5}"/>
    <cellStyle name="การคำนวณ" xfId="1047" xr:uid="{903B35A6-DC63-4AB8-8F7F-36103CB54F1B}"/>
    <cellStyle name="การคำนวณ 10" xfId="1815" xr:uid="{0ACF9D42-D3C0-446E-A68B-D20529023DA0}"/>
    <cellStyle name="การคำนวณ 10 2" xfId="4719" xr:uid="{8A9EC9F0-1E97-4C04-A53C-A6BB56A1B52D}"/>
    <cellStyle name="การคำนวณ 10 2 2" xfId="11757" xr:uid="{E9056E00-1426-4359-9480-80EC539524B1}"/>
    <cellStyle name="การคำนวณ 10 2 2 2" xfId="23245" xr:uid="{2CADCE5E-2801-42E1-8359-5854F5B7DDBC}"/>
    <cellStyle name="การคำนวณ 10 2 2 3" xfId="24906" xr:uid="{F84797CA-5DAF-41E7-82D5-C58C1F3D730D}"/>
    <cellStyle name="การคำนวณ 10 2 2 4" xfId="29934" xr:uid="{20C8BDB2-03D5-4FF0-AC8F-CE7303AC0CE3}"/>
    <cellStyle name="การคำนวณ 10 2 3" xfId="16819" xr:uid="{EA08A464-EA1D-44E2-B9FE-41B9301628FB}"/>
    <cellStyle name="การคำนวณ 10 2 4" xfId="25181" xr:uid="{755F21A6-60E2-4E6E-A346-F386B910A35D}"/>
    <cellStyle name="การคำนวณ 10 2 5" xfId="26082" xr:uid="{DA444B0A-41A2-4662-9DB7-294A04EA537D}"/>
    <cellStyle name="การคำนวณ 10 3" xfId="10321" xr:uid="{EE154F2E-18FC-4004-96F5-027913A25322}"/>
    <cellStyle name="การคำนวณ 10 3 2" xfId="21928" xr:uid="{DDCDCA63-DD82-4760-A7D8-5C8A6177C9C4}"/>
    <cellStyle name="การคำนวณ 10 3 3" xfId="25320" xr:uid="{9C55DAF4-59FC-4250-BE54-AFA8F16EAACC}"/>
    <cellStyle name="การคำนวณ 10 3 4" xfId="30033" xr:uid="{44A633E6-86AF-43D3-AF9C-A8320275BF4B}"/>
    <cellStyle name="การคำนวณ 10 4" xfId="13950" xr:uid="{D850C892-DA49-47CF-9690-81A49759A141}"/>
    <cellStyle name="การคำนวณ 10 5" xfId="27820" xr:uid="{2036EA67-FF42-4C07-856F-1BF582DBFC05}"/>
    <cellStyle name="การคำนวณ 10 6" xfId="24044" xr:uid="{F83DCD2D-4483-4B26-BB4A-01CE7190319A}"/>
    <cellStyle name="การคำนวณ 11" xfId="1739" xr:uid="{6064528F-9202-4265-B56F-F6ACFDE9FA05}"/>
    <cellStyle name="การคำนวณ 11 2" xfId="4661" xr:uid="{C92FCBDE-7D0C-43C6-8229-95DBE2F474BA}"/>
    <cellStyle name="การคำนวณ 11 2 2" xfId="11704" xr:uid="{492F2BE5-8467-405B-A1D9-D6F24D3CB050}"/>
    <cellStyle name="การคำนวณ 11 2 2 2" xfId="23192" xr:uid="{A48B3F48-A149-4710-B123-CA0D0C38CB2B}"/>
    <cellStyle name="การคำนวณ 11 2 2 3" xfId="29214" xr:uid="{81950993-10A4-4F6D-A9DD-C4B2B172F3A8}"/>
    <cellStyle name="การคำนวณ 11 2 2 4" xfId="29601" xr:uid="{F1521BC8-143E-4DE8-B3AB-8A8AF717F9D1}"/>
    <cellStyle name="การคำนวณ 11 2 3" xfId="16763" xr:uid="{4F3CC11D-56B0-44A3-9F5B-0D4C4B4B2113}"/>
    <cellStyle name="การคำนวณ 11 2 4" xfId="28168" xr:uid="{8EE3A2D0-9EDA-4333-AE63-4DE2DC187826}"/>
    <cellStyle name="การคำนวณ 11 2 5" xfId="24099" xr:uid="{5A17F7BD-E85E-49FD-B98D-7076B6123F45}"/>
    <cellStyle name="การคำนวณ 11 3" xfId="10949" xr:uid="{F071015D-0D4F-4B21-B208-4B76B7CB50F4}"/>
    <cellStyle name="การคำนวณ 11 3 2" xfId="22522" xr:uid="{A4681816-C598-47E5-94BF-B321A2D559F9}"/>
    <cellStyle name="การคำนวณ 11 3 3" xfId="24981" xr:uid="{317056C3-364A-4FB5-BDD7-F6E3DB4C63EE}"/>
    <cellStyle name="การคำนวณ 11 3 4" xfId="29968" xr:uid="{7DE0868B-D658-4273-A892-BACEDE672B77}"/>
    <cellStyle name="การคำนวณ 11 4" xfId="13875" xr:uid="{21ECC14B-50D7-4782-B463-54A7DB74656A}"/>
    <cellStyle name="การคำนวณ 11 5" xfId="27621" xr:uid="{4FB5186C-2DC7-4A7B-9B59-EE22BD6AB54F}"/>
    <cellStyle name="การคำนวณ 11 6" xfId="24687" xr:uid="{2C38E42A-3CBB-4109-9535-E3EE02E4FE8A}"/>
    <cellStyle name="การคำนวณ 12" xfId="1990" xr:uid="{DAF095D1-D6C6-44AE-9DA9-867431A61D65}"/>
    <cellStyle name="การคำนวณ 12 2" xfId="4846" xr:uid="{64860E80-46F2-4036-8CD8-545697266557}"/>
    <cellStyle name="การคำนวณ 12 2 2" xfId="11873" xr:uid="{7F0454C0-C0A4-427D-A575-77BB0C11ECCA}"/>
    <cellStyle name="การคำนวณ 12 2 2 2" xfId="23361" xr:uid="{2F485C31-47F0-4031-9768-3D5BBBAA6B2E}"/>
    <cellStyle name="การคำนวณ 12 2 2 3" xfId="26887" xr:uid="{AAC60E2B-397B-4BDA-8438-2E806636B585}"/>
    <cellStyle name="การคำนวณ 12 2 2 4" xfId="17634" xr:uid="{EFDD6633-438E-4E1F-AB12-0CCA0425E5EC}"/>
    <cellStyle name="การคำนวณ 12 2 3" xfId="16941" xr:uid="{3FE12765-F598-48E0-B438-DC93DA16D009}"/>
    <cellStyle name="การคำนวณ 12 2 4" xfId="24510" xr:uid="{BFCC4793-1AE6-42D3-871D-5B4D6E706EC8}"/>
    <cellStyle name="การคำนวณ 12 2 5" xfId="30586" xr:uid="{1D62D439-7DED-471B-AFEB-B3FF9D064B37}"/>
    <cellStyle name="การคำนวณ 12 3" xfId="10545" xr:uid="{633DAB61-28E2-4926-A6BA-B64A2B888A33}"/>
    <cellStyle name="การคำนวณ 12 3 2" xfId="22132" xr:uid="{CC468D77-80E3-4EBE-9962-D84BCE2D8847}"/>
    <cellStyle name="การคำนวณ 12 3 3" xfId="19610" xr:uid="{6C6CB792-655E-411C-B11A-D0DB3FDC5AF3}"/>
    <cellStyle name="การคำนวณ 12 3 4" xfId="29045" xr:uid="{26E578FF-9B13-4730-A767-59880A710BB0}"/>
    <cellStyle name="การคำนวณ 12 4" xfId="14120" xr:uid="{E82AAE74-FD5A-4C07-9281-AB9C8A1B1F56}"/>
    <cellStyle name="การคำนวณ 12 5" xfId="12881" xr:uid="{E571D249-B513-42A6-A642-941D6766350B}"/>
    <cellStyle name="การคำนวณ 12 6" xfId="30415" xr:uid="{3AEDCCD6-BA7B-411C-858A-AE4764B6E5E5}"/>
    <cellStyle name="การคำนวณ 13" xfId="1893" xr:uid="{C74CC40B-18E9-402B-82A6-AD737FE17546}"/>
    <cellStyle name="การคำนวณ 13 2" xfId="4778" xr:uid="{91BA3207-16B0-41E9-870F-2450689525CD}"/>
    <cellStyle name="การคำนวณ 13 2 2" xfId="11812" xr:uid="{184431C8-04CE-4B88-86C4-E3DAED01BD96}"/>
    <cellStyle name="การคำนวณ 13 2 2 2" xfId="23300" xr:uid="{5CDE2E08-59D8-4BD9-A547-11567B8D8B67}"/>
    <cellStyle name="การคำนวณ 13 2 2 3" xfId="29348" xr:uid="{26392728-450D-4171-A6AE-38FAD00714AE}"/>
    <cellStyle name="การคำนวณ 13 2 2 4" xfId="28801" xr:uid="{490E33AE-8F27-411C-8909-1FFF532DC804}"/>
    <cellStyle name="การคำนวณ 13 2 3" xfId="16878" xr:uid="{A87EAF3F-3157-4A9D-82F7-5584F0674A46}"/>
    <cellStyle name="การคำนวณ 13 2 4" xfId="27587" xr:uid="{64BB471B-3151-4737-B222-88FC5B5035AB}"/>
    <cellStyle name="การคำนวณ 13 2 5" xfId="27649" xr:uid="{C4A0DC89-6DC5-465E-91A3-70DC6BFAE951}"/>
    <cellStyle name="การคำนวณ 13 3" xfId="11346" xr:uid="{950DA463-24F3-46A3-BF2D-CCFD1430159A}"/>
    <cellStyle name="การคำนวณ 13 3 2" xfId="22845" xr:uid="{28D1557E-F29E-4EBF-A9AD-2400C939E245}"/>
    <cellStyle name="การคำนวณ 13 3 3" xfId="25363" xr:uid="{D9F40BA2-48B3-4471-999A-97A2C74D2AF8}"/>
    <cellStyle name="การคำนวณ 13 3 4" xfId="29459" xr:uid="{34DC5D14-B814-4FFD-91E3-017A0748BA7D}"/>
    <cellStyle name="การคำนวณ 13 4" xfId="14027" xr:uid="{911C41F3-D7BF-46A2-BA62-DEAE2EC4E05C}"/>
    <cellStyle name="การคำนวณ 13 5" xfId="26544" xr:uid="{DB80384A-3BEE-45B6-BAC4-8ECC1849CC1D}"/>
    <cellStyle name="การคำนวณ 13 6" xfId="27744" xr:uid="{3657AEC1-4977-4C2B-8376-54A97549263E}"/>
    <cellStyle name="การคำนวณ 14" xfId="2491" xr:uid="{4E269BCC-97BE-4B3B-B707-E43ABAB9AC58}"/>
    <cellStyle name="การคำนวณ 14 2" xfId="5094" xr:uid="{986CC7E9-0CAF-4AA6-ACEC-C6FDC21ECFBF}"/>
    <cellStyle name="การคำนวณ 14 2 2" xfId="12103" xr:uid="{E42E4D65-EE62-4F51-A746-ED6E25431278}"/>
    <cellStyle name="การคำนวณ 14 2 2 2" xfId="23591" xr:uid="{F5F27613-53C3-4161-A319-F757DF3D6A41}"/>
    <cellStyle name="การคำนวณ 14 2 2 3" xfId="28130" xr:uid="{9BE36CA7-A1A1-4A15-AD0B-54C53B73002E}"/>
    <cellStyle name="การคำนวณ 14 2 2 4" xfId="30276" xr:uid="{AEB0A949-901F-4D46-9245-EB22624D682C}"/>
    <cellStyle name="การคำนวณ 14 2 3" xfId="17177" xr:uid="{A09D9F1E-EDEE-492A-B66A-DD6980EFDEB8}"/>
    <cellStyle name="การคำนวณ 14 2 4" xfId="23937" xr:uid="{CD601469-FD59-4490-BA7D-FAE8712CB901}"/>
    <cellStyle name="การคำนวณ 14 2 5" xfId="30971" xr:uid="{2C87F03F-8BFE-474B-A0F1-0EA47B4947E5}"/>
    <cellStyle name="การคำนวณ 14 3" xfId="11045" xr:uid="{EF0CCDB1-E875-407E-8C32-ED44F880C81B}"/>
    <cellStyle name="การคำนวณ 14 3 2" xfId="22603" xr:uid="{ECC10202-A9C1-4217-8736-195C845DEE09}"/>
    <cellStyle name="การคำนวณ 14 3 3" xfId="24394" xr:uid="{4EB86D98-A8ED-4EDB-9BA9-A2AFBCC9E72F}"/>
    <cellStyle name="การคำนวณ 14 3 4" xfId="27676" xr:uid="{FB31977B-6606-4D12-A3B4-EAAFD85D4E31}"/>
    <cellStyle name="การคำนวณ 14 4" xfId="14610" xr:uid="{BBD17334-468A-4E04-ABA6-39BAF7477DD7}"/>
    <cellStyle name="การคำนวณ 14 5" xfId="25715" xr:uid="{1AA2D575-FAED-4046-A696-520AE724135C}"/>
    <cellStyle name="การคำนวณ 14 6" xfId="30576" xr:uid="{08B05142-07F5-4671-B73F-0C40336B0DED}"/>
    <cellStyle name="การคำนวณ 15" xfId="2475" xr:uid="{028B03C6-D04A-402A-9F03-C15E61E07027}"/>
    <cellStyle name="การคำนวณ 15 2" xfId="5078" xr:uid="{6204405A-31D7-47D1-9274-5DA97C4871C2}"/>
    <cellStyle name="การคำนวณ 15 2 2" xfId="12088" xr:uid="{79E938A4-B239-4FDB-96DC-6D2D3A260759}"/>
    <cellStyle name="การคำนวณ 15 2 2 2" xfId="23576" xr:uid="{DCF7EDB6-07DD-474E-93AA-F1DB02D044BA}"/>
    <cellStyle name="การคำนวณ 15 2 2 3" xfId="26502" xr:uid="{1338C98D-1BFA-4C21-8E35-769FDB0F6D8A}"/>
    <cellStyle name="การคำนวณ 15 2 2 4" xfId="28414" xr:uid="{0892FA6F-EBF5-472E-892C-6627A39B8CDD}"/>
    <cellStyle name="การคำนวณ 15 2 3" xfId="17161" xr:uid="{8C0C3D63-D42F-4555-88B7-60A8C45DC063}"/>
    <cellStyle name="การคำนวณ 15 2 4" xfId="26001" xr:uid="{007C5C6C-3007-46C5-B796-5FF8C374C74C}"/>
    <cellStyle name="การคำนวณ 15 2 5" xfId="30552" xr:uid="{08B4F5F5-53F6-4644-A4A5-FD7C5856DCE6}"/>
    <cellStyle name="การคำนวณ 15 3" xfId="10675" xr:uid="{757456AB-D959-4C73-8225-FE4CB5C4338B}"/>
    <cellStyle name="การคำนวณ 15 3 2" xfId="22257" xr:uid="{936615B8-A7C0-4256-BFAD-32140A96382A}"/>
    <cellStyle name="การคำนวณ 15 3 3" xfId="28119" xr:uid="{2B5641BC-A6BA-4C1E-BA9C-42DF36B8B906}"/>
    <cellStyle name="การคำนวณ 15 3 4" xfId="26366" xr:uid="{82349CDC-6A7B-4968-B39E-DC36220D7FA0}"/>
    <cellStyle name="การคำนวณ 15 4" xfId="14595" xr:uid="{251C157C-0E75-4321-A89C-E4F7A57340C6}"/>
    <cellStyle name="การคำนวณ 15 5" xfId="25626" xr:uid="{6F14CF37-0A60-4216-8DD0-580087592ED7}"/>
    <cellStyle name="การคำนวณ 15 6" xfId="30879" xr:uid="{507250FF-795B-4EEE-B7AF-1BEFA5FA1E5A}"/>
    <cellStyle name="การคำนวณ 16" xfId="4428" xr:uid="{DBAA6599-FCC3-48C1-A39A-29FA96D813FC}"/>
    <cellStyle name="การคำนวณ 16 2" xfId="11484" xr:uid="{D569EB27-BE3D-4BDE-AB91-427AF14A43D2}"/>
    <cellStyle name="การคำนวณ 16 2 2" xfId="22972" xr:uid="{B4E5DB67-EAF8-4D84-A3B6-BAEFAE0544D0}"/>
    <cellStyle name="การคำนวณ 16 2 3" xfId="27265" xr:uid="{CF147EA9-D6DB-450F-8CA4-BA18ACA78345}"/>
    <cellStyle name="การคำนวณ 16 2 4" xfId="29667" xr:uid="{0B491B47-810A-4526-9554-0D1A5934240A}"/>
    <cellStyle name="การคำนวณ 16 3" xfId="16537" xr:uid="{3BAFDF48-F7BD-4360-AB92-8FC72D760C6C}"/>
    <cellStyle name="การคำนวณ 16 4" xfId="24137" xr:uid="{ACE71465-1949-4DF0-B8B3-CDB06E928994}"/>
    <cellStyle name="การคำนวณ 16 5" xfId="29824" xr:uid="{6E5F004F-A8F2-4DF2-97E2-60C221AFB2EC}"/>
    <cellStyle name="การคำนวณ 17" xfId="11300" xr:uid="{C306FBB3-9F89-4E30-A84F-3B21EBA0C997}"/>
    <cellStyle name="การคำนวณ 17 2" xfId="22799" xr:uid="{191E6706-C0D8-4827-BCA4-F52315047BA9}"/>
    <cellStyle name="การคำนวณ 17 3" xfId="26537" xr:uid="{5AF28BE4-F097-436D-B527-D6182148716E}"/>
    <cellStyle name="การคำนวณ 17 4" xfId="27464" xr:uid="{9B697312-A2B0-4D2C-BB27-3FFB92E0BB4C}"/>
    <cellStyle name="การคำนวณ 18" xfId="13258" xr:uid="{07E2E0D0-1D43-43D7-90ED-19EA76D49D1B}"/>
    <cellStyle name="การคำนวณ 19" xfId="26659" xr:uid="{7DEBF27F-E8D2-490C-A74D-5C4998BD32D0}"/>
    <cellStyle name="การคำนวณ 2" xfId="1523" xr:uid="{2D813EB2-B1DC-4A70-8514-CD940971EA6B}"/>
    <cellStyle name="การคำนวณ 2 10" xfId="30316" xr:uid="{EA8BF974-CC88-4305-AD55-7D964A9B229A}"/>
    <cellStyle name="การคำนวณ 2 2" xfId="1705" xr:uid="{50DEBD5E-7F30-4BBB-BDF9-C02A95CCCE56}"/>
    <cellStyle name="การคำนวณ 2 2 2" xfId="1947" xr:uid="{2F502A9E-3852-41CB-9011-80FCA4DFBD23}"/>
    <cellStyle name="การคำนวณ 2 2 2 2" xfId="4813" xr:uid="{095DE07E-7BBF-4C34-9B89-65EBAB3BF216}"/>
    <cellStyle name="การคำนวณ 2 2 2 2 2" xfId="11845" xr:uid="{04844A08-B475-40C7-97F2-CC96D2770E54}"/>
    <cellStyle name="การคำนวณ 2 2 2 2 2 2" xfId="23333" xr:uid="{324FBEB9-146F-465B-8098-BE8467AB24A1}"/>
    <cellStyle name="การคำนวณ 2 2 2 2 2 3" xfId="29234" xr:uid="{2C8C0175-5349-4D27-875B-28E01D101CB4}"/>
    <cellStyle name="การคำนวณ 2 2 2 2 2 4" xfId="27867" xr:uid="{6C2A1EA2-633C-4458-BEB6-3CE80B845666}"/>
    <cellStyle name="การคำนวณ 2 2 2 2 3" xfId="16912" xr:uid="{8AD86C54-9589-4B0E-B358-9A53A5BDD76D}"/>
    <cellStyle name="การคำนวณ 2 2 2 2 4" xfId="28881" xr:uid="{1FCBF9D2-6828-4B6E-B821-863CECCE5CC9}"/>
    <cellStyle name="การคำนวณ 2 2 2 2 5" xfId="27325" xr:uid="{9BF0B6BD-BCAB-4B95-B6D2-58AEB8B094D5}"/>
    <cellStyle name="การคำนวณ 2 2 2 3" xfId="10510" xr:uid="{5B767A25-E64E-461A-BBE5-0E45B8FB99BA}"/>
    <cellStyle name="การคำนวณ 2 2 2 3 2" xfId="22102" xr:uid="{CBB0ECEB-D7E2-49E6-A639-08FFF516CCAA}"/>
    <cellStyle name="การคำนวณ 2 2 2 3 3" xfId="28117" xr:uid="{CF595BE9-2F4F-4300-8C73-038447AB2B23}"/>
    <cellStyle name="การคำนวณ 2 2 2 3 4" xfId="24116" xr:uid="{F6021A1C-BDBE-4029-855A-73AC45C37308}"/>
    <cellStyle name="การคำนวณ 2 2 2 4" xfId="14080" xr:uid="{8D03367D-4955-4657-B2D6-409828EAD365}"/>
    <cellStyle name="การคำนวณ 2 2 2 5" xfId="28843" xr:uid="{0DE08DA4-E8C2-49D4-B2D0-55A15663E982}"/>
    <cellStyle name="การคำนวณ 2 2 2 6" xfId="24930" xr:uid="{53E98750-3CF0-48F7-945D-4CC17684DAA8}"/>
    <cellStyle name="การคำนวณ 2 2 3" xfId="2718" xr:uid="{C06D617B-8535-40A4-8B9B-C984FE2C88F1}"/>
    <cellStyle name="การคำนวณ 2 2 3 2" xfId="5321" xr:uid="{DAD8646D-9448-4AA5-9DFF-A69869F68F68}"/>
    <cellStyle name="การคำนวณ 2 2 3 2 2" xfId="12320" xr:uid="{7AF7C864-3874-4686-AA50-9AEAF28DFD1C}"/>
    <cellStyle name="การคำนวณ 2 2 3 2 2 2" xfId="23808" xr:uid="{A3A79621-9DEF-4126-B858-43AFDE9A38B0}"/>
    <cellStyle name="การคำนวณ 2 2 3 2 2 3" xfId="26630" xr:uid="{412322B5-C181-4CD3-9340-A49BF6B53C25}"/>
    <cellStyle name="การคำนวณ 2 2 3 2 2 4" xfId="17617" xr:uid="{A9123878-08D7-427E-BAF0-57621534B75A}"/>
    <cellStyle name="การคำนวณ 2 2 3 2 3" xfId="17397" xr:uid="{9CD9ED68-15CB-4B7F-83DA-5DFD379071CF}"/>
    <cellStyle name="การคำนวณ 2 2 3 2 4" xfId="29230" xr:uid="{14C4D95E-BED4-43DB-A56E-16F390EAC4CD}"/>
    <cellStyle name="การคำนวณ 2 2 3 2 5" xfId="26754" xr:uid="{D58328B2-30F3-49C3-B9B2-DA6B8ADC23C7}"/>
    <cellStyle name="การคำนวณ 2 2 3 3" xfId="10315" xr:uid="{93B60FCE-A0CD-48C7-8141-D679D644DE6B}"/>
    <cellStyle name="การคำนวณ 2 2 3 3 2" xfId="21922" xr:uid="{8E378D68-9452-4AC4-A21F-F47E23D0FA56}"/>
    <cellStyle name="การคำนวณ 2 2 3 3 3" xfId="13293" xr:uid="{F7949246-C3E9-4DDB-9520-97A9EC2F47EE}"/>
    <cellStyle name="การคำนวณ 2 2 3 3 4" xfId="25713" xr:uid="{34DA4C00-AA3D-4D79-B96E-1519354478F3}"/>
    <cellStyle name="การคำนวณ 2 2 3 4" xfId="14831" xr:uid="{7F64E9EE-6298-4365-B355-6ED510024ED4}"/>
    <cellStyle name="การคำนวณ 2 2 3 5" xfId="25755" xr:uid="{7D6658DE-80CE-46BB-A41A-D6A1129479B6}"/>
    <cellStyle name="การคำนวณ 2 2 3 6" xfId="29530" xr:uid="{A39A3073-C18B-48E8-A793-904C35D1659E}"/>
    <cellStyle name="การคำนวณ 2 2 4" xfId="4629" xr:uid="{6276444D-4067-4DA5-93F4-EC3BEBD90806}"/>
    <cellStyle name="การคำนวณ 2 2 4 2" xfId="11674" xr:uid="{3091DC8E-4026-4A08-83B0-BC83AAA27D8E}"/>
    <cellStyle name="การคำนวณ 2 2 4 2 2" xfId="23162" xr:uid="{DFE4F74E-EDF9-4100-A748-DC386B2D9204}"/>
    <cellStyle name="การคำนวณ 2 2 4 2 3" xfId="25546" xr:uid="{E8C360E2-F6C9-469D-9D37-84738DA3D4B5}"/>
    <cellStyle name="การคำนวณ 2 2 4 2 4" xfId="25444" xr:uid="{5A72DFB9-CC13-44EA-AF86-ECE0380FCA1C}"/>
    <cellStyle name="การคำนวณ 2 2 4 3" xfId="16732" xr:uid="{AD94BBF3-1F43-4F5F-90CC-D939413E1008}"/>
    <cellStyle name="การคำนวณ 2 2 4 4" xfId="27956" xr:uid="{EAECBEFE-7F1C-466F-A582-70E08BC1AEC7}"/>
    <cellStyle name="การคำนวณ 2 2 4 5" xfId="29623" xr:uid="{85684B50-7B7E-4650-ADEB-D8866B2F45CF}"/>
    <cellStyle name="การคำนวณ 2 2 5" xfId="10279" xr:uid="{00997978-F78B-482C-ADE4-45A3CD738436}"/>
    <cellStyle name="การคำนวณ 2 2 5 2" xfId="21888" xr:uid="{9653807D-310B-4A15-8DB2-1E09852A5B2E}"/>
    <cellStyle name="การคำนวณ 2 2 5 3" xfId="24398" xr:uid="{47D6A5EA-BAAE-4507-8C5F-8BC76FBFEB38}"/>
    <cellStyle name="การคำนวณ 2 2 5 4" xfId="12758" xr:uid="{7E61C4F0-C360-4A5D-9C3C-0CDAA43B9F19}"/>
    <cellStyle name="การคำนวณ 2 2 6" xfId="13842" xr:uid="{CAEA1C06-8415-4FFC-B3C0-0627B9C6E758}"/>
    <cellStyle name="การคำนวณ 2 2 7" xfId="26872" xr:uid="{80FD233E-968B-457C-9113-EA1D84A60416}"/>
    <cellStyle name="การคำนวณ 2 2 8" xfId="29321" xr:uid="{B22E9D2F-3A1E-4179-B346-36380A6D869A}"/>
    <cellStyle name="การคำนวณ 2 3" xfId="2289" xr:uid="{DC84FCD1-2C59-4787-A453-2FD1E0E59EFF}"/>
    <cellStyle name="การคำนวณ 2 3 2" xfId="4892" xr:uid="{2EC0B02C-FA20-4A10-9751-86411AEE4992}"/>
    <cellStyle name="การคำนวณ 2 3 2 2" xfId="11915" xr:uid="{3B74903B-1130-4962-86BC-F6496D542183}"/>
    <cellStyle name="การคำนวณ 2 3 2 2 2" xfId="23403" xr:uid="{2D1BEE15-21DD-4E1C-A40D-56BAACDE7D79}"/>
    <cellStyle name="การคำนวณ 2 3 2 2 3" xfId="27725" xr:uid="{B8078FF3-E36D-4FAB-8CEA-94101C00B05E}"/>
    <cellStyle name="การคำนวณ 2 3 2 2 4" xfId="27610" xr:uid="{10386091-C160-4513-808E-79B43C0C57CE}"/>
    <cellStyle name="การคำนวณ 2 3 2 3" xfId="16986" xr:uid="{D5716D8A-A5F9-44C0-8D12-E5153805BBF4}"/>
    <cellStyle name="การคำนวณ 2 3 2 4" xfId="28730" xr:uid="{9116BAA9-FC84-4F7E-A182-86556CE31F8C}"/>
    <cellStyle name="การคำนวณ 2 3 2 5" xfId="30790" xr:uid="{5321C5A2-865E-49BA-B5CF-C09E175B06D4}"/>
    <cellStyle name="การคำนวณ 2 3 3" xfId="11097" xr:uid="{C7CC788F-2D66-4779-9CB7-5E69313CD78D}"/>
    <cellStyle name="การคำนวณ 2 3 3 2" xfId="22648" xr:uid="{30EA70A2-A5F1-458F-AE96-A20F05199D5D}"/>
    <cellStyle name="การคำนวณ 2 3 3 3" xfId="26291" xr:uid="{5337090F-6FEA-4C14-8B74-18C7F95E3D89}"/>
    <cellStyle name="การคำนวณ 2 3 3 4" xfId="25211" xr:uid="{88F8405F-03B3-438E-A7ED-38B0A9506295}"/>
    <cellStyle name="การคำนวณ 2 3 4" xfId="14416" xr:uid="{44519352-7B8D-49CB-BE5A-ADA0B54B32F9}"/>
    <cellStyle name="การคำนวณ 2 3 5" xfId="27229" xr:uid="{6B232E5F-A23A-405C-9844-29626FFF3E94}"/>
    <cellStyle name="การคำนวณ 2 3 6" xfId="25597" xr:uid="{C1AA6BF6-2AFA-4FA5-B203-C51D509CB54C}"/>
    <cellStyle name="การคำนวณ 2 4" xfId="1749" xr:uid="{59218ADE-B76B-44A1-BBE8-6857C60E98EC}"/>
    <cellStyle name="การคำนวณ 2 4 2" xfId="4670" xr:uid="{0863755F-FAA2-46B4-8967-D22B34D53595}"/>
    <cellStyle name="การคำนวณ 2 4 2 2" xfId="11713" xr:uid="{8F83E4B2-29D4-4A03-9D33-512D3A86A531}"/>
    <cellStyle name="การคำนวณ 2 4 2 2 2" xfId="23201" xr:uid="{0878F1D0-A0CD-4EFA-8A26-A381B3B168AF}"/>
    <cellStyle name="การคำนวณ 2 4 2 2 3" xfId="28737" xr:uid="{ECB7125C-3F94-4E18-8150-AF993A3C420A}"/>
    <cellStyle name="การคำนวณ 2 4 2 2 4" xfId="17583" xr:uid="{7915F2D3-35F1-45F0-A1ED-E62D550EFD90}"/>
    <cellStyle name="การคำนวณ 2 4 2 3" xfId="16772" xr:uid="{705ACAD5-C7F8-47CF-9CFB-1396B56530E9}"/>
    <cellStyle name="การคำนวณ 2 4 2 4" xfId="25039" xr:uid="{D4D79370-E73F-4A92-A56E-4AAE3E0D4639}"/>
    <cellStyle name="การคำนวณ 2 4 2 5" xfId="30959" xr:uid="{4FAF5FE7-0073-4607-98B8-CCF3183FDC8A}"/>
    <cellStyle name="การคำนวณ 2 4 3" xfId="10374" xr:uid="{B1889598-FCFE-4F05-A7CE-3DAFBF7911C2}"/>
    <cellStyle name="การคำนวณ 2 4 3 2" xfId="21978" xr:uid="{B85353F6-A329-44C6-B26E-DB40EBAEC469}"/>
    <cellStyle name="การคำนวณ 2 4 3 3" xfId="24200" xr:uid="{0D48FCA2-9318-48BA-A339-4AEB6DA6973F}"/>
    <cellStyle name="การคำนวณ 2 4 3 4" xfId="30502" xr:uid="{0A021145-1D21-4A4F-B8A1-66C4C799AF13}"/>
    <cellStyle name="การคำนวณ 2 4 4" xfId="13885" xr:uid="{90532356-6A62-4521-A661-5D5451221956}"/>
    <cellStyle name="การคำนวณ 2 4 5" xfId="25069" xr:uid="{933142D0-4651-40FC-A9BB-C72F77063A7F}"/>
    <cellStyle name="การคำนวณ 2 4 6" xfId="26317" xr:uid="{05CB0A20-64A6-4AE1-8FE2-1F226C72B13B}"/>
    <cellStyle name="การคำนวณ 2 5" xfId="2561" xr:uid="{15E16A05-2805-4D5D-AAD5-0EEB9A12E06C}"/>
    <cellStyle name="การคำนวณ 2 5 2" xfId="5164" xr:uid="{481A7EC6-F5B5-400A-965B-7CAFFBB76E36}"/>
    <cellStyle name="การคำนวณ 2 5 2 2" xfId="12172" xr:uid="{A1699ABE-92FD-4580-A088-8FCF3B54F380}"/>
    <cellStyle name="การคำนวณ 2 5 2 2 2" xfId="23660" xr:uid="{B75D6398-6F35-4D26-8DE8-A82836FAECFB}"/>
    <cellStyle name="การคำนวณ 2 5 2 2 3" xfId="21652" xr:uid="{7B9C8DAC-23A6-42D7-B230-3A711BB894EA}"/>
    <cellStyle name="การคำนวณ 2 5 2 2 4" xfId="29205" xr:uid="{A06ADD68-ED6A-48E9-B79A-FA799957417E}"/>
    <cellStyle name="การคำนวณ 2 5 2 3" xfId="17246" xr:uid="{0E812EDA-6542-4D68-A831-5046603112D4}"/>
    <cellStyle name="การคำนวณ 2 5 2 4" xfId="22927" xr:uid="{C5E7FF21-0B7E-4EFA-86B0-1787C81CAC22}"/>
    <cellStyle name="การคำนวณ 2 5 2 5" xfId="27764" xr:uid="{9246E823-1246-4932-B625-0F9D61C2BC96}"/>
    <cellStyle name="การคำนวณ 2 5 3" xfId="10454" xr:uid="{7DE6D268-A58B-494E-A175-1B045580BE17}"/>
    <cellStyle name="การคำนวณ 2 5 3 2" xfId="22047" xr:uid="{F0C2C88F-D9CC-446A-87EC-0B32A8520CD1}"/>
    <cellStyle name="การคำนวณ 2 5 3 3" xfId="29039" xr:uid="{D612C176-E528-4938-93B1-00C2F9F46696}"/>
    <cellStyle name="การคำนวณ 2 5 3 4" xfId="28680" xr:uid="{26D6A8EC-58DB-4931-8726-DE1C2FB7F5EE}"/>
    <cellStyle name="การคำนวณ 2 5 4" xfId="14679" xr:uid="{F51C31CF-6B80-4F36-B118-070E45DDB92B}"/>
    <cellStyle name="การคำนวณ 2 5 5" xfId="26290" xr:uid="{EF459824-C472-4CC1-9401-65BA5544D326}"/>
    <cellStyle name="การคำนวณ 2 5 6" xfId="27933" xr:uid="{5040FE06-0322-4EF8-8026-4CE5C5CA7D15}"/>
    <cellStyle name="การคำนวณ 2 6" xfId="4458" xr:uid="{64110914-EABA-4C67-8A9A-06F92084BE83}"/>
    <cellStyle name="การคำนวณ 2 6 2" xfId="11513" xr:uid="{C1EDFC49-8562-4CAA-B01C-B554EF91051B}"/>
    <cellStyle name="การคำนวณ 2 6 2 2" xfId="23001" xr:uid="{94256522-7978-4225-926A-BB8866230D6D}"/>
    <cellStyle name="การคำนวณ 2 6 2 3" xfId="25035" xr:uid="{8794F9B1-714B-496E-9CE5-1BD8A2DF9F33}"/>
    <cellStyle name="การคำนวณ 2 6 2 4" xfId="22644" xr:uid="{0B9FF24E-0AF6-4E9D-B4ED-60D1ACED7F25}"/>
    <cellStyle name="การคำนวณ 2 6 3" xfId="16566" xr:uid="{96090853-E0CB-4C02-9F4B-B10B8B106AA9}"/>
    <cellStyle name="การคำนวณ 2 6 4" xfId="23949" xr:uid="{CE3F2CD5-9EB3-4CB0-B7CA-081583950EC0}"/>
    <cellStyle name="การคำนวณ 2 6 5" xfId="31032" xr:uid="{AE3598E3-C1A1-4123-A6C1-E3E13A4D3DEB}"/>
    <cellStyle name="การคำนวณ 2 7" xfId="10355" xr:uid="{0824F492-8013-475B-8FD3-A68FBC5EBBEF}"/>
    <cellStyle name="การคำนวณ 2 7 2" xfId="21960" xr:uid="{55BF43FC-C184-40E3-93FC-78C8C57AE658}"/>
    <cellStyle name="การคำนวณ 2 7 3" xfId="25213" xr:uid="{C5EF295B-8DEE-43EB-8049-D4C5EAD048E7}"/>
    <cellStyle name="การคำนวณ 2 7 4" xfId="27690" xr:uid="{9B0D5F80-05A2-4EA5-AD60-3759FE54C4A2}"/>
    <cellStyle name="การคำนวณ 2 8" xfId="13667" xr:uid="{E1CF96A3-5E53-494B-B7F2-53A77DF87DC1}"/>
    <cellStyle name="การคำนวณ 2 9" xfId="26722" xr:uid="{012334DC-D1E8-45F0-B256-83E4165D2854}"/>
    <cellStyle name="การคำนวณ 20" xfId="24300" xr:uid="{5CFB8F8E-72A6-4A86-884A-18DCF071CC02}"/>
    <cellStyle name="การคำนวณ 3" xfId="1546" xr:uid="{1B762CB3-90AF-48D4-8ED7-842EFA606ACE}"/>
    <cellStyle name="การคำนวณ 3 10" xfId="30904" xr:uid="{E17ECDDA-BF23-430D-9319-56346E3EDC54}"/>
    <cellStyle name="การคำนวณ 3 2" xfId="1722" xr:uid="{5110D312-0E6B-42B2-AE59-948F2E30201A}"/>
    <cellStyle name="การคำนวณ 3 2 2" xfId="1696" xr:uid="{BFA3BB16-A8F7-48EC-ABC3-9885F69DAEB5}"/>
    <cellStyle name="การคำนวณ 3 2 2 2" xfId="4620" xr:uid="{78CD295B-83E7-46F1-A126-67E7D3681C26}"/>
    <cellStyle name="การคำนวณ 3 2 2 2 2" xfId="11665" xr:uid="{5F907665-9685-4B6B-BD10-BE73507EC01F}"/>
    <cellStyle name="การคำนวณ 3 2 2 2 2 2" xfId="23153" xr:uid="{6216E8A0-1FFB-4C44-8012-8FA979B03445}"/>
    <cellStyle name="การคำนวณ 3 2 2 2 2 3" xfId="13201" xr:uid="{DC7CFBFF-565C-491F-A646-C1F01F1679C7}"/>
    <cellStyle name="การคำนวณ 3 2 2 2 2 4" xfId="24622" xr:uid="{2C5B2A34-6D58-4305-94E9-21E003096A29}"/>
    <cellStyle name="การคำนวณ 3 2 2 2 3" xfId="16723" xr:uid="{5C1F6954-8D23-4A2B-829C-2D31E1578914}"/>
    <cellStyle name="การคำนวณ 3 2 2 2 4" xfId="24881" xr:uid="{E0E73856-EB37-469A-B7A4-53C0A015E34A}"/>
    <cellStyle name="การคำนวณ 3 2 2 2 5" xfId="27427" xr:uid="{090EF2CE-B366-45CE-BC95-474E42C1D5AA}"/>
    <cellStyle name="การคำนวณ 3 2 2 3" xfId="10601" xr:uid="{5E5C7A20-7D04-4506-94AE-A80FCAB81110}"/>
    <cellStyle name="การคำนวณ 3 2 2 3 2" xfId="22185" xr:uid="{427762A7-1EAA-4888-8CF3-C1E1DC742BBC}"/>
    <cellStyle name="การคำนวณ 3 2 2 3 3" xfId="24325" xr:uid="{298E9671-E8B8-469B-90D5-E5CE4AF11BAE}"/>
    <cellStyle name="การคำนวณ 3 2 2 3 4" xfId="18075" xr:uid="{9BD46371-BE19-41C1-8EBC-1D78C33ADA7F}"/>
    <cellStyle name="การคำนวณ 3 2 2 4" xfId="13833" xr:uid="{07982733-93AF-4F8F-90AF-BC2774FE02E9}"/>
    <cellStyle name="การคำนวณ 3 2 2 5" xfId="24397" xr:uid="{F8B81D85-997A-4353-BE98-E4FBCC5DDFF8}"/>
    <cellStyle name="การคำนวณ 3 2 2 6" xfId="24433" xr:uid="{D07F25A7-4976-4007-86D7-DC3E8DE81B1D}"/>
    <cellStyle name="การคำนวณ 3 2 3" xfId="2732" xr:uid="{2971912F-C6F9-4464-AE6D-0E2CD23269A3}"/>
    <cellStyle name="การคำนวณ 3 2 3 2" xfId="5335" xr:uid="{CC6EF4BE-AB04-4F7B-9811-29AC94D4CDD0}"/>
    <cellStyle name="การคำนวณ 3 2 3 2 2" xfId="12333" xr:uid="{C9A6A4D2-5873-47C4-8FED-7EADAD3E8F40}"/>
    <cellStyle name="การคำนวณ 3 2 3 2 2 2" xfId="23821" xr:uid="{2A26EB13-D5E8-4940-8D2C-2C784412E288}"/>
    <cellStyle name="การคำนวณ 3 2 3 2 2 3" xfId="24420" xr:uid="{09DF9397-0EAA-4370-A646-8D1CAACBE197}"/>
    <cellStyle name="การคำนวณ 3 2 3 2 2 4" xfId="12641" xr:uid="{AE1C54A3-B944-4FF1-B7BB-8BC453A0EAD8}"/>
    <cellStyle name="การคำนวณ 3 2 3 2 3" xfId="17411" xr:uid="{5381F815-2CD6-4852-9857-BC994690AAD5}"/>
    <cellStyle name="การคำนวณ 3 2 3 2 4" xfId="21659" xr:uid="{869F23DB-D5A7-4098-9DA4-3E69065333E4}"/>
    <cellStyle name="การคำนวณ 3 2 3 2 5" xfId="24804" xr:uid="{19730A42-9FDE-455E-8D00-CBD485539EF4}"/>
    <cellStyle name="การคำนวณ 3 2 3 3" xfId="10793" xr:uid="{D12CBFB0-53B9-4433-9E43-E81F9513A603}"/>
    <cellStyle name="การคำนวณ 3 2 3 3 2" xfId="22372" xr:uid="{B4678EB9-0BA9-40C7-B1F4-46D510B72111}"/>
    <cellStyle name="การคำนวณ 3 2 3 3 3" xfId="29081" xr:uid="{5021F53B-C268-488B-889A-08BACC0F4D22}"/>
    <cellStyle name="การคำนวณ 3 2 3 3 4" xfId="29749" xr:uid="{0EE94EBA-C9F1-4179-B9EF-CD12590B16F6}"/>
    <cellStyle name="การคำนวณ 3 2 3 4" xfId="14844" xr:uid="{077A7E3E-1CB1-476D-B72D-EAACB91E660E}"/>
    <cellStyle name="การคำนวณ 3 2 3 5" xfId="28108" xr:uid="{D280059F-1F1C-435D-BEB7-D42161DA5A15}"/>
    <cellStyle name="การคำนวณ 3 2 3 6" xfId="27344" xr:uid="{30802A1E-E9BC-48E2-9038-2A72A7C8488D}"/>
    <cellStyle name="การคำนวณ 3 2 4" xfId="4645" xr:uid="{41090793-3E97-4377-8698-CEA22DFA6F60}"/>
    <cellStyle name="การคำนวณ 3 2 4 2" xfId="11689" xr:uid="{D692E1CA-1BA0-427E-A6DF-2772689B8FB1}"/>
    <cellStyle name="การคำนวณ 3 2 4 2 2" xfId="23177" xr:uid="{C5AE7485-5F7E-48F2-BE2B-E272E81A54CE}"/>
    <cellStyle name="การคำนวณ 3 2 4 2 3" xfId="27908" xr:uid="{3170A573-81CA-4B3A-85B1-6A61050572D9}"/>
    <cellStyle name="การคำนวณ 3 2 4 2 4" xfId="27759" xr:uid="{C604AA63-8C60-4EB8-9663-B4CE0B0A6CB9}"/>
    <cellStyle name="การคำนวณ 3 2 4 3" xfId="16747" xr:uid="{898AFF17-CA73-45F0-A4B6-D53259550E3F}"/>
    <cellStyle name="การคำนวณ 3 2 4 4" xfId="26003" xr:uid="{A1A9EF3B-0E7C-409C-BA90-86DA644FA590}"/>
    <cellStyle name="การคำนวณ 3 2 4 5" xfId="28819" xr:uid="{A18B32D6-8A27-4FFF-8F5B-4E8CBCC4A51D}"/>
    <cellStyle name="การคำนวณ 3 2 5" xfId="10580" xr:uid="{EC930043-44B9-4F07-861C-94EF9E23FCA0}"/>
    <cellStyle name="การคำนวณ 3 2 5 2" xfId="22165" xr:uid="{92588221-73BB-44D2-9676-5792EFF22424}"/>
    <cellStyle name="การคำนวณ 3 2 5 3" xfId="21521" xr:uid="{279121F6-8E0E-460B-88C9-EEE530886911}"/>
    <cellStyle name="การคำนวณ 3 2 5 4" xfId="28566" xr:uid="{4E495D57-DAA8-4B30-AD9C-96B0213E0EC6}"/>
    <cellStyle name="การคำนวณ 3 2 6" xfId="13858" xr:uid="{677AC9FE-FE8C-48B9-8857-56D6F78D65E8}"/>
    <cellStyle name="การคำนวณ 3 2 7" xfId="24752" xr:uid="{F50F0089-E067-44D9-A7F3-4BADBC34E669}"/>
    <cellStyle name="การคำนวณ 3 2 8" xfId="28243" xr:uid="{BC5974E4-921F-41EB-A55A-9FBEF802C138}"/>
    <cellStyle name="การคำนวณ 3 3" xfId="2312" xr:uid="{5106CE1B-C626-484E-8594-0A155B644031}"/>
    <cellStyle name="การคำนวณ 3 3 2" xfId="4915" xr:uid="{F3F96E57-7B61-450C-8545-EF7409B069D7}"/>
    <cellStyle name="การคำนวณ 3 3 2 2" xfId="11937" xr:uid="{E18A35AE-AB80-431D-A710-15A68747558B}"/>
    <cellStyle name="การคำนวณ 3 3 2 2 2" xfId="23425" xr:uid="{5C2AAE42-A049-4840-A88E-C3D2A43F7D1D}"/>
    <cellStyle name="การคำนวณ 3 3 2 2 3" xfId="24190" xr:uid="{B0B9A502-F6A8-40C1-A1D9-BCA9E779C5D4}"/>
    <cellStyle name="การคำนวณ 3 3 2 2 4" xfId="29902" xr:uid="{ECF3017F-F716-4378-9B4B-76CFB1F17870}"/>
    <cellStyle name="การคำนวณ 3 3 2 3" xfId="17008" xr:uid="{0918E815-774C-4B2B-8BB9-B1CB7AAAC4F1}"/>
    <cellStyle name="การคำนวณ 3 3 2 4" xfId="28112" xr:uid="{58CE6296-13AA-4DC1-9A25-CA9C4A59CED8}"/>
    <cellStyle name="การคำนวณ 3 3 2 5" xfId="27060" xr:uid="{BD935AD8-D734-4C11-8383-8B528C63835B}"/>
    <cellStyle name="การคำนวณ 3 3 3" xfId="10278" xr:uid="{B3813542-DA59-41B3-B0D0-D99BDB50D15C}"/>
    <cellStyle name="การคำนวณ 3 3 3 2" xfId="21887" xr:uid="{057770DB-3535-47FE-B9A4-68E49C93EC5A}"/>
    <cellStyle name="การคำนวณ 3 3 3 3" xfId="18746" xr:uid="{74CAB42A-6CFF-40BF-9BB5-8A387ACF225A}"/>
    <cellStyle name="การคำนวณ 3 3 3 4" xfId="27602" xr:uid="{0DBBDE80-CE66-45E1-A9E2-244417BFC734}"/>
    <cellStyle name="การคำนวณ 3 3 4" xfId="14439" xr:uid="{7B1D62D4-8FA4-47C6-803C-726F5B4ACB7D}"/>
    <cellStyle name="การคำนวณ 3 3 5" xfId="24773" xr:uid="{06491DE5-E813-4AF4-90E7-4E13DBC108DD}"/>
    <cellStyle name="การคำนวณ 3 3 6" xfId="29892" xr:uid="{BB3351D4-4845-499D-86E8-A787E046CB76}"/>
    <cellStyle name="การคำนวณ 3 4" xfId="1785" xr:uid="{8134734A-FFC0-422F-805E-BDD3527F315A}"/>
    <cellStyle name="การคำนวณ 3 4 2" xfId="4700" xr:uid="{3E162100-F5E8-4413-8E86-B5DEA52E0971}"/>
    <cellStyle name="การคำนวณ 3 4 2 2" xfId="11741" xr:uid="{0959ABFE-B791-43C7-9467-5E6654D73673}"/>
    <cellStyle name="การคำนวณ 3 4 2 2 2" xfId="23229" xr:uid="{0942E81A-21E7-464D-8382-263B1B161096}"/>
    <cellStyle name="การคำนวณ 3 4 2 2 3" xfId="24770" xr:uid="{5EC827BE-2B28-4B51-A346-09A7DECF668F}"/>
    <cellStyle name="การคำนวณ 3 4 2 2 4" xfId="28809" xr:uid="{F37FD365-89BD-4618-8A7E-7ABB52C794A4}"/>
    <cellStyle name="การคำนวณ 3 4 2 3" xfId="16802" xr:uid="{090328F3-4117-4D31-8793-D5CB70EEA236}"/>
    <cellStyle name="การคำนวณ 3 4 2 4" xfId="29304" xr:uid="{D8763673-CE95-49CE-88D0-B8D2965CD750}"/>
    <cellStyle name="การคำนวณ 3 4 2 5" xfId="29515" xr:uid="{1895B539-BB05-4B0B-99AD-92F44FBE2013}"/>
    <cellStyle name="การคำนวณ 3 4 3" xfId="10495" xr:uid="{B7E2A8B0-0E2C-4DB3-9621-3754C782D3E6}"/>
    <cellStyle name="การคำนวณ 3 4 3 2" xfId="22088" xr:uid="{F1277661-B7D4-4918-8A54-CB0DE7251FB7}"/>
    <cellStyle name="การคำนวณ 3 4 3 3" xfId="24143" xr:uid="{2546CC61-5BDA-4EE4-9ED2-F58B5CCFD8C4}"/>
    <cellStyle name="การคำนวณ 3 4 3 4" xfId="28287" xr:uid="{D17CF3E1-E163-4093-BCD7-A084EED57AE5}"/>
    <cellStyle name="การคำนวณ 3 4 4" xfId="13920" xr:uid="{B9B60F9E-28EC-4914-806C-3EE166B13854}"/>
    <cellStyle name="การคำนวณ 3 4 5" xfId="24575" xr:uid="{4764D26F-31FF-4BCB-A4A5-8EF7C4BA8FA5}"/>
    <cellStyle name="การคำนวณ 3 4 6" xfId="29607" xr:uid="{609280B3-B4D0-4EA2-BF20-C25BBD36D33B}"/>
    <cellStyle name="การคำนวณ 3 5" xfId="2583" xr:uid="{1ABC8E06-7B6E-4019-81C0-6C4FECBC7097}"/>
    <cellStyle name="การคำนวณ 3 5 2" xfId="5186" xr:uid="{63C5ABD4-01B1-4ADE-8404-EEF954EE9E45}"/>
    <cellStyle name="การคำนวณ 3 5 2 2" xfId="12194" xr:uid="{A8AD0328-3BA5-4EA4-BA75-1F5D3CF8DF8B}"/>
    <cellStyle name="การคำนวณ 3 5 2 2 2" xfId="23682" xr:uid="{FA44C48B-B1AF-4F51-A7E0-E50FB3AE1853}"/>
    <cellStyle name="การคำนวณ 3 5 2 2 3" xfId="28732" xr:uid="{B33D6D88-86EA-40D6-9C97-AE8826BC7181}"/>
    <cellStyle name="การคำนวณ 3 5 2 2 4" xfId="28200" xr:uid="{9CEFA6F9-C5B8-4A90-8F7B-20A4E7C9B280}"/>
    <cellStyle name="การคำนวณ 3 5 2 3" xfId="17268" xr:uid="{F31D1761-4E2F-40A0-9E4C-7AB1CECEACA8}"/>
    <cellStyle name="การคำนวณ 3 5 2 4" xfId="22926" xr:uid="{AC536ACD-3210-4DCF-87A4-0FA5D342ADDC}"/>
    <cellStyle name="การคำนวณ 3 5 2 5" xfId="28793" xr:uid="{F470A9C9-D90E-4941-A9D3-EB43D1EA1C9D}"/>
    <cellStyle name="การคำนวณ 3 5 3" xfId="11295" xr:uid="{6C8CA1D6-4955-4376-846E-E6709654207C}"/>
    <cellStyle name="การคำนวณ 3 5 3 2" xfId="22794" xr:uid="{B8BE7C9B-471E-435E-9CA1-F8ED62925EDC}"/>
    <cellStyle name="การคำนวณ 3 5 3 3" xfId="13161" xr:uid="{D51EB917-2587-49CC-9F2F-258DE325B541}"/>
    <cellStyle name="การคำนวณ 3 5 3 4" xfId="27638" xr:uid="{C8AACC01-5DA3-4CBA-BC0C-4E3330B464BA}"/>
    <cellStyle name="การคำนวณ 3 5 4" xfId="14701" xr:uid="{A0876778-D490-427D-9F46-3A5A8A501BF0}"/>
    <cellStyle name="การคำนวณ 3 5 5" xfId="28648" xr:uid="{9BB9DDCF-080A-49D0-ACB8-D2F5D5A70F0C}"/>
    <cellStyle name="การคำนวณ 3 5 6" xfId="30303" xr:uid="{817E2039-BF50-4BBE-983F-5F15363F0C8E}"/>
    <cellStyle name="การคำนวณ 3 6" xfId="4480" xr:uid="{80A73F4D-439E-47FD-A95B-7DFC649B32FF}"/>
    <cellStyle name="การคำนวณ 3 6 2" xfId="11535" xr:uid="{68206F8A-C302-4DB7-A8DA-46F6FC99B381}"/>
    <cellStyle name="การคำนวณ 3 6 2 2" xfId="23023" xr:uid="{F60D9A3A-1C50-49FD-A65C-65C851A120FA}"/>
    <cellStyle name="การคำนวณ 3 6 2 3" xfId="22773" xr:uid="{EF45C6B5-48E0-470A-8AE5-2DADA8901FB9}"/>
    <cellStyle name="การคำนวณ 3 6 2 4" xfId="29728" xr:uid="{C1CE04A4-5F21-41DC-B2A6-42CB7711AC9E}"/>
    <cellStyle name="การคำนวณ 3 6 3" xfId="16588" xr:uid="{F2E95CD2-2409-4E39-85C5-E99F6A5C6C79}"/>
    <cellStyle name="การคำนวณ 3 6 4" xfId="25714" xr:uid="{2D2034F8-D890-4287-9327-16F26F20949E}"/>
    <cellStyle name="การคำนวณ 3 6 5" xfId="24702" xr:uid="{A12D9961-A187-4BFF-A648-D20B66CEEF34}"/>
    <cellStyle name="การคำนวณ 3 7" xfId="10831" xr:uid="{4B54729B-331E-49C0-971E-8ECFB5009413}"/>
    <cellStyle name="การคำนวณ 3 7 2" xfId="22407" xr:uid="{CE01BCE8-4BF4-4759-A837-DB9A83382A8C}"/>
    <cellStyle name="การคำนวณ 3 7 3" xfId="27022" xr:uid="{9F4D9B64-E93B-4E26-A694-0993D2619B03}"/>
    <cellStyle name="การคำนวณ 3 7 4" xfId="30620" xr:uid="{3E4BD433-701D-4978-A78D-40ABE6EF65DB}"/>
    <cellStyle name="การคำนวณ 3 8" xfId="13690" xr:uid="{84D5F3D9-4657-4BB3-AF61-E741E7BFE595}"/>
    <cellStyle name="การคำนวณ 3 9" xfId="27922" xr:uid="{7F5C553E-A66B-4E9D-A644-BF6942BA53A9}"/>
    <cellStyle name="การคำนวณ 4" xfId="1527" xr:uid="{D217C3F0-FDAD-410C-9E67-E045C9435292}"/>
    <cellStyle name="การคำนวณ 4 10" xfId="28176" xr:uid="{83E9DBD4-31D0-46DF-96E3-6704F22837F9}"/>
    <cellStyle name="การคำนวณ 4 2" xfId="1693" xr:uid="{2DF09D75-3661-4664-805C-112E6227484C}"/>
    <cellStyle name="การคำนวณ 4 2 2" xfId="2415" xr:uid="{59E305C3-C4B6-4751-AB1E-EAB283FAF617}"/>
    <cellStyle name="การคำนวณ 4 2 2 2" xfId="5018" xr:uid="{4C2DD96B-E701-4E51-A8E2-C4F81FEBA731}"/>
    <cellStyle name="การคำนวณ 4 2 2 2 2" xfId="12030" xr:uid="{7ADA189B-C0A0-4C28-92AD-910C7B96F809}"/>
    <cellStyle name="การคำนวณ 4 2 2 2 2 2" xfId="23518" xr:uid="{476D3BCB-34FD-4D99-9CAB-E1497CC83990}"/>
    <cellStyle name="การคำนวณ 4 2 2 2 2 3" xfId="18700" xr:uid="{59E8E72D-6019-41DD-9F43-6824C898295E}"/>
    <cellStyle name="การคำนวณ 4 2 2 2 2 4" xfId="26233" xr:uid="{3035BE8D-D0E7-4193-B063-78E53160E89E}"/>
    <cellStyle name="การคำนวณ 4 2 2 2 3" xfId="17103" xr:uid="{413D0132-F20E-49C0-BCE8-23C9A2758052}"/>
    <cellStyle name="การคำนวณ 4 2 2 2 4" xfId="24943" xr:uid="{E7C13C45-6D7F-4FA7-8EA9-A22B0FA59D6E}"/>
    <cellStyle name="การคำนวณ 4 2 2 2 5" xfId="25687" xr:uid="{D5B3CA47-ED60-4124-96D8-9747E213166B}"/>
    <cellStyle name="การคำนวณ 4 2 2 3" xfId="10844" xr:uid="{7F0982B3-3EA8-437F-866F-A56944952FD4}"/>
    <cellStyle name="การคำนวณ 4 2 2 3 2" xfId="22420" xr:uid="{322DF563-EB48-4F64-A284-E63C9404D3A4}"/>
    <cellStyle name="การคำนวณ 4 2 2 3 3" xfId="21634" xr:uid="{526359F0-BDE0-4078-9559-96EFBC3E4706}"/>
    <cellStyle name="การคำนวณ 4 2 2 3 4" xfId="29544" xr:uid="{588F5D2D-6789-47D3-8DE5-426D9EFD5439}"/>
    <cellStyle name="การคำนวณ 4 2 2 4" xfId="14535" xr:uid="{690B443B-A965-4BEA-B842-DC4100D6AFFA}"/>
    <cellStyle name="การคำนวณ 4 2 2 5" xfId="27307" xr:uid="{BB257697-7E6F-4F0D-89CD-A00822D365E0}"/>
    <cellStyle name="การคำนวณ 4 2 2 6" xfId="27081" xr:uid="{67B07715-608B-42AC-B719-1AE7C6DB0CD2}"/>
    <cellStyle name="การคำนวณ 4 2 3" xfId="2708" xr:uid="{EDB51F86-7396-495D-9271-056D63A05848}"/>
    <cellStyle name="การคำนวณ 4 2 3 2" xfId="5311" xr:uid="{40FC72DD-F356-403C-ACED-6347FBB64109}"/>
    <cellStyle name="การคำนวณ 4 2 3 2 2" xfId="12310" xr:uid="{EF919100-ED40-4661-855E-725ED4E19146}"/>
    <cellStyle name="การคำนวณ 4 2 3 2 2 2" xfId="23798" xr:uid="{A28DE27B-0143-4640-AE65-156902366591}"/>
    <cellStyle name="การคำนวณ 4 2 3 2 2 3" xfId="26211" xr:uid="{B3564631-7CE2-43CB-9707-57BB31AE4049}"/>
    <cellStyle name="การคำนวณ 4 2 3 2 2 4" xfId="30672" xr:uid="{684C7E13-1FC6-48EF-B429-4543799C06FA}"/>
    <cellStyle name="การคำนวณ 4 2 3 2 3" xfId="17387" xr:uid="{E8B0D78D-770A-498A-AEB2-E992EC25DB2B}"/>
    <cellStyle name="การคำนวณ 4 2 3 2 4" xfId="27508" xr:uid="{E195D7F1-2EEC-4D54-B3A4-5C19C36651DD}"/>
    <cellStyle name="การคำนวณ 4 2 3 2 5" xfId="19186" xr:uid="{C3E2FB87-31B5-4F49-9588-3E35D0106272}"/>
    <cellStyle name="การคำนวณ 4 2 3 3" xfId="10944" xr:uid="{2CD29BE9-2EA4-4966-8B56-D3F154ADCDA1}"/>
    <cellStyle name="การคำนวณ 4 2 3 3 2" xfId="22518" xr:uid="{0E409616-45D4-421C-BAF8-B669FF9DC6E0}"/>
    <cellStyle name="การคำนวณ 4 2 3 3 3" xfId="26363" xr:uid="{5AEF9ED7-2BF5-437C-B8ED-E8896BD9B62B}"/>
    <cellStyle name="การคำนวณ 4 2 3 3 4" xfId="18800" xr:uid="{D4C43BB9-50A6-43C1-A1A4-F810D2880322}"/>
    <cellStyle name="การคำนวณ 4 2 3 4" xfId="14821" xr:uid="{954BB705-5DC9-4D27-9BB1-164B2180FE68}"/>
    <cellStyle name="การคำนวณ 4 2 3 5" xfId="27757" xr:uid="{59D337D0-3059-4E21-B775-A3C699083A12}"/>
    <cellStyle name="การคำนวณ 4 2 3 6" xfId="19545" xr:uid="{C72F9375-8952-4CFC-98B9-5056350213C6}"/>
    <cellStyle name="การคำนวณ 4 2 4" xfId="4617" xr:uid="{C68307FA-174E-4F61-BF32-455715C4A9B9}"/>
    <cellStyle name="การคำนวณ 4 2 4 2" xfId="11662" xr:uid="{EBD72625-11E9-442F-B9FE-D4B8768EE65D}"/>
    <cellStyle name="การคำนวณ 4 2 4 2 2" xfId="23150" xr:uid="{3CDE51B7-85AF-452E-817B-5F6CC63F4250}"/>
    <cellStyle name="การคำนวณ 4 2 4 2 3" xfId="29486" xr:uid="{2E5DE5DE-0052-425A-A21E-107B36A9CE1B}"/>
    <cellStyle name="การคำนวณ 4 2 4 2 4" xfId="18903" xr:uid="{331FB151-DA8B-44FE-B450-2D105863DE03}"/>
    <cellStyle name="การคำนวณ 4 2 4 3" xfId="16720" xr:uid="{3526C05D-A0B4-4733-9382-E6D072E76B97}"/>
    <cellStyle name="การคำนวณ 4 2 4 4" xfId="27392" xr:uid="{7B33767D-BD3F-46A0-BB39-17D2A1899A6C}"/>
    <cellStyle name="การคำนวณ 4 2 4 5" xfId="27513" xr:uid="{858F2B0B-6289-460A-A8F3-B324CE894420}"/>
    <cellStyle name="การคำนวณ 4 2 5" xfId="11049" xr:uid="{6A08F90E-6FD2-4A3D-9A12-EE39B1A7FEE6}"/>
    <cellStyle name="การคำนวณ 4 2 5 2" xfId="22607" xr:uid="{EF73E811-E550-4920-8739-B188818D0E33}"/>
    <cellStyle name="การคำนวณ 4 2 5 3" xfId="27423" xr:uid="{D563EB79-168C-44CA-85CC-120B2EC41560}"/>
    <cellStyle name="การคำนวณ 4 2 5 4" xfId="28214" xr:uid="{2B126CC4-DBB0-4554-8A3E-5256A695A6FA}"/>
    <cellStyle name="การคำนวณ 4 2 6" xfId="13830" xr:uid="{D5CE3519-8CF7-470F-A7F5-48054DA2A5CA}"/>
    <cellStyle name="การคำนวณ 4 2 7" xfId="24206" xr:uid="{6B6F3401-55E0-4F4A-9302-119B9C7E9EF5}"/>
    <cellStyle name="การคำนวณ 4 2 8" xfId="25456" xr:uid="{A1679E72-DF0B-467F-9B33-16C6E0C554BC}"/>
    <cellStyle name="การคำนวณ 4 3" xfId="2293" xr:uid="{DE153C63-2573-4C39-9508-5D854EFCD6D5}"/>
    <cellStyle name="การคำนวณ 4 3 2" xfId="4896" xr:uid="{260055E8-9B52-4D7C-A32C-FC862CFF5B3D}"/>
    <cellStyle name="การคำนวณ 4 3 2 2" xfId="11919" xr:uid="{42417E10-950A-4978-A376-C45F4CD1E639}"/>
    <cellStyle name="การคำนวณ 4 3 2 2 2" xfId="23407" xr:uid="{EF1C3EB3-1836-45E0-81C2-715490E71329}"/>
    <cellStyle name="การคำนวณ 4 3 2 2 3" xfId="24588" xr:uid="{FE12A66F-922D-411A-9917-B02AFA8ED429}"/>
    <cellStyle name="การคำนวณ 4 3 2 2 4" xfId="28306" xr:uid="{A9607857-4701-4855-842B-8D296F3C9CCA}"/>
    <cellStyle name="การคำนวณ 4 3 2 3" xfId="16990" xr:uid="{A8099640-4D45-4FAB-9C01-EE6EC692848B}"/>
    <cellStyle name="การคำนวณ 4 3 2 4" xfId="28746" xr:uid="{5B6C4253-7557-480B-992E-F547A91783BF}"/>
    <cellStyle name="การคำนวณ 4 3 2 5" xfId="29764" xr:uid="{E758E41B-78B9-47C2-A26E-7D0BFAA14D65}"/>
    <cellStyle name="การคำนวณ 4 3 3" xfId="10935" xr:uid="{DF4BD74A-EE15-48ED-AD57-DE604E321A1E}"/>
    <cellStyle name="การคำนวณ 4 3 3 2" xfId="22510" xr:uid="{0126F14A-4991-4C0E-817B-2873420697DF}"/>
    <cellStyle name="การคำนวณ 4 3 3 3" xfId="25355" xr:uid="{9F71389B-13E7-4759-B9E3-0323615BAFD2}"/>
    <cellStyle name="การคำนวณ 4 3 3 4" xfId="28515" xr:uid="{65B71688-D365-4F25-A9F8-A92B5EC1BCBC}"/>
    <cellStyle name="การคำนวณ 4 3 4" xfId="14420" xr:uid="{CEB151D6-D593-4765-9C59-A0E59D4CB037}"/>
    <cellStyle name="การคำนวณ 4 3 5" xfId="25918" xr:uid="{63E4A43E-87CF-4362-A01E-7481FAD828EA}"/>
    <cellStyle name="การคำนวณ 4 3 6" xfId="25461" xr:uid="{0BFBEF57-6F02-433B-8533-1C4B81F22FF0}"/>
    <cellStyle name="การคำนวณ 4 4" xfId="1754" xr:uid="{B68D81E7-8448-4C5E-B2A4-384165BEC1B8}"/>
    <cellStyle name="การคำนวณ 4 4 2" xfId="4674" xr:uid="{EEE0B448-280F-4814-BB24-6B416D476393}"/>
    <cellStyle name="การคำนวณ 4 4 2 2" xfId="11717" xr:uid="{78838412-6153-42EC-BA70-1491FB43BFA5}"/>
    <cellStyle name="การคำนวณ 4 4 2 2 2" xfId="23205" xr:uid="{747BE3A8-4FDE-4ECB-B5F4-703F2AFE5207}"/>
    <cellStyle name="การคำนวณ 4 4 2 2 3" xfId="25526" xr:uid="{C247ACFA-0B64-4B8E-A323-6134B85214E6}"/>
    <cellStyle name="การคำนวณ 4 4 2 2 4" xfId="29510" xr:uid="{6B511E71-860B-49F0-AF56-A08C035D5A3A}"/>
    <cellStyle name="การคำนวณ 4 4 2 3" xfId="16776" xr:uid="{063F8BBD-F644-47E4-AAFF-057C3AD2A6A8}"/>
    <cellStyle name="การคำนวณ 4 4 2 4" xfId="12732" xr:uid="{EE6C516E-F1F7-484D-8CCE-CB39E9910732}"/>
    <cellStyle name="การคำนวณ 4 4 2 5" xfId="25424" xr:uid="{D4D1B973-D5B2-4BCE-8079-15EB74FCFACB}"/>
    <cellStyle name="การคำนวณ 4 4 3" xfId="10538" xr:uid="{9B5310E0-F4DC-42E1-8A49-712A65BFF017}"/>
    <cellStyle name="การคำนวณ 4 4 3 2" xfId="22125" xr:uid="{9E149A64-088C-4839-8075-80F9391A068D}"/>
    <cellStyle name="การคำนวณ 4 4 3 3" xfId="29044" xr:uid="{9CDE28C1-5C38-4F42-9063-3B1366927649}"/>
    <cellStyle name="การคำนวณ 4 4 3 4" xfId="29613" xr:uid="{ADF55487-FF8E-4B0B-A96B-1F7F7907054E}"/>
    <cellStyle name="การคำนวณ 4 4 4" xfId="13890" xr:uid="{0C0A4031-0186-4897-8C66-7B6BD13BF3AC}"/>
    <cellStyle name="การคำนวณ 4 4 5" xfId="25457" xr:uid="{B85B6D12-F0B2-4249-BFDD-15FE2C4524A1}"/>
    <cellStyle name="การคำนวณ 4 4 6" xfId="26034" xr:uid="{1E419C76-F4C4-487F-A85D-A5F115314CE2}"/>
    <cellStyle name="การคำนวณ 4 5" xfId="2565" xr:uid="{FDCD7E87-6152-4E25-BD5C-0CA60787E010}"/>
    <cellStyle name="การคำนวณ 4 5 2" xfId="5168" xr:uid="{E2A70AAE-30D0-4A9C-AE9C-9A807B545916}"/>
    <cellStyle name="การคำนวณ 4 5 2 2" xfId="12176" xr:uid="{91107FA2-69A5-4142-895A-210E20FFA396}"/>
    <cellStyle name="การคำนวณ 4 5 2 2 2" xfId="23664" xr:uid="{498B12AF-189E-49F1-8DB3-74F7E0A95F70}"/>
    <cellStyle name="การคำนวณ 4 5 2 2 3" xfId="21531" xr:uid="{667A5CEB-2500-4090-BD3E-CE0704BA82AE}"/>
    <cellStyle name="การคำนวณ 4 5 2 2 4" xfId="30521" xr:uid="{9623728F-B1F9-48FD-BBF0-6E2C9FA4208C}"/>
    <cellStyle name="การคำนวณ 4 5 2 3" xfId="17250" xr:uid="{5D945431-52A6-4BA7-BDFA-4EBCABB4A066}"/>
    <cellStyle name="การคำนวณ 4 5 2 4" xfId="27849" xr:uid="{2F841E01-753B-40F8-8426-4E729BBB1F14}"/>
    <cellStyle name="การคำนวณ 4 5 2 5" xfId="29574" xr:uid="{FA076D08-E12A-4E33-8254-226CE50D2776}"/>
    <cellStyle name="การคำนวณ 4 5 3" xfId="11318" xr:uid="{E4AE4B85-E971-497F-B74C-9861DA4A500D}"/>
    <cellStyle name="การคำนวณ 4 5 3 2" xfId="22817" xr:uid="{0992B501-38CD-4CA3-B055-E81389D6651B}"/>
    <cellStyle name="การคำนวณ 4 5 3 3" xfId="26241" xr:uid="{DD744159-7A54-49B5-8394-141BC858ACC7}"/>
    <cellStyle name="การคำนวณ 4 5 3 4" xfId="29762" xr:uid="{70BD7EE9-51BB-42EC-B7E6-B60390922104}"/>
    <cellStyle name="การคำนวณ 4 5 4" xfId="14683" xr:uid="{1584A6DC-E5C0-488F-9723-BD938B7A3F1B}"/>
    <cellStyle name="การคำนวณ 4 5 5" xfId="24295" xr:uid="{9B294FA5-E832-4A24-B79C-0AC43CA21995}"/>
    <cellStyle name="การคำนวณ 4 5 6" xfId="30926" xr:uid="{5185273F-6BA2-4BBD-885E-715B31EEA0FA}"/>
    <cellStyle name="การคำนวณ 4 6" xfId="4462" xr:uid="{2F268C3C-B326-4B04-9BC6-66662B819139}"/>
    <cellStyle name="การคำนวณ 4 6 2" xfId="11517" xr:uid="{4B45464A-6546-4519-B27E-62F774E43B11}"/>
    <cellStyle name="การคำนวณ 4 6 2 2" xfId="23005" xr:uid="{3C10B8DF-FE2C-4DA4-8593-2F612DFEBE57}"/>
    <cellStyle name="การคำนวณ 4 6 2 3" xfId="12598" xr:uid="{56F86EF2-0F64-4188-8B03-9218CE0160AA}"/>
    <cellStyle name="การคำนวณ 4 6 2 4" xfId="29928" xr:uid="{77F554C5-8D98-4C87-B056-479D3EB34320}"/>
    <cellStyle name="การคำนวณ 4 6 3" xfId="16570" xr:uid="{9257DAA9-FFF3-46BB-BC52-FEE69257E591}"/>
    <cellStyle name="การคำนวณ 4 6 4" xfId="25802" xr:uid="{01EA2815-6B8F-4927-AE8E-95E7C6CE4822}"/>
    <cellStyle name="การคำนวณ 4 6 5" xfId="30961" xr:uid="{B62297DD-38B5-4AE4-9264-6D87CFFFC5B7}"/>
    <cellStyle name="การคำนวณ 4 7" xfId="11326" xr:uid="{D638D671-9BEB-476C-8265-2A83BAC44399}"/>
    <cellStyle name="การคำนวณ 4 7 2" xfId="22825" xr:uid="{B228C710-5DE7-4C52-9052-FAC4A11C8727}"/>
    <cellStyle name="การคำนวณ 4 7 3" xfId="25405" xr:uid="{72884FA3-367D-45E7-8C4A-D6E371FF1A33}"/>
    <cellStyle name="การคำนวณ 4 7 4" xfId="28066" xr:uid="{F08C0A55-E1AA-47B2-B730-746BB6864EF3}"/>
    <cellStyle name="การคำนวณ 4 8" xfId="13671" xr:uid="{66F43BF2-526C-487D-8167-3D864F40DAC6}"/>
    <cellStyle name="การคำนวณ 4 9" xfId="25839" xr:uid="{BD0002EF-3BD2-4128-B62F-8B0C8399747B}"/>
    <cellStyle name="การคำนวณ 5" xfId="1566" xr:uid="{FC5272C1-2E7D-4CE7-A11B-A52132885F0D}"/>
    <cellStyle name="การคำนวณ 5 10" xfId="27940" xr:uid="{D9A8FA63-66F1-4C45-A282-5EF017C220C9}"/>
    <cellStyle name="การคำนวณ 5 2" xfId="1623" xr:uid="{47AF6BD1-3D9A-4DFD-B5BB-13A0719E07DB}"/>
    <cellStyle name="การคำนวณ 5 2 2" xfId="2388" xr:uid="{B7E8D6E1-84DE-442E-934B-248D51FB99C9}"/>
    <cellStyle name="การคำนวณ 5 2 2 2" xfId="4991" xr:uid="{EAD46406-6BEC-4CA2-8B37-1AFF155C0178}"/>
    <cellStyle name="การคำนวณ 5 2 2 2 2" xfId="12006" xr:uid="{E0D62DBC-4157-4651-921D-E1510F32986A}"/>
    <cellStyle name="การคำนวณ 5 2 2 2 2 2" xfId="23494" xr:uid="{D5E04BCD-30F9-4B04-A8D4-9E2D9D0592EE}"/>
    <cellStyle name="การคำนวณ 5 2 2 2 2 3" xfId="26761" xr:uid="{FDF7E0B0-A64E-418E-BB45-A3093982E436}"/>
    <cellStyle name="การคำนวณ 5 2 2 2 2 4" xfId="18016" xr:uid="{EF265231-794D-4A90-9A40-2D31DEF0D7BD}"/>
    <cellStyle name="การคำนวณ 5 2 2 2 3" xfId="17079" xr:uid="{21248314-AFF3-4BC8-9A30-7E3A6949938E}"/>
    <cellStyle name="การคำนวณ 5 2 2 2 4" xfId="24864" xr:uid="{5D3EFA5B-29AE-46B9-AC5D-A4ACCE8CC5F8}"/>
    <cellStyle name="การคำนวณ 5 2 2 2 5" xfId="29642" xr:uid="{72AA8A2A-64A0-4322-BDCE-D9EA950A3490}"/>
    <cellStyle name="การคำนวณ 5 2 2 3" xfId="11420" xr:uid="{994F5BDC-5CDC-44CB-88E3-395D1C1DE42D}"/>
    <cellStyle name="การคำนวณ 5 2 2 3 2" xfId="22911" xr:uid="{67299324-B614-41FD-BA96-89E05FE6F95B}"/>
    <cellStyle name="การคำนวณ 5 2 2 3 3" xfId="24505" xr:uid="{ECBBD688-56F2-4849-AB36-AF3A4961252C}"/>
    <cellStyle name="การคำนวณ 5 2 2 3 4" xfId="25604" xr:uid="{DB52AF09-7DD8-4E98-8987-B5738F3E7D8D}"/>
    <cellStyle name="การคำนวณ 5 2 2 4" xfId="14510" xr:uid="{DB45E71F-9615-49CA-8597-F56B09D603BE}"/>
    <cellStyle name="การคำนวณ 5 2 2 5" xfId="26038" xr:uid="{DFE5978E-137E-4D21-84DE-78508B7B0047}"/>
    <cellStyle name="การคำนวณ 5 2 2 6" xfId="26720" xr:uid="{74A109B3-C9EC-4E22-9CDF-0756CE61F2C3}"/>
    <cellStyle name="การคำนวณ 5 2 3" xfId="2651" xr:uid="{FC16400D-4537-4D2C-9924-5797C732B6F1}"/>
    <cellStyle name="การคำนวณ 5 2 3 2" xfId="5254" xr:uid="{0E61FC14-32AA-4E78-998B-5227A12891FF}"/>
    <cellStyle name="การคำนวณ 5 2 3 2 2" xfId="12261" xr:uid="{467CA4F9-E4E0-4BF8-A270-D23483C273EA}"/>
    <cellStyle name="การคำนวณ 5 2 3 2 2 2" xfId="23749" xr:uid="{97A282FF-9A07-40EC-83E5-152099EEC67E}"/>
    <cellStyle name="การคำนวณ 5 2 3 2 2 3" xfId="29369" xr:uid="{AB790CA7-C0AF-49CE-8F11-27885422B4D8}"/>
    <cellStyle name="การคำนวณ 5 2 3 2 2 4" xfId="13374" xr:uid="{8CF47E05-D73F-4DE8-95CE-1645FC2E9B1C}"/>
    <cellStyle name="การคำนวณ 5 2 3 2 3" xfId="17335" xr:uid="{DBC9D296-DA8C-4CEF-8A07-93B61F63B32D}"/>
    <cellStyle name="การคำนวณ 5 2 3 2 4" xfId="25333" xr:uid="{3D8A060A-E50B-4811-99EE-593E4B3383A1}"/>
    <cellStyle name="การคำนวณ 5 2 3 2 5" xfId="24060" xr:uid="{4AFDFDFA-4F74-4EB7-9B1A-C969D4F9BE75}"/>
    <cellStyle name="การคำนวณ 5 2 3 3" xfId="10237" xr:uid="{51E02CBC-8C7E-43DB-8DD6-DB048A141122}"/>
    <cellStyle name="การคำนวณ 5 2 3 3 2" xfId="21848" xr:uid="{AE25E208-B42E-4557-B32E-5AA6CB8E820C}"/>
    <cellStyle name="การคำนวณ 5 2 3 3 3" xfId="27776" xr:uid="{44273FB6-CA9A-4367-8912-9689368D3696}"/>
    <cellStyle name="การคำนวณ 5 2 3 3 4" xfId="27346" xr:uid="{C179916E-E52A-4717-814F-9FA03D645492}"/>
    <cellStyle name="การคำนวณ 5 2 3 4" xfId="14768" xr:uid="{E0C44127-5559-4D97-889A-C5E12181DECC}"/>
    <cellStyle name="การคำนวณ 5 2 3 5" xfId="29337" xr:uid="{00B8FE72-8E51-4D1F-89E6-D1474EE319FB}"/>
    <cellStyle name="การคำนวณ 5 2 3 6" xfId="29981" xr:uid="{7D0924D7-4010-498A-86EE-F6A8A81A2ABB}"/>
    <cellStyle name="การคำนวณ 5 2 4" xfId="4549" xr:uid="{F4B46833-2162-4CBF-A28D-B1FC18A8DB6B}"/>
    <cellStyle name="การคำนวณ 5 2 4 2" xfId="11603" xr:uid="{C1462E74-5948-41A5-9107-43605A9E2E5E}"/>
    <cellStyle name="การคำนวณ 5 2 4 2 2" xfId="23091" xr:uid="{3622B83E-8DAE-4243-BF4A-D8606187C433}"/>
    <cellStyle name="การคำนวณ 5 2 4 2 3" xfId="28313" xr:uid="{C95A938B-C8E8-4613-80E7-9098B5C6B427}"/>
    <cellStyle name="การคำนวณ 5 2 4 2 4" xfId="24105" xr:uid="{97A47C30-8BF4-40DD-94DD-BAAB0A674258}"/>
    <cellStyle name="การคำนวณ 5 2 4 3" xfId="16656" xr:uid="{6FA5A866-1B01-4608-98B9-C034D313DBEC}"/>
    <cellStyle name="การคำนวณ 5 2 4 4" xfId="29091" xr:uid="{7FEC7F33-D5FB-4E1C-B0A2-785C5C386992}"/>
    <cellStyle name="การคำนวณ 5 2 4 5" xfId="24148" xr:uid="{BE9D6A24-BFF4-4596-A6E6-D494202A737B}"/>
    <cellStyle name="การคำนวณ 5 2 5" xfId="10344" xr:uid="{399158F7-0D7A-4EDA-A718-D35B6D617C37}"/>
    <cellStyle name="การคำนวณ 5 2 5 2" xfId="21949" xr:uid="{CB5A7A90-69DB-48D5-B011-CCA764C0300C}"/>
    <cellStyle name="การคำนวณ 5 2 5 3" xfId="25120" xr:uid="{1D381A99-2AA7-4989-BBEF-D10D26468E58}"/>
    <cellStyle name="การคำนวณ 5 2 5 4" xfId="28780" xr:uid="{07BF4BBB-C364-4B98-A8C6-13E7E77053B3}"/>
    <cellStyle name="การคำนวณ 5 2 6" xfId="13762" xr:uid="{8DADC505-E83A-4DA1-BDD1-C2F36F31C77B}"/>
    <cellStyle name="การคำนวณ 5 2 7" xfId="17501" xr:uid="{B3268041-40AF-47C6-95BD-C56A4A5B4345}"/>
    <cellStyle name="การคำนวณ 5 2 8" xfId="28409" xr:uid="{67E5FC4A-64B7-41AA-8D7C-40FCCA94CC2E}"/>
    <cellStyle name="การคำนวณ 5 3" xfId="2332" xr:uid="{C3779B1D-7B03-479D-BC01-900A74232D6F}"/>
    <cellStyle name="การคำนวณ 5 3 2" xfId="4935" xr:uid="{C98C68C4-0A3E-4C68-9E41-3CA1CCCD32E5}"/>
    <cellStyle name="การคำนวณ 5 3 2 2" xfId="11954" xr:uid="{775160A8-FD12-4FD5-ADC5-9518BF678BB8}"/>
    <cellStyle name="การคำนวณ 5 3 2 2 2" xfId="23442" xr:uid="{7E269ED3-FD44-4D13-B398-EDA4A7445751}"/>
    <cellStyle name="การคำนวณ 5 3 2 2 3" xfId="28544" xr:uid="{8D9D0EA7-F2A4-4807-AF03-9525A1BEA64F}"/>
    <cellStyle name="การคำนวณ 5 3 2 2 4" xfId="18880" xr:uid="{BAF85E25-2DFA-4264-9A8B-7B88F49924FD}"/>
    <cellStyle name="การคำนวณ 5 3 2 3" xfId="17027" xr:uid="{1F304EF7-43DA-4E71-9A65-92B9E9739C6B}"/>
    <cellStyle name="การคำนวณ 5 3 2 4" xfId="25446" xr:uid="{4DA7D69D-0D86-49FB-8869-4630A0933608}"/>
    <cellStyle name="การคำนวณ 5 3 2 5" xfId="30945" xr:uid="{1283D826-A382-409A-957D-FF3578EAED4D}"/>
    <cellStyle name="การคำนวณ 5 3 3" xfId="11352" xr:uid="{D2105420-F8B9-4C2D-B85C-E70B8D6563E4}"/>
    <cellStyle name="การคำนวณ 5 3 3 2" xfId="22851" xr:uid="{682E7933-B634-4DF8-A41E-76549FD81A80}"/>
    <cellStyle name="การคำนวณ 5 3 3 3" xfId="28645" xr:uid="{113AA671-AF34-47EE-B32F-63C6A434E397}"/>
    <cellStyle name="การคำนวณ 5 3 3 4" xfId="24185" xr:uid="{16557B4A-CECE-4456-8FEE-BF6F92D16440}"/>
    <cellStyle name="การคำนวณ 5 3 4" xfId="14458" xr:uid="{7BA19AF2-15ED-4018-947E-03511755D8C2}"/>
    <cellStyle name="การคำนวณ 5 3 5" xfId="27766" xr:uid="{C9B533A9-B878-4080-9A7D-801FA2B684C5}"/>
    <cellStyle name="การคำนวณ 5 3 6" xfId="30299" xr:uid="{79C481C1-6E2C-4354-A02B-268BF9EE0112}"/>
    <cellStyle name="การคำนวณ 5 4" xfId="2511" xr:uid="{33A15317-0623-40DD-9F7A-CFFECDB7177D}"/>
    <cellStyle name="การคำนวณ 5 4 2" xfId="5114" xr:uid="{98E81107-E8DA-4978-9ABE-064BAA80C203}"/>
    <cellStyle name="การคำนวณ 5 4 2 2" xfId="12122" xr:uid="{21461F4E-12A7-4CC1-A939-EA1840B8A317}"/>
    <cellStyle name="การคำนวณ 5 4 2 2 2" xfId="23610" xr:uid="{7C080942-56FC-4547-98D0-E64D61DAD829}"/>
    <cellStyle name="การคำนวณ 5 4 2 2 3" xfId="25381" xr:uid="{C8FDE312-5529-4B42-8586-79BCF0CD0183}"/>
    <cellStyle name="การคำนวณ 5 4 2 2 4" xfId="28324" xr:uid="{0C8333D8-5628-4EE3-A3ED-0DA1ABF1B184}"/>
    <cellStyle name="การคำนวณ 5 4 2 3" xfId="17196" xr:uid="{6974530E-1A10-4A7C-AA08-BCF1A9520588}"/>
    <cellStyle name="การคำนวณ 5 4 2 4" xfId="26838" xr:uid="{19278388-BC2C-41A4-B003-BB3F35A500CE}"/>
    <cellStyle name="การคำนวณ 5 4 2 5" xfId="31046" xr:uid="{606DEA00-3E0B-497E-9BF8-D249D918CE94}"/>
    <cellStyle name="การคำนวณ 5 4 3" xfId="10541" xr:uid="{D8E49C24-EA94-4F52-94F8-AE5B4BA05D27}"/>
    <cellStyle name="การคำนวณ 5 4 3 2" xfId="22128" xr:uid="{59667C73-477E-42E9-B9B1-6515E7C10937}"/>
    <cellStyle name="การคำนวณ 5 4 3 3" xfId="24833" xr:uid="{F5F737CE-6ECB-472E-8CAB-BE16654B1977}"/>
    <cellStyle name="การคำนวณ 5 4 3 4" xfId="27983" xr:uid="{A84DF01D-D726-4BAB-AAC4-89694AF963A7}"/>
    <cellStyle name="การคำนวณ 5 4 4" xfId="14629" xr:uid="{9608DD52-581E-43B5-AE7E-5627073A2356}"/>
    <cellStyle name="การคำนวณ 5 4 5" xfId="18797" xr:uid="{C14D2F76-C6DA-4220-889F-22B6F95CCBDC}"/>
    <cellStyle name="การคำนวณ 5 4 6" xfId="30566" xr:uid="{5FE79E60-1702-43CB-B0EA-05E632D845D0}"/>
    <cellStyle name="การคำนวณ 5 5" xfId="2600" xr:uid="{7EBCCA6E-79C9-4024-88B3-BF664311D3D1}"/>
    <cellStyle name="การคำนวณ 5 5 2" xfId="5203" xr:uid="{532536E0-2156-4A47-855E-A2902CC5A369}"/>
    <cellStyle name="การคำนวณ 5 5 2 2" xfId="12211" xr:uid="{8FD642A1-F85F-4159-BE81-C2F5A328B989}"/>
    <cellStyle name="การคำนวณ 5 5 2 2 2" xfId="23699" xr:uid="{53119BE5-E1E2-4F85-925D-383611982D46}"/>
    <cellStyle name="การคำนวณ 5 5 2 2 3" xfId="27921" xr:uid="{EA6AB86B-3D9E-4F6A-93CD-1E5C75C6C1DE}"/>
    <cellStyle name="การคำนวณ 5 5 2 2 4" xfId="30006" xr:uid="{CA7713B9-7020-4D19-A57C-BF79E23C66F1}"/>
    <cellStyle name="การคำนวณ 5 5 2 3" xfId="17285" xr:uid="{8D2704AA-686C-4C96-9C33-83342C04238A}"/>
    <cellStyle name="การคำนวณ 5 5 2 4" xfId="24690" xr:uid="{43FF6589-74F0-4BF4-8423-709AD1AF0EF9}"/>
    <cellStyle name="การคำนวณ 5 5 2 5" xfId="26581" xr:uid="{11E985E0-D7B7-4DA0-A3ED-72463E24D633}"/>
    <cellStyle name="การคำนวณ 5 5 3" xfId="11359" xr:uid="{A67455BB-EE6D-428C-AB2B-EF246AD12BB3}"/>
    <cellStyle name="การคำนวณ 5 5 3 2" xfId="22858" xr:uid="{229576AE-195A-41B1-A676-2502B08B2F97}"/>
    <cellStyle name="การคำนวณ 5 5 3 3" xfId="29400" xr:uid="{F551D3B3-21F6-4911-9FB5-EADDE42D49CD}"/>
    <cellStyle name="การคำนวณ 5 5 3 4" xfId="29966" xr:uid="{57FA0CAB-8C1A-4CD9-9528-312A412A1A3B}"/>
    <cellStyle name="การคำนวณ 5 5 4" xfId="14718" xr:uid="{486D247A-B558-4AE6-BEB9-47E299D52BA8}"/>
    <cellStyle name="การคำนวณ 5 5 5" xfId="18201" xr:uid="{CA9722E9-C30E-4559-83D8-40436A2CC58D}"/>
    <cellStyle name="การคำนวณ 5 5 6" xfId="30500" xr:uid="{9AE33AE9-21AC-424A-B588-0B05BBFBD0FB}"/>
    <cellStyle name="การคำนวณ 5 6" xfId="4497" xr:uid="{F57D5467-2200-4BC2-8A78-FB61DA18669A}"/>
    <cellStyle name="การคำนวณ 5 6 2" xfId="11552" xr:uid="{9E689C5E-7D4B-455A-AAA1-E90AE917C4A0}"/>
    <cellStyle name="การคำนวณ 5 6 2 2" xfId="23040" xr:uid="{5B9B1B23-1C3F-41BF-B871-8D7431D20295}"/>
    <cellStyle name="การคำนวณ 5 6 2 3" xfId="27430" xr:uid="{FB342184-3743-4361-BDC1-BE5D8CD530BE}"/>
    <cellStyle name="การคำนวณ 5 6 2 4" xfId="25191" xr:uid="{BD4E97B7-1BD0-445C-A583-4513AE2C1C2B}"/>
    <cellStyle name="การคำนวณ 5 6 3" xfId="16605" xr:uid="{141692F7-A841-4EA1-80FB-796EC4803B4A}"/>
    <cellStyle name="การคำนวณ 5 6 4" xfId="13203" xr:uid="{3EC25A15-C27D-4906-BC05-7D6987E277B2}"/>
    <cellStyle name="การคำนวณ 5 6 5" xfId="26190" xr:uid="{B774394D-40FB-49BF-B6CC-F88C7C8BD9BE}"/>
    <cellStyle name="การคำนวณ 5 7" xfId="10283" xr:uid="{FE0663BC-7C96-4C3D-BB65-E5585C68CEAB}"/>
    <cellStyle name="การคำนวณ 5 7 2" xfId="21892" xr:uid="{9DE0C1F9-82B7-4ECF-B5F8-D2E87E28BA3B}"/>
    <cellStyle name="การคำนวณ 5 7 3" xfId="26160" xr:uid="{F41969E0-6ADB-4AC7-9289-FC6A1452942A}"/>
    <cellStyle name="การคำนวณ 5 7 4" xfId="24311" xr:uid="{28F8F2FC-FF45-415E-9E37-B78AEA940434}"/>
    <cellStyle name="การคำนวณ 5 8" xfId="13709" xr:uid="{43A2A5DD-CFB7-455C-9F3A-8CF2F8B36148}"/>
    <cellStyle name="การคำนวณ 5 9" xfId="25971" xr:uid="{536FF4A6-1E0B-4099-AA07-D6FCF0903FEE}"/>
    <cellStyle name="การคำนวณ 6" xfId="1590" xr:uid="{A85F752C-6C1B-4EC4-8A63-A224454D8A82}"/>
    <cellStyle name="การคำนวณ 6 10" xfId="26253" xr:uid="{83592F64-FEDE-4DA7-ABA3-A83091481647}"/>
    <cellStyle name="การคำนวณ 6 2" xfId="786" xr:uid="{76F8E404-ED9C-4ADE-B57E-A3593F4D2FF2}"/>
    <cellStyle name="การคำนวณ 6 2 2" xfId="1774" xr:uid="{E718F45E-A864-4360-B815-9C64F77CBE05}"/>
    <cellStyle name="การคำนวณ 6 2 2 2" xfId="4690" xr:uid="{067A9B97-A177-4682-A18C-689F2D4BAB78}"/>
    <cellStyle name="การคำนวณ 6 2 2 2 2" xfId="11731" xr:uid="{DFDD28B8-2984-4314-90E8-7A312834B11E}"/>
    <cellStyle name="การคำนวณ 6 2 2 2 2 2" xfId="23219" xr:uid="{64C0229C-CC7D-4033-B18A-04E057DF1260}"/>
    <cellStyle name="การคำนวณ 6 2 2 2 2 3" xfId="24348" xr:uid="{EB8502C0-80CB-41E1-B2CC-90210AA2E0B4}"/>
    <cellStyle name="การคำนวณ 6 2 2 2 2 4" xfId="13195" xr:uid="{218D8C1C-CA53-4D48-9AA5-5C3190A6DDB7}"/>
    <cellStyle name="การคำนวณ 6 2 2 2 3" xfId="16792" xr:uid="{2467D51D-9FDB-414E-8691-1CC465FE4E89}"/>
    <cellStyle name="การคำนวณ 6 2 2 2 4" xfId="27053" xr:uid="{E157742E-4969-4FE0-ADFA-19D9043560C5}"/>
    <cellStyle name="การคำนวณ 6 2 2 2 5" xfId="31015" xr:uid="{D4FBB9A0-40B7-44BF-B1E4-E08DFD7790FD}"/>
    <cellStyle name="การคำนวณ 6 2 2 3" xfId="11370" xr:uid="{29FEE734-F48E-41AA-85BA-EA9D22924821}"/>
    <cellStyle name="การคำนวณ 6 2 2 3 2" xfId="22869" xr:uid="{5BD912CA-6E1A-4F6B-A0FD-CCF5A2AA3560}"/>
    <cellStyle name="การคำนวณ 6 2 2 3 3" xfId="27348" xr:uid="{51FEF495-C83F-4496-A001-EAA7E19118AB}"/>
    <cellStyle name="การคำนวณ 6 2 2 3 4" xfId="28067" xr:uid="{3E0A068D-18BC-4177-99C9-9F6BB0C56EDE}"/>
    <cellStyle name="การคำนวณ 6 2 2 4" xfId="13909" xr:uid="{6C910FC3-2269-4E5E-9884-3B591EE96236}"/>
    <cellStyle name="การคำนวณ 6 2 2 5" xfId="12743" xr:uid="{0C98A83D-885B-47C8-BA82-579DB8287C04}"/>
    <cellStyle name="การคำนวณ 6 2 2 6" xfId="28149" xr:uid="{00DCD1E3-72F8-4FFE-986F-3D0F90FBCC70}"/>
    <cellStyle name="การคำนวณ 6 2 3" xfId="2492" xr:uid="{FC14B157-7F45-4683-B1E0-6505F2999CAD}"/>
    <cellStyle name="การคำนวณ 6 2 3 2" xfId="5095" xr:uid="{9D1C60BE-5BC9-4C9A-ABA3-61193E6E5B0E}"/>
    <cellStyle name="การคำนวณ 6 2 3 2 2" xfId="12104" xr:uid="{3BB32672-10C0-4D76-866C-41765965605D}"/>
    <cellStyle name="การคำนวณ 6 2 3 2 2 2" xfId="23592" xr:uid="{CC1B643A-51B4-49D3-9E4A-ECA5D29C86BC}"/>
    <cellStyle name="การคำนวณ 6 2 3 2 2 3" xfId="24251" xr:uid="{28B76E0D-DB7D-43CC-8FE8-D8659A3B1E19}"/>
    <cellStyle name="การคำนวณ 6 2 3 2 2 4" xfId="29784" xr:uid="{CEECE2E8-3C54-4EA6-B039-61F4604274B8}"/>
    <cellStyle name="การคำนวณ 6 2 3 2 3" xfId="17178" xr:uid="{CA82D814-0176-4F89-818F-44502A4AE65B}"/>
    <cellStyle name="การคำนวณ 6 2 3 2 4" xfId="29289" xr:uid="{B9D51014-0FD4-4356-9862-D6555725FAFD}"/>
    <cellStyle name="การคำนวณ 6 2 3 2 5" xfId="26097" xr:uid="{028163B8-E9FE-4E80-B539-DA4AF2C00606}"/>
    <cellStyle name="การคำนวณ 6 2 3 3" xfId="10365" xr:uid="{0E4C5364-984F-49CC-B8B2-8DD00ADC805E}"/>
    <cellStyle name="การคำนวณ 6 2 3 3 2" xfId="21970" xr:uid="{230A8A91-1C7B-4DB5-8EE1-45305DAF32A7}"/>
    <cellStyle name="การคำนวณ 6 2 3 3 3" xfId="28463" xr:uid="{B81B2C39-FF50-449A-BA9D-BDEFBC4EEBFA}"/>
    <cellStyle name="การคำนวณ 6 2 3 3 4" xfId="24396" xr:uid="{A7FEAAAE-FAFA-4782-AE34-DE67C86189EC}"/>
    <cellStyle name="การคำนวณ 6 2 3 4" xfId="14611" xr:uid="{A62FAD06-719A-487D-8C5A-B918AFCFB78D}"/>
    <cellStyle name="การคำนวณ 6 2 3 5" xfId="26822" xr:uid="{6F7344BE-4BCE-4F0A-818C-F2444F4D8A5B}"/>
    <cellStyle name="การคำนวณ 6 2 3 6" xfId="30543" xr:uid="{472822DB-12F6-4EC5-8C5D-5160E705B509}"/>
    <cellStyle name="การคำนวณ 6 2 4" xfId="4390" xr:uid="{85B52388-4F35-43BA-B852-D32CC26A2FED}"/>
    <cellStyle name="การคำนวณ 6 2 4 2" xfId="11449" xr:uid="{665C4B84-FB9A-484A-8678-7A5BEF024829}"/>
    <cellStyle name="การคำนวณ 6 2 4 2 2" xfId="22937" xr:uid="{6EFAF68C-380F-44DD-928E-11DE4704AFBF}"/>
    <cellStyle name="การคำนวณ 6 2 4 2 3" xfId="27650" xr:uid="{12EFB865-DA86-4CB3-A5A6-785F60B88E56}"/>
    <cellStyle name="การคำนวณ 6 2 4 2 4" xfId="29338" xr:uid="{16D6A45F-DF26-4CBC-AD93-E63BC615B614}"/>
    <cellStyle name="การคำนวณ 6 2 4 3" xfId="16500" xr:uid="{1E1B681A-A78F-4C32-8A97-B5CCF5D22AAA}"/>
    <cellStyle name="การคำนวณ 6 2 4 4" xfId="26347" xr:uid="{84FD284C-3E2D-4FCD-9FB8-A77B2B5A4392}"/>
    <cellStyle name="การคำนวณ 6 2 4 5" xfId="28895" xr:uid="{FDF22618-7C98-4766-8C83-D2E93BD2423F}"/>
    <cellStyle name="การคำนวณ 6 2 5" xfId="10311" xr:uid="{E8DC80E4-E6C0-48C2-925F-F16343BB5D33}"/>
    <cellStyle name="การคำนวณ 6 2 5 2" xfId="21918" xr:uid="{D91A3986-E2FF-4EE4-9222-EFA79C094DB3}"/>
    <cellStyle name="การคำนวณ 6 2 5 3" xfId="24442" xr:uid="{3DD26EE2-0177-4780-8D43-2D11CBBA2045}"/>
    <cellStyle name="การคำนวณ 6 2 5 4" xfId="29521" xr:uid="{D7B29F40-63BF-48AF-BEEE-F66B4DFFA4CB}"/>
    <cellStyle name="การคำนวณ 6 2 6" xfId="13051" xr:uid="{1A60F6F5-C009-40D5-AFF9-3C3E39FBDCCD}"/>
    <cellStyle name="การคำนวณ 6 2 7" xfId="28871" xr:uid="{9A3CF753-ADC7-40A9-A988-C52C70ED2559}"/>
    <cellStyle name="การคำนวณ 6 2 8" xfId="28464" xr:uid="{543D97FF-D58F-4F93-A2CC-631E10E66149}"/>
    <cellStyle name="การคำนวณ 6 3" xfId="2356" xr:uid="{C1685F6C-D0C9-41A8-9918-4BE1456F37AB}"/>
    <cellStyle name="การคำนวณ 6 3 2" xfId="4959" xr:uid="{B0E8DFCF-2FAA-4E49-B4CE-7EB7B4260D40}"/>
    <cellStyle name="การคำนวณ 6 3 2 2" xfId="11977" xr:uid="{B3BF69A0-9D8E-4DB5-B242-B8C3CAEBCB3B}"/>
    <cellStyle name="การคำนวณ 6 3 2 2 2" xfId="23465" xr:uid="{B0BA3143-CAF5-4C8B-A34E-C0124C096C8F}"/>
    <cellStyle name="การคำนวณ 6 3 2 2 3" xfId="24071" xr:uid="{EA77AB85-9E50-4CD0-BAA3-E53CD78489B2}"/>
    <cellStyle name="การคำนวณ 6 3 2 2 4" xfId="30127" xr:uid="{4B58B4FC-07DE-4EE1-BFE3-67340E7C3EBB}"/>
    <cellStyle name="การคำนวณ 6 3 2 3" xfId="17049" xr:uid="{46B78E58-564B-49E2-96AA-579D8799790C}"/>
    <cellStyle name="การคำนวณ 6 3 2 4" xfId="22928" xr:uid="{F21B5485-596B-4663-8440-9C938E3794A2}"/>
    <cellStyle name="การคำนวณ 6 3 2 5" xfId="30929" xr:uid="{B674C333-0C0A-4D70-9B74-8CFF0D811C73}"/>
    <cellStyle name="การคำนวณ 6 3 3" xfId="10360" xr:uid="{564A4F22-40BE-4464-A037-BF21698A674C}"/>
    <cellStyle name="การคำนวณ 6 3 3 2" xfId="21965" xr:uid="{FEA5942D-79C3-45D2-91D0-FE2876A20AE9}"/>
    <cellStyle name="การคำนวณ 6 3 3 3" xfId="25717" xr:uid="{AEEDCB66-3181-4B05-8E7B-5C51ACCA3890}"/>
    <cellStyle name="การคำนวณ 6 3 3 4" xfId="24797" xr:uid="{B62FBCDF-292B-4BAA-AF00-ED32493B142E}"/>
    <cellStyle name="การคำนวณ 6 3 4" xfId="14480" xr:uid="{1E549EBD-999D-4402-85C7-30177E009181}"/>
    <cellStyle name="การคำนวณ 6 3 5" xfId="26513" xr:uid="{CED5DA9F-9EBE-43E5-8B16-761B345CA63F}"/>
    <cellStyle name="การคำนวณ 6 3 6" xfId="24412" xr:uid="{D2AA290D-8DDB-4960-B7E6-11192808F49E}"/>
    <cellStyle name="การคำนวณ 6 4" xfId="2498" xr:uid="{823C7298-B79A-48D9-9BA0-EBDF5FE92024}"/>
    <cellStyle name="การคำนวณ 6 4 2" xfId="5101" xr:uid="{E095CBC7-17E3-4057-AA38-898301F8C35F}"/>
    <cellStyle name="การคำนวณ 6 4 2 2" xfId="12110" xr:uid="{7E1E0E74-1268-4EFD-9643-2D5867B8C60F}"/>
    <cellStyle name="การคำนวณ 6 4 2 2 2" xfId="23598" xr:uid="{B820720C-1A28-480B-ADC6-A92E4E3C2584}"/>
    <cellStyle name="การคำนวณ 6 4 2 2 3" xfId="17639" xr:uid="{81114E3D-A764-4F40-9A30-7B77A35AA832}"/>
    <cellStyle name="การคำนวณ 6 4 2 2 4" xfId="18057" xr:uid="{90EC4DFD-92FC-468F-82A4-E86E299A6103}"/>
    <cellStyle name="การคำนวณ 6 4 2 3" xfId="17184" xr:uid="{B085D126-C0F3-4C2E-AFF5-D38D21F80813}"/>
    <cellStyle name="การคำนวณ 6 4 2 4" xfId="27319" xr:uid="{9741C57D-A058-40CB-8741-542D92F692C8}"/>
    <cellStyle name="การคำนวณ 6 4 2 5" xfId="29117" xr:uid="{A71D0E69-6E0C-4A15-839D-0827C8962BE9}"/>
    <cellStyle name="การคำนวณ 6 4 3" xfId="10927" xr:uid="{5A14023D-6A05-4183-8562-EBC323BB2A97}"/>
    <cellStyle name="การคำนวณ 6 4 3 2" xfId="22502" xr:uid="{32BB2869-E923-42D2-8973-1EC5C16D1036}"/>
    <cellStyle name="การคำนวณ 6 4 3 3" xfId="29471" xr:uid="{E2166FE4-6622-4EC8-8CD7-09C9767F6A1D}"/>
    <cellStyle name="การคำนวณ 6 4 3 4" xfId="29716" xr:uid="{EB1E847A-02AE-47FC-B270-C6ECA80D2FA8}"/>
    <cellStyle name="การคำนวณ 6 4 4" xfId="14617" xr:uid="{467F90EF-2D6B-4630-9CF7-B6C07CE9209A}"/>
    <cellStyle name="การคำนวณ 6 4 5" xfId="26695" xr:uid="{45C272FA-36A0-42BD-A561-44E16DF96388}"/>
    <cellStyle name="การคำนวณ 6 4 6" xfId="28603" xr:uid="{DFFF4DE5-0BC8-44A1-8FD1-047FE557C32F}"/>
    <cellStyle name="การคำนวณ 6 5" xfId="2622" xr:uid="{A69537A1-A8B1-4F03-87B0-B123AA18F111}"/>
    <cellStyle name="การคำนวณ 6 5 2" xfId="5225" xr:uid="{638631F7-F1AC-44C4-82E5-8AEB52F9F0F8}"/>
    <cellStyle name="การคำนวณ 6 5 2 2" xfId="12233" xr:uid="{E1012C57-CD98-4CEC-93DE-CB17D9F8CDD1}"/>
    <cellStyle name="การคำนวณ 6 5 2 2 2" xfId="23721" xr:uid="{3F75B5B0-3EC7-48B7-91D0-B60CCA2AD1E2}"/>
    <cellStyle name="การคำนวณ 6 5 2 2 3" xfId="26158" xr:uid="{C3CD923B-EF08-404C-A5FF-C7011F5C6785}"/>
    <cellStyle name="การคำนวณ 6 5 2 2 4" xfId="26015" xr:uid="{A3520D96-BB0E-4399-B99B-233F2B1491F0}"/>
    <cellStyle name="การคำนวณ 6 5 2 3" xfId="17307" xr:uid="{190635BE-DFFB-4711-BA6F-A380B05A8896}"/>
    <cellStyle name="การคำนวณ 6 5 2 4" xfId="26815" xr:uid="{F1F1252C-7D64-4D7F-9FA6-003C6A9AB87D}"/>
    <cellStyle name="การคำนวณ 6 5 2 5" xfId="28170" xr:uid="{E7B027F4-1B76-4F05-BEAF-F0958E77A13A}"/>
    <cellStyle name="การคำนวณ 6 5 3" xfId="10286" xr:uid="{03D47061-5F94-4674-961E-E1ED44E4A483}"/>
    <cellStyle name="การคำนวณ 6 5 3 2" xfId="21894" xr:uid="{AD1AE5B4-31B4-4A42-AB1A-E87E1B30E28B}"/>
    <cellStyle name="การคำนวณ 6 5 3 3" xfId="28040" xr:uid="{293AF34F-42EB-49FA-B5F4-20E21E4B0936}"/>
    <cellStyle name="การคำนวณ 6 5 3 4" xfId="27299" xr:uid="{6A7DCD42-229A-47A3-B5AB-9C605E6531D0}"/>
    <cellStyle name="การคำนวณ 6 5 4" xfId="14740" xr:uid="{2C116889-4421-4AD9-ABDF-BBBAC1A85A99}"/>
    <cellStyle name="การคำนวณ 6 5 5" xfId="27971" xr:uid="{08A0F912-6846-479E-B42A-A6871993E219}"/>
    <cellStyle name="การคำนวณ 6 5 6" xfId="30027" xr:uid="{C5457ECE-D647-44CC-BA8E-D44CF7A3A098}"/>
    <cellStyle name="การคำนวณ 6 6" xfId="4519" xr:uid="{999619F4-67F3-4878-952E-DF9DA5D0C64B}"/>
    <cellStyle name="การคำนวณ 6 6 2" xfId="11574" xr:uid="{CE553C69-100C-4A54-9912-67120CAA845B}"/>
    <cellStyle name="การคำนวณ 6 6 2 2" xfId="23062" xr:uid="{30C439B6-422D-4918-82AA-6792726019B9}"/>
    <cellStyle name="การคำนวณ 6 6 2 3" xfId="28224" xr:uid="{3A7BAF9A-B1B2-45D6-9AA7-1E1F872B3FAF}"/>
    <cellStyle name="การคำนวณ 6 6 2 4" xfId="25268" xr:uid="{70B3A2D9-2024-4DCE-BA12-BD7BEC7A6C88}"/>
    <cellStyle name="การคำนวณ 6 6 3" xfId="16627" xr:uid="{CDCAE27F-EF0F-4862-A7D6-226C0A882786}"/>
    <cellStyle name="การคำนวณ 6 6 4" xfId="27252" xr:uid="{A5D44B8E-F7F7-4683-9F40-8BF54EEA7156}"/>
    <cellStyle name="การคำนวณ 6 6 5" xfId="30948" xr:uid="{787C16A6-83C7-44F0-A34E-28B592253FF2}"/>
    <cellStyle name="การคำนวณ 6 7" xfId="11025" xr:uid="{E5B18FC0-3E18-4506-92D6-BE673CA11191}"/>
    <cellStyle name="การคำนวณ 6 7 2" xfId="22586" xr:uid="{1CF61BF6-6BAE-4C15-B278-DF2ED274B145}"/>
    <cellStyle name="การคำนวณ 6 7 3" xfId="24128" xr:uid="{48DBD66D-2FE4-4A00-ADE3-3E4DA4965CEA}"/>
    <cellStyle name="การคำนวณ 6 7 4" xfId="24049" xr:uid="{C91C4476-A8B1-47EF-8B8F-5A3E5D087D0B}"/>
    <cellStyle name="การคำนวณ 6 8" xfId="13733" xr:uid="{B05BB661-3131-437C-964D-B8D7DF96BE67}"/>
    <cellStyle name="การคำนวณ 6 9" xfId="19520" xr:uid="{C4BD4CF8-83D3-4AC2-8B6C-A26C197F3AA3}"/>
    <cellStyle name="การคำนวณ 7" xfId="1604" xr:uid="{3B7A91CA-F5CB-42F3-B5D2-BD93955248EF}"/>
    <cellStyle name="การคำนวณ 7 10" xfId="18822" xr:uid="{C31405D3-AC0F-49D6-A81D-74D2A29D3F1E}"/>
    <cellStyle name="การคำนวณ 7 2" xfId="1719" xr:uid="{6A31030B-6092-4D5F-BB5F-B4964EAF76B1}"/>
    <cellStyle name="การคำนวณ 7 2 2" xfId="2398" xr:uid="{38E621B1-7EF4-44AF-BAFF-A8D653CCEAA8}"/>
    <cellStyle name="การคำนวณ 7 2 2 2" xfId="5001" xr:uid="{6E7A369A-560B-44E9-9920-42554380EA5E}"/>
    <cellStyle name="การคำนวณ 7 2 2 2 2" xfId="12014" xr:uid="{C84576D1-9401-4942-B676-330ADB87F93F}"/>
    <cellStyle name="การคำนวณ 7 2 2 2 2 2" xfId="23502" xr:uid="{257D73C6-7E8D-4237-B5EB-51AE5EE7AE94}"/>
    <cellStyle name="การคำนวณ 7 2 2 2 2 3" xfId="25555" xr:uid="{44E5D14A-DCF3-4578-949E-C95FB6CA9528}"/>
    <cellStyle name="การคำนวณ 7 2 2 2 2 4" xfId="30669" xr:uid="{2537266E-69E9-4359-B2C2-129B9E6C58C6}"/>
    <cellStyle name="การคำนวณ 7 2 2 2 3" xfId="17087" xr:uid="{ECDC2F2F-FCB6-4501-B97E-135460B26365}"/>
    <cellStyle name="การคำนวณ 7 2 2 2 4" xfId="27825" xr:uid="{CB337416-24D0-49EE-A4EA-46421223DD16}"/>
    <cellStyle name="การคำนวณ 7 2 2 2 5" xfId="27379" xr:uid="{695A2AF4-99A6-4500-9ED5-52B4BC40E20B}"/>
    <cellStyle name="การคำนวณ 7 2 2 3" xfId="10208" xr:uid="{BDE86E3E-5D98-4BA1-912C-7CEB0D6DF113}"/>
    <cellStyle name="การคำนวณ 7 2 2 3 2" xfId="21821" xr:uid="{A2B4730A-8316-4DCC-A97D-92E7702870F8}"/>
    <cellStyle name="การคำนวณ 7 2 2 3 3" xfId="25028" xr:uid="{A189763C-62D2-46E6-BB2E-8B4B9566D456}"/>
    <cellStyle name="การคำนวณ 7 2 2 3 4" xfId="28460" xr:uid="{5678EF7A-21A9-4696-89AE-2DE146CFD86C}"/>
    <cellStyle name="การคำนวณ 7 2 2 4" xfId="14519" xr:uid="{160A03CB-79FF-4599-9E55-DE3D6FA62EF4}"/>
    <cellStyle name="การคำนวณ 7 2 2 5" xfId="27469" xr:uid="{7F03FD14-0B0B-4281-92D3-2DF90F1A50E0}"/>
    <cellStyle name="การคำนวณ 7 2 2 6" xfId="30919" xr:uid="{ED40DCE2-F0B7-4455-B600-0301D514240E}"/>
    <cellStyle name="การคำนวณ 7 2 3" xfId="2729" xr:uid="{B631F6B0-B74D-4B62-A5BE-862395C886DD}"/>
    <cellStyle name="การคำนวณ 7 2 3 2" xfId="5332" xr:uid="{17F9D268-6B5A-4CD9-8EF6-42BC0192FEEC}"/>
    <cellStyle name="การคำนวณ 7 2 3 2 2" xfId="12330" xr:uid="{5A6FD3DC-F66F-4D90-ABB0-9CD6893EFECF}"/>
    <cellStyle name="การคำนวณ 7 2 3 2 2 2" xfId="23818" xr:uid="{B09DA582-2202-4C02-AB65-BCAEAD594360}"/>
    <cellStyle name="การคำนวณ 7 2 3 2 2 3" xfId="28810" xr:uid="{C700C325-DEA4-48AB-A2A7-E863E40FCBDE}"/>
    <cellStyle name="การคำนวณ 7 2 3 2 2 4" xfId="30024" xr:uid="{11CFFE4E-5A72-4D48-9AB5-8747239EE243}"/>
    <cellStyle name="การคำนวณ 7 2 3 2 3" xfId="17408" xr:uid="{70536EB6-42FB-4BF8-9C79-D4BBE4684BC2}"/>
    <cellStyle name="การคำนวณ 7 2 3 2 4" xfId="26061" xr:uid="{876DA0EE-A403-4B4C-9B0F-301753CEFD21}"/>
    <cellStyle name="การคำนวณ 7 2 3 2 5" xfId="31000" xr:uid="{B84DFA24-9DB9-4C1F-BA6A-92D179A57210}"/>
    <cellStyle name="การคำนวณ 7 2 3 3" xfId="10813" xr:uid="{0316F21A-5C64-40FB-A6B4-FB7D5AA89A4B}"/>
    <cellStyle name="การคำนวณ 7 2 3 3 2" xfId="22389" xr:uid="{3AD0B7EF-97A3-41B9-A134-DA27CD094F55}"/>
    <cellStyle name="การคำนวณ 7 2 3 3 3" xfId="28901" xr:uid="{E4E5A4E1-C58D-488B-A52C-446F72A2BBA8}"/>
    <cellStyle name="การคำนวณ 7 2 3 3 4" xfId="29458" xr:uid="{3931660E-2680-4256-AE61-17379C7C4B0D}"/>
    <cellStyle name="การคำนวณ 7 2 3 4" xfId="14841" xr:uid="{E5454959-C569-4724-8670-F753A7EC6A57}"/>
    <cellStyle name="การคำนวณ 7 2 3 5" xfId="18917" xr:uid="{5CED9B8D-AC14-470F-8664-E4454B5638CA}"/>
    <cellStyle name="การคำนวณ 7 2 3 6" xfId="28441" xr:uid="{0828104F-3F62-410B-A0A1-383CD5E1C76B}"/>
    <cellStyle name="การคำนวณ 7 2 4" xfId="4642" xr:uid="{5C14CC03-E343-4F2F-8200-7FFA8F9D9DD9}"/>
    <cellStyle name="การคำนวณ 7 2 4 2" xfId="11686" xr:uid="{6103638F-9921-46FB-96EF-CEC32CA61A70}"/>
    <cellStyle name="การคำนวณ 7 2 4 2 2" xfId="23174" xr:uid="{FD0E04C8-1001-4FDA-80C1-7EDD5446DB89}"/>
    <cellStyle name="การคำนวณ 7 2 4 2 3" xfId="24338" xr:uid="{52C8A44D-0AB9-4DB3-AD29-C73C4BDC46E2}"/>
    <cellStyle name="การคำนวณ 7 2 4 2 4" xfId="27783" xr:uid="{022F1A43-43F5-42C6-BBDF-2123B41D6426}"/>
    <cellStyle name="การคำนวณ 7 2 4 3" xfId="16744" xr:uid="{9363D44C-AD32-45E1-941F-BE6E840F1470}"/>
    <cellStyle name="การคำนวณ 7 2 4 4" xfId="26314" xr:uid="{E103EDCA-C48D-45D5-8E0C-F3FD6B2B8870}"/>
    <cellStyle name="การคำนวณ 7 2 4 5" xfId="26723" xr:uid="{8B4CC7FE-BE34-4DA2-86B1-E76C17329D5E}"/>
    <cellStyle name="การคำนวณ 7 2 5" xfId="10494" xr:uid="{534CAE0E-1665-49D3-873C-BB44E72598F8}"/>
    <cellStyle name="การคำนวณ 7 2 5 2" xfId="22087" xr:uid="{4B9FC67E-A8FB-4BB3-8FEA-6B33CB0A90D8}"/>
    <cellStyle name="การคำนวณ 7 2 5 3" xfId="28940" xr:uid="{17A095D9-BB1C-463A-9264-FF47BFB82179}"/>
    <cellStyle name="การคำนวณ 7 2 5 4" xfId="23939" xr:uid="{6FE904F3-2173-4693-9E69-AAFE5C319791}"/>
    <cellStyle name="การคำนวณ 7 2 6" xfId="13855" xr:uid="{151D3891-8CB7-44A0-8043-71374E82EFBB}"/>
    <cellStyle name="การคำนวณ 7 2 7" xfId="28107" xr:uid="{AC108314-1C70-406A-A9D0-ACDF87BA7500}"/>
    <cellStyle name="การคำนวณ 7 2 8" xfId="25578" xr:uid="{02DA5204-ABC3-4567-9127-5411C2620AA1}"/>
    <cellStyle name="การคำนวณ 7 3" xfId="2370" xr:uid="{69494D55-18A4-46E5-B957-5C3116877C49}"/>
    <cellStyle name="การคำนวณ 7 3 2" xfId="4973" xr:uid="{E03187D2-AE24-4116-A152-6AC6760A0D72}"/>
    <cellStyle name="การคำนวณ 7 3 2 2" xfId="11988" xr:uid="{659C8A38-C0CF-417F-AE75-40D7374691CF}"/>
    <cellStyle name="การคำนวณ 7 3 2 2 2" xfId="23476" xr:uid="{24699FB9-44AB-4166-9D73-4861403B880A}"/>
    <cellStyle name="การคำนวณ 7 3 2 2 3" xfId="13267" xr:uid="{349934D1-40F1-4CF7-81E2-9C38780AD934}"/>
    <cellStyle name="การคำนวณ 7 3 2 2 4" xfId="30597" xr:uid="{BF27C004-9BC4-4E50-A04F-F126E5C16104}"/>
    <cellStyle name="การคำนวณ 7 3 2 3" xfId="17061" xr:uid="{C4BF56B2-9F79-47F0-9A75-85FACA67653F}"/>
    <cellStyle name="การคำนวณ 7 3 2 4" xfId="25093" xr:uid="{E23EB11B-959B-4993-A20C-76F22895234C}"/>
    <cellStyle name="การคำนวณ 7 3 2 5" xfId="29898" xr:uid="{A6D23957-F74F-4317-B52B-686801A4330D}"/>
    <cellStyle name="การคำนวณ 7 3 3" xfId="11348" xr:uid="{4C326510-28A0-4391-ACFC-41ACF3B02B60}"/>
    <cellStyle name="การคำนวณ 7 3 3 2" xfId="22847" xr:uid="{28CDD9AF-32F9-45A6-8588-D47EAE66BADB}"/>
    <cellStyle name="การคำนวณ 7 3 3 3" xfId="22796" xr:uid="{B48B06CA-DD87-4F89-9D92-82CE3A35EBB6}"/>
    <cellStyle name="การคำนวณ 7 3 3 4" xfId="26044" xr:uid="{2BCDF320-B0D7-48E3-9BCA-149CA73384D4}"/>
    <cellStyle name="การคำนวณ 7 3 4" xfId="14492" xr:uid="{15AFF419-7598-4C90-96E5-1289BE3B0D28}"/>
    <cellStyle name="การคำนวณ 7 3 5" xfId="22726" xr:uid="{8BA1AF57-250D-4100-95D7-0DED916B36A1}"/>
    <cellStyle name="การคำนวณ 7 3 6" xfId="30907" xr:uid="{9DA3EA0F-2B11-4725-AFAB-733DA663F6F7}"/>
    <cellStyle name="การคำนวณ 7 4" xfId="1932" xr:uid="{59B0B87F-8391-4D3C-8DF4-F5A9558B7655}"/>
    <cellStyle name="การคำนวณ 7 4 2" xfId="4802" xr:uid="{8B1AAC20-E9FC-4692-8A82-EDBE5FEE5850}"/>
    <cellStyle name="การคำนวณ 7 4 2 2" xfId="11835" xr:uid="{4E3F2F1B-FF65-492F-A959-375BA2F1DB09}"/>
    <cellStyle name="การคำนวณ 7 4 2 2 2" xfId="23323" xr:uid="{798D7361-E270-426D-9CA6-1A1E170EEA5D}"/>
    <cellStyle name="การคำนวณ 7 4 2 2 3" xfId="25115" xr:uid="{78BBFD9F-7419-4C6D-9F77-C3937AAF51CC}"/>
    <cellStyle name="การคำนวณ 7 4 2 2 4" xfId="27135" xr:uid="{B1A05FE5-A2CF-4DA7-9859-94310D952EFA}"/>
    <cellStyle name="การคำนวณ 7 4 2 3" xfId="16901" xr:uid="{98C7629A-E55E-4AEE-80BA-F9CCBD11DC97}"/>
    <cellStyle name="การคำนวณ 7 4 2 4" xfId="28903" xr:uid="{85FE9927-7A6E-4E8C-BAB5-18F92F3AEB26}"/>
    <cellStyle name="การคำนวณ 7 4 2 5" xfId="24999" xr:uid="{E701E571-CB78-4BC8-A772-AA744FBC066D}"/>
    <cellStyle name="การคำนวณ 7 4 3" xfId="10732" xr:uid="{34B4356F-254A-4BC2-B1A5-EE96C3E8B2D4}"/>
    <cellStyle name="การคำนวณ 7 4 3 2" xfId="22313" xr:uid="{BF98982A-08F3-4808-82A7-7014FA54A647}"/>
    <cellStyle name="การคำนวณ 7 4 3 3" xfId="24393" xr:uid="{20AFD4E0-A1A6-4EEC-86C9-40324B0AE91E}"/>
    <cellStyle name="การคำนวณ 7 4 3 4" xfId="29923" xr:uid="{1872627D-7D07-4D94-993D-527C3CFF6B80}"/>
    <cellStyle name="การคำนวณ 7 4 4" xfId="14066" xr:uid="{585BD808-ABF4-4FB1-9C41-15FB8241A377}"/>
    <cellStyle name="การคำนวณ 7 4 5" xfId="28333" xr:uid="{4646AF2F-1662-46FF-831D-5800772FB894}"/>
    <cellStyle name="การคำนวณ 7 4 6" xfId="29713" xr:uid="{4DA9055C-4082-4CAF-9C66-BD884DF992BC}"/>
    <cellStyle name="การคำนวณ 7 5" xfId="2633" xr:uid="{3641E1CB-94AA-4331-B728-5786EC5335E9}"/>
    <cellStyle name="การคำนวณ 7 5 2" xfId="5236" xr:uid="{84946A7F-CF03-4E43-9CCE-5C727D51B6EC}"/>
    <cellStyle name="การคำนวณ 7 5 2 2" xfId="12244" xr:uid="{F7CC6331-BFD7-41FB-9027-6A314AE62987}"/>
    <cellStyle name="การคำนวณ 7 5 2 2 2" xfId="23732" xr:uid="{E26B3499-6550-42C4-BBC6-4E5718D51E1A}"/>
    <cellStyle name="การคำนวณ 7 5 2 2 3" xfId="13188" xr:uid="{A2CADB17-62FC-4A72-8AAD-9D4CCCB65720}"/>
    <cellStyle name="การคำนวณ 7 5 2 2 4" xfId="27206" xr:uid="{CCB1976D-C0C7-49BF-A446-B099A1B425C1}"/>
    <cellStyle name="การคำนวณ 7 5 2 3" xfId="17318" xr:uid="{3EB123ED-A012-48E4-AD55-9E0E8DDD38FC}"/>
    <cellStyle name="การคำนวณ 7 5 2 4" xfId="27163" xr:uid="{F0366A78-4B0C-42DA-9D50-91AE9BAEA0C2}"/>
    <cellStyle name="การคำนวณ 7 5 2 5" xfId="29418" xr:uid="{2E9E38F5-C37F-4946-A399-CF91BC5D5C62}"/>
    <cellStyle name="การคำนวณ 7 5 3" xfId="10480" xr:uid="{940C519A-910A-426C-BFA4-D5DB1739AEE5}"/>
    <cellStyle name="การคำนวณ 7 5 3 2" xfId="22073" xr:uid="{3FF5C8D2-514E-4162-9006-25E329D8CAE5}"/>
    <cellStyle name="การคำนวณ 7 5 3 3" xfId="24345" xr:uid="{339806C6-CD5D-4ED7-A322-8541A2B9A117}"/>
    <cellStyle name="การคำนวณ 7 5 3 4" xfId="17445" xr:uid="{65052C2D-5604-4223-8EDA-838EDE0083EE}"/>
    <cellStyle name="การคำนวณ 7 5 4" xfId="14751" xr:uid="{3137599A-9CA8-49ED-8164-25496174C15F}"/>
    <cellStyle name="การคำนวณ 7 5 5" xfId="25741" xr:uid="{BC2AA6FD-FADF-4E0E-AE02-FE55B216B15E}"/>
    <cellStyle name="การคำนวณ 7 5 6" xfId="29786" xr:uid="{5850F212-E659-4635-8365-61DDCEF27F68}"/>
    <cellStyle name="การคำนวณ 7 6" xfId="4530" xr:uid="{9B94B938-7CFF-45BA-84D9-3732A6B1C411}"/>
    <cellStyle name="การคำนวณ 7 6 2" xfId="11585" xr:uid="{64ACC18A-B4D1-4606-AEEF-E288ECF57014}"/>
    <cellStyle name="การคำนวณ 7 6 2 2" xfId="23073" xr:uid="{9C26B48F-9E90-4E35-819E-E9DAB231D251}"/>
    <cellStyle name="การคำนวณ 7 6 2 3" xfId="17903" xr:uid="{9F98F1F0-1DBB-4C41-8DDF-7DEFD4E64253}"/>
    <cellStyle name="การคำนวณ 7 6 2 4" xfId="26081" xr:uid="{D41F4D61-1CBC-482B-8887-040F82E0B7E8}"/>
    <cellStyle name="การคำนวณ 7 6 3" xfId="16638" xr:uid="{A615AFFB-F364-4681-A4CB-49BBA755AF75}"/>
    <cellStyle name="การคำนวณ 7 6 4" xfId="16482" xr:uid="{B6D1539C-D1C6-4CBE-BDA5-B8B78EF83455}"/>
    <cellStyle name="การคำนวณ 7 6 5" xfId="29803" xr:uid="{BF9E4B58-A6B0-47D9-8147-DB33B6E3A88C}"/>
    <cellStyle name="การคำนวณ 7 7" xfId="10737" xr:uid="{0C7A723F-AA75-45F8-B1EA-C0CB0AD81281}"/>
    <cellStyle name="การคำนวณ 7 7 2" xfId="22318" xr:uid="{1B6C4666-5C7E-4EFF-8EB3-A6A64468BDC7}"/>
    <cellStyle name="การคำนวณ 7 7 3" xfId="24383" xr:uid="{3B8EEFA4-40FE-4D53-A87C-0C3102AFF88E}"/>
    <cellStyle name="การคำนวณ 7 7 4" xfId="24321" xr:uid="{5F4B1D01-B529-4AF4-BA18-25F444B981E9}"/>
    <cellStyle name="การคำนวณ 7 8" xfId="13744" xr:uid="{96B8B306-9C5B-4A38-A5BC-1EFF79A1ADD5}"/>
    <cellStyle name="การคำนวณ 7 9" xfId="12640" xr:uid="{FE8C3CB9-4E6D-4AA2-9542-0A2AE396C22C}"/>
    <cellStyle name="การคำนวณ 8" xfId="1587" xr:uid="{47BA2593-B41C-40F4-8C7B-3716AA217492}"/>
    <cellStyle name="การคำนวณ 8 10" xfId="26252" xr:uid="{F39B3A3B-D875-4506-802C-06205C8AC319}"/>
    <cellStyle name="การคำนวณ 8 2" xfId="1680" xr:uid="{BA598F7C-B38E-47D8-9415-E3D56290816B}"/>
    <cellStyle name="การคำนวณ 8 2 2" xfId="1742" xr:uid="{60C44694-690E-4DB3-9684-A478D8637D93}"/>
    <cellStyle name="การคำนวณ 8 2 2 2" xfId="4663" xr:uid="{91B32D69-ED64-4869-803C-78548CC7D0F8}"/>
    <cellStyle name="การคำนวณ 8 2 2 2 2" xfId="11706" xr:uid="{9F509FCF-BADD-4746-A393-73F5215A3483}"/>
    <cellStyle name="การคำนวณ 8 2 2 2 2 2" xfId="23194" xr:uid="{BD0BB135-CD2D-4DD6-BD65-B44DFF41CD7B}"/>
    <cellStyle name="การคำนวณ 8 2 2 2 2 3" xfId="25564" xr:uid="{D268BBB6-DB2B-4BBB-BD99-6130AFEA3A44}"/>
    <cellStyle name="การคำนวณ 8 2 2 2 2 4" xfId="26755" xr:uid="{693787F1-1FD0-49B1-9A49-88AABF17E962}"/>
    <cellStyle name="การคำนวณ 8 2 2 2 3" xfId="16765" xr:uid="{79D409B2-9D3C-4333-ABF3-DAA9B56EEC38}"/>
    <cellStyle name="การคำนวณ 8 2 2 2 4" xfId="12828" xr:uid="{AA09CB34-558F-48C6-91BE-3F1F7042E0E0}"/>
    <cellStyle name="การคำนวณ 8 2 2 2 5" xfId="25641" xr:uid="{E2515DCC-BB78-4B10-B338-EE7878F12F65}"/>
    <cellStyle name="การคำนวณ 8 2 2 3" xfId="10825" xr:uid="{24DFA17F-5BF2-4040-A933-C773CA12A014}"/>
    <cellStyle name="การคำนวณ 8 2 2 3 2" xfId="22401" xr:uid="{DC01DDA8-C173-48BB-8A58-2940FDDBC8E3}"/>
    <cellStyle name="การคำนวณ 8 2 2 3 3" xfId="25233" xr:uid="{B52E9679-E7A6-45FE-B3F4-A59B3B1F4664}"/>
    <cellStyle name="การคำนวณ 8 2 2 3 4" xfId="27221" xr:uid="{0D113D14-F850-48A7-A619-6921470821C8}"/>
    <cellStyle name="การคำนวณ 8 2 2 4" xfId="13878" xr:uid="{4B093D89-0D98-46E5-8C12-7AB8C452E97E}"/>
    <cellStyle name="การคำนวณ 8 2 2 5" xfId="25081" xr:uid="{96544E3F-AA15-4840-900A-BD712B922DB0}"/>
    <cellStyle name="การคำนวณ 8 2 2 6" xfId="26685" xr:uid="{3697D890-536B-4E81-9FEA-CF5E6B100859}"/>
    <cellStyle name="การคำนวณ 8 2 3" xfId="2698" xr:uid="{DDA0EC6F-0AA5-4ABA-97DC-D16D7FCD9E96}"/>
    <cellStyle name="การคำนวณ 8 2 3 2" xfId="5301" xr:uid="{5D3E1C25-1DED-462F-B548-533C594B1C29}"/>
    <cellStyle name="การคำนวณ 8 2 3 2 2" xfId="12302" xr:uid="{7728C062-5D5A-4127-A074-8413834A26F6}"/>
    <cellStyle name="การคำนวณ 8 2 3 2 2 2" xfId="23790" xr:uid="{863FB2C8-A76C-456D-B94D-DE3685BD18C0}"/>
    <cellStyle name="การคำนวณ 8 2 3 2 2 3" xfId="26328" xr:uid="{ABBB76EC-E5AA-491F-865F-B25C380BED95}"/>
    <cellStyle name="การคำนวณ 8 2 3 2 2 4" xfId="25129" xr:uid="{9C06B585-8921-4529-B8A2-44FCA3CD2C63}"/>
    <cellStyle name="การคำนวณ 8 2 3 2 3" xfId="17378" xr:uid="{210D52FE-C6E9-45C9-BD9E-7A7D09327519}"/>
    <cellStyle name="การคำนวณ 8 2 3 2 4" xfId="13189" xr:uid="{79B6D494-58F7-4F30-9947-690A97F88C4F}"/>
    <cellStyle name="การคำนวณ 8 2 3 2 5" xfId="29905" xr:uid="{B13BFC64-4E12-4E07-AE48-7E6754ED41DF}"/>
    <cellStyle name="การคำนวณ 8 2 3 3" xfId="10660" xr:uid="{0F6E92F7-BBA0-4E44-B22B-C97081B6F8CC}"/>
    <cellStyle name="การคำนวณ 8 2 3 3 2" xfId="22242" xr:uid="{640FF8F5-EC17-4B29-8917-9D40A4E5FF3C}"/>
    <cellStyle name="การคำนวณ 8 2 3 3 3" xfId="26746" xr:uid="{7BFD68F3-7050-4509-8063-BCE881965978}"/>
    <cellStyle name="การคำนวณ 8 2 3 3 4" xfId="23976" xr:uid="{3B7C190E-A4E5-437A-A59E-9B226A0EF80D}"/>
    <cellStyle name="การคำนวณ 8 2 3 4" xfId="14813" xr:uid="{03BAA0AC-705B-4E4A-9BFC-DB62D4CDB1BB}"/>
    <cellStyle name="การคำนวณ 8 2 3 5" xfId="28144" xr:uid="{E07BE513-2744-4607-B4BF-7272A0D9331B}"/>
    <cellStyle name="การคำนวณ 8 2 3 6" xfId="29986" xr:uid="{47931381-8095-460A-AC21-246BD21C7D13}"/>
    <cellStyle name="การคำนวณ 8 2 4" xfId="4604" xr:uid="{4DB907D2-2E03-4E0C-83CD-B8E88F2A692F}"/>
    <cellStyle name="การคำนวณ 8 2 4 2" xfId="11651" xr:uid="{B1DCEA5F-EC41-45A1-85B5-4F94B770FF0B}"/>
    <cellStyle name="การคำนวณ 8 2 4 2 2" xfId="23139" xr:uid="{F99BBBFD-D58F-447B-9DE1-62EB0CFB2653}"/>
    <cellStyle name="การคำนวณ 8 2 4 2 3" xfId="24497" xr:uid="{6B80913B-568E-4393-A65A-DA5E27C836E5}"/>
    <cellStyle name="การคำนวณ 8 2 4 2 4" xfId="26390" xr:uid="{06325969-B810-4778-A32D-883E451D12E7}"/>
    <cellStyle name="การคำนวณ 8 2 4 3" xfId="16707" xr:uid="{56D496E1-6C55-4DE9-B87F-A0F4F25AA8F2}"/>
    <cellStyle name="การคำนวณ 8 2 4 4" xfId="25799" xr:uid="{FD61EADF-9D4D-4320-A145-A93BF4FB4F33}"/>
    <cellStyle name="การคำนวณ 8 2 4 5" xfId="30800" xr:uid="{8221D4F8-14CB-479D-964B-90EADE944D1B}"/>
    <cellStyle name="การคำนวณ 8 2 5" xfId="10506" xr:uid="{4FE46DB8-3B94-408A-9B35-E8BE9B22E218}"/>
    <cellStyle name="การคำนวณ 8 2 5 2" xfId="22099" xr:uid="{6FA415F1-B887-4643-B8C0-F9824710E9B9}"/>
    <cellStyle name="การคำนวณ 8 2 5 3" xfId="17610" xr:uid="{A7A4FBA8-FFC4-4821-BADC-8FF5ECC36C0F}"/>
    <cellStyle name="การคำนวณ 8 2 5 4" xfId="22679" xr:uid="{38652A42-EE14-4189-890F-F1D903EAEEAC}"/>
    <cellStyle name="การคำนวณ 8 2 6" xfId="13817" xr:uid="{CF274A33-93BC-44B1-9C5E-773AD9AC1276}"/>
    <cellStyle name="การคำนวณ 8 2 7" xfId="25339" xr:uid="{1778FBA3-D1FA-4C6F-8B48-831D688BBA31}"/>
    <cellStyle name="การคำนวณ 8 2 8" xfId="18795" xr:uid="{95913848-8C27-43DF-93EE-096160EBDB86}"/>
    <cellStyle name="การคำนวณ 8 3" xfId="2353" xr:uid="{4AA9F061-8289-442A-A633-F60765321489}"/>
    <cellStyle name="การคำนวณ 8 3 2" xfId="4956" xr:uid="{DA205D4C-A361-4A11-ACCC-2708297C83C1}"/>
    <cellStyle name="การคำนวณ 8 3 2 2" xfId="11974" xr:uid="{FCD7012D-C06F-46D1-838D-0F1D5D19B670}"/>
    <cellStyle name="การคำนวณ 8 3 2 2 2" xfId="23462" xr:uid="{9D5DC418-BFF5-4E09-B3D7-7D3E29441EB8}"/>
    <cellStyle name="การคำนวณ 8 3 2 2 3" xfId="26871" xr:uid="{C14ED40B-E3E1-4161-AFEC-9EF353425932}"/>
    <cellStyle name="การคำนวณ 8 3 2 2 4" xfId="24203" xr:uid="{22A37ABD-003E-4560-9F1C-0973AE54C0E2}"/>
    <cellStyle name="การคำนวณ 8 3 2 3" xfId="17046" xr:uid="{2188E3B8-AA2F-4167-8C18-D70DFC428868}"/>
    <cellStyle name="การคำนวณ 8 3 2 4" xfId="25962" xr:uid="{31AAA371-D202-42E9-AB18-900F7F7F5ED6}"/>
    <cellStyle name="การคำนวณ 8 3 2 5" xfId="22127" xr:uid="{7BEE9D33-B027-4658-B6FC-D582B927D4E2}"/>
    <cellStyle name="การคำนวณ 8 3 3" xfId="10241" xr:uid="{CE27F17B-D709-4CF3-8120-AD7D2D1C07A2}"/>
    <cellStyle name="การคำนวณ 8 3 3 2" xfId="21852" xr:uid="{64A0F6ED-8E8E-423B-87DC-0AE0BB6ACA72}"/>
    <cellStyle name="การคำนวณ 8 3 3 3" xfId="28137" xr:uid="{F0163C33-0C35-4F4F-9685-21D47E192E70}"/>
    <cellStyle name="การคำนวณ 8 3 3 4" xfId="25936" xr:uid="{EA3351E2-6FD0-4966-98C0-ABE4CE4C5594}"/>
    <cellStyle name="การคำนวณ 8 3 4" xfId="14477" xr:uid="{E0BD13A9-6827-40F7-9D1D-3474F8EB25E4}"/>
    <cellStyle name="การคำนวณ 8 3 5" xfId="18748" xr:uid="{BA6D4754-DCCA-4C12-9866-9D9D51C0C6E9}"/>
    <cellStyle name="การคำนวณ 8 3 6" xfId="27019" xr:uid="{D25E6625-831B-4C3E-A7DB-89602BEF5C17}"/>
    <cellStyle name="การคำนวณ 8 4" xfId="2247" xr:uid="{F1251DF5-A19F-4FBB-999E-20279D8AE2DA}"/>
    <cellStyle name="การคำนวณ 8 4 2" xfId="4866" xr:uid="{67B0A586-9562-40F4-8E04-A7105EF0C7FD}"/>
    <cellStyle name="การคำนวณ 8 4 2 2" xfId="11891" xr:uid="{A54897DB-C040-4F53-BE5F-85F3CD315A83}"/>
    <cellStyle name="การคำนวณ 8 4 2 2 2" xfId="23379" xr:uid="{E358AB30-07FB-4A00-88FE-AB6A4CC7CDC5}"/>
    <cellStyle name="การคำนวณ 8 4 2 2 3" xfId="24319" xr:uid="{F4FE2852-BEB1-4540-A18E-10F3665F6E5F}"/>
    <cellStyle name="การคำนวณ 8 4 2 2 4" xfId="21552" xr:uid="{288E0B25-D1CA-4D42-A5BF-07ACDDD8F44B}"/>
    <cellStyle name="การคำนวณ 8 4 2 3" xfId="16960" xr:uid="{B0A85B4A-467D-49CA-8734-95E35FA3283C}"/>
    <cellStyle name="การคำนวณ 8 4 2 4" xfId="24078" xr:uid="{230EC6FE-E74D-415F-845E-7D69BFF2E7AF}"/>
    <cellStyle name="การคำนวณ 8 4 2 5" xfId="26344" xr:uid="{AA29F24D-DC87-4650-8C22-59A72997E307}"/>
    <cellStyle name="การคำนวณ 8 4 3" xfId="10915" xr:uid="{57AFB8BA-2F35-41C6-8BEE-1B63D62CA0CD}"/>
    <cellStyle name="การคำนวณ 8 4 3 2" xfId="22490" xr:uid="{2CA86E2A-CA4B-4C93-91E6-DEA0E197294D}"/>
    <cellStyle name="การคำนวณ 8 4 3 3" xfId="24065" xr:uid="{B7F50423-6845-433C-AB18-E5FC34CCAAA7}"/>
    <cellStyle name="การคำนวณ 8 4 3 4" xfId="24635" xr:uid="{7171FE69-FC85-4FAE-A6E7-08AC79EEC209}"/>
    <cellStyle name="การคำนวณ 8 4 4" xfId="14376" xr:uid="{7172BA68-4621-45DD-993B-875065900FE0}"/>
    <cellStyle name="การคำนวณ 8 4 5" xfId="29096" xr:uid="{E8A9DD19-BC92-4902-876A-4A0085461C04}"/>
    <cellStyle name="การคำนวณ 8 4 6" xfId="29858" xr:uid="{03E4B2E5-34DA-471F-A910-52DE09449743}"/>
    <cellStyle name="การคำนวณ 8 5" xfId="2619" xr:uid="{CDCDF348-E105-45D3-B4AE-27F1805C7A23}"/>
    <cellStyle name="การคำนวณ 8 5 2" xfId="5222" xr:uid="{60C732E2-D731-4F0B-89E4-D4418E4EA950}"/>
    <cellStyle name="การคำนวณ 8 5 2 2" xfId="12230" xr:uid="{85AEA783-27EE-4DE5-96A7-D3E0ED2FE648}"/>
    <cellStyle name="การคำนวณ 8 5 2 2 2" xfId="23718" xr:uid="{A2668020-7D3B-49D7-896E-9D3EC1E23655}"/>
    <cellStyle name="การคำนวณ 8 5 2 2 3" xfId="29238" xr:uid="{AFAB0ABB-8B23-4E5C-BC82-5480BAD1DB80}"/>
    <cellStyle name="การคำนวณ 8 5 2 2 4" xfId="29311" xr:uid="{C1027D76-761E-4533-B755-DFD0EFB0FAB9}"/>
    <cellStyle name="การคำนวณ 8 5 2 3" xfId="17304" xr:uid="{6FFD09AF-2379-4C25-9044-8D077B108229}"/>
    <cellStyle name="การคำนวณ 8 5 2 4" xfId="29496" xr:uid="{24CE0BEA-03AC-4119-966D-363376099E58}"/>
    <cellStyle name="การคำนวณ 8 5 2 5" xfId="30426" xr:uid="{2E3AA815-D19C-4E21-8BF4-F55D8174E324}"/>
    <cellStyle name="การคำนวณ 8 5 3" xfId="11358" xr:uid="{43BFD3F5-F246-4E1B-9C6E-71B92D195A82}"/>
    <cellStyle name="การคำนวณ 8 5 3 2" xfId="22857" xr:uid="{F4F2D9B9-F307-4B95-B9B3-98A465F7D884}"/>
    <cellStyle name="การคำนวณ 8 5 3 3" xfId="25409" xr:uid="{326839E2-3D7A-48AE-8707-493FB94F34CC}"/>
    <cellStyle name="การคำนวณ 8 5 3 4" xfId="30545" xr:uid="{3F7BF1E2-46DE-444E-9FE0-B6F0FFFADE30}"/>
    <cellStyle name="การคำนวณ 8 5 4" xfId="14737" xr:uid="{32E9F00A-1D3B-44D4-846C-F99C26FACE89}"/>
    <cellStyle name="การคำนวณ 8 5 5" xfId="12765" xr:uid="{5546B619-47AD-4943-815B-70B21FBF3604}"/>
    <cellStyle name="การคำนวณ 8 5 6" xfId="27204" xr:uid="{AF408CF4-6B5D-4A79-8218-B9E49E3C248E}"/>
    <cellStyle name="การคำนวณ 8 6" xfId="4516" xr:uid="{F8E8259B-7536-4F74-9C46-C5A197A57369}"/>
    <cellStyle name="การคำนวณ 8 6 2" xfId="11571" xr:uid="{253A91CF-5DB7-4AEB-90BD-B01A1547F4AE}"/>
    <cellStyle name="การคำนวณ 8 6 2 2" xfId="23059" xr:uid="{8E6A38E5-4B9A-429C-B72B-E0332F3D90C3}"/>
    <cellStyle name="การคำนวณ 8 6 2 3" xfId="28235" xr:uid="{19246A80-88F3-4C34-A4A8-6C2E947FCC0F}"/>
    <cellStyle name="การคำนวณ 8 6 2 4" xfId="29741" xr:uid="{875608EF-ED70-4E35-81A1-858996F798D6}"/>
    <cellStyle name="การคำนวณ 8 6 3" xfId="16624" xr:uid="{B88C6945-2D3F-4C5C-A0FA-656A1D6FEC67}"/>
    <cellStyle name="การคำนวณ 8 6 4" xfId="26876" xr:uid="{F37ECE8A-D534-43E5-82B7-5F7F36DFB01B}"/>
    <cellStyle name="การคำนวณ 8 6 5" xfId="27735" xr:uid="{4613E278-2810-4B42-B72F-533BA1ACD7DB}"/>
    <cellStyle name="การคำนวณ 8 7" xfId="11311" xr:uid="{EE354E57-2220-4884-A4D2-AD59048A97B4}"/>
    <cellStyle name="การคำนวณ 8 7 2" xfId="22810" xr:uid="{0D617589-D2A6-4C49-A9FA-C77B7429C1C5}"/>
    <cellStyle name="การคำนวณ 8 7 3" xfId="26564" xr:uid="{02346B97-F60F-4B6E-969F-487B430DAE22}"/>
    <cellStyle name="การคำนวณ 8 7 4" xfId="30589" xr:uid="{0A6F9353-2F6D-4596-8975-0C8DB764C254}"/>
    <cellStyle name="การคำนวณ 8 8" xfId="13730" xr:uid="{30A3C5AF-1922-4900-BA3B-160469024E07}"/>
    <cellStyle name="การคำนวณ 8 9" xfId="25155" xr:uid="{5FD50EE9-C560-494E-A2EA-AC7C3700CC78}"/>
    <cellStyle name="การคำนวณ 9" xfId="844" xr:uid="{01B1DAC9-8969-4644-9787-57E04ECDF6D6}"/>
    <cellStyle name="การคำนวณ 9 2" xfId="1692" xr:uid="{C4780EE6-0BEE-4EE2-9BBF-5D4FBED89365}"/>
    <cellStyle name="การคำนวณ 9 2 2" xfId="4616" xr:uid="{54F86B8A-24C8-487B-9D3A-20FAFF25FF01}"/>
    <cellStyle name="การคำนวณ 9 2 2 2" xfId="11661" xr:uid="{0AEBE239-133E-417B-9404-3D8E58A8E760}"/>
    <cellStyle name="การคำนวณ 9 2 2 2 2" xfId="23149" xr:uid="{9CBE161D-ABD4-4487-95BD-0A04C00CC50C}"/>
    <cellStyle name="การคำนวณ 9 2 2 2 3" xfId="28567" xr:uid="{E8A8E97D-9EFC-455C-987D-693413784D76}"/>
    <cellStyle name="การคำนวณ 9 2 2 2 4" xfId="12805" xr:uid="{A6E2EE7D-0C03-4185-8EF2-A24601FDFB30}"/>
    <cellStyle name="การคำนวณ 9 2 2 3" xfId="16719" xr:uid="{8C7F20A1-E871-42DD-A4F6-2834815870A4}"/>
    <cellStyle name="การคำนวณ 9 2 2 4" xfId="27532" xr:uid="{F5EE3BE0-D492-4831-B30B-C7F1C3440629}"/>
    <cellStyle name="การคำนวณ 9 2 2 5" xfId="21667" xr:uid="{7485526C-27D3-4D88-9B40-3850F1F3F124}"/>
    <cellStyle name="การคำนวณ 9 2 3" xfId="10725" xr:uid="{1ABB1692-5022-4E7F-9405-8247228CD9F3}"/>
    <cellStyle name="การคำนวณ 9 2 3 2" xfId="22306" xr:uid="{660FA871-F9CF-4A10-8E84-A6D207A53EB1}"/>
    <cellStyle name="การคำนวณ 9 2 3 3" xfId="29193" xr:uid="{3A88E75A-1568-4AFC-A867-FDA045CEE335}"/>
    <cellStyle name="การคำนวณ 9 2 3 4" xfId="30558" xr:uid="{AE7598AE-0D2A-4F81-8C0C-BE421B84BC5E}"/>
    <cellStyle name="การคำนวณ 9 2 4" xfId="13829" xr:uid="{6FC9CB20-3F14-43E2-8B51-59869929924E}"/>
    <cellStyle name="การคำนวณ 9 2 5" xfId="26721" xr:uid="{B031908B-4DF5-4001-86D2-D6D6571804E6}"/>
    <cellStyle name="การคำนวณ 9 2 6" xfId="26104" xr:uid="{1406A6EE-88EF-4A57-9C56-E18B212DBDC5}"/>
    <cellStyle name="การคำนวณ 9 3" xfId="1840" xr:uid="{020ACB06-274C-4359-8CF4-3B4D348A0B6A}"/>
    <cellStyle name="การคำนวณ 9 3 2" xfId="4738" xr:uid="{BCE0D02F-6B6D-4137-8986-B7E885023682}"/>
    <cellStyle name="การคำนวณ 9 3 2 2" xfId="11775" xr:uid="{05DAB467-61F1-41BC-BF8A-AA4DAF6CB089}"/>
    <cellStyle name="การคำนวณ 9 3 2 2 2" xfId="23263" xr:uid="{7AD51478-203B-4755-A1B2-9F0A5FE31CDD}"/>
    <cellStyle name="การคำนวณ 9 3 2 2 3" xfId="25408" xr:uid="{66A7AE0E-DC8B-42E8-A606-0C816295CE36}"/>
    <cellStyle name="การคำนวณ 9 3 2 2 4" xfId="26205" xr:uid="{3BFE3E8C-611E-4854-88FF-F45B18072989}"/>
    <cellStyle name="การคำนวณ 9 3 2 3" xfId="16838" xr:uid="{4A496296-57EA-4075-A166-5C75FA9610DE}"/>
    <cellStyle name="การคำนวณ 9 3 2 4" xfId="28424" xr:uid="{19C48F6E-BAD8-4F83-877F-C8F2ACE65800}"/>
    <cellStyle name="การคำนวณ 9 3 2 5" xfId="29770" xr:uid="{ED3D5FE1-98C0-45E3-8876-389C7393EB9F}"/>
    <cellStyle name="การคำนวณ 9 3 3" xfId="11321" xr:uid="{5A4E04C5-12B4-4DFC-814A-77F66A0AC4C3}"/>
    <cellStyle name="การคำนวณ 9 3 3 2" xfId="22820" xr:uid="{67AFDFC9-6AD8-4ABA-AA85-A338C7EDDF24}"/>
    <cellStyle name="การคำนวณ 9 3 3 3" xfId="12657" xr:uid="{BDC58FFF-3D94-41BF-AA7A-44421E798D6A}"/>
    <cellStyle name="การคำนวณ 9 3 3 4" xfId="25389" xr:uid="{4037DA36-8344-4305-8B34-C3DE70F8E7D7}"/>
    <cellStyle name="การคำนวณ 9 3 4" xfId="13974" xr:uid="{5CE01FCB-E8FD-49F5-B837-D030BBB40F19}"/>
    <cellStyle name="การคำนวณ 9 3 5" xfId="29403" xr:uid="{977A4826-5297-4B4F-985B-D7BF7902CD89}"/>
    <cellStyle name="การคำนวณ 9 3 6" xfId="30199" xr:uid="{F20C10F9-F20F-41D1-82D7-A7A3B054116C}"/>
    <cellStyle name="การคำนวณ 9 4" xfId="2469" xr:uid="{CDCA6235-3CC6-4D42-BB27-B69E4804BD47}"/>
    <cellStyle name="การคำนวณ 9 4 2" xfId="5072" xr:uid="{B25550DC-3F82-4A9D-8465-FD16E9CC7C3D}"/>
    <cellStyle name="การคำนวณ 9 4 2 2" xfId="12082" xr:uid="{F1FC2880-A2F5-440E-B0E3-D713A800A0F0}"/>
    <cellStyle name="การคำนวณ 9 4 2 2 2" xfId="23570" xr:uid="{8BC0DE21-E4F7-4C53-9DD1-7A9D4B436ABA}"/>
    <cellStyle name="การคำนวณ 9 4 2 2 3" xfId="12818" xr:uid="{DF1CA075-D23A-42B8-B9D7-47F54CC869EE}"/>
    <cellStyle name="การคำนวณ 9 4 2 2 4" xfId="26634" xr:uid="{C3C8E07F-3199-49DB-A1C9-098EB59BF6AC}"/>
    <cellStyle name="การคำนวณ 9 4 2 3" xfId="17155" xr:uid="{5293944D-41DA-489A-80E0-DDCAB78074E6}"/>
    <cellStyle name="การคำนวณ 9 4 2 4" xfId="13311" xr:uid="{C5D91863-CD57-4B53-B56D-6526DBEFB487}"/>
    <cellStyle name="การคำนวณ 9 4 2 5" xfId="13135" xr:uid="{90F12C91-C7D2-4D64-94B4-0225903884EF}"/>
    <cellStyle name="การคำนวณ 9 4 3" xfId="10931" xr:uid="{116A2CC9-0964-46B1-88EF-3218DAF7C8B1}"/>
    <cellStyle name="การคำนวณ 9 4 3 2" xfId="22506" xr:uid="{20883A9D-9E61-42D4-A7D0-455AAF832803}"/>
    <cellStyle name="การคำนวณ 9 4 3 3" xfId="29344" xr:uid="{02092E8B-2160-4918-8A58-27497057C853}"/>
    <cellStyle name="การคำนวณ 9 4 3 4" xfId="25451" xr:uid="{769C9449-4D2A-4B5A-9E79-69774FC6B357}"/>
    <cellStyle name="การคำนวณ 9 4 4" xfId="14589" xr:uid="{5CA139B6-F32A-4530-B425-1FFE17B46E87}"/>
    <cellStyle name="การคำนวณ 9 4 5" xfId="28323" xr:uid="{B0F19F22-1346-484C-8EFD-F7B6BDB8B65D}"/>
    <cellStyle name="การคำนวณ 9 4 6" xfId="12733" xr:uid="{76256D9F-F810-4C90-8ADC-BDB734983EE2}"/>
    <cellStyle name="การคำนวณ 9 5" xfId="4402" xr:uid="{61BF6B10-CBE7-4E28-AC54-4275C376E3B5}"/>
    <cellStyle name="การคำนวณ 9 5 2" xfId="11461" xr:uid="{F1056A28-A176-4857-869B-1401D15F8DD7}"/>
    <cellStyle name="การคำนวณ 9 5 2 2" xfId="22949" xr:uid="{1374C24E-BE1E-45D2-B0E6-6E10B791F1C1}"/>
    <cellStyle name="การคำนวณ 9 5 2 3" xfId="28254" xr:uid="{99B6F089-E156-4209-8840-D637F7EBB231}"/>
    <cellStyle name="การคำนวณ 9 5 2 4" xfId="22643" xr:uid="{C51BB7EC-322F-4D40-A1E5-23C341D35178}"/>
    <cellStyle name="การคำนวณ 9 5 3" xfId="16512" xr:uid="{5BB7634A-9DB9-4CD5-868B-5EDB06CBFAE5}"/>
    <cellStyle name="การคำนวณ 9 5 4" xfId="25911" xr:uid="{CD517C4F-655E-4199-B8DA-B0B3854E5B6D}"/>
    <cellStyle name="การคำนวณ 9 5 5" xfId="27200" xr:uid="{C36CD735-25AC-47C4-8ECF-3E1FF5083C22}"/>
    <cellStyle name="การคำนวณ 9 6" xfId="11409" xr:uid="{B42A3953-5555-4B9E-B8AE-E8B34C1AD46B}"/>
    <cellStyle name="การคำนวณ 9 6 2" xfId="22902" xr:uid="{DD1360E6-2339-43FA-8F16-7BD6F24F9D52}"/>
    <cellStyle name="การคำนวณ 9 6 3" xfId="29491" xr:uid="{68EE4A44-B08C-446E-9BBB-E609494A7A61}"/>
    <cellStyle name="การคำนวณ 9 6 4" xfId="25009" xr:uid="{069DB2CF-08A6-4126-B7BD-EAA42FE7591A}"/>
    <cellStyle name="การคำนวณ 9 7" xfId="13109" xr:uid="{A7D208F9-C15F-4E8A-BD4B-01ADCF4E8EE5}"/>
    <cellStyle name="การคำนวณ 9 8" xfId="27020" xr:uid="{7064C92A-BE6F-4FB9-85B9-131B0A07ED3B}"/>
    <cellStyle name="การคำนวณ 9 9" xfId="26275" xr:uid="{98080299-05B3-4BBE-9DB9-50822D8DAF44}"/>
    <cellStyle name="ข้อความเตือน" xfId="1048" xr:uid="{124A4CC5-B8D0-4184-8E3A-3F113B8E7450}"/>
    <cellStyle name="ข้อความอธิบาย" xfId="1049" xr:uid="{ADBBD9E7-44FF-458B-A999-FB05F459078C}"/>
    <cellStyle name="ชื่อเรื่อง" xfId="1050" xr:uid="{177DCFBB-4B20-4FA7-A6E3-3BC022BB60C1}"/>
    <cellStyle name="ดี" xfId="1051" xr:uid="{87B87FA3-A2BD-4854-955A-0F0FECF6F700}"/>
    <cellStyle name="ป้อนค่า" xfId="1052" xr:uid="{305006C9-9901-4F18-8E47-9DB78DA6DE5D}"/>
    <cellStyle name="ป้อนค่า 10" xfId="1887" xr:uid="{2E243E40-4B62-4B44-A9DA-7F91884694BD}"/>
    <cellStyle name="ป้อนค่า 10 2" xfId="4773" xr:uid="{4DB066C3-24A6-4647-B5D8-42FBDC7B12FD}"/>
    <cellStyle name="ป้อนค่า 10 2 2" xfId="11807" xr:uid="{E4C5640F-515D-4D9A-B3C1-7F95D186DA56}"/>
    <cellStyle name="ป้อนค่า 10 2 2 2" xfId="23295" xr:uid="{5D8B4609-9D0D-4534-B05E-20627BF6DB41}"/>
    <cellStyle name="ป้อนค่า 10 2 2 3" xfId="24861" xr:uid="{BBE89258-A91A-48D1-908D-0BF04C350434}"/>
    <cellStyle name="ป้อนค่า 10 2 2 4" xfId="24818" xr:uid="{9D225C51-3F76-4DDD-8B11-87516CC33A0C}"/>
    <cellStyle name="ป้อนค่า 10 2 3" xfId="16873" xr:uid="{90DF2E8D-8422-44B2-BF4A-4200FF27584B}"/>
    <cellStyle name="ป้อนค่า 10 2 4" xfId="13307" xr:uid="{5523560E-35B2-4BC9-BCF8-5BA487829663}"/>
    <cellStyle name="ป้อนค่า 10 2 5" xfId="28508" xr:uid="{32A17D3B-D2D7-45B5-B7AF-DBEB1F94C168}"/>
    <cellStyle name="ป้อนค่า 10 3" xfId="10938" xr:uid="{9F7E5CD7-015A-4FB4-969D-ADC0FE4C307B}"/>
    <cellStyle name="ป้อนค่า 10 3 2" xfId="22512" xr:uid="{857AF213-EEC0-41FA-B412-89B21607CE9A}"/>
    <cellStyle name="ป้อนค่า 10 3 3" xfId="28430" xr:uid="{3C65DEDE-6841-4CFD-BCD7-1A11C8AC2F65}"/>
    <cellStyle name="ป้อนค่า 10 3 4" xfId="25060" xr:uid="{FDF0AD08-5D37-4445-86F9-90982A6904FE}"/>
    <cellStyle name="ป้อนค่า 10 4" xfId="14021" xr:uid="{2B48EDD2-5694-478B-AA08-C0F092EDEEAC}"/>
    <cellStyle name="ป้อนค่า 10 5" xfId="24731" xr:uid="{7FAE60CC-2CA6-49E5-833F-00FB0A9C9CDE}"/>
    <cellStyle name="ป้อนค่า 10 6" xfId="25794" xr:uid="{3C9320EE-DC8B-441F-A4F2-A513F7268281}"/>
    <cellStyle name="ป้อนค่า 11" xfId="1853" xr:uid="{D880F66F-6BCC-4B5E-BF00-0B3AC5BCFB0C}"/>
    <cellStyle name="ป้อนค่า 11 2" xfId="4749" xr:uid="{75096E86-97CE-466E-9CE9-4EE334FB0A27}"/>
    <cellStyle name="ป้อนค่า 11 2 2" xfId="11785" xr:uid="{06EB44A0-9E77-42E5-BA9B-2319170AA5BE}"/>
    <cellStyle name="ป้อนค่า 11 2 2 2" xfId="23273" xr:uid="{631F9F40-02AF-49D8-899C-277EFA011FAD}"/>
    <cellStyle name="ป้อนค่า 11 2 2 3" xfId="25772" xr:uid="{FFE3DF6B-0E33-4D51-8ADE-767B3E83183A}"/>
    <cellStyle name="ป้อนค่า 11 2 2 4" xfId="28190" xr:uid="{7238179A-58DC-4E94-953C-EAC84EF5E677}"/>
    <cellStyle name="ป้อนค่า 11 2 3" xfId="16849" xr:uid="{BEFA70FA-55CD-433F-A507-0DB590C1753F}"/>
    <cellStyle name="ป้อนค่า 11 2 4" xfId="24480" xr:uid="{9B4F2BDE-AEF5-4B0E-9216-218E549BEB83}"/>
    <cellStyle name="ป้อนค่า 11 2 5" xfId="29441" xr:uid="{BB034D9E-16CA-493C-8184-0671FC0226C3}"/>
    <cellStyle name="ป้อนค่า 11 3" xfId="10666" xr:uid="{719A4D01-3FF8-406E-85AF-52CC083688C7}"/>
    <cellStyle name="ป้อนค่า 11 3 2" xfId="22248" xr:uid="{BDA0F9C6-65E0-47BE-8B94-FA643E2F86F3}"/>
    <cellStyle name="ป้อนค่า 11 3 3" xfId="25335" xr:uid="{AB76FF22-4D7F-4DF1-A1E1-CD4A71C9847B}"/>
    <cellStyle name="ป้อนค่า 11 3 4" xfId="29187" xr:uid="{505CE327-D84D-4598-9FC0-7FC277EF4D49}"/>
    <cellStyle name="ป้อนค่า 11 4" xfId="13987" xr:uid="{04D5132C-C4F5-416C-8A78-BB8851FF83F0}"/>
    <cellStyle name="ป้อนค่า 11 5" xfId="24945" xr:uid="{825B322C-1B1A-41D4-AD74-09D3655EECB0}"/>
    <cellStyle name="ป้อนค่า 11 6" xfId="26981" xr:uid="{C589AAFC-4665-4C6E-9C44-A001FA62FC3F}"/>
    <cellStyle name="ป้อนค่า 12" xfId="1873" xr:uid="{69E8EB6E-18C0-4046-8595-D5709F21A35B}"/>
    <cellStyle name="ป้อนค่า 12 2" xfId="4762" xr:uid="{366D9DE2-BD49-4F83-9523-170C9423EE0F}"/>
    <cellStyle name="ป้อนค่า 12 2 2" xfId="11796" xr:uid="{3C31AAC5-FA85-4F70-9D9E-A67351001EB1}"/>
    <cellStyle name="ป้อนค่า 12 2 2 2" xfId="23284" xr:uid="{8E7CAE7D-8595-4D3F-8879-C3BF8185D261}"/>
    <cellStyle name="ป้อนค่า 12 2 2 3" xfId="27260" xr:uid="{62BBF4F7-4490-4033-8B31-74D8F40FBD50}"/>
    <cellStyle name="ป้อนค่า 12 2 2 4" xfId="30557" xr:uid="{F9797732-4E91-4806-B490-C118C6E26986}"/>
    <cellStyle name="ป้อนค่า 12 2 3" xfId="16862" xr:uid="{03B864EA-EDEF-4772-AD18-806A914D173B}"/>
    <cellStyle name="ป้อนค่า 12 2 4" xfId="17454" xr:uid="{E651F38F-6010-4A2C-AC82-A7337A2CC291}"/>
    <cellStyle name="ป้อนค่า 12 2 5" xfId="27004" xr:uid="{ACB41315-A7CB-4E3E-9E8D-31B3975A84BF}"/>
    <cellStyle name="ป้อนค่า 12 3" xfId="6953" xr:uid="{23A6D4E5-8AA5-4A15-A2FC-7BB35804A223}"/>
    <cellStyle name="ป้อนค่า 12 3 2" xfId="18727" xr:uid="{9C673AD7-1298-45E4-AB21-4D99E0126F07}"/>
    <cellStyle name="ป้อนค่า 12 3 3" xfId="18854" xr:uid="{264AD809-6C7D-44C0-B76B-219C90E504AF}"/>
    <cellStyle name="ป้อนค่า 12 3 4" xfId="28961" xr:uid="{F08DA204-9ED1-4B2E-88AC-E7A8FE4E07B5}"/>
    <cellStyle name="ป้อนค่า 12 4" xfId="14007" xr:uid="{6BC85E86-0BD1-47BC-B912-C66C0E4E4015}"/>
    <cellStyle name="ป้อนค่า 12 5" xfId="12636" xr:uid="{9F6EF48A-A666-4604-A24B-26CBAD18CFE2}"/>
    <cellStyle name="ป้อนค่า 12 6" xfId="30554" xr:uid="{6C3E57A5-19FD-43A7-8381-9F3FCF4C9D9B}"/>
    <cellStyle name="ป้อนค่า 13" xfId="1832" xr:uid="{3328FFC7-3E3D-42F6-8DFD-C2A0305959AB}"/>
    <cellStyle name="ป้อนค่า 13 2" xfId="4732" xr:uid="{0969EB25-8AD2-4399-B004-47283AC558AA}"/>
    <cellStyle name="ป้อนค่า 13 2 2" xfId="11769" xr:uid="{E38205E3-3C54-41CA-A3C6-FB4496DAC2D2}"/>
    <cellStyle name="ป้อนค่า 13 2 2 2" xfId="23257" xr:uid="{D03CAC5A-B403-40C9-AFF9-52BCF3861372}"/>
    <cellStyle name="ป้อนค่า 13 2 2 3" xfId="25139" xr:uid="{74E2D02E-AC26-4D06-9C59-ACF8150EA753}"/>
    <cellStyle name="ป้อนค่า 13 2 2 4" xfId="30176" xr:uid="{40595985-6CB6-4076-ADA9-08290C348098}"/>
    <cellStyle name="ป้อนค่า 13 2 3" xfId="16832" xr:uid="{C39B67E4-A3CB-425C-AC37-58E8BF5B4CC8}"/>
    <cellStyle name="ป้อนค่า 13 2 4" xfId="24585" xr:uid="{208B635D-ADA2-4597-B4E5-216466853726}"/>
    <cellStyle name="ป้อนค่า 13 2 5" xfId="29527" xr:uid="{15625C47-18C7-4627-ABA7-49636C27F091}"/>
    <cellStyle name="ป้อนค่า 13 3" xfId="11007" xr:uid="{7360C0F3-BCFF-4A03-BF45-B082B06B4B08}"/>
    <cellStyle name="ป้อนค่า 13 3 2" xfId="22572" xr:uid="{0D19530C-604F-49BD-B53A-B3D52F7D0258}"/>
    <cellStyle name="ป้อนค่า 13 3 3" xfId="24759" xr:uid="{39951DF1-4F78-4852-8D9E-08DB6443BDEB}"/>
    <cellStyle name="ป้อนค่า 13 3 4" xfId="27728" xr:uid="{22229894-D3B8-49E2-86BC-904E314A2EE9}"/>
    <cellStyle name="ป้อนค่า 13 4" xfId="13966" xr:uid="{25AA5E19-276E-4D01-8B28-EB82523B842A}"/>
    <cellStyle name="ป้อนค่า 13 5" xfId="24630" xr:uid="{B2CE9531-36DE-42C8-A44B-684F7A76E42A}"/>
    <cellStyle name="ป้อนค่า 13 6" xfId="26941" xr:uid="{609416DC-F169-46F7-8DE8-08DEE06900C6}"/>
    <cellStyle name="ป้อนค่า 14" xfId="2408" xr:uid="{DB0A0673-1AE3-4024-AA07-A6E4B6D638C2}"/>
    <cellStyle name="ป้อนค่า 14 2" xfId="5011" xr:uid="{6AD7B11C-FCEC-40CC-B902-85E6E0AEAF7B}"/>
    <cellStyle name="ป้อนค่า 14 2 2" xfId="12023" xr:uid="{097325D9-1F4F-4189-88DF-66FBE498AA06}"/>
    <cellStyle name="ป้อนค่า 14 2 2 2" xfId="23511" xr:uid="{0F8F2F78-4AEB-4E6D-8D8D-10466DB96177}"/>
    <cellStyle name="ป้อนค่า 14 2 2 3" xfId="27686" xr:uid="{B793A0A8-F9FB-4980-832C-0692104FA211}"/>
    <cellStyle name="ป้อนค่า 14 2 2 4" xfId="30490" xr:uid="{57BF1DC8-B94A-4B3C-B73D-D89575D1E916}"/>
    <cellStyle name="ป้อนค่า 14 2 3" xfId="17096" xr:uid="{0CF49CE1-1D78-47B0-9E09-8254830EF39C}"/>
    <cellStyle name="ป้อนค่า 14 2 4" xfId="19151" xr:uid="{33B19F72-3F7E-4D7D-A70B-4002A1A21F99}"/>
    <cellStyle name="ป้อนค่า 14 2 5" xfId="29654" xr:uid="{D77CF961-7D40-4630-BAD4-2CA3AACA89EA}"/>
    <cellStyle name="ป้อนค่า 14 3" xfId="10474" xr:uid="{D5DA05A8-98FA-43E2-A258-8C5E393E6630}"/>
    <cellStyle name="ป้อนค่า 14 3 2" xfId="22067" xr:uid="{1EE133F1-4FDE-4C46-836F-043D742D0256}"/>
    <cellStyle name="ป้อนค่า 14 3 3" xfId="17450" xr:uid="{1E71375C-372C-4C3C-8D1F-10755C665636}"/>
    <cellStyle name="ป้อนค่า 14 3 4" xfId="29541" xr:uid="{FA9E44D2-FBEB-4C18-90F1-3F1BF2FEF3BE}"/>
    <cellStyle name="ป้อนค่า 14 4" xfId="14528" xr:uid="{EB2C6263-4E26-4FBD-800F-26DF76D21D84}"/>
    <cellStyle name="ป้อนค่า 14 5" xfId="24309" xr:uid="{04BC42AB-EFEE-467E-AF55-037A64FC83CA}"/>
    <cellStyle name="ป้อนค่า 14 6" xfId="28434" xr:uid="{F6EA7958-B01F-4853-BEAA-994AA48284D0}"/>
    <cellStyle name="ป้อนค่า 15" xfId="1907" xr:uid="{5A1F668B-1E9C-4916-9341-6FF4F0FBCA92}"/>
    <cellStyle name="ป้อนค่า 15 2" xfId="4784" xr:uid="{F7C07715-71A7-4589-8B6E-0B66798E125E}"/>
    <cellStyle name="ป้อนค่า 15 2 2" xfId="11817" xr:uid="{4477A783-F741-4CFC-944C-EF2F3C8D9B0A}"/>
    <cellStyle name="ป้อนค่า 15 2 2 2" xfId="23305" xr:uid="{D09C697B-439E-4FD6-AAD9-93A019EC3CDC}"/>
    <cellStyle name="ป้อนค่า 15 2 2 3" xfId="25230" xr:uid="{47871713-AA75-4A15-A9D7-A08D98160A60}"/>
    <cellStyle name="ป้อนค่า 15 2 2 4" xfId="25800" xr:uid="{763EB3B2-610E-4298-92DD-724AE290A959}"/>
    <cellStyle name="ป้อนค่า 15 2 3" xfId="16883" xr:uid="{1C225F0D-2A16-4AC0-8096-FC8F10E10CEC}"/>
    <cellStyle name="ป้อนค่า 15 2 4" xfId="23898" xr:uid="{06A73224-B763-442C-AE85-F3CD59FBAFA0}"/>
    <cellStyle name="ป้อนค่า 15 2 5" xfId="31065" xr:uid="{9A21E0F7-1D44-4D45-B910-E98021505BA6}"/>
    <cellStyle name="ป้อนค่า 15 3" xfId="10941" xr:uid="{DA96E5BA-6562-4831-85E0-95A1A07E8B0F}"/>
    <cellStyle name="ป้อนค่า 15 3 2" xfId="22515" xr:uid="{C47050D6-2E39-4074-85DB-A53BFA53CED5}"/>
    <cellStyle name="ป้อนค่า 15 3 3" xfId="29356" xr:uid="{14009970-3CEA-464E-A84C-58D7DC095147}"/>
    <cellStyle name="ป้อนค่า 15 3 4" xfId="30480" xr:uid="{13D27BE3-F696-4ECC-B58D-5247992F60B7}"/>
    <cellStyle name="ป้อนค่า 15 4" xfId="14041" xr:uid="{1766E080-CEA2-42B3-AB84-BF14CC40496D}"/>
    <cellStyle name="ป้อนค่า 15 5" xfId="28577" xr:uid="{80FE6640-9ADC-4EE8-8BC8-575FDA7216E9}"/>
    <cellStyle name="ป้อนค่า 15 6" xfId="29460" xr:uid="{09A17331-A3D8-4B25-A0E2-2298E6244F3F}"/>
    <cellStyle name="ป้อนค่า 16" xfId="4429" xr:uid="{E931554D-9D96-4B02-98A6-B175C19C9E28}"/>
    <cellStyle name="ป้อนค่า 16 2" xfId="11485" xr:uid="{7E8A354F-D0B0-44D1-A739-96C0BC8CF553}"/>
    <cellStyle name="ป้อนค่า 16 2 2" xfId="22973" xr:uid="{CD43666E-CB53-46FE-927D-18D24C19A732}"/>
    <cellStyle name="ป้อนค่า 16 2 3" xfId="25538" xr:uid="{18207C22-43F1-4779-929C-CFBC8BB4F86A}"/>
    <cellStyle name="ป้อนค่า 16 2 4" xfId="29893" xr:uid="{2336042D-39CE-4F65-8C70-43F6B893BE82}"/>
    <cellStyle name="ป้อนค่า 16 3" xfId="16538" xr:uid="{5D970575-1A44-40FA-967C-B1F2CBA0A583}"/>
    <cellStyle name="ป้อนค่า 16 4" xfId="27350" xr:uid="{88B14379-00BA-424F-A527-E4638CE1D48A}"/>
    <cellStyle name="ป้อนค่า 16 5" xfId="30772" xr:uid="{69EC3B36-4F74-4D6C-866C-ADD5CE3970DC}"/>
    <cellStyle name="ป้อนค่า 17" xfId="10699" xr:uid="{6D01749B-C2DD-4DDF-A9A6-3FA5969B5ED3}"/>
    <cellStyle name="ป้อนค่า 17 2" xfId="22280" xr:uid="{09205388-FC7B-4329-AB67-409C83CF941D}"/>
    <cellStyle name="ป้อนค่า 17 3" xfId="27110" xr:uid="{681C2A61-D9B3-4E1F-959B-24641E909498}"/>
    <cellStyle name="ป้อนค่า 17 4" xfId="29316" xr:uid="{7AB6C7F3-BF75-40B9-9914-B9ACD920A80E}"/>
    <cellStyle name="ป้อนค่า 18" xfId="13262" xr:uid="{7D02218A-CA9F-4C2C-ADB5-FBC79D2ADEB0}"/>
    <cellStyle name="ป้อนค่า 19" xfId="27055" xr:uid="{AD418631-8186-42B0-938F-58397D452EFE}"/>
    <cellStyle name="ป้อนค่า 2" xfId="1524" xr:uid="{2F4A728A-B583-4CB7-AB08-0F9C6AF1D5E2}"/>
    <cellStyle name="ป้อนค่า 2 10" xfId="24439" xr:uid="{35B57527-E313-4F68-8B88-FCE65C943EC5}"/>
    <cellStyle name="ป้อนค่า 2 2" xfId="790" xr:uid="{74C2BF17-0451-4848-AE8D-C01BAC504DA4}"/>
    <cellStyle name="ป้อนค่า 2 2 2" xfId="1757" xr:uid="{C9950D68-A16B-4DFC-B4D6-29149D6818D0}"/>
    <cellStyle name="ป้อนค่า 2 2 2 2" xfId="4676" xr:uid="{78FBB73B-0DFC-40CC-BE6B-AD086224C9B2}"/>
    <cellStyle name="ป้อนค่า 2 2 2 2 2" xfId="11719" xr:uid="{19DC48C5-6123-47B5-8B8A-0826D5A10571}"/>
    <cellStyle name="ป้อนค่า 2 2 2 2 2 2" xfId="23207" xr:uid="{35019739-6348-40CF-894D-9ABC3227910F}"/>
    <cellStyle name="ป้อนค่า 2 2 2 2 2 3" xfId="28184" xr:uid="{CC0AA176-9E06-4298-93B5-06B4BC5B07D3}"/>
    <cellStyle name="ป้อนค่า 2 2 2 2 2 4" xfId="24173" xr:uid="{6A37335D-88AE-4A1C-8159-0FB29ECA2834}"/>
    <cellStyle name="ป้อนค่า 2 2 2 2 3" xfId="16778" xr:uid="{406A1AD4-CD5D-486F-B661-2CB71BCA41AD}"/>
    <cellStyle name="ป้อนค่า 2 2 2 2 4" xfId="24170" xr:uid="{F4E27A2E-218E-4ED6-BBEA-610C49C0C893}"/>
    <cellStyle name="ป้อนค่า 2 2 2 2 5" xfId="25394" xr:uid="{3A466583-E485-49F9-920F-921CC0DDCD59}"/>
    <cellStyle name="ป้อนค่า 2 2 2 3" xfId="10409" xr:uid="{0B37B1C1-B379-4BAE-8501-783767B17738}"/>
    <cellStyle name="ป้อนค่า 2 2 2 3 2" xfId="22008" xr:uid="{0ABA3508-F6E1-4227-BD59-DC9048C9D678}"/>
    <cellStyle name="ป้อนค่า 2 2 2 3 3" xfId="27840" xr:uid="{1D8AAF66-1B0A-45A0-99C3-E35D64473918}"/>
    <cellStyle name="ป้อนค่า 2 2 2 3 4" xfId="28202" xr:uid="{4348D92E-1C1C-4234-99C8-F46B7DEC7195}"/>
    <cellStyle name="ป้อนค่า 2 2 2 4" xfId="13893" xr:uid="{B292D8E6-6DC7-4332-AFF6-DC0A19DE0AB3}"/>
    <cellStyle name="ป้อนค่า 2 2 2 5" xfId="25623" xr:uid="{71F818C9-574E-4278-9CD9-7C12F12F912A}"/>
    <cellStyle name="ป้อนค่า 2 2 2 6" xfId="28601" xr:uid="{804F538A-CF97-4C22-955F-DE4F8D027D35}"/>
    <cellStyle name="ป้อนค่า 2 2 3" xfId="2467" xr:uid="{4086094C-38D6-44AC-B8AE-A3C2AE569C79}"/>
    <cellStyle name="ป้อนค่า 2 2 3 2" xfId="5070" xr:uid="{E55BCB79-577C-47CD-B8E3-349FF9246F40}"/>
    <cellStyle name="ป้อนค่า 2 2 3 2 2" xfId="12080" xr:uid="{2C6A37D0-CA96-4C7C-B0DA-83457663D678}"/>
    <cellStyle name="ป้อนค่า 2 2 3 2 2 2" xfId="23568" xr:uid="{338BFC8A-E44F-445D-9388-DD5E422ACBD5}"/>
    <cellStyle name="ป้อนค่า 2 2 3 2 2 3" xfId="18204" xr:uid="{14BB296D-5912-4671-B388-9ED41B712A3C}"/>
    <cellStyle name="ป้อนค่า 2 2 3 2 2 4" xfId="27885" xr:uid="{2D92523B-7D9B-4371-8ECD-3DB3683E004C}"/>
    <cellStyle name="ป้อนค่า 2 2 3 2 3" xfId="17153" xr:uid="{6A051F8E-DA5B-4CE1-98F0-3BF48AB3B733}"/>
    <cellStyle name="ป้อนค่า 2 2 3 2 4" xfId="28729" xr:uid="{2A0353A0-6D5B-4F2E-B193-08D51CC9CCBC}"/>
    <cellStyle name="ป้อนค่า 2 2 3 2 5" xfId="30975" xr:uid="{0FD99F65-3A69-414F-8B3C-9D07A1F15FD3}"/>
    <cellStyle name="ป้อนค่า 2 2 3 3" xfId="7001" xr:uid="{B48C75EE-F48D-41A6-AE42-3C92E2408057}"/>
    <cellStyle name="ป้อนค่า 2 2 3 3 2" xfId="18764" xr:uid="{F5E01E84-678F-425E-ADF3-BB303221D4EE}"/>
    <cellStyle name="ป้อนค่า 2 2 3 3 3" xfId="28559" xr:uid="{21E3798F-0542-4B0C-821D-3B1C2C31D6C2}"/>
    <cellStyle name="ป้อนค่า 2 2 3 3 4" xfId="29330" xr:uid="{A6211427-ACFD-4456-80E4-6E66C6D18786}"/>
    <cellStyle name="ป้อนค่า 2 2 3 4" xfId="14587" xr:uid="{14343AAB-4DE1-430C-BCFE-F686559A7321}"/>
    <cellStyle name="ป้อนค่า 2 2 3 5" xfId="21622" xr:uid="{8A4CCB15-5F9B-4FF9-A359-8EBBB7635F97}"/>
    <cellStyle name="ป้อนค่า 2 2 3 6" xfId="27946" xr:uid="{727DD653-E178-4278-A422-6D4422E711A0}"/>
    <cellStyle name="ป้อนค่า 2 2 4" xfId="4392" xr:uid="{50872040-5785-4F5B-8A8E-8AAB9C026F9A}"/>
    <cellStyle name="ป้อนค่า 2 2 4 2" xfId="11451" xr:uid="{8751385B-5EB3-4D40-B98E-DA9EC5AC2059}"/>
    <cellStyle name="ป้อนค่า 2 2 4 2 2" xfId="22939" xr:uid="{803527C6-71A0-4239-A287-ED801EA786E9}"/>
    <cellStyle name="ป้อนค่า 2 2 4 2 3" xfId="24549" xr:uid="{981C7C5E-F76A-490D-B36D-D88D457E754E}"/>
    <cellStyle name="ป้อนค่า 2 2 4 2 4" xfId="29954" xr:uid="{5BBAED72-88AE-4588-A63D-3C31FED1F79D}"/>
    <cellStyle name="ป้อนค่า 2 2 4 3" xfId="16502" xr:uid="{DD08E9FF-FEEE-468D-BAC0-83D3B8D44810}"/>
    <cellStyle name="ป้อนค่า 2 2 4 4" xfId="24347" xr:uid="{5DA285AF-408C-40CD-90C5-3F792FA3D1AC}"/>
    <cellStyle name="ป้อนค่า 2 2 4 5" xfId="26570" xr:uid="{E873B0AD-1452-493C-910F-118C1BEB93EB}"/>
    <cellStyle name="ป้อนค่า 2 2 5" xfId="10274" xr:uid="{C8AEBB8F-4BCB-40BC-8955-A4D9E2ED4B2D}"/>
    <cellStyle name="ป้อนค่า 2 2 5 2" xfId="21884" xr:uid="{902E9EE2-56A6-4C69-BECC-1FB16BD5DF5B}"/>
    <cellStyle name="ป้อนค่า 2 2 5 3" xfId="28968" xr:uid="{8E0B51EC-AC61-4B8E-950A-C9E409302766}"/>
    <cellStyle name="ป้อนค่า 2 2 5 4" xfId="25036" xr:uid="{AEF93FBC-DF22-47A2-80E6-A29B2950AE21}"/>
    <cellStyle name="ป้อนค่า 2 2 6" xfId="13055" xr:uid="{10F867C5-C048-4056-8493-E0506A731B9D}"/>
    <cellStyle name="ป้อนค่า 2 2 7" xfId="18973" xr:uid="{93B817E0-B9EF-40CD-87EF-D53100E6AA3D}"/>
    <cellStyle name="ป้อนค่า 2 2 8" xfId="26405" xr:uid="{A0425E4D-F314-4DC1-87A8-E9C3E34E7374}"/>
    <cellStyle name="ป้อนค่า 2 3" xfId="2290" xr:uid="{AF53A9C8-83A3-4BD8-8362-DB8FC561111F}"/>
    <cellStyle name="ป้อนค่า 2 3 2" xfId="4893" xr:uid="{9871651B-E792-4CE2-8F0F-97CE6504A9B9}"/>
    <cellStyle name="ป้อนค่า 2 3 2 2" xfId="11916" xr:uid="{7F3095D4-E91A-4ADD-8F46-683635EB939E}"/>
    <cellStyle name="ป้อนค่า 2 3 2 2 2" xfId="23404" xr:uid="{F3D498B0-6BB4-45FA-94EE-22EA99EBB844}"/>
    <cellStyle name="ป้อนค่า 2 3 2 2 3" xfId="26648" xr:uid="{346718A1-DF13-474C-BC4E-8B95F578BEB6}"/>
    <cellStyle name="ป้อนค่า 2 3 2 2 4" xfId="21992" xr:uid="{B4A11A7B-9E13-4BED-A876-2DBF0B108FFC}"/>
    <cellStyle name="ป้อนค่า 2 3 2 3" xfId="16987" xr:uid="{9E1CE590-1619-463D-AAF4-E2557F8CA656}"/>
    <cellStyle name="ป้อนค่า 2 3 2 4" xfId="24496" xr:uid="{DBA6A333-567B-4884-8DFC-8ADBC2AEF3F6}"/>
    <cellStyle name="ป้อนค่า 2 3 2 5" xfId="24016" xr:uid="{07008341-6FC9-4820-A12C-2F0B5691794D}"/>
    <cellStyle name="ป้อนค่า 2 3 3" xfId="10216" xr:uid="{B55AF259-29D1-43D4-B530-EC7B46D9F3C3}"/>
    <cellStyle name="ป้อนค่า 2 3 3 2" xfId="21829" xr:uid="{025C31E7-F282-41DE-8556-397652EE1721}"/>
    <cellStyle name="ป้อนค่า 2 3 3 3" xfId="19223" xr:uid="{AFE0AB0B-9CF2-4483-A190-C5E20AB281F6}"/>
    <cellStyle name="ป้อนค่า 2 3 3 4" xfId="29926" xr:uid="{90A259C4-5655-4306-988F-EF0CB0742135}"/>
    <cellStyle name="ป้อนค่า 2 3 4" xfId="14417" xr:uid="{EAC2350E-38DB-4B69-8FD0-1D91F96A856D}"/>
    <cellStyle name="ป้อนค่า 2 3 5" xfId="25914" xr:uid="{93A41B01-34BD-423B-BFD2-98618A61B647}"/>
    <cellStyle name="ป้อนค่า 2 3 6" xfId="30655" xr:uid="{2825D3A4-B673-4037-A57F-0C9BCFDE3119}"/>
    <cellStyle name="ป้อนค่า 2 4" xfId="1828" xr:uid="{FAE18447-4B1D-4C26-89EA-DB9EB1EA87B4}"/>
    <cellStyle name="ป้อนค่า 2 4 2" xfId="4729" xr:uid="{1651678C-533D-4120-BBB5-3C0D14DDDB2F}"/>
    <cellStyle name="ป้อนค่า 2 4 2 2" xfId="11766" xr:uid="{81C46C5A-714F-4A44-8ABB-B6F2CA919DC8}"/>
    <cellStyle name="ป้อนค่า 2 4 2 2 2" xfId="23254" xr:uid="{DC0CDA6F-0D02-4610-9D1C-EF8EE165F4DC}"/>
    <cellStyle name="ป้อนค่า 2 4 2 2 3" xfId="28084" xr:uid="{3D72AE23-22F4-41CD-B716-6C7860DB3258}"/>
    <cellStyle name="ป้อนค่า 2 4 2 2 4" xfId="30148" xr:uid="{7968E905-0BB5-48F3-BB02-EC045CB007B5}"/>
    <cellStyle name="ป้อนค่า 2 4 2 3" xfId="16829" xr:uid="{3AD522E6-1613-4085-BBC3-337D521E6272}"/>
    <cellStyle name="ป้อนค่า 2 4 2 4" xfId="28643" xr:uid="{20EC9419-8D6C-43CB-9EDF-5E6CB97AABDF}"/>
    <cellStyle name="ป้อนค่า 2 4 2 5" xfId="29133" xr:uid="{854F7A97-0638-459B-880E-0CBFE1EE4D3B}"/>
    <cellStyle name="ป้อนค่า 2 4 3" xfId="10653" xr:uid="{21A94AD4-DE84-4B8E-8449-6F66E924226A}"/>
    <cellStyle name="ป้อนค่า 2 4 3 2" xfId="22236" xr:uid="{019FC3FE-BBB4-4F04-8010-3EBB1DDF76AE}"/>
    <cellStyle name="ป้อนค่า 2 4 3 3" xfId="25757" xr:uid="{9F4BB2D1-719C-4551-8008-B86DE37FA8CD}"/>
    <cellStyle name="ป้อนค่า 2 4 3 4" xfId="24550" xr:uid="{69021A2F-D3A4-474B-A039-E8AE3B49CFCF}"/>
    <cellStyle name="ป้อนค่า 2 4 4" xfId="13962" xr:uid="{ECAEEEA1-3809-4DB7-9E1B-811A8675F307}"/>
    <cellStyle name="ป้อนค่า 2 4 5" xfId="24435" xr:uid="{4BB6FD74-68A3-400F-963F-710805AD777D}"/>
    <cellStyle name="ป้อนค่า 2 4 6" xfId="28393" xr:uid="{94EF77C1-AACA-4CE3-B35D-25255D35D9A4}"/>
    <cellStyle name="ป้อนค่า 2 5" xfId="2562" xr:uid="{10DAF1AB-E070-4E5E-AC38-253EEFC754B7}"/>
    <cellStyle name="ป้อนค่า 2 5 2" xfId="5165" xr:uid="{236BF35F-442F-4E18-AFC1-30790C5C9F03}"/>
    <cellStyle name="ป้อนค่า 2 5 2 2" xfId="12173" xr:uid="{C9E1BB18-D978-4F18-94C4-77AD5F34C562}"/>
    <cellStyle name="ป้อนค่า 2 5 2 2 2" xfId="23661" xr:uid="{21794835-56FC-4689-A354-6F7A07B50196}"/>
    <cellStyle name="ป้อนค่า 2 5 2 2 3" xfId="27405" xr:uid="{1787D2F3-3553-47FC-B657-2A3EBBB86ABB}"/>
    <cellStyle name="ป้อนค่า 2 5 2 2 4" xfId="26601" xr:uid="{8CB26F88-5105-4D58-A0D3-E2904972768B}"/>
    <cellStyle name="ป้อนค่า 2 5 2 3" xfId="17247" xr:uid="{D9B75297-C9F1-4E25-89A7-216E88550EC1}"/>
    <cellStyle name="ป้อนค่า 2 5 2 4" xfId="27881" xr:uid="{C4A31DE3-48AA-44CC-AD97-01F457CEB9BE}"/>
    <cellStyle name="ป้อนค่า 2 5 2 5" xfId="26587" xr:uid="{478E7695-ABD3-4C17-A504-0F2E92E2D10E}"/>
    <cellStyle name="ป้อนค่า 2 5 3" xfId="10267" xr:uid="{D6FFC986-9C8A-4E8B-9991-78F24076D1E4}"/>
    <cellStyle name="ป้อนค่า 2 5 3 2" xfId="21877" xr:uid="{7EB6C875-C88F-4948-A71F-53B82C334473}"/>
    <cellStyle name="ป้อนค่า 2 5 3 3" xfId="26197" xr:uid="{C3512308-ECC3-45FC-A7FE-5F96BFB683C3}"/>
    <cellStyle name="ป้อนค่า 2 5 3 4" xfId="24456" xr:uid="{D8519910-AFF7-4F88-82F3-22C8EA896A87}"/>
    <cellStyle name="ป้อนค่า 2 5 4" xfId="14680" xr:uid="{412AEA1E-5B80-47D5-9637-97FEDFFA602C}"/>
    <cellStyle name="ป้อนค่า 2 5 5" xfId="27542" xr:uid="{B2141D97-E178-4493-8DC4-4796AC2293DB}"/>
    <cellStyle name="ป้อนค่า 2 5 6" xfId="25163" xr:uid="{7811F12A-F3A2-418E-A48A-5684E2644193}"/>
    <cellStyle name="ป้อนค่า 2 6" xfId="4459" xr:uid="{ACA11A83-E4A0-493A-85DA-1985058F3F36}"/>
    <cellStyle name="ป้อนค่า 2 6 2" xfId="11514" xr:uid="{92755DFC-BA2A-4792-B394-4D8997730CBC}"/>
    <cellStyle name="ป้อนค่า 2 6 2 2" xfId="23002" xr:uid="{AFCB104D-4968-4AF9-94A0-871C0313ED77}"/>
    <cellStyle name="ป้อนค่า 2 6 2 3" xfId="19229" xr:uid="{1C1FABD5-3582-4695-A14B-29D91E5DAC4D}"/>
    <cellStyle name="ป้อนค่า 2 6 2 4" xfId="26079" xr:uid="{0F3E3FF3-15CB-464C-850D-AFF362477682}"/>
    <cellStyle name="ป้อนค่า 2 6 3" xfId="16567" xr:uid="{E27783F0-EFD7-4D4D-AC0D-1B1860C10F4B}"/>
    <cellStyle name="ป้อนค่า 2 6 4" xfId="27454" xr:uid="{E3DB1792-D462-4974-B8D4-61A81C2526EB}"/>
    <cellStyle name="ป้อนค่า 2 6 5" xfId="28967" xr:uid="{656FCE41-8962-4FAD-8DDC-9B049827B5CA}"/>
    <cellStyle name="ป้อนค่า 2 7" xfId="10298" xr:uid="{DBC31329-8B9E-4184-A793-9875F60B3AA9}"/>
    <cellStyle name="ป้อนค่า 2 7 2" xfId="21906" xr:uid="{3F41D5C5-A9BF-419B-86C3-0EB0730D5655}"/>
    <cellStyle name="ป้อนค่า 2 7 3" xfId="28131" xr:uid="{8281A64F-2D60-480C-93C3-E7C2D9DAB77B}"/>
    <cellStyle name="ป้อนค่า 2 7 4" xfId="30664" xr:uid="{8764A827-AC9B-4947-9D26-0D57449D8358}"/>
    <cellStyle name="ป้อนค่า 2 8" xfId="13668" xr:uid="{773DAEED-F638-4A6C-92D3-D525AAE0FEBF}"/>
    <cellStyle name="ป้อนค่า 2 9" xfId="24909" xr:uid="{5C57B8E2-6FA5-4E5B-B99C-C8EE600AD606}"/>
    <cellStyle name="ป้อนค่า 20" xfId="28779" xr:uid="{F6CAB419-44E5-4F49-BDEB-1B167C849FCB}"/>
    <cellStyle name="ป้อนค่า 3" xfId="1538" xr:uid="{709A8F44-B55C-46EE-A813-64DE7325B613}"/>
    <cellStyle name="ป้อนค่า 3 10" xfId="25070" xr:uid="{95C0CD27-66E4-495C-ABFF-4385D0DBFA75}"/>
    <cellStyle name="ป้อนค่า 3 2" xfId="765" xr:uid="{9C14888E-72D3-4B51-BDD3-DEFDB618A549}"/>
    <cellStyle name="ป้อนค่า 3 2 2" xfId="2512" xr:uid="{1103F8AE-F784-42D8-99CF-4A7BC0323A49}"/>
    <cellStyle name="ป้อนค่า 3 2 2 2" xfId="5115" xr:uid="{851040B2-7FB1-44F0-B3F1-9FED365B4D2A}"/>
    <cellStyle name="ป้อนค่า 3 2 2 2 2" xfId="12123" xr:uid="{3E5DC720-1932-4036-AAF7-0C3F859F0FF5}"/>
    <cellStyle name="ป้อนค่า 3 2 2 2 2 2" xfId="23611" xr:uid="{6BAE500C-77CE-4EE8-8B22-79E4C4686E05}"/>
    <cellStyle name="ป้อนค่า 3 2 2 2 2 3" xfId="24252" xr:uid="{0BA69518-4068-407D-B4E6-79329717D117}"/>
    <cellStyle name="ป้อนค่า 3 2 2 2 2 4" xfId="30906" xr:uid="{F655F93F-0D7E-4F65-ABEF-5C94744AE03D}"/>
    <cellStyle name="ป้อนค่า 3 2 2 2 3" xfId="17197" xr:uid="{62AA53FD-962C-4447-BE7A-0299FC6F8556}"/>
    <cellStyle name="ป้อนค่า 3 2 2 2 4" xfId="25179" xr:uid="{16E7EE0A-E832-475E-8B70-C653EE67CBD3}"/>
    <cellStyle name="ป้อนค่า 3 2 2 2 5" xfId="25468" xr:uid="{6E4C6B5B-B6C4-4889-B342-2F1D64906364}"/>
    <cellStyle name="ป้อนค่า 3 2 2 3" xfId="10712" xr:uid="{7C942170-10BD-413E-A55D-9FEEF4C63933}"/>
    <cellStyle name="ป้อนค่า 3 2 2 3 2" xfId="22293" xr:uid="{310959CB-E74F-445B-B9B6-C3BB2535A6BF}"/>
    <cellStyle name="ป้อนค่า 3 2 2 3 3" xfId="27391" xr:uid="{548D5BE6-0C11-40F0-B36A-1FD3B108873E}"/>
    <cellStyle name="ป้อนค่า 3 2 2 3 4" xfId="29577" xr:uid="{1EC0DF41-D62E-4EF7-B4B1-85BDC98BE294}"/>
    <cellStyle name="ป้อนค่า 3 2 2 4" xfId="14630" xr:uid="{927C037F-5473-4DA9-9F66-14B0703C9DFF}"/>
    <cellStyle name="ป้อนค่า 3 2 2 5" xfId="27646" xr:uid="{9624FAC1-5BD1-43FF-AC27-39F97F57B902}"/>
    <cellStyle name="ป้อนค่า 3 2 2 6" xfId="24388" xr:uid="{55B3F254-B0D3-411B-A320-7E633D7F9D0E}"/>
    <cellStyle name="ป้อนค่า 3 2 3" xfId="2485" xr:uid="{D33DA799-6AF8-4DEA-BFF7-322B7F35B6BC}"/>
    <cellStyle name="ป้อนค่า 3 2 3 2" xfId="5088" xr:uid="{A5038058-1A4C-4A5D-801A-3B13CF91E2D4}"/>
    <cellStyle name="ป้อนค่า 3 2 3 2 2" xfId="12097" xr:uid="{2FDA4AD8-7AE7-445A-BC81-4F1C3BFCF910}"/>
    <cellStyle name="ป้อนค่า 3 2 3 2 2 2" xfId="23585" xr:uid="{71A7733A-DFD4-4723-8F19-5F28F0017DEF}"/>
    <cellStyle name="ป้อนค่า 3 2 3 2 2 3" xfId="13259" xr:uid="{B4E85F30-C702-4476-A792-382EDC15CE25}"/>
    <cellStyle name="ป้อนค่า 3 2 3 2 2 4" xfId="27216" xr:uid="{EA5C4D17-03C3-4BD6-9F94-76E13240F472}"/>
    <cellStyle name="ป้อนค่า 3 2 3 2 3" xfId="17171" xr:uid="{8F77F1F6-0C8C-436E-899E-7FB4CAC18E89}"/>
    <cellStyle name="ป้อนค่า 3 2 3 2 4" xfId="24734" xr:uid="{3F8871B6-66C0-44A1-BE36-889DEF5FAC83}"/>
    <cellStyle name="ป้อนค่า 3 2 3 2 5" xfId="25528" xr:uid="{AC65C9E8-FA21-492D-9254-CA2B00D3F99A}"/>
    <cellStyle name="ป้อนค่า 3 2 3 3" xfId="10247" xr:uid="{F99B7408-A3EB-4501-8C4C-A0F5F262E1CA}"/>
    <cellStyle name="ป้อนค่า 3 2 3 3 2" xfId="21858" xr:uid="{37506D53-0A03-49FD-A517-F2F6CC083B85}"/>
    <cellStyle name="ป้อนค่า 3 2 3 3 3" xfId="25692" xr:uid="{D0D74B82-271F-4AEE-93A9-CB1421B223C8}"/>
    <cellStyle name="ป้อนค่า 3 2 3 3 4" xfId="30487" xr:uid="{FE36289A-324C-4D83-9663-6760DE2ED1A0}"/>
    <cellStyle name="ป้อนค่า 3 2 3 4" xfId="14604" xr:uid="{E1FAC313-FDEC-4D66-AD56-5CD638DF6F9C}"/>
    <cellStyle name="ป้อนค่า 3 2 3 5" xfId="26779" xr:uid="{2436D701-E26A-470D-84CA-2F2A66F749D4}"/>
    <cellStyle name="ป้อนค่า 3 2 3 6" xfId="27146" xr:uid="{C6BCFFB5-C052-4428-BF33-6820DD6BC594}"/>
    <cellStyle name="ป้อนค่า 3 2 4" xfId="4388" xr:uid="{D2CF5EC6-F156-4A83-8FF6-1F34DC199CB4}"/>
    <cellStyle name="ป้อนค่า 3 2 4 2" xfId="11447" xr:uid="{42BEB693-0D21-4887-8A23-4408B55D1181}"/>
    <cellStyle name="ป้อนค่า 3 2 4 2 2" xfId="22935" xr:uid="{FC8CE600-DCC5-41F4-AA44-976F66AD7801}"/>
    <cellStyle name="ป้อนค่า 3 2 4 2 3" xfId="26021" xr:uid="{EB0CE085-171A-48A8-91BA-78C26F60A6B7}"/>
    <cellStyle name="ป้อนค่า 3 2 4 2 4" xfId="27667" xr:uid="{0E375058-8F91-48FB-BAD9-5EC3D2EFE6DB}"/>
    <cellStyle name="ป้อนค่า 3 2 4 3" xfId="16498" xr:uid="{433CE1F0-2AAC-44AE-AF23-E0D1AD9E642B}"/>
    <cellStyle name="ป้อนค่า 3 2 4 4" xfId="27663" xr:uid="{167ABB1A-AF78-4EDC-834A-1A3A08B137D0}"/>
    <cellStyle name="ป้อนค่า 3 2 4 5" xfId="24002" xr:uid="{1B6E74FE-C9DC-44AC-A4F3-8A9AD8E73DF0}"/>
    <cellStyle name="ป้อนค่า 3 2 5" xfId="11414" xr:uid="{C7E0E0FF-1A84-4E8E-BA46-77F8C127F2E0}"/>
    <cellStyle name="ป้อนค่า 3 2 5 2" xfId="22906" xr:uid="{AABCEBA0-5041-4BDD-9A6D-ABA822775D61}"/>
    <cellStyle name="ป้อนค่า 3 2 5 3" xfId="26169" xr:uid="{49E52DC2-52DD-4B91-813F-EF1B0B509AF6}"/>
    <cellStyle name="ป้อนค่า 3 2 5 4" xfId="17491" xr:uid="{8A4B4BB5-E88A-40BF-A46F-98EBDA72ABD2}"/>
    <cellStyle name="ป้อนค่า 3 2 6" xfId="13030" xr:uid="{13E807C9-A114-40F0-B71C-48D6D4255A37}"/>
    <cellStyle name="ป้อนค่า 3 2 7" xfId="25898" xr:uid="{223E0C48-63C1-414E-ACB5-9738B9FD5A7C}"/>
    <cellStyle name="ป้อนค่า 3 2 8" xfId="27945" xr:uid="{9C60EA05-6001-4899-8F0C-8A5CB837B748}"/>
    <cellStyle name="ป้อนค่า 3 3" xfId="2304" xr:uid="{A358F6A4-609E-452C-BC59-1C103A33C392}"/>
    <cellStyle name="ป้อนค่า 3 3 2" xfId="4907" xr:uid="{FB5BAD3F-8D2B-472B-BAA2-B0665CFB3A07}"/>
    <cellStyle name="ป้อนค่า 3 3 2 2" xfId="11930" xr:uid="{1DB14E73-C89D-4057-A6B1-0CD64FE42999}"/>
    <cellStyle name="ป้อนค่า 3 3 2 2 2" xfId="23418" xr:uid="{B2AD92AE-93DE-441A-BBF9-745304BCCC58}"/>
    <cellStyle name="ป้อนค่า 3 3 2 2 3" xfId="26848" xr:uid="{B52153D8-9DB4-4BB0-A0EF-27C3DAB8C1EA}"/>
    <cellStyle name="ป้อนค่า 3 3 2 2 4" xfId="26250" xr:uid="{2AEF61C1-C734-41EA-8DA3-FBD8513C929E}"/>
    <cellStyle name="ป้อนค่า 3 3 2 3" xfId="17001" xr:uid="{96F8975D-DF96-4D16-AD7E-CBCE8E8915A7}"/>
    <cellStyle name="ป้อนค่า 3 3 2 4" xfId="18241" xr:uid="{AB974E59-3D18-40AF-9605-C871D5C88990}"/>
    <cellStyle name="ป้อนค่า 3 3 2 5" xfId="26889" xr:uid="{5A529281-7225-497D-80A3-2DECC95C813D}"/>
    <cellStyle name="ป้อนค่า 3 3 3" xfId="10501" xr:uid="{F013A335-474F-4398-A604-9AF51C8D94BB}"/>
    <cellStyle name="ป้อนค่า 3 3 3 2" xfId="22094" xr:uid="{86DB1CCE-53B7-4E5E-BC7D-6600B09D371A}"/>
    <cellStyle name="ป้อนค่า 3 3 3 3" xfId="27208" xr:uid="{254D6F81-E6E7-49A8-A3AA-D4572BD14B16}"/>
    <cellStyle name="ป้อนค่า 3 3 3 4" xfId="27101" xr:uid="{4FEABEA2-3848-405B-9CA9-0001C054983F}"/>
    <cellStyle name="ป้อนค่า 3 3 4" xfId="14431" xr:uid="{3D41FD4E-64E1-48C1-87C6-D5ACC76E094C}"/>
    <cellStyle name="ป้อนค่า 3 3 5" xfId="26244" xr:uid="{5F178F0A-FDA9-43E1-B439-664FA04E6D32}"/>
    <cellStyle name="ป้อนค่า 3 3 6" xfId="30787" xr:uid="{3307B681-0E6F-4132-989F-E4F423ADF28D}"/>
    <cellStyle name="ป้อนค่า 3 4" xfId="1807" xr:uid="{1A35634B-0DB9-4722-B4BD-43DBDAD84AA0}"/>
    <cellStyle name="ป้อนค่า 3 4 2" xfId="4716" xr:uid="{6972B137-9EC3-480E-8751-2906DB4664D2}"/>
    <cellStyle name="ป้อนค่า 3 4 2 2" xfId="11755" xr:uid="{1CA5E846-CBC7-4BCC-8861-546BDF100C4F}"/>
    <cellStyle name="ป้อนค่า 3 4 2 2 2" xfId="23243" xr:uid="{AF715772-54DB-4F5D-84A4-D8F845A68719}"/>
    <cellStyle name="ป้อนค่า 3 4 2 2 3" xfId="25291" xr:uid="{F8DF7208-A13B-4DBD-8108-0B3C19BF55A7}"/>
    <cellStyle name="ป้อนค่า 3 4 2 2 4" xfId="26436" xr:uid="{8269266A-01A7-4D26-8FF8-1643D627FD8B}"/>
    <cellStyle name="ป้อนค่า 3 4 2 3" xfId="16817" xr:uid="{A50F1009-A608-45C3-97FB-168FECEA300C}"/>
    <cellStyle name="ป้อนค่า 3 4 2 4" xfId="24907" xr:uid="{602CD923-3E07-4392-93BB-E169DC594EF9}"/>
    <cellStyle name="ป้อนค่า 3 4 2 5" xfId="31001" xr:uid="{F787F1B8-DD44-4A7B-B3C4-23D6595045BD}"/>
    <cellStyle name="ป้อนค่า 3 4 3" xfId="10945" xr:uid="{415CA907-9DAB-4349-BEFE-2282E266C8C7}"/>
    <cellStyle name="ป้อนค่า 3 4 3 2" xfId="22519" xr:uid="{73BF3A05-CDFD-4F7F-B4F1-5AE7C1F3D78D}"/>
    <cellStyle name="ป้อนค่า 3 4 3 3" xfId="25015" xr:uid="{2BE62744-DA38-4FE2-BAFB-EA0766C526B4}"/>
    <cellStyle name="ป้อนค่า 3 4 3 4" xfId="18752" xr:uid="{D7D10D01-7BD2-4FDC-BAB5-8FE350A65A68}"/>
    <cellStyle name="ป้อนค่า 3 4 4" xfId="13942" xr:uid="{7A184B10-BD1C-4766-AE5C-085177A8D025}"/>
    <cellStyle name="ป้อนค่า 3 4 5" xfId="17625" xr:uid="{285DB798-E33B-413D-8894-01F8512C6226}"/>
    <cellStyle name="ป้อนค่า 3 4 6" xfId="27623" xr:uid="{5DA32583-0EC3-4AE8-9E2D-3755648A3B7F}"/>
    <cellStyle name="ป้อนค่า 3 5" xfId="2576" xr:uid="{A68750F0-03D1-4AB1-8AF7-1E487211BA9C}"/>
    <cellStyle name="ป้อนค่า 3 5 2" xfId="5179" xr:uid="{650C30B9-03B0-4C8D-ACAF-293BA4655BE2}"/>
    <cellStyle name="ป้อนค่า 3 5 2 2" xfId="12187" xr:uid="{26603DE3-677E-4A64-B910-E81CE0E1F4E0}"/>
    <cellStyle name="ป้อนค่า 3 5 2 2 2" xfId="23675" xr:uid="{E88C4AFA-E0C6-44D3-9296-9E9B81A3B213}"/>
    <cellStyle name="ป้อนค่า 3 5 2 2 3" xfId="28850" xr:uid="{2AD21A72-96FB-4521-A6B0-F3975BE6B65A}"/>
    <cellStyle name="ป้อนค่า 3 5 2 2 4" xfId="30526" xr:uid="{3A9284BC-9662-49D4-80DC-9A5480C2C0AF}"/>
    <cellStyle name="ป้อนค่า 3 5 2 3" xfId="17261" xr:uid="{1C83CA93-3328-41E3-984C-28E2A46751BB}"/>
    <cellStyle name="ป้อนค่า 3 5 2 4" xfId="28315" xr:uid="{A41D7FA9-E099-4DB3-9B36-CFE4910AC574}"/>
    <cellStyle name="ป้อนค่า 3 5 2 5" xfId="13282" xr:uid="{103C2A8D-DF53-4648-B222-E5258F1DC6BA}"/>
    <cellStyle name="ป้อนค่า 3 5 3" xfId="10318" xr:uid="{0673414F-DE0C-4E35-8A5D-7568D66D0D4E}"/>
    <cellStyle name="ป้อนค่า 3 5 3 2" xfId="21925" xr:uid="{580C308A-7BAB-459F-A525-FEF4ADBA5FDC}"/>
    <cellStyle name="ป้อนค่า 3 5 3 3" xfId="24289" xr:uid="{62D2D846-AC19-4AD9-AC07-8DD94D7C45C2}"/>
    <cellStyle name="ป้อนค่า 3 5 3 4" xfId="26658" xr:uid="{71FF1153-4668-43CF-AD96-8EE15A11B491}"/>
    <cellStyle name="ป้อนค่า 3 5 4" xfId="14694" xr:uid="{B635603F-4BF3-4854-A476-EE1CADFDB84F}"/>
    <cellStyle name="ป้อนค่า 3 5 5" xfId="26756" xr:uid="{3E9487AD-CB2B-4F0F-8A68-F5BBE468B77D}"/>
    <cellStyle name="ป้อนค่า 3 5 6" xfId="29840" xr:uid="{2F199C57-8436-46BD-98D6-11109DAD2F04}"/>
    <cellStyle name="ป้อนค่า 3 6" xfId="4473" xr:uid="{C2A92F62-4BE3-4B15-A8E7-BF8DBC9AAE32}"/>
    <cellStyle name="ป้อนค่า 3 6 2" xfId="11528" xr:uid="{580E3564-F098-4FF5-8FAF-19078A796F80}"/>
    <cellStyle name="ป้อนค่า 3 6 2 2" xfId="23016" xr:uid="{EF6007FB-28EC-45F7-8848-30A8490BD376}"/>
    <cellStyle name="ป้อนค่า 3 6 2 3" xfId="26325" xr:uid="{7ECB61C0-1742-4389-A42C-D87492D0DA95}"/>
    <cellStyle name="ป้อนค่า 3 6 2 4" xfId="26529" xr:uid="{E13A440A-2186-446A-B21E-E61B44D67EAA}"/>
    <cellStyle name="ป้อนค่า 3 6 3" xfId="16581" xr:uid="{FE01ED76-4BBE-4373-9600-EFF914DE51C7}"/>
    <cellStyle name="ป้อนค่า 3 6 4" xfId="26359" xr:uid="{EBA459B5-94B0-4893-872D-5DD2F94A50B1}"/>
    <cellStyle name="ป้อนค่า 3 6 5" xfId="25506" xr:uid="{AAA0B32A-5F3E-43E3-8395-EB6A12985908}"/>
    <cellStyle name="ป้อนค่า 3 7" xfId="10357" xr:uid="{7114CEC4-1EEA-474E-8731-903469C0A2EC}"/>
    <cellStyle name="ป้อนค่า 3 7 2" xfId="21962" xr:uid="{944F41AB-7CA0-4C41-BE2F-0D3E5230116B}"/>
    <cellStyle name="ป้อนค่า 3 7 3" xfId="29077" xr:uid="{8CF56A4A-089B-41FE-A283-E04563CB3F05}"/>
    <cellStyle name="ป้อนค่า 3 7 4" xfId="26263" xr:uid="{F4D672AA-7675-43D6-B9A1-B9D1FF4380C2}"/>
    <cellStyle name="ป้อนค่า 3 8" xfId="13682" xr:uid="{A43D8777-5F1F-4E30-A6E9-9E775A2931AF}"/>
    <cellStyle name="ป้อนค่า 3 9" xfId="27807" xr:uid="{2B8BC8C7-83EF-4F45-9DC1-43D067A999CD}"/>
    <cellStyle name="ป้อนค่า 4" xfId="1499" xr:uid="{F70F72ED-4ED2-424B-8670-32E90003E845}"/>
    <cellStyle name="ป้อนค่า 4 10" xfId="27100" xr:uid="{4EC3ABF9-4934-432C-968A-C1A3A8CA1D8E}"/>
    <cellStyle name="ป้อนค่า 4 2" xfId="1655" xr:uid="{565960AD-E491-4EA4-9385-676AFA17A5A7}"/>
    <cellStyle name="ป้อนค่า 4 2 2" xfId="1835" xr:uid="{DAE537A9-0440-4529-9239-0550B5AED77B}"/>
    <cellStyle name="ป้อนค่า 4 2 2 2" xfId="4735" xr:uid="{8D273323-6730-4160-9586-B9BA871A2179}"/>
    <cellStyle name="ป้อนค่า 4 2 2 2 2" xfId="11772" xr:uid="{C05EE099-4442-432D-A0F4-C8A96EDE4FD3}"/>
    <cellStyle name="ป้อนค่า 4 2 2 2 2 2" xfId="23260" xr:uid="{FAA05A0A-7799-4E7E-A93F-064CB93F009D}"/>
    <cellStyle name="ป้อนค่า 4 2 2 2 2 3" xfId="28263" xr:uid="{E92F82D2-1A10-46A0-A94D-05DE8668C80E}"/>
    <cellStyle name="ป้อนค่า 4 2 2 2 2 4" xfId="12985" xr:uid="{1EEBE6EA-9B87-4B6F-B96A-9CACA88C3F1B}"/>
    <cellStyle name="ป้อนค่า 4 2 2 2 3" xfId="16835" xr:uid="{F5B1D277-11A9-482A-BD8E-5A8340EE1483}"/>
    <cellStyle name="ป้อนค่า 4 2 2 2 4" xfId="29185" xr:uid="{E58FD33D-37B5-4576-8A29-78D1331BD6FD}"/>
    <cellStyle name="ป้อนค่า 4 2 2 2 5" xfId="24933" xr:uid="{48792D89-E3E5-47CA-9C5E-2D9B9556C0FD}"/>
    <cellStyle name="ป้อนค่า 4 2 2 3" xfId="10422" xr:uid="{DB55990A-A0E3-435D-BA91-BFD4EACF35FB}"/>
    <cellStyle name="ป้อนค่า 4 2 2 3 2" xfId="22021" xr:uid="{A5CA5B1E-5DB0-4756-A4D6-5AFC123D4BFA}"/>
    <cellStyle name="ป้อนค่า 4 2 2 3 3" xfId="26613" xr:uid="{6E62F10D-2534-4E9E-B046-7BC3B6DE3AA3}"/>
    <cellStyle name="ป้อนค่า 4 2 2 3 4" xfId="30116" xr:uid="{C86213AC-9CED-40F4-870E-5E3A1285DCA5}"/>
    <cellStyle name="ป้อนค่า 4 2 2 4" xfId="13969" xr:uid="{0E4A8EDB-4A48-485A-B801-49D18C25F91B}"/>
    <cellStyle name="ป้อนค่า 4 2 2 5" xfId="29352" xr:uid="{14E7C9FA-26FF-41B9-ACFF-D9EEAF01F0F3}"/>
    <cellStyle name="ป้อนค่า 4 2 2 6" xfId="28461" xr:uid="{A76D4FDF-099A-4289-8BE3-51859038B1B2}"/>
    <cellStyle name="ป้อนค่า 4 2 3" xfId="2676" xr:uid="{AAAAC8BE-EAD5-48F0-941F-BB388C348385}"/>
    <cellStyle name="ป้อนค่า 4 2 3 2" xfId="5279" xr:uid="{A2EC0642-7407-43E0-A4D0-3F594795CA9C}"/>
    <cellStyle name="ป้อนค่า 4 2 3 2 2" xfId="12283" xr:uid="{4EDE8D1E-BC71-431D-A081-5818D13B4AD2}"/>
    <cellStyle name="ป้อนค่า 4 2 3 2 2 2" xfId="23771" xr:uid="{53F42873-683F-4D59-81C7-B0F8289E965B}"/>
    <cellStyle name="ป้อนค่า 4 2 3 2 2 3" xfId="24215" xr:uid="{3B04909C-2460-49A9-BF49-FAEA6DE16557}"/>
    <cellStyle name="ป้อนค่า 4 2 3 2 2 4" xfId="29196" xr:uid="{88F44E14-69BD-422F-88CC-149D03BFCF00}"/>
    <cellStyle name="ป้อนค่า 4 2 3 2 3" xfId="17358" xr:uid="{55ADFA7B-F180-4CE7-8C6B-86C6160E7DE2}"/>
    <cellStyle name="ป้อนค่า 4 2 3 2 4" xfId="22709" xr:uid="{9398390E-55AB-4778-91DE-4050776D3B5D}"/>
    <cellStyle name="ป้อนค่า 4 2 3 2 5" xfId="26125" xr:uid="{CFEA2943-7563-4CA2-A3F0-9BA4BACD07B3}"/>
    <cellStyle name="ป้อนค่า 4 2 3 3" xfId="10966" xr:uid="{DCD318CA-DC32-4F54-9047-80A2D1EE899B}"/>
    <cellStyle name="ป้อนค่า 4 2 3 3 2" xfId="22536" xr:uid="{724C490F-AF02-4289-AC69-F4A2C63786EC}"/>
    <cellStyle name="ป้อนค่า 4 2 3 3 3" xfId="28411" xr:uid="{7E520907-7C2C-4CA2-B120-A708F3654309}"/>
    <cellStyle name="ป้อนค่า 4 2 3 3 4" xfId="29032" xr:uid="{0F970193-4958-46E3-AE12-F0CFD288C544}"/>
    <cellStyle name="ป้อนค่า 4 2 3 4" xfId="14791" xr:uid="{BD053C98-C2E4-4AAA-A3EB-14BB5F4DE9E7}"/>
    <cellStyle name="ป้อนค่า 4 2 3 5" xfId="18805" xr:uid="{14D3416B-B476-4BF0-BD5D-CAF8B848CF72}"/>
    <cellStyle name="ป้อนค่า 4 2 3 6" xfId="21603" xr:uid="{42F1C704-120E-4B91-BECF-0B81DD2EDEC5}"/>
    <cellStyle name="ป้อนค่า 4 2 4" xfId="4580" xr:uid="{35D5445E-0113-46D6-B937-A961963C8A0A}"/>
    <cellStyle name="ป้อนค่า 4 2 4 2" xfId="11630" xr:uid="{B77536F3-44AA-4614-B62D-9A2A978352D2}"/>
    <cellStyle name="ป้อนค่า 4 2 4 2 2" xfId="23118" xr:uid="{D20E8BB7-1E58-4512-87F1-632A4F0D7A4E}"/>
    <cellStyle name="ป้อนค่า 4 2 4 2 3" xfId="22122" xr:uid="{8366C127-6DD9-49D9-8080-4B9F285C952C}"/>
    <cellStyle name="ป้อนค่า 4 2 4 2 4" xfId="17922" xr:uid="{A9945183-D21E-4ED0-9215-1C2FBFC03CDA}"/>
    <cellStyle name="ป้อนค่า 4 2 4 3" xfId="16684" xr:uid="{43EBFF47-8A9E-4B17-8973-641FF69630CB}"/>
    <cellStyle name="ป้อนค่า 4 2 4 4" xfId="28258" xr:uid="{B58159B8-F074-4D5B-8BF1-C67B059ACC4B}"/>
    <cellStyle name="ป้อนค่า 4 2 4 5" xfId="27802" xr:uid="{4998069C-70BC-47C6-8BDA-02167E87F9AE}"/>
    <cellStyle name="ป้อนค่า 4 2 5" xfId="10209" xr:uid="{543795B7-1D17-4976-9AF1-F00F1FBA73ED}"/>
    <cellStyle name="ป้อนค่า 4 2 5 2" xfId="21822" xr:uid="{5D2529DC-EBC6-4B5B-B937-2798DC154DE1}"/>
    <cellStyle name="ป้อนค่า 4 2 5 3" xfId="13151" xr:uid="{31E437B4-91A9-4E9F-944C-D0FA08C4ECEC}"/>
    <cellStyle name="ป้อนค่า 4 2 5 4" xfId="25569" xr:uid="{9063EDEF-6315-455D-AF0D-8EE1F90F0E30}"/>
    <cellStyle name="ป้อนค่า 4 2 6" xfId="13793" xr:uid="{CE176F87-DF1C-4457-B1E3-1BA6830042AA}"/>
    <cellStyle name="ป้อนค่า 4 2 7" xfId="28563" xr:uid="{C6EF235D-3750-4BE7-BBD7-4DCA15DA8153}"/>
    <cellStyle name="ป้อนค่า 4 2 8" xfId="27938" xr:uid="{7E96B9F2-1066-4F5E-B58D-CC6EC4F40BD9}"/>
    <cellStyle name="ป้อนค่า 4 3" xfId="2265" xr:uid="{CDB424B1-54F4-4D2C-B9AB-CD096CF39D88}"/>
    <cellStyle name="ป้อนค่า 4 3 2" xfId="4868" xr:uid="{0F5603DB-3BE0-479F-B56D-0AFEDE34DF00}"/>
    <cellStyle name="ป้อนค่า 4 3 2 2" xfId="11893" xr:uid="{A16DDE15-D230-42C7-A380-B9E8311DEF8E}"/>
    <cellStyle name="ป้อนค่า 4 3 2 2 2" xfId="23381" xr:uid="{EED2DACF-D08F-4CFD-AF8B-9A130C435602}"/>
    <cellStyle name="ป้อนค่า 4 3 2 2 3" xfId="26555" xr:uid="{9C533BB0-DE1A-455B-A049-4B8E3714FD3F}"/>
    <cellStyle name="ป้อนค่า 4 3 2 2 4" xfId="30451" xr:uid="{4B595067-9472-4542-B702-BCF58504B4E7}"/>
    <cellStyle name="ป้อนค่า 4 3 2 3" xfId="16962" xr:uid="{75EDC5E1-B187-4FF5-818A-0D31775FA49B}"/>
    <cellStyle name="ป้อนค่า 4 3 2 4" xfId="25323" xr:uid="{A716405B-F13A-4EBB-9550-21EAE96F3423}"/>
    <cellStyle name="ป้อนค่า 4 3 2 5" xfId="28225" xr:uid="{93AC98A6-1B8C-4134-82EB-13E3269EAF65}"/>
    <cellStyle name="ป้อนค่า 4 3 3" xfId="10407" xr:uid="{19E52A37-341F-4E7E-924F-AC70CD5859A3}"/>
    <cellStyle name="ป้อนค่า 4 3 3 2" xfId="22006" xr:uid="{40D69A05-A777-4AE3-AE62-687020A3A956}"/>
    <cellStyle name="ป้อนค่า 4 3 3 3" xfId="18744" xr:uid="{45C79D1C-ED0C-49AA-9720-36F3E5A98296}"/>
    <cellStyle name="ป้อนค่า 4 3 3 4" xfId="26558" xr:uid="{7D47B891-47B5-4E18-A647-9618F1FDBEDE}"/>
    <cellStyle name="ป้อนค่า 4 3 4" xfId="14394" xr:uid="{86C22883-AE2B-4FBC-9DD4-A362237AFEE3}"/>
    <cellStyle name="ป้อนค่า 4 3 5" xfId="28446" xr:uid="{8AFE534A-CDD4-4915-A29B-C3ED988C8821}"/>
    <cellStyle name="ป้อนค่า 4 3 6" xfId="30402" xr:uid="{C0217234-DBD4-40D6-A714-8B2E6A76E3FA}"/>
    <cellStyle name="ป้อนค่า 4 4" xfId="2468" xr:uid="{51E56C1B-E1C9-4623-B44A-7EEC11DC4EE9}"/>
    <cellStyle name="ป้อนค่า 4 4 2" xfId="5071" xr:uid="{FA497116-968F-47FB-AB29-7321CBE8EFE8}"/>
    <cellStyle name="ป้อนค่า 4 4 2 2" xfId="12081" xr:uid="{647A12D7-B061-470C-B47E-583976C62817}"/>
    <cellStyle name="ป้อนค่า 4 4 2 2 2" xfId="23569" xr:uid="{6B90CD81-C29F-42A1-98B9-3CAFBE2C1C2D}"/>
    <cellStyle name="ป้อนค่า 4 4 2 2 3" xfId="26784" xr:uid="{4DD0B180-833F-4BB7-8AEE-80E2D240DAF3}"/>
    <cellStyle name="ป้อนค่า 4 4 2 2 4" xfId="30483" xr:uid="{E3DDAAC8-01BB-492B-8B4C-2B4666833D7D}"/>
    <cellStyle name="ป้อนค่า 4 4 2 3" xfId="17154" xr:uid="{3FFBCE4D-154A-4745-9DC9-23D0C5A480D4}"/>
    <cellStyle name="ป้อนค่า 4 4 2 4" xfId="24051" xr:uid="{6023952A-1406-448A-B777-9BEF1F21B5AA}"/>
    <cellStyle name="ป้อนค่า 4 4 2 5" xfId="24120" xr:uid="{05D6A0AB-8373-49F3-B45D-960507C69CC7}"/>
    <cellStyle name="ป้อนค่า 4 4 3" xfId="10263" xr:uid="{332EE370-E9AF-4B73-9938-696428723870}"/>
    <cellStyle name="ป้อนค่า 4 4 3 2" xfId="21873" xr:uid="{55C81EF9-5909-428A-9D3A-DADD4B64EE19}"/>
    <cellStyle name="ป้อนค่า 4 4 3 3" xfId="21566" xr:uid="{C2672C18-2EFE-4F6F-BED5-7C2D1258F7F7}"/>
    <cellStyle name="ป้อนค่า 4 4 3 4" xfId="30164" xr:uid="{139B5139-4E24-4FFD-AB7C-A7B7589963E1}"/>
    <cellStyle name="ป้อนค่า 4 4 4" xfId="14588" xr:uid="{A16076EA-0E40-4317-BB54-9D865CECA74D}"/>
    <cellStyle name="ป้อนค่า 4 4 5" xfId="28637" xr:uid="{32D7F928-E532-448D-95C7-33716E8F50AD}"/>
    <cellStyle name="ป้อนค่า 4 4 6" xfId="25917" xr:uid="{2F58FDCD-769B-47A9-8420-904DE3130386}"/>
    <cellStyle name="ป้อนค่า 4 5" xfId="2539" xr:uid="{F52570B1-60A0-4A1D-A399-FFA8A32E2B5C}"/>
    <cellStyle name="ป้อนค่า 4 5 2" xfId="5142" xr:uid="{A9F039F5-A589-4FBF-A7C4-397EBD9632A2}"/>
    <cellStyle name="ป้อนค่า 4 5 2 2" xfId="12150" xr:uid="{6EDDB7B1-E248-45BC-8E41-AF09826890ED}"/>
    <cellStyle name="ป้อนค่า 4 5 2 2 2" xfId="23638" xr:uid="{CDE15065-DE46-4F4D-AB81-335C44200BA3}"/>
    <cellStyle name="ป้อนค่า 4 5 2 2 3" xfId="28399" xr:uid="{A8EB0015-953E-4492-993C-41DBFEDF5B03}"/>
    <cellStyle name="ป้อนค่า 4 5 2 2 4" xfId="28695" xr:uid="{EA0D0945-4B9A-4FD9-846C-52DD49CBCDAC}"/>
    <cellStyle name="ป้อนค่า 4 5 2 3" xfId="17224" xr:uid="{87E0481D-0642-4954-82E8-F24DB0A5881A}"/>
    <cellStyle name="ป้อนค่า 4 5 2 4" xfId="25198" xr:uid="{4233D302-7CC4-4BCD-B9DE-8580AB0FDFF6}"/>
    <cellStyle name="ป้อนค่า 4 5 2 5" xfId="27176" xr:uid="{7713AA04-261E-42B8-B5FE-1CD2F4A6161E}"/>
    <cellStyle name="ป้อนค่า 4 5 3" xfId="10268" xr:uid="{45F82EBF-B052-41C7-B603-03DA923253FD}"/>
    <cellStyle name="ป้อนค่า 4 5 3 2" xfId="21878" xr:uid="{4B098F9F-BE4F-4BC0-856A-8C385542D2CB}"/>
    <cellStyle name="ป้อนค่า 4 5 3 3" xfId="27897" xr:uid="{71A291DD-B6F8-4DA7-9491-158F7C6A46B6}"/>
    <cellStyle name="ป้อนค่า 4 5 3 4" xfId="22929" xr:uid="{99E8EDD9-3641-46E0-83BB-90FF6E626F36}"/>
    <cellStyle name="ป้อนค่า 4 5 4" xfId="14657" xr:uid="{19EE11BF-269D-4058-8E6A-0B2389047A25}"/>
    <cellStyle name="ป้อนค่า 4 5 5" xfId="29472" xr:uid="{3C04A289-5219-4E48-81CC-49652761C5ED}"/>
    <cellStyle name="ป้อนค่า 4 5 6" xfId="17619" xr:uid="{1ECD4A67-538B-41D3-8EFA-40D6AAD96FCC}"/>
    <cellStyle name="ป้อนค่า 4 6" xfId="4436" xr:uid="{2FFFDC34-034B-4EAF-BF2D-106D97FE8ED0}"/>
    <cellStyle name="ป้อนค่า 4 6 2" xfId="11491" xr:uid="{582956FB-602C-4F7E-94FF-E7D367BBF925}"/>
    <cellStyle name="ป้อนค่า 4 6 2 2" xfId="22979" xr:uid="{B7FBFCAB-5DD6-428B-A958-22ADC8AF43C7}"/>
    <cellStyle name="ป้อนค่า 4 6 2 3" xfId="16717" xr:uid="{7D50232A-8D7E-4F68-A033-A54A4A449712}"/>
    <cellStyle name="ป้อนค่า 4 6 2 4" xfId="25753" xr:uid="{2D02FE33-4A5A-4BEF-A3E1-D6DF32F687F0}"/>
    <cellStyle name="ป้อนค่า 4 6 3" xfId="16544" xr:uid="{4B233FBD-9FA5-478D-8FF9-536945BC3B90}"/>
    <cellStyle name="ป้อนค่า 4 6 4" xfId="24564" xr:uid="{21DF9149-80F9-4B20-8812-5878DDCF9768}"/>
    <cellStyle name="ป้อนค่า 4 6 5" xfId="24541" xr:uid="{A6213B8D-C66F-4E89-8BA4-8E88BE28F784}"/>
    <cellStyle name="ป้อนค่า 4 7" xfId="10612" xr:uid="{54931E26-4394-4332-884A-08B7AB1F5B39}"/>
    <cellStyle name="ป้อนค่า 4 7 2" xfId="22196" xr:uid="{11446B8A-B6B6-46AF-81B0-155C91486D47}"/>
    <cellStyle name="ป้อนค่า 4 7 3" xfId="27583" xr:uid="{569571F4-141E-47E9-BB0E-836EC5BE2834}"/>
    <cellStyle name="ป้อนค่า 4 7 4" xfId="27586" xr:uid="{B2FB486A-7EEB-45FA-A774-EB818EF77A29}"/>
    <cellStyle name="ป้อนค่า 4 8" xfId="13643" xr:uid="{04DAA0C5-50A9-4442-AC42-34AFDD785A4F}"/>
    <cellStyle name="ป้อนค่า 4 9" xfId="22924" xr:uid="{AF37403E-323A-4B1E-B9F3-0EE297D8C8D7}"/>
    <cellStyle name="ป้อนค่า 5" xfId="1568" xr:uid="{737DE2A4-1A24-45D6-9B91-B2A6337CB85C}"/>
    <cellStyle name="ป้อนค่า 5 10" xfId="30763" xr:uid="{C1F8E87C-BE3C-4695-8CC7-9ABEC15D1A31}"/>
    <cellStyle name="ป้อนค่า 5 2" xfId="1612" xr:uid="{8225B5ED-9E67-4E7D-AEE6-3FAA7EC04B57}"/>
    <cellStyle name="ป้อนค่า 5 2 2" xfId="1946" xr:uid="{C648C662-9D2F-4AF1-AAF5-8442E699784C}"/>
    <cellStyle name="ป้อนค่า 5 2 2 2" xfId="4812" xr:uid="{A19C4722-A6B9-4192-8A8E-B613B146127D}"/>
    <cellStyle name="ป้อนค่า 5 2 2 2 2" xfId="11844" xr:uid="{BAA1218A-CC9D-4235-B4E0-396263FDDFC6}"/>
    <cellStyle name="ป้อนค่า 5 2 2 2 2 2" xfId="23332" xr:uid="{681891E6-D69C-4EB0-B8FE-75EE3AC63FCD}"/>
    <cellStyle name="ป้อนค่า 5 2 2 2 2 3" xfId="12901" xr:uid="{E995682C-F63A-4C6E-A654-764B0BD366E6}"/>
    <cellStyle name="ป้อนค่า 5 2 2 2 2 4" xfId="29694" xr:uid="{92419690-817D-40EB-98A7-7EBF362F9115}"/>
    <cellStyle name="ป้อนค่า 5 2 2 2 3" xfId="16911" xr:uid="{5E33B9DD-81F8-48CE-A504-28C5ACA5040D}"/>
    <cellStyle name="ป้อนค่า 5 2 2 2 4" xfId="12638" xr:uid="{1F7B9054-22E6-4636-89F7-86DAAB1A7561}"/>
    <cellStyle name="ป้อนค่า 5 2 2 2 5" xfId="30810" xr:uid="{BAC495B0-8BD4-43D2-916E-57F275A9C976}"/>
    <cellStyle name="ป้อนค่า 5 2 2 3" xfId="10936" xr:uid="{8A31BEB8-50B5-48EF-A633-12BDC19554F5}"/>
    <cellStyle name="ป้อนค่า 5 2 2 3 2" xfId="22511" xr:uid="{414CDFF4-F929-497F-93D9-9C4651477D77}"/>
    <cellStyle name="ป้อนค่า 5 2 2 3 3" xfId="27503" xr:uid="{389FE26F-F83E-4630-9DAC-65A2D7998FA1}"/>
    <cellStyle name="ป้อนค่า 5 2 2 3 4" xfId="28783" xr:uid="{F8FDE81F-FE07-4B2C-9AAD-FB4C550A5D7C}"/>
    <cellStyle name="ป้อนค่า 5 2 2 4" xfId="14079" xr:uid="{369BAA0C-727A-4840-9D55-B11D4D3B3060}"/>
    <cellStyle name="ป้อนค่า 5 2 2 5" xfId="19146" xr:uid="{568A95F1-294A-4E21-BC16-1A3DA6E85FFA}"/>
    <cellStyle name="ป้อนค่า 5 2 2 6" xfId="22614" xr:uid="{607643FE-7302-4AB7-A5CC-FCE26A927E62}"/>
    <cellStyle name="ป้อนค่า 5 2 3" xfId="2641" xr:uid="{74E5248C-32C2-4F20-8B14-5B51647C263F}"/>
    <cellStyle name="ป้อนค่า 5 2 3 2" xfId="5244" xr:uid="{F980F56B-1A06-408F-9930-9D5822AB1C56}"/>
    <cellStyle name="ป้อนค่า 5 2 3 2 2" xfId="12252" xr:uid="{5D02C7C8-3835-4022-A05F-885D43912BF7}"/>
    <cellStyle name="ป้อนค่า 5 2 3 2 2 2" xfId="23740" xr:uid="{CBC72A88-F693-45EE-BF9F-FCAC537C2500}"/>
    <cellStyle name="ป้อนค่า 5 2 3 2 2 3" xfId="27014" xr:uid="{53209F2B-00DD-424A-BBF6-1945916E15E8}"/>
    <cellStyle name="ป้อนค่า 5 2 3 2 2 4" xfId="28039" xr:uid="{4B382143-28F7-47B5-B9C7-038423170B67}"/>
    <cellStyle name="ป้อนค่า 5 2 3 2 3" xfId="17326" xr:uid="{E19ABAB8-C2CE-4243-A765-77D9A8FD7DDF}"/>
    <cellStyle name="ป้อนค่า 5 2 3 2 4" xfId="25305" xr:uid="{6C7E95A2-694A-4116-8CED-30B224461929}"/>
    <cellStyle name="ป้อนค่า 5 2 3 2 5" xfId="21697" xr:uid="{EAA35EBE-788D-4BA6-8361-EA94640EC271}"/>
    <cellStyle name="ป้อนค่า 5 2 3 3" xfId="10993" xr:uid="{A382EA82-D1E7-487D-8D3B-972F014D19B5}"/>
    <cellStyle name="ป้อนค่า 5 2 3 3 2" xfId="22560" xr:uid="{412E1008-F2F8-45EB-BD93-2D208A376248}"/>
    <cellStyle name="ป้อนค่า 5 2 3 3 3" xfId="28206" xr:uid="{D77041AA-33B6-4DE8-B96B-C87371FC449C}"/>
    <cellStyle name="ป้อนค่า 5 2 3 3 4" xfId="18259" xr:uid="{37BE6206-A1E5-4A9C-86F8-66CE018EDF23}"/>
    <cellStyle name="ป้อนค่า 5 2 3 4" xfId="14759" xr:uid="{A43EA349-6579-4AC1-8844-E4A3922A94E5}"/>
    <cellStyle name="ป้อนค่า 5 2 3 5" xfId="29464" xr:uid="{17A20AA5-0C94-40FB-8B14-C24C28D401AF}"/>
    <cellStyle name="ป้อนค่า 5 2 3 6" xfId="22150" xr:uid="{B3AB3858-3768-4155-95C0-75323F16000B}"/>
    <cellStyle name="ป้อนค่า 5 2 4" xfId="4538" xr:uid="{FB2B741B-2C58-4C84-8EB5-79E4B8D6D7DA}"/>
    <cellStyle name="ป้อนค่า 5 2 4 2" xfId="11593" xr:uid="{BD45EAF9-2183-4A62-BEC6-30FBBD3E5628}"/>
    <cellStyle name="ป้อนค่า 5 2 4 2 2" xfId="23081" xr:uid="{8ED2B889-729C-4F89-B573-957078B9C63C}"/>
    <cellStyle name="ป้อนค่า 5 2 4 2 3" xfId="25061" xr:uid="{9D518F30-06CC-4E79-B9B5-8434CEB447BE}"/>
    <cellStyle name="ป้อนค่า 5 2 4 2 4" xfId="27992" xr:uid="{83139198-0A46-4720-8B12-23B12AC91ED7}"/>
    <cellStyle name="ป้อนค่า 5 2 4 3" xfId="16646" xr:uid="{EBA03390-3BAD-4E83-B2F1-644DB17AD2E0}"/>
    <cellStyle name="ป้อนค่า 5 2 4 4" xfId="27703" xr:uid="{AC9FB105-CDC5-4BCA-812F-11C918FC0155}"/>
    <cellStyle name="ป้อนค่า 5 2 4 5" xfId="17552" xr:uid="{43FD17D5-B1CA-44AD-87B1-352C5814098E}"/>
    <cellStyle name="ป้อนค่า 5 2 5" xfId="7031" xr:uid="{A9E129D7-2796-427F-82C3-EC26C5279E94}"/>
    <cellStyle name="ป้อนค่า 5 2 5 2" xfId="18787" xr:uid="{DC734BF2-9467-41E9-A198-86EE74E4F429}"/>
    <cellStyle name="ป้อนค่า 5 2 5 3" xfId="23978" xr:uid="{6137CF64-2E61-4941-9407-74D658A7A50F}"/>
    <cellStyle name="ป้อนค่า 5 2 5 4" xfId="28283" xr:uid="{B82BDFCA-CF51-4C8F-8B00-4A595ED1D2BC}"/>
    <cellStyle name="ป้อนค่า 5 2 6" xfId="13752" xr:uid="{ED9F805A-3D02-4015-9743-E81CED04263C}"/>
    <cellStyle name="ป้อนค่า 5 2 7" xfId="28628" xr:uid="{6FD51396-0E21-4763-9F1E-410F5908AD24}"/>
    <cellStyle name="ป้อนค่า 5 2 8" xfId="28661" xr:uid="{9AAA6A4C-1DE1-44EF-A4FE-77F2F056B4D4}"/>
    <cellStyle name="ป้อนค่า 5 3" xfId="2334" xr:uid="{E0FA34E4-03D0-4374-AA35-2F0C3479B053}"/>
    <cellStyle name="ป้อนค่า 5 3 2" xfId="4937" xr:uid="{A83D649E-D3E2-4B14-9AD6-EEE03CD2B629}"/>
    <cellStyle name="ป้อนค่า 5 3 2 2" xfId="11956" xr:uid="{6433CAC3-7DF6-4AC9-92FA-4D4558A81F9E}"/>
    <cellStyle name="ป้อนค่า 5 3 2 2 2" xfId="23444" xr:uid="{43A70544-3787-4665-832B-E18E3599B4D2}"/>
    <cellStyle name="ป้อนค่า 5 3 2 2 3" xfId="25545" xr:uid="{7CF99137-AD6F-4C67-A55E-1E5C68B82F60}"/>
    <cellStyle name="ป้อนค่า 5 3 2 2 4" xfId="25225" xr:uid="{C5641DF7-1B59-482C-968B-83390EE44B63}"/>
    <cellStyle name="ป้อนค่า 5 3 2 3" xfId="17029" xr:uid="{4437768A-202C-4865-A8E7-E9811CB1CFAE}"/>
    <cellStyle name="ป้อนค่า 5 3 2 4" xfId="24024" xr:uid="{47D0866D-1B4E-497A-9AEE-C3B1AD10A6ED}"/>
    <cellStyle name="ป้อนค่า 5 3 2 5" xfId="26553" xr:uid="{D3238CBE-3F02-439D-9058-1A1A977FB4C1}"/>
    <cellStyle name="ป้อนค่า 5 3 3" xfId="10260" xr:uid="{24D5958F-850E-47A9-B100-B711E37E247D}"/>
    <cellStyle name="ป้อนค่า 5 3 3 2" xfId="21870" xr:uid="{96D467FC-0E47-4A43-A24B-F62074F6C627}"/>
    <cellStyle name="ป้อนค่า 5 3 3 3" xfId="27187" xr:uid="{FCA0A99D-56E9-4187-BFA7-1D25436D687C}"/>
    <cellStyle name="ป้อนค่า 5 3 3 4" xfId="26687" xr:uid="{91E8AA2A-F338-4276-B217-5B12CE330027}"/>
    <cellStyle name="ป้อนค่า 5 3 4" xfId="14460" xr:uid="{C6725371-39CC-4116-8F42-94361DBA70DA}"/>
    <cellStyle name="ป้อนค่า 5 3 5" xfId="28422" xr:uid="{6A95D833-8405-4897-939F-749971F9F89F}"/>
    <cellStyle name="ป้อนค่า 5 3 6" xfId="25313" xr:uid="{3FC40602-5A8F-4785-93D2-921BC8E06832}"/>
    <cellStyle name="ป้อนค่า 5 4" xfId="2509" xr:uid="{BFBA4C96-8A47-44B0-A4D7-8B4E4926F89F}"/>
    <cellStyle name="ป้อนค่า 5 4 2" xfId="5112" xr:uid="{90E93DB1-EF6A-4EFA-92A5-2B56AA04028E}"/>
    <cellStyle name="ป้อนค่า 5 4 2 2" xfId="12120" xr:uid="{5DAFF906-B132-4443-9B28-9D02CE773FB0}"/>
    <cellStyle name="ป้อนค่า 5 4 2 2 2" xfId="23608" xr:uid="{A2C73C7C-78C2-4CF8-994C-597CFA3D5365}"/>
    <cellStyle name="ป้อนค่า 5 4 2 2 3" xfId="28088" xr:uid="{61B9C2F8-CB6E-4C5D-B2FB-A5C9C9478F50}"/>
    <cellStyle name="ป้อนค่า 5 4 2 2 4" xfId="29301" xr:uid="{CDB7AB37-3DCB-47C5-9135-B6BBDB473800}"/>
    <cellStyle name="ป้อนค่า 5 4 2 3" xfId="17194" xr:uid="{C90BCF8C-E79E-47E9-983F-E3E930565894}"/>
    <cellStyle name="ป้อนค่า 5 4 2 4" xfId="25708" xr:uid="{F866412F-F242-4CB3-ABD4-EFCEE6FAB717}"/>
    <cellStyle name="ป้อนค่า 5 4 2 5" xfId="29615" xr:uid="{5E6380FE-6A20-4722-84EA-BCB5DA257BA4}"/>
    <cellStyle name="ป้อนค่า 5 4 3" xfId="6958" xr:uid="{A01D4936-7EDF-4FD9-9843-493DEFA04016}"/>
    <cellStyle name="ป้อนค่า 5 4 3 2" xfId="18731" xr:uid="{1E48620F-E5DC-4AA5-8C41-2627C539A7F9}"/>
    <cellStyle name="ป้อนค่า 5 4 3 3" xfId="12658" xr:uid="{7C545DB4-6B49-4726-AEDC-30877D32FF7A}"/>
    <cellStyle name="ป้อนค่า 5 4 3 4" xfId="30424" xr:uid="{65BC6FCF-329E-4E92-A8C5-E792B4A78E80}"/>
    <cellStyle name="ป้อนค่า 5 4 4" xfId="14627" xr:uid="{0D1DFDF6-A301-401D-937C-4A54B986732E}"/>
    <cellStyle name="ป้อนค่า 5 4 5" xfId="29007" xr:uid="{FACAAE03-382D-4557-898C-EEEA295116ED}"/>
    <cellStyle name="ป้อนค่า 5 4 6" xfId="28231" xr:uid="{580B4043-30B0-4888-BE03-A2189779B0BB}"/>
    <cellStyle name="ป้อนค่า 5 5" xfId="2602" xr:uid="{38F25CE8-C6CC-4743-9A2A-62C906AFB865}"/>
    <cellStyle name="ป้อนค่า 5 5 2" xfId="5205" xr:uid="{0CEDB2CF-1C3A-4B64-B1EC-E7FBC2171055}"/>
    <cellStyle name="ป้อนค่า 5 5 2 2" xfId="12213" xr:uid="{45ECA5C1-6ADA-4666-9EBD-B104BA04B32D}"/>
    <cellStyle name="ป้อนค่า 5 5 2 2 2" xfId="23701" xr:uid="{66B481CF-D773-4DA6-B04D-B777A7EABF84}"/>
    <cellStyle name="ป้อนค่า 5 5 2 2 3" xfId="26226" xr:uid="{6047883C-7159-4290-A260-BCDFAECB7EBF}"/>
    <cellStyle name="ป้อนค่า 5 5 2 2 4" xfId="28543" xr:uid="{8CC39FF3-6E36-4894-9030-FB464E62567F}"/>
    <cellStyle name="ป้อนค่า 5 5 2 3" xfId="17287" xr:uid="{2C34E4F9-7AB0-4565-9831-BE4F5D025D59}"/>
    <cellStyle name="ป้อนค่า 5 5 2 4" xfId="26090" xr:uid="{539F65AB-3DDC-4E97-AEEE-879F45A2627F}"/>
    <cellStyle name="ป้อนค่า 5 5 2 5" xfId="26493" xr:uid="{A5F19637-8028-460D-A535-1177AA816A98}"/>
    <cellStyle name="ป้อนค่า 5 5 3" xfId="10799" xr:uid="{8D789775-C16F-4496-BDED-99EADF5210D6}"/>
    <cellStyle name="ป้อนค่า 5 5 3 2" xfId="22378" xr:uid="{B69A7975-26BE-4450-B669-D508063F59A3}"/>
    <cellStyle name="ป้อนค่า 5 5 3 3" xfId="28847" xr:uid="{1AD6AE3C-A34F-4A1E-B40C-8D1B5339F9D4}"/>
    <cellStyle name="ป้อนค่า 5 5 3 4" xfId="25854" xr:uid="{B797DDA4-1215-4EF1-AF12-FC87DD8AF59E}"/>
    <cellStyle name="ป้อนค่า 5 5 4" xfId="14720" xr:uid="{05CF10C8-3757-46F8-B720-6D4C81C09257}"/>
    <cellStyle name="ป้อนค่า 5 5 5" xfId="28770" xr:uid="{CDFDAAC0-427B-41F6-A64D-250833EA94AC}"/>
    <cellStyle name="ป้อนค่า 5 5 6" xfId="22727" xr:uid="{1E88E263-34AB-45E3-BCE4-9E948F8426FA}"/>
    <cellStyle name="ป้อนค่า 5 6" xfId="4499" xr:uid="{FD4D51F6-66CB-4FFC-B6ED-DB6FD3B7CA70}"/>
    <cellStyle name="ป้อนค่า 5 6 2" xfId="11554" xr:uid="{EEE1CEF4-3812-4BBC-B670-F34701F7C0CC}"/>
    <cellStyle name="ป้อนค่า 5 6 2 2" xfId="23042" xr:uid="{E5152F77-7122-45B4-983F-1EB0FF123E4A}"/>
    <cellStyle name="ป้อนค่า 5 6 2 3" xfId="24244" xr:uid="{512E5354-A07F-4B4C-A5CF-004D6C8F92FE}"/>
    <cellStyle name="ป้อนค่า 5 6 2 4" xfId="25324" xr:uid="{4F148C36-6B89-46BE-AAF0-352EC15E6115}"/>
    <cellStyle name="ป้อนค่า 5 6 3" xfId="16607" xr:uid="{BECA1E08-8CE9-49DC-88B7-6297D59D5B76}"/>
    <cellStyle name="ป้อนค่า 5 6 4" xfId="25792" xr:uid="{C6828F1E-3604-48D2-9078-BC7966D5D29B}"/>
    <cellStyle name="ป้อนค่า 5 6 5" xfId="13202" xr:uid="{D324474A-A3ED-4E6D-A1CA-325B6AF52100}"/>
    <cellStyle name="ป้อนค่า 5 7" xfId="10504" xr:uid="{4588FEED-2410-46E8-A92A-2C49305551D3}"/>
    <cellStyle name="ป้อนค่า 5 7 2" xfId="22097" xr:uid="{8F204FC6-E207-4D81-BB34-EB15F5B54819}"/>
    <cellStyle name="ป้อนค่า 5 7 3" xfId="26509" xr:uid="{6E763560-A91A-44E4-BAE0-B40FCD9B0A99}"/>
    <cellStyle name="ป้อนค่า 5 7 4" xfId="27873" xr:uid="{9CD2211D-C650-42E7-88D6-B52316C171FB}"/>
    <cellStyle name="ป้อนค่า 5 8" xfId="13711" xr:uid="{CF82F488-D0F8-4A21-8731-A66ED935E2E0}"/>
    <cellStyle name="ป้อนค่า 5 9" xfId="13197" xr:uid="{919FDC03-48E8-46DC-9BB1-81A63BE1AD8A}"/>
    <cellStyle name="ป้อนค่า 6" xfId="1574" xr:uid="{641996FD-FB30-449E-BFD9-D4435A8D4FF9}"/>
    <cellStyle name="ป้อนค่า 6 10" xfId="30924" xr:uid="{2FA72C05-4CCF-488D-B949-9F9F2E1328F8}"/>
    <cellStyle name="ป้อนค่า 6 2" xfId="1712" xr:uid="{FBF20E06-1A0C-4A09-8681-1C97D9B892F6}"/>
    <cellStyle name="ป้อนค่า 6 2 2" xfId="1996" xr:uid="{D521539C-10BE-4776-8161-87414A62B6DB}"/>
    <cellStyle name="ป้อนค่า 6 2 2 2" xfId="4850" xr:uid="{F89BE7CE-2CF5-4FB2-BA02-72E089362363}"/>
    <cellStyle name="ป้อนค่า 6 2 2 2 2" xfId="11877" xr:uid="{D2F1698C-8396-43FA-A86E-2D8EE6E68DA5}"/>
    <cellStyle name="ป้อนค่า 6 2 2 2 2 2" xfId="23365" xr:uid="{6F536A75-F6F7-4FAB-9600-67249BA5E1B1}"/>
    <cellStyle name="ป้อนค่า 6 2 2 2 2 3" xfId="28005" xr:uid="{9C7C4FF0-CB10-410E-A479-671643309FB9}"/>
    <cellStyle name="ป้อนค่า 6 2 2 2 2 4" xfId="28238" xr:uid="{5F4F7250-C9C9-459A-845F-37F4C27DA909}"/>
    <cellStyle name="ป้อนค่า 6 2 2 2 3" xfId="16945" xr:uid="{706190C8-10B7-424E-8F0E-4D3F36E0E3FC}"/>
    <cellStyle name="ป้อนค่า 6 2 2 2 4" xfId="18214" xr:uid="{1DC785F4-B5F6-47DA-886E-2D33EDE161C9}"/>
    <cellStyle name="ป้อนค่า 6 2 2 2 5" xfId="27842" xr:uid="{3B0C01EC-FB7E-4834-BA4E-385EBA8FADC7}"/>
    <cellStyle name="ป้อนค่า 6 2 2 3" xfId="10973" xr:uid="{8931A610-9BD9-4697-A1C7-1F8DCEB7E41C}"/>
    <cellStyle name="ป้อนค่า 6 2 2 3 2" xfId="22543" xr:uid="{FD7F2864-DA36-4158-A399-FAC8A1FD4100}"/>
    <cellStyle name="ป้อนค่า 6 2 2 3 3" xfId="27013" xr:uid="{0E85BAD1-593A-45DA-92B4-3E71D8D7E3CC}"/>
    <cellStyle name="ป้อนค่า 6 2 2 3 4" xfId="28936" xr:uid="{717B7B89-4B3E-4A6F-9F22-A70214DB43B3}"/>
    <cellStyle name="ป้อนค่า 6 2 2 4" xfId="14126" xr:uid="{195E3985-FF28-455F-91FF-F2FFC16FD22D}"/>
    <cellStyle name="ป้อนค่า 6 2 2 5" xfId="24242" xr:uid="{91D2F18F-77BB-4E09-BF94-854BAD38472D}"/>
    <cellStyle name="ป้อนค่า 6 2 2 6" xfId="28483" xr:uid="{7D522849-AA9B-4E31-AE5E-8C0223742CB1}"/>
    <cellStyle name="ป้อนค่า 6 2 3" xfId="2724" xr:uid="{38CAF43C-B5A2-4239-8E3D-70BB5C8A46D4}"/>
    <cellStyle name="ป้อนค่า 6 2 3 2" xfId="5327" xr:uid="{1BCC46FA-A29B-4354-B1BB-597F1FC6ABAB}"/>
    <cellStyle name="ป้อนค่า 6 2 3 2 2" xfId="12325" xr:uid="{1F05B6BE-1EF0-4758-A860-DC5B3EB2E830}"/>
    <cellStyle name="ป้อนค่า 6 2 3 2 2 2" xfId="23813" xr:uid="{7F8B7E8C-B883-4624-9F3C-1F12E36F8FEA}"/>
    <cellStyle name="ป้อนค่า 6 2 3 2 2 3" xfId="27811" xr:uid="{97746415-6445-480F-A999-C4CF9F5031C0}"/>
    <cellStyle name="ป้อนค่า 6 2 3 2 2 4" xfId="24799" xr:uid="{04C47638-B7BB-481D-B8D2-9BA7A323311E}"/>
    <cellStyle name="ป้อนค่า 6 2 3 2 3" xfId="17403" xr:uid="{1595A7A3-4CB1-45B7-AFD9-208E42D76BC5}"/>
    <cellStyle name="ป้อนค่า 6 2 3 2 4" xfId="25406" xr:uid="{FF658E79-7CE9-4AAD-A56B-8EA32242BC38}"/>
    <cellStyle name="ป้อนค่า 6 2 3 2 5" xfId="30187" xr:uid="{ADE871C5-DCC0-446B-821A-8D8C517E9769}"/>
    <cellStyle name="ป้อนค่า 6 2 3 3" xfId="10682" xr:uid="{CC5FE073-61F4-4A5F-85DC-3B35A10A6F6E}"/>
    <cellStyle name="ป้อนค่า 6 2 3 3 2" xfId="22264" xr:uid="{DCB61B61-AD18-49CD-8D8A-E60F3B37E41B}"/>
    <cellStyle name="ป้อนค่า 6 2 3 3 3" xfId="29210" xr:uid="{DEF5242F-938A-4C17-BD53-ECD26DCA4C9A}"/>
    <cellStyle name="ป้อนค่า 6 2 3 3 4" xfId="17439" xr:uid="{588AE889-915C-4EBF-A966-514752F31AF7}"/>
    <cellStyle name="ป้อนค่า 6 2 3 4" xfId="14836" xr:uid="{1A82B4D2-ABB4-48F5-837C-F96EA17FD0A2}"/>
    <cellStyle name="ป้อนค่า 6 2 3 5" xfId="27332" xr:uid="{C24E7672-CEF1-4581-8B93-6F4AD30CD526}"/>
    <cellStyle name="ป้อนค่า 6 2 3 6" xfId="29886" xr:uid="{6025DE45-B2DB-46EB-BF9B-C2FD5C4AB8F7}"/>
    <cellStyle name="ป้อนค่า 6 2 4" xfId="4635" xr:uid="{2360EEF6-FA1C-4AC8-A123-184655A367BC}"/>
    <cellStyle name="ป้อนค่า 6 2 4 2" xfId="11679" xr:uid="{129784CA-82B6-4448-A0B3-573A30B0CD16}"/>
    <cellStyle name="ป้อนค่า 6 2 4 2 2" xfId="23167" xr:uid="{DAB580E7-04E5-4CF9-AB40-749D89C47DE1}"/>
    <cellStyle name="ป้อนค่า 6 2 4 2 3" xfId="18803" xr:uid="{317C0753-6279-4F24-9D9F-6E5BE7AE5FE9}"/>
    <cellStyle name="ป้อนค่า 6 2 4 2 4" xfId="24837" xr:uid="{4D53027D-4C5A-42C4-AF59-90FCC93422F0}"/>
    <cellStyle name="ป้อนค่า 6 2 4 3" xfId="16737" xr:uid="{814E35DF-A2B6-448F-AF5A-F2FCFBC03C0A}"/>
    <cellStyle name="ป้อนค่า 6 2 4 4" xfId="28517" xr:uid="{3C25C1C3-4BA4-4EDD-BF9D-5BD74AC3B4CA}"/>
    <cellStyle name="ป้อนค่า 6 2 4 5" xfId="25907" xr:uid="{AC143C17-611A-40E1-BD93-970DC33F7571}"/>
    <cellStyle name="ป้อนค่า 6 2 5" xfId="10724" xr:uid="{BCD8EEB9-055C-4384-9D04-B9B91788D6B5}"/>
    <cellStyle name="ป้อนค่า 6 2 5 2" xfId="22305" xr:uid="{79E7E896-2435-4EE9-92B6-9C3170DB0883}"/>
    <cellStyle name="ป้อนค่า 6 2 5 3" xfId="26614" xr:uid="{7EA034EA-341A-4A5B-9F02-795F04D804B6}"/>
    <cellStyle name="ป้อนค่า 6 2 5 4" xfId="28388" xr:uid="{45CA6D8D-D89B-4319-9D80-2885615A0B2D}"/>
    <cellStyle name="ป้อนค่า 6 2 6" xfId="13848" xr:uid="{6CD489C5-65DB-4BAD-B9E8-407F6E74215A}"/>
    <cellStyle name="ป้อนค่า 6 2 7" xfId="24211" xr:uid="{9A003FC6-0926-4836-80D2-DC2E6F3DF459}"/>
    <cellStyle name="ป้อนค่า 6 2 8" xfId="30635" xr:uid="{BEE97C3C-8260-4770-BD50-B4E3D8500AB6}"/>
    <cellStyle name="ป้อนค่า 6 3" xfId="2340" xr:uid="{4E688C6F-4CCF-4D54-9B8C-6EA4CE468327}"/>
    <cellStyle name="ป้อนค่า 6 3 2" xfId="4943" xr:uid="{86B16C2E-BB36-4D48-A2F0-E09C8BF65A47}"/>
    <cellStyle name="ป้อนค่า 6 3 2 2" xfId="11962" xr:uid="{6D1DFAF3-4339-41D2-A6D1-BDE6E1794C7C}"/>
    <cellStyle name="ป้อนค่า 6 3 2 2 2" xfId="23450" xr:uid="{F5E74886-F19B-4264-9F22-74BB1A289BDA}"/>
    <cellStyle name="ป้อนค่า 6 3 2 2 3" xfId="25521" xr:uid="{491A857F-F783-4F63-884B-99EFF96A24AB}"/>
    <cellStyle name="ป้อนค่า 6 3 2 2 4" xfId="24812" xr:uid="{AE62218D-230C-45C3-8C37-9E56B19A8B68}"/>
    <cellStyle name="ป้อนค่า 6 3 2 3" xfId="17035" xr:uid="{E9D1727C-4A70-4AA5-B3EB-48256CBC30E0}"/>
    <cellStyle name="ป้อนค่า 6 3 2 4" xfId="27127" xr:uid="{2F826909-9F11-4693-B3CA-7406BE79BAD0}"/>
    <cellStyle name="ป้อนค่า 6 3 2 5" xfId="28177" xr:uid="{30C4A1D6-69A7-4AB2-BA9F-7C87713CDD76}"/>
    <cellStyle name="ป้อนค่า 6 3 3" xfId="10848" xr:uid="{4B14936A-DCB3-48F6-8703-F579CEFBF7DE}"/>
    <cellStyle name="ป้อนค่า 6 3 3 2" xfId="22424" xr:uid="{5378C544-1BC0-4019-9C41-2DB06DAFBBF1}"/>
    <cellStyle name="ป้อนค่า 6 3 3 3" xfId="27305" xr:uid="{E8766D95-5D7D-489C-B107-201C3783A7C5}"/>
    <cellStyle name="ป้อนค่า 6 3 3 4" xfId="26127" xr:uid="{5B22F2EE-8BA1-4870-908F-FD3B7F2CF3AD}"/>
    <cellStyle name="ป้อนค่า 6 3 4" xfId="14466" xr:uid="{521EF929-9479-49A3-9C18-BC98BBF27800}"/>
    <cellStyle name="ป้อนค่า 6 3 5" xfId="25369" xr:uid="{EF55C80D-39B4-4BF1-9D91-83ADBE1AB797}"/>
    <cellStyle name="ป้อนค่า 6 3 6" xfId="29866" xr:uid="{9BA5777F-1ED9-40F7-985F-6A1345501B50}"/>
    <cellStyle name="ป้อนค่า 6 4" xfId="1717" xr:uid="{2BC8281D-8BEC-457D-BDB5-3E021096650B}"/>
    <cellStyle name="ป้อนค่า 6 4 2" xfId="4640" xr:uid="{D70CABF1-60B3-49EC-809C-7F59EAD8AA37}"/>
    <cellStyle name="ป้อนค่า 6 4 2 2" xfId="11684" xr:uid="{298A89D8-B8F8-44C9-A431-33CD51BA1AB1}"/>
    <cellStyle name="ป้อนค่า 6 4 2 2 2" xfId="23172" xr:uid="{7E34F414-173E-4646-98A0-03A40634608F}"/>
    <cellStyle name="ป้อนค่า 6 4 2 2 3" xfId="25698" xr:uid="{BD535FD1-4FE2-4DC0-8CF5-62A84F36FE89}"/>
    <cellStyle name="ป้อนค่า 6 4 2 2 4" xfId="28428" xr:uid="{49E910E6-93D6-4902-8DEE-642707034247}"/>
    <cellStyle name="ป้อนค่า 6 4 2 3" xfId="16742" xr:uid="{779BF021-ED04-43E9-8676-588D26A7B30D}"/>
    <cellStyle name="ป้อนค่า 6 4 2 4" xfId="26831" xr:uid="{318961B7-3333-498B-8F75-66E552723715}"/>
    <cellStyle name="ป้อนค่า 6 4 2 5" xfId="25208" xr:uid="{7C2E6EE0-2E33-44F5-A348-C5CAA15B2E15}"/>
    <cellStyle name="ป้อนค่า 6 4 3" xfId="10477" xr:uid="{390EFCFF-E6BD-4565-8CA7-974492BFF562}"/>
    <cellStyle name="ป้อนค่า 6 4 3 2" xfId="22070" xr:uid="{383A6DA0-6DD7-444E-B964-C09815DC1219}"/>
    <cellStyle name="ป้อนค่า 6 4 3 3" xfId="18305" xr:uid="{C7820261-F416-4C05-8029-EA8C6D745EB8}"/>
    <cellStyle name="ป้อนค่า 6 4 3 4" xfId="28709" xr:uid="{EDD35E85-D675-414D-8FD6-FB128AA380FD}"/>
    <cellStyle name="ป้อนค่า 6 4 4" xfId="13853" xr:uid="{3CAA091E-5B32-42E4-A59F-D5B8CCE72B7B}"/>
    <cellStyle name="ป้อนค่า 6 4 5" xfId="29317" xr:uid="{51E7D4F8-F224-4EEB-9AB3-851D63EACD53}"/>
    <cellStyle name="ป้อนค่า 6 4 6" xfId="30606" xr:uid="{4E282273-521F-49EB-AD8B-3D9398EE8792}"/>
    <cellStyle name="ป้อนค่า 6 5" xfId="2608" xr:uid="{1C396456-5579-4E10-B734-4A59BBB558C3}"/>
    <cellStyle name="ป้อนค่า 6 5 2" xfId="5211" xr:uid="{F116D32E-4A35-4E27-BFAD-87B2E20DDD89}"/>
    <cellStyle name="ป้อนค่า 6 5 2 2" xfId="12219" xr:uid="{253ACF23-C5AC-4299-9EB1-D5DE906BD4F2}"/>
    <cellStyle name="ป้อนค่า 6 5 2 2 2" xfId="23707" xr:uid="{28FD8340-1122-4936-81ED-CBD43BAD1CED}"/>
    <cellStyle name="ป้อนค่า 6 5 2 2 3" xfId="28000" xr:uid="{3F189DB1-5265-4A04-9E9C-EDB8122B9299}"/>
    <cellStyle name="ป้อนค่า 6 5 2 2 4" xfId="25744" xr:uid="{6AFC9455-B43B-4B0D-A9F2-5B364CC33A77}"/>
    <cellStyle name="ป้อนค่า 6 5 2 3" xfId="17293" xr:uid="{99CB5D2D-A6E8-4120-B66A-DC1EA846EA4F}"/>
    <cellStyle name="ป้อนค่า 6 5 2 4" xfId="24109" xr:uid="{A628FB3D-9152-4B2E-9819-40839847128E}"/>
    <cellStyle name="ป้อนค่า 6 5 2 5" xfId="28344" xr:uid="{7F7EDCE9-F564-470A-A3CD-7CD2EC9CF2E4}"/>
    <cellStyle name="ป้อนค่า 6 5 3" xfId="10479" xr:uid="{C78F5DBC-0935-41F4-AFF6-5D9901DEA448}"/>
    <cellStyle name="ป้อนค่า 6 5 3 2" xfId="22072" xr:uid="{574063CB-669C-4721-87BD-2D2F969DC7D1}"/>
    <cellStyle name="ป้อนค่า 6 5 3 3" xfId="26758" xr:uid="{BB5A8AE2-ED36-4DA4-9582-D565136A96CC}"/>
    <cellStyle name="ป้อนค่า 6 5 3 4" xfId="29122" xr:uid="{FC31C8B9-4046-48EF-9B0D-6AF6A588ED2B}"/>
    <cellStyle name="ป้อนค่า 6 5 4" xfId="14726" xr:uid="{D86DFD2E-CB8D-4172-AF57-553EB794284E}"/>
    <cellStyle name="ป้อนค่า 6 5 5" xfId="17612" xr:uid="{765121C9-0D2A-4264-9FB0-7693BC14007E}"/>
    <cellStyle name="ป้อนค่า 6 5 6" xfId="17532" xr:uid="{5470DB54-CB4F-46D8-9415-DF136753029E}"/>
    <cellStyle name="ป้อนค่า 6 6" xfId="4505" xr:uid="{F4620B83-FEF3-4813-862E-96107FAD77F4}"/>
    <cellStyle name="ป้อนค่า 6 6 2" xfId="11560" xr:uid="{C532C92C-2AA8-42EA-BBA5-CA872CFE97C2}"/>
    <cellStyle name="ป้อนค่า 6 6 2 2" xfId="23048" xr:uid="{70F0F17C-4ABF-48C8-B82C-1F1E4B61EF2D}"/>
    <cellStyle name="ป้อนค่า 6 6 2 3" xfId="24822" xr:uid="{8653204A-3E11-4D53-B416-EDC4845FC43D}"/>
    <cellStyle name="ป้อนค่า 6 6 2 4" xfId="30682" xr:uid="{90D35FA9-8E24-4E30-BE7A-8F6F1858EA1A}"/>
    <cellStyle name="ป้อนค่า 6 6 3" xfId="16613" xr:uid="{C70C82B4-9C05-4637-9E5A-DCAA3EE146B7}"/>
    <cellStyle name="ป้อนค่า 6 6 4" xfId="24248" xr:uid="{0000FCAD-62A2-4EEF-96CA-388307B66878}"/>
    <cellStyle name="ป้อนค่า 6 6 5" xfId="12643" xr:uid="{AE6A2E77-7AFA-4356-A4A1-2C1BAAB7ACAA}"/>
    <cellStyle name="ป้อนค่า 6 7" xfId="10827" xr:uid="{1A4874DB-E962-454F-B977-906BE20F348A}"/>
    <cellStyle name="ป้อนค่า 6 7 2" xfId="22403" xr:uid="{9BDA42C1-AD29-4AE7-925B-D4899EBAE176}"/>
    <cellStyle name="ป้อนค่า 6 7 3" xfId="26070" xr:uid="{BA48B23C-55B6-4F56-A926-3F01FDD54B0D}"/>
    <cellStyle name="ป้อนค่า 6 7 4" xfId="29468" xr:uid="{7EC9712B-3C80-400A-948A-F517F043ACE8}"/>
    <cellStyle name="ป้อนค่า 6 8" xfId="13717" xr:uid="{EFF27103-1E62-4065-B0DB-65A935F46AB1}"/>
    <cellStyle name="ป้อนค่า 6 9" xfId="26894" xr:uid="{4E904700-9D7C-442C-864B-43B0360992F8}"/>
    <cellStyle name="ป้อนค่า 7" xfId="1591" xr:uid="{82D97B4E-F4AC-4EE5-888E-9043F3822D8F}"/>
    <cellStyle name="ป้อนค่า 7 10" xfId="25368" xr:uid="{7940685E-B89E-46D7-9DA8-9A84A574E3B6}"/>
    <cellStyle name="ป้อนค่า 7 2" xfId="830" xr:uid="{F1EC534D-3E0C-4A0E-93E5-1CFC68090B5F}"/>
    <cellStyle name="ป้อนค่า 7 2 2" xfId="2493" xr:uid="{DACED2D9-6266-4B9A-BDAE-8899B62EAD99}"/>
    <cellStyle name="ป้อนค่า 7 2 2 2" xfId="5096" xr:uid="{4B7430A1-1401-4F2A-9F05-7DA04E98F201}"/>
    <cellStyle name="ป้อนค่า 7 2 2 2 2" xfId="12105" xr:uid="{575AD746-1A09-4966-B859-6C134384B891}"/>
    <cellStyle name="ป้อนค่า 7 2 2 2 2 2" xfId="23593" xr:uid="{C6B42E68-9501-4761-82A4-96FE418F2B7B}"/>
    <cellStyle name="ป้อนค่า 7 2 2 2 2 3" xfId="25972" xr:uid="{1E027BF7-AE3D-40D9-B4A3-772E643316B8}"/>
    <cellStyle name="ป้อนค่า 7 2 2 2 2 4" xfId="30648" xr:uid="{5AD79E70-1D09-4627-9B82-7797A7E33020}"/>
    <cellStyle name="ป้อนค่า 7 2 2 2 3" xfId="17179" xr:uid="{17779555-F09A-4318-9345-A19291A49386}"/>
    <cellStyle name="ป้อนค่า 7 2 2 2 4" xfId="27738" xr:uid="{86C85549-4ED8-463A-815E-4A2771D1A108}"/>
    <cellStyle name="ป้อนค่า 7 2 2 2 5" xfId="26295" xr:uid="{02B54FDD-DA7D-4BA9-9D00-005A5D42041D}"/>
    <cellStyle name="ป้อนค่า 7 2 2 3" xfId="10465" xr:uid="{FE2DCBB1-C001-45BB-A51C-AFFD3E0D82FC}"/>
    <cellStyle name="ป้อนค่า 7 2 2 3 2" xfId="22058" xr:uid="{E3C00DB5-4BC4-42D6-8CB6-6D9A071566BC}"/>
    <cellStyle name="ป้อนค่า 7 2 2 3 3" xfId="29076" xr:uid="{B1AAB955-D901-45F8-A1FC-7FDDF549421A}"/>
    <cellStyle name="ป้อนค่า 7 2 2 3 4" xfId="29806" xr:uid="{96852DEC-BF77-4AEE-8E49-519D1634F15F}"/>
    <cellStyle name="ป้อนค่า 7 2 2 4" xfId="14612" xr:uid="{4335B5FC-0BF3-415D-BACC-EA194B0CA509}"/>
    <cellStyle name="ป้อนค่า 7 2 2 5" xfId="19487" xr:uid="{DED87DED-4F80-4501-A7A6-D4DAD51C25C2}"/>
    <cellStyle name="ป้อนค่า 7 2 2 6" xfId="30565" xr:uid="{E045AD9D-36A8-47AE-9982-E4196B339555}"/>
    <cellStyle name="ป้อนค่า 7 2 3" xfId="1909" xr:uid="{7710A618-F125-40AB-836E-8ECBA1AA494C}"/>
    <cellStyle name="ป้อนค่า 7 2 3 2" xfId="4785" xr:uid="{6A555BF5-44B8-46F0-B568-1EC9CA3E6B58}"/>
    <cellStyle name="ป้อนค่า 7 2 3 2 2" xfId="11818" xr:uid="{C2A9C670-9A71-4080-9A6A-A27B3B980FB1}"/>
    <cellStyle name="ป้อนค่า 7 2 3 2 2 2" xfId="23306" xr:uid="{0F1C8AAB-08C8-4B25-BC3C-F99F1A7796FD}"/>
    <cellStyle name="ป้อนค่า 7 2 3 2 2 3" xfId="24884" xr:uid="{95719130-5560-47E5-998D-FE72950CD6D3}"/>
    <cellStyle name="ป้อนค่า 7 2 3 2 2 4" xfId="29772" xr:uid="{39D15BFD-4E3C-4CD8-B34D-7FC24C8B19B3}"/>
    <cellStyle name="ป้อนค่า 7 2 3 2 3" xfId="16884" xr:uid="{799B69FC-77C6-4411-9E3F-D247C0484AB9}"/>
    <cellStyle name="ป้อนค่า 7 2 3 2 4" xfId="24056" xr:uid="{A9A7064F-AB26-497D-A507-3B4AD7E5B6A5}"/>
    <cellStyle name="ป้อนค่า 7 2 3 2 5" xfId="29508" xr:uid="{0FA3E0B3-3C90-47ED-9AFE-6AC945AFF741}"/>
    <cellStyle name="ป้อนค่า 7 2 3 3" xfId="10889" xr:uid="{9D562CBA-DEEF-407A-96EC-EC5C4D37721C}"/>
    <cellStyle name="ป้อนค่า 7 2 3 3 2" xfId="22464" xr:uid="{47D27953-D0E2-4EDD-863E-13B435216BBF}"/>
    <cellStyle name="ป้อนค่า 7 2 3 3 3" xfId="21889" xr:uid="{EE79F625-0AAD-4310-800B-6466C791D235}"/>
    <cellStyle name="ป้อนค่า 7 2 3 3 4" xfId="25109" xr:uid="{F006C12C-C3AC-4F36-8A7F-C9DA58FDA2E0}"/>
    <cellStyle name="ป้อนค่า 7 2 3 4" xfId="14043" xr:uid="{EC3A158A-EC7A-482F-8651-DF2F19ADA292}"/>
    <cellStyle name="ป้อนค่า 7 2 3 5" xfId="26735" xr:uid="{5009449D-A903-4428-A84B-33607C8B1FEB}"/>
    <cellStyle name="ป้อนค่า 7 2 3 6" xfId="26586" xr:uid="{1281F6AD-E85A-424D-8F5B-8EF62B0F57E9}"/>
    <cellStyle name="ป้อนค่า 7 2 4" xfId="4400" xr:uid="{B475EB7E-35A1-46AF-B6C0-8411EDCD9B52}"/>
    <cellStyle name="ป้อนค่า 7 2 4 2" xfId="11459" xr:uid="{29D6F9AD-816A-4902-BCF6-1C9913098D2D}"/>
    <cellStyle name="ป้อนค่า 7 2 4 2 2" xfId="22947" xr:uid="{A43606C5-12EF-46BE-9F44-59175FB4E44F}"/>
    <cellStyle name="ป้อนค่า 7 2 4 2 3" xfId="17438" xr:uid="{11DE354F-5DC7-4567-8B23-4D689E398113}"/>
    <cellStyle name="ป้อนค่า 7 2 4 2 4" xfId="28249" xr:uid="{EB39F3A1-594B-47D3-9667-2A12CD8FA937}"/>
    <cellStyle name="ป้อนค่า 7 2 4 3" xfId="16510" xr:uid="{0BB9450B-8AE8-4617-96D2-04AEBB802704}"/>
    <cellStyle name="ป้อนค่า 7 2 4 4" xfId="28952" xr:uid="{DFB6C801-1ADC-41A7-826A-D9C00B425191}"/>
    <cellStyle name="ป้อนค่า 7 2 4 5" xfId="24748" xr:uid="{51D061FC-4FF2-48F5-865F-4443C3314ADE}"/>
    <cellStyle name="ป้อนค่า 7 2 5" xfId="10272" xr:uid="{62BB1CFB-D1B3-4D4D-A64D-FDD8A5BBA195}"/>
    <cellStyle name="ป้อนค่า 7 2 5 2" xfId="21882" xr:uid="{F0CE3AC6-A105-4E7A-94D5-8C3983B56BDC}"/>
    <cellStyle name="ป้อนค่า 7 2 5 3" xfId="25742" xr:uid="{8423033F-DF5F-4C8B-AE3F-879F73FFB795}"/>
    <cellStyle name="ป้อนค่า 7 2 5 4" xfId="29049" xr:uid="{BA07326C-B82F-43F2-9CCA-DDF8CFC17E44}"/>
    <cellStyle name="ป้อนค่า 7 2 6" xfId="13095" xr:uid="{15A5F25F-96D2-4B9E-9CE6-862F0DEE0A36}"/>
    <cellStyle name="ป้อนค่า 7 2 7" xfId="26926" xr:uid="{D9CBC4B1-0780-43E7-BE2D-52D57E8E9DD9}"/>
    <cellStyle name="ป้อนค่า 7 2 8" xfId="30425" xr:uid="{326C4C10-1297-428F-B0B5-386773EC60B5}"/>
    <cellStyle name="ป้อนค่า 7 3" xfId="2357" xr:uid="{F60E52C8-A1B9-4CE1-A70F-8A7CDC01854A}"/>
    <cellStyle name="ป้อนค่า 7 3 2" xfId="4960" xr:uid="{07422671-FB79-417A-91C6-B9860F19E73A}"/>
    <cellStyle name="ป้อนค่า 7 3 2 2" xfId="11978" xr:uid="{96CF4E2D-D883-438A-A3E9-EB521A529F79}"/>
    <cellStyle name="ป้อนค่า 7 3 2 2 2" xfId="23466" xr:uid="{026AD468-068A-428A-AD17-3CF01D3E146D}"/>
    <cellStyle name="ป้อนค่า 7 3 2 2 3" xfId="27172" xr:uid="{29628983-A13F-4BE6-B5D7-E73C71FD133D}"/>
    <cellStyle name="ป้อนค่า 7 3 2 2 4" xfId="25482" xr:uid="{FD52A520-EC29-41AF-979E-B49C58752684}"/>
    <cellStyle name="ป้อนค่า 7 3 2 3" xfId="17050" xr:uid="{76170FF3-F104-4E23-9139-38F75874A7C5}"/>
    <cellStyle name="ป้อนค่า 7 3 2 4" xfId="25674" xr:uid="{E4621B7B-34B1-4315-A31E-19D1F3D1FF7C}"/>
    <cellStyle name="ป้อนค่า 7 3 2 5" xfId="28786" xr:uid="{4B6A3352-8095-4489-8F76-00B6E7A1B42E}"/>
    <cellStyle name="ป้อนค่า 7 3 3" xfId="11306" xr:uid="{602EFBD0-A6A9-46E6-B4ED-42FB18C1EB86}"/>
    <cellStyle name="ป้อนค่า 7 3 3 2" xfId="22805" xr:uid="{BCA78DC7-BAAF-4450-89A1-CEB3209A05C1}"/>
    <cellStyle name="ป้อนค่า 7 3 3 3" xfId="17494" xr:uid="{72C4DE59-4074-4233-A7BE-F23AC4F28F94}"/>
    <cellStyle name="ป้อนค่า 7 3 3 4" xfId="29072" xr:uid="{F3D12B9E-7CC1-4CFE-98BA-BF58B6930291}"/>
    <cellStyle name="ป้อนค่า 7 3 4" xfId="14481" xr:uid="{86134B03-385A-4CC6-889B-214F534243B5}"/>
    <cellStyle name="ป้อนค่า 7 3 5" xfId="28074" xr:uid="{79B78F7C-5A3E-40EE-B04B-CE7FC13481BC}"/>
    <cellStyle name="ป้อนค่า 7 3 6" xfId="30418" xr:uid="{417537A2-7D7D-432C-B794-477A39F5A087}"/>
    <cellStyle name="ป้อนค่า 7 4" xfId="2537" xr:uid="{831F96BF-7843-4EC1-BAFF-56397B88EE8E}"/>
    <cellStyle name="ป้อนค่า 7 4 2" xfId="5140" xr:uid="{009FB40A-0452-4211-8A6D-7D1EDC28526B}"/>
    <cellStyle name="ป้อนค่า 7 4 2 2" xfId="12148" xr:uid="{8ED2DF07-1AA3-486E-BF23-79E4489E9344}"/>
    <cellStyle name="ป้อนค่า 7 4 2 2 2" xfId="23636" xr:uid="{C014E33D-28C2-4551-94D0-C81B1C9F6093}"/>
    <cellStyle name="ป้อนค่า 7 4 2 2 3" xfId="23894" xr:uid="{D0E417CC-54AB-451F-A7B6-B6E3C72A32FD}"/>
    <cellStyle name="ป้อนค่า 7 4 2 2 4" xfId="24730" xr:uid="{4D56ABCC-323E-490E-A256-267E8A514C7D}"/>
    <cellStyle name="ป้อนค่า 7 4 2 3" xfId="17222" xr:uid="{9FB71520-7AC5-4549-9F5D-2C3A71B61740}"/>
    <cellStyle name="ป้อนค่า 7 4 2 4" xfId="24595" xr:uid="{FC74EAD8-3015-401C-AE87-188D38B78CB5}"/>
    <cellStyle name="ป้อนค่า 7 4 2 5" xfId="28319" xr:uid="{399077C8-692C-490C-A8A7-B3EA62F1A44D}"/>
    <cellStyle name="ป้อนค่า 7 4 3" xfId="10805" xr:uid="{1527EDE4-4343-441C-BA5A-30098BC72C9E}"/>
    <cellStyle name="ป้อนค่า 7 4 3 2" xfId="22384" xr:uid="{A616AA8F-C3CD-4787-82AF-81EFF478CF84}"/>
    <cellStyle name="ป้อนค่า 7 4 3 3" xfId="29456" xr:uid="{A43C3BBE-B371-460E-AD32-42A6461DA711}"/>
    <cellStyle name="ป้อนค่า 7 4 3 4" xfId="25592" xr:uid="{D19DD2E8-ABC0-4CBE-9AC5-C36B13433E15}"/>
    <cellStyle name="ป้อนค่า 7 4 4" xfId="14655" xr:uid="{B0A1B111-079E-4B2B-94A7-72F599899B4C}"/>
    <cellStyle name="ป้อนค่า 7 4 5" xfId="24130" xr:uid="{B1CDA4EF-9467-4C5E-9DA2-C40D3471483D}"/>
    <cellStyle name="ป้อนค่า 7 4 6" xfId="30615" xr:uid="{80BFB7BA-3632-4D45-BE43-D7DC6534F334}"/>
    <cellStyle name="ป้อนค่า 7 5" xfId="2623" xr:uid="{55120539-6F3E-423D-8A23-635B7F1CFF2E}"/>
    <cellStyle name="ป้อนค่า 7 5 2" xfId="5226" xr:uid="{343B6C41-9FC5-4428-9298-ACA29A1272E8}"/>
    <cellStyle name="ป้อนค่า 7 5 2 2" xfId="12234" xr:uid="{C7355862-0357-4944-845D-E1B9DE489D9E}"/>
    <cellStyle name="ป้อนค่า 7 5 2 2 2" xfId="23722" xr:uid="{38F8843B-8598-4DD6-9714-44D461D8F415}"/>
    <cellStyle name="ป้อนค่า 7 5 2 2 3" xfId="28201" xr:uid="{830A34D7-4A84-422D-A970-C6725AD172CB}"/>
    <cellStyle name="ป้อนค่า 7 5 2 2 4" xfId="28815" xr:uid="{DD676BAF-C0E9-48DA-A220-33F671F2EE7C}"/>
    <cellStyle name="ป้อนค่า 7 5 2 3" xfId="17308" xr:uid="{E3DD75D5-AF20-48BD-A63E-D6512D39A1D3}"/>
    <cellStyle name="ป้อนค่า 7 5 2 4" xfId="24141" xr:uid="{CD787DC2-77C7-4C2F-90AA-67F4122E7460}"/>
    <cellStyle name="ป้อนค่า 7 5 2 5" xfId="27308" xr:uid="{DB24896B-4B55-4958-8B60-23C5DCA9B62A}"/>
    <cellStyle name="ป้อนค่า 7 5 3" xfId="10599" xr:uid="{F32E5BA2-621D-467B-AD08-3A14C3BDB12B}"/>
    <cellStyle name="ป้อนค่า 7 5 3 2" xfId="22183" xr:uid="{880F0C19-0E0B-4ED3-9A8E-0FBC279C19DA}"/>
    <cellStyle name="ป้อนค่า 7 5 3 3" xfId="13157" xr:uid="{3870A079-7AA0-428E-9D46-837DF37DA3F7}"/>
    <cellStyle name="ป้อนค่า 7 5 3 4" xfId="24599" xr:uid="{EB94E0DD-1B63-4C70-B7EE-F4948BFFE405}"/>
    <cellStyle name="ป้อนค่า 7 5 4" xfId="14741" xr:uid="{2C6BD0D8-252E-4436-A26F-01C7424D5125}"/>
    <cellStyle name="ป้อนค่า 7 5 5" xfId="22112" xr:uid="{CA12466F-E088-4040-903D-BA15BA1D0F4C}"/>
    <cellStyle name="ป้อนค่า 7 5 6" xfId="30638" xr:uid="{899FB4E4-A897-4FB6-9D84-857A9C79C06A}"/>
    <cellStyle name="ป้อนค่า 7 6" xfId="4520" xr:uid="{904A8708-E849-4261-AB67-18ED9F86E2DB}"/>
    <cellStyle name="ป้อนค่า 7 6 2" xfId="11575" xr:uid="{88E24863-D610-4D46-9A93-2807EB46707D}"/>
    <cellStyle name="ป้อนค่า 7 6 2 2" xfId="23063" xr:uid="{C3855F1B-B40F-4C4D-85F3-41CFB0639B14}"/>
    <cellStyle name="ป้อนค่า 7 6 2 3" xfId="24932" xr:uid="{7110A82C-EA7B-49AF-8C86-D5785D9F9F5B}"/>
    <cellStyle name="ป้อนค่า 7 6 2 4" xfId="24515" xr:uid="{7D778760-6137-4423-860B-665149CE5873}"/>
    <cellStyle name="ป้อนค่า 7 6 3" xfId="16628" xr:uid="{5ED2008B-9747-4A65-B503-11F24F3CB680}"/>
    <cellStyle name="ป้อนค่า 7 6 4" xfId="26802" xr:uid="{842D99BC-A111-49A4-8B10-3D4B412F8FF7}"/>
    <cellStyle name="ป้อนค่า 7 6 5" xfId="29000" xr:uid="{0BD052F8-2FC6-4D7E-AE86-55954DF70FEE}"/>
    <cellStyle name="ป้อนค่า 7 7" xfId="10823" xr:uid="{6F91958E-6F77-431D-99EA-B513EF92EC95}"/>
    <cellStyle name="ป้อนค่า 7 7 2" xfId="22399" xr:uid="{038B3620-ED66-4DD2-B2C8-A287A25E85D4}"/>
    <cellStyle name="ป้อนค่า 7 7 3" xfId="25583" xr:uid="{EE3F89BF-C997-44CF-978B-2D6B373EA6B3}"/>
    <cellStyle name="ป้อนค่า 7 7 4" xfId="29993" xr:uid="{C37B89C2-2A19-480A-811C-7107A286F6E6}"/>
    <cellStyle name="ป้อนค่า 7 8" xfId="13734" xr:uid="{10A26044-8E99-458D-BD87-9279BB782311}"/>
    <cellStyle name="ป้อนค่า 7 9" xfId="28714" xr:uid="{D6EF03C7-F452-4068-AD09-C42DCB3D554C}"/>
    <cellStyle name="ป้อนค่า 8" xfId="1589" xr:uid="{4CEC6774-694C-4D8B-A36C-12C5609F6C34}"/>
    <cellStyle name="ป้อนค่า 8 10" xfId="25131" xr:uid="{AB1694B3-0C88-42B9-B4E3-25D1B1EB6B2B}"/>
    <cellStyle name="ป้อนค่า 8 2" xfId="1662" xr:uid="{1C81196D-02DC-4F86-A6D6-9A52C0AB1AE5}"/>
    <cellStyle name="ป้อนค่า 8 2 2" xfId="2412" xr:uid="{221D1A69-D327-4FBF-B0ED-DA383F763A54}"/>
    <cellStyle name="ป้อนค่า 8 2 2 2" xfId="5015" xr:uid="{579D96A3-7067-4877-9653-D1619F374290}"/>
    <cellStyle name="ป้อนค่า 8 2 2 2 2" xfId="12027" xr:uid="{9F3074BF-32CE-4DCD-8CBC-7B38F176BEEE}"/>
    <cellStyle name="ป้อนค่า 8 2 2 2 2 2" xfId="23515" xr:uid="{9418BC9E-0C05-451B-B24A-3C82C246CEA8}"/>
    <cellStyle name="ป้อนค่า 8 2 2 2 2 3" xfId="27180" xr:uid="{8762E775-6B60-44EA-AE06-841B007A7FE2}"/>
    <cellStyle name="ป้อนค่า 8 2 2 2 2 4" xfId="25289" xr:uid="{1EF3D8E8-15B0-4CA8-9FB2-F3C5D3F89BF3}"/>
    <cellStyle name="ป้อนค่า 8 2 2 2 3" xfId="17100" xr:uid="{9027F6D3-5F18-4DF6-8CD0-2DC82FE5133F}"/>
    <cellStyle name="ป้อนค่า 8 2 2 2 4" xfId="24052" xr:uid="{11A48F8A-7F24-47FA-B875-B7D4F87EF746}"/>
    <cellStyle name="ป้อนค่า 8 2 2 2 5" xfId="25935" xr:uid="{F2B0945B-3640-4947-9535-A53985FBC0F6}"/>
    <cellStyle name="ป้อนค่า 8 2 2 3" xfId="10473" xr:uid="{62EBB1A8-7F78-4C93-AA1B-B1C20A1818D4}"/>
    <cellStyle name="ป้อนค่า 8 2 2 3 2" xfId="22066" xr:uid="{0E45AC56-AEE3-4262-B5BD-4A0730159F28}"/>
    <cellStyle name="ป้อนค่า 8 2 2 3 3" xfId="28682" xr:uid="{66F807E5-4B0B-42AC-B9C6-474769054098}"/>
    <cellStyle name="ป้อนค่า 8 2 2 3 4" xfId="30151" xr:uid="{CE407F94-E935-4D56-8AFB-AAC3D2830124}"/>
    <cellStyle name="ป้อนค่า 8 2 2 4" xfId="14532" xr:uid="{1DED23D8-6805-48DF-9FB2-6873EEF4FEBE}"/>
    <cellStyle name="ป้อนค่า 8 2 2 5" xfId="28208" xr:uid="{3D682370-CE90-4AF6-A9B2-98EBFA33E0F1}"/>
    <cellStyle name="ป้อนค่า 8 2 2 6" xfId="29942" xr:uid="{B0F96502-2BEB-4890-A94F-D2C682B2B84C}"/>
    <cellStyle name="ป้อนค่า 8 2 3" xfId="2682" xr:uid="{20CBF263-7AD3-42CB-A3DF-EFE030D1456F}"/>
    <cellStyle name="ป้อนค่า 8 2 3 2" xfId="5285" xr:uid="{59F7E058-7D40-4785-941A-B516CBD69053}"/>
    <cellStyle name="ป้อนค่า 8 2 3 2 2" xfId="12288" xr:uid="{64D8B775-3BCF-42AD-A112-37CE5071D370}"/>
    <cellStyle name="ป้อนค่า 8 2 3 2 2 2" xfId="23776" xr:uid="{353E6903-6647-4DD7-94DF-5A4FFF378F94}"/>
    <cellStyle name="ป้อนค่า 8 2 3 2 2 3" xfId="24479" xr:uid="{ED909DD4-3261-44E2-8604-BB304FFB51D2}"/>
    <cellStyle name="ป้อนค่า 8 2 3 2 2 4" xfId="28605" xr:uid="{2AC89FC8-E83C-418C-90A0-542F07A69B96}"/>
    <cellStyle name="ป้อนค่า 8 2 3 2 3" xfId="17363" xr:uid="{6B5E8960-14FC-4089-A355-18C3FF817FA8}"/>
    <cellStyle name="ป้อนค่า 8 2 3 2 4" xfId="24460" xr:uid="{959A7215-FF03-4EEB-B7C9-CAF704BFFBC0}"/>
    <cellStyle name="ป้อนค่า 8 2 3 2 5" xfId="26575" xr:uid="{0DA0FB52-5B86-456C-BCB2-DE5D81A8EA29}"/>
    <cellStyle name="ป้อนค่า 8 2 3 3" xfId="10702" xr:uid="{4A773CD9-391C-4501-81F3-19A1228270F2}"/>
    <cellStyle name="ป้อนค่า 8 2 3 3 2" xfId="22283" xr:uid="{D2C57702-86B7-4D2E-9DC9-01E8BCFAB1FE}"/>
    <cellStyle name="ป้อนค่า 8 2 3 3 3" xfId="28738" xr:uid="{8A056ED0-0C12-4CD3-8264-81293AF75426}"/>
    <cellStyle name="ป้อนค่า 8 2 3 3 4" xfId="24350" xr:uid="{806AE698-FCA2-4E83-9EE1-281B70430EC3}"/>
    <cellStyle name="ป้อนค่า 8 2 3 4" xfId="14797" xr:uid="{806255F7-1430-4A22-B3E2-88B6E054E4EB}"/>
    <cellStyle name="ป้อนค่า 8 2 3 5" xfId="25150" xr:uid="{4935D5CD-C5D4-4265-894E-0D2C0B99A9BE}"/>
    <cellStyle name="ป้อนค่า 8 2 3 6" xfId="30071" xr:uid="{A6000B5D-BF27-4381-B67C-9FACDA0753F4}"/>
    <cellStyle name="ป้อนค่า 8 2 4" xfId="4587" xr:uid="{637FD52C-56CE-42FE-94A1-178343CC3769}"/>
    <cellStyle name="ป้อนค่า 8 2 4 2" xfId="11636" xr:uid="{D3755DF2-FFE6-4789-BDBB-F8EDD49B3EF3}"/>
    <cellStyle name="ป้อนค่า 8 2 4 2 2" xfId="23124" xr:uid="{0739929E-E833-42BC-82FD-25DA2839F7F1}"/>
    <cellStyle name="ป้อนค่า 8 2 4 2 3" xfId="24608" xr:uid="{476981DB-75F2-43C9-8D34-FDA6DA426C53}"/>
    <cellStyle name="ป้อนค่า 8 2 4 2 4" xfId="29939" xr:uid="{E76B67A5-81D2-4934-ABD6-92BE7048629B}"/>
    <cellStyle name="ป้อนค่า 8 2 4 3" xfId="16691" xr:uid="{D5180C65-EFCC-459E-9341-1965EF68FBDF}"/>
    <cellStyle name="ป้อนค่า 8 2 4 4" xfId="25470" xr:uid="{49122758-E93C-4827-B1E0-FF49A3C0054D}"/>
    <cellStyle name="ป้อนค่า 8 2 4 5" xfId="24365" xr:uid="{C8D9EC26-5B02-4ED9-8D50-4A8186AA1B11}"/>
    <cellStyle name="ป้อนค่า 8 2 5" xfId="10264" xr:uid="{4A77E06A-5CA0-4AA7-B7C8-3D8C74B929DC}"/>
    <cellStyle name="ป้อนค่า 8 2 5 2" xfId="21874" xr:uid="{4912204D-C54B-4BD6-91F9-01581B47937C}"/>
    <cellStyle name="ป้อนค่า 8 2 5 3" xfId="24598" xr:uid="{35EEC96E-D992-4B0E-B045-F2C81EB89FCE}"/>
    <cellStyle name="ป้อนค่า 8 2 5 4" xfId="26128" xr:uid="{6B75931F-88AD-4363-A9B1-BFB55F064ADF}"/>
    <cellStyle name="ป้อนค่า 8 2 6" xfId="13800" xr:uid="{98F12EB0-92CD-494C-93C3-1472E9253D01}"/>
    <cellStyle name="ป้อนค่า 8 2 7" xfId="28488" xr:uid="{8787E46B-EB5A-4CD4-9C5D-8DDAA2AED150}"/>
    <cellStyle name="ป้อนค่า 8 2 8" xfId="24852" xr:uid="{83B8E60D-AA4C-45A3-8D3C-0A1C1ED63372}"/>
    <cellStyle name="ป้อนค่า 8 3" xfId="2355" xr:uid="{4AC4BB89-F046-4EF3-94A8-C76775EAF40A}"/>
    <cellStyle name="ป้อนค่า 8 3 2" xfId="4958" xr:uid="{C1234FE7-93C1-4303-A3AB-AFBE07244184}"/>
    <cellStyle name="ป้อนค่า 8 3 2 2" xfId="11976" xr:uid="{658CC081-6F0A-4EA5-BE2D-7596D10C1AD7}"/>
    <cellStyle name="ป้อนค่า 8 3 2 2 2" xfId="23464" xr:uid="{FB7B76F9-23A6-411B-B57E-868B8DB66A6A}"/>
    <cellStyle name="ป้อนค่า 8 3 2 2 3" xfId="13292" xr:uid="{B5FC260C-EB55-4EA2-AAA6-3970A2B51B2A}"/>
    <cellStyle name="ป้อนค่า 8 3 2 2 4" xfId="28236" xr:uid="{A3CF3E91-7615-4134-B728-01812723D23A}"/>
    <cellStyle name="ป้อนค่า 8 3 2 3" xfId="17048" xr:uid="{913C5DAC-EC9B-448E-A069-F9E94BFAA621}"/>
    <cellStyle name="ป้อนค่า 8 3 2 4" xfId="27696" xr:uid="{5B2434CF-F068-4349-9DC4-8D30CE7DFE1F}"/>
    <cellStyle name="ป้อนค่า 8 3 2 5" xfId="25989" xr:uid="{6ABCA69B-68A8-4257-BE5C-1766EAFFF263}"/>
    <cellStyle name="ป้อนค่า 8 3 3" xfId="10911" xr:uid="{CA0FF856-D3C4-4BB1-B1A1-538F580775DE}"/>
    <cellStyle name="ป้อนค่า 8 3 3 2" xfId="22486" xr:uid="{1C583217-6C4A-44BC-93BA-9591A2AA7324}"/>
    <cellStyle name="ป้อนค่า 8 3 3 3" xfId="18188" xr:uid="{0A7DF19A-CD0C-4A3B-8BA8-9497F95B2816}"/>
    <cellStyle name="ป้อนค่า 8 3 3 4" xfId="28767" xr:uid="{13798269-8CA0-4E79-A1FE-745B9CE0EFC7}"/>
    <cellStyle name="ป้อนค่า 8 3 4" xfId="14479" xr:uid="{92558C59-E195-4CF0-8363-337FE34CB318}"/>
    <cellStyle name="ป้อนค่า 8 3 5" xfId="29197" xr:uid="{8A5E2C0A-F939-4263-BB0E-B448DD0DD67A}"/>
    <cellStyle name="ป้อนค่า 8 3 6" xfId="30891" xr:uid="{2429FEBF-8A27-40D6-8520-6B1F62AE283D}"/>
    <cellStyle name="ป้อนค่า 8 4" xfId="2513" xr:uid="{BC018C06-8FF5-4E06-B1ED-97F0C949B2FC}"/>
    <cellStyle name="ป้อนค่า 8 4 2" xfId="5116" xr:uid="{4488BB61-39F6-4C38-88A1-1751A5DEEBA4}"/>
    <cellStyle name="ป้อนค่า 8 4 2 2" xfId="12124" xr:uid="{78ABBC13-4187-42C0-A3D2-D9FEE6EAE121}"/>
    <cellStyle name="ป้อนค่า 8 4 2 2 2" xfId="23612" xr:uid="{CFBC69E8-80F6-4808-A75A-08CF153A66AC}"/>
    <cellStyle name="ป้อนค่า 8 4 2 2 3" xfId="29123" xr:uid="{6C03AD10-D6C9-42C5-8B8B-C1A1D47DD470}"/>
    <cellStyle name="ป้อนค่า 8 4 2 2 4" xfId="30306" xr:uid="{1E19ADC7-8CC3-4E9B-BF6D-B6D546B89D44}"/>
    <cellStyle name="ป้อนค่า 8 4 2 3" xfId="17198" xr:uid="{7E8DC015-0966-40B0-83ED-7E0679C0DECC}"/>
    <cellStyle name="ป้อนค่า 8 4 2 4" xfId="25270" xr:uid="{EB959570-7E8D-4578-8BA5-DBFB75249DB9}"/>
    <cellStyle name="ป้อนค่า 8 4 2 5" xfId="29071" xr:uid="{B1E52A64-11D3-4B02-B66C-FD17B35C7F30}"/>
    <cellStyle name="ป้อนค่า 8 4 3" xfId="10406" xr:uid="{7D870DC8-8E32-4F62-A3CC-30D5A2F5545D}"/>
    <cellStyle name="ป้อนค่า 8 4 3 2" xfId="22005" xr:uid="{5CDCD80B-722F-4AF0-92C2-52C6EDCE959D}"/>
    <cellStyle name="ป้อนค่า 8 4 3 3" xfId="24478" xr:uid="{C4BA1C47-EEEC-4DCD-AFA7-D69DA566C89D}"/>
    <cellStyle name="ป้อนค่า 8 4 3 4" xfId="26922" xr:uid="{3A9187D7-CF33-4B83-84CA-E0D6D3E9303E}"/>
    <cellStyle name="ป้อนค่า 8 4 4" xfId="14631" xr:uid="{957B36F4-5442-466B-81D2-AC1DB8666754}"/>
    <cellStyle name="ป้อนค่า 8 4 5" xfId="18034" xr:uid="{854D178B-79F9-4B02-8783-A18E16D9510E}"/>
    <cellStyle name="ป้อนค่า 8 4 6" xfId="30438" xr:uid="{F529B540-D54D-412C-B4FF-AA4B3A33DED5}"/>
    <cellStyle name="ป้อนค่า 8 5" xfId="2621" xr:uid="{AC644739-877A-4C78-A8A3-4BEB2BE22E74}"/>
    <cellStyle name="ป้อนค่า 8 5 2" xfId="5224" xr:uid="{D5F8DD3B-7C96-4108-B018-42EFA8967F42}"/>
    <cellStyle name="ป้อนค่า 8 5 2 2" xfId="12232" xr:uid="{8530647D-82AC-46DF-861E-2FF7DC994D74}"/>
    <cellStyle name="ป้อนค่า 8 5 2 2 2" xfId="23720" xr:uid="{62400682-9557-498B-9660-CD6F00F7DD43}"/>
    <cellStyle name="ป้อนค่า 8 5 2 2 3" xfId="12972" xr:uid="{285FFDD6-CD7D-4B35-B341-FEBB8907E2A4}"/>
    <cellStyle name="ป้อนค่า 8 5 2 2 4" xfId="27233" xr:uid="{B283B08F-4380-4438-855A-F67D5AA2AA48}"/>
    <cellStyle name="ป้อนค่า 8 5 2 3" xfId="17306" xr:uid="{D86ADAAD-7DA8-407E-A9B3-F871B5939D59}"/>
    <cellStyle name="ป้อนค่า 8 5 2 4" xfId="12801" xr:uid="{3242BBB6-24F6-4847-B0C3-77166321E980}"/>
    <cellStyle name="ป้อนค่า 8 5 2 5" xfId="30428" xr:uid="{8DBBC6CD-AD1C-483D-ACEF-B7AA195018AE}"/>
    <cellStyle name="ป้อนค่า 8 5 3" xfId="10873" xr:uid="{29574EE4-68FF-4EA6-B4D5-5C2652F8428C}"/>
    <cellStyle name="ป้อนค่า 8 5 3 2" xfId="22449" xr:uid="{2220023F-AADD-498B-B42A-DFD57A2AC5F0}"/>
    <cellStyle name="ป้อนค่า 8 5 3 3" xfId="23991" xr:uid="{CA94E184-6159-4C9E-8122-FE36C4DF9B7B}"/>
    <cellStyle name="ป้อนค่า 8 5 3 4" xfId="30516" xr:uid="{FE29BF08-D42A-40B7-9129-CFB3CA1DFF06}"/>
    <cellStyle name="ป้อนค่า 8 5 4" xfId="14739" xr:uid="{0924EBBF-0E06-40C9-805C-ECF631EB766D}"/>
    <cellStyle name="ป้อนค่า 8 5 5" xfId="26893" xr:uid="{D78DE6F0-D5E3-4E37-804C-C7C5D6BF1C80}"/>
    <cellStyle name="ป้อนค่า 8 5 6" xfId="30905" xr:uid="{742B6664-7B89-4087-84BF-17AFD0F14BEC}"/>
    <cellStyle name="ป้อนค่า 8 6" xfId="4518" xr:uid="{2F5063AA-24A3-428E-83C3-54046F96E2AC}"/>
    <cellStyle name="ป้อนค่า 8 6 2" xfId="11573" xr:uid="{84E2BBFB-B7D8-4595-85AE-98563C7601AC}"/>
    <cellStyle name="ป้อนค่า 8 6 2 2" xfId="23061" xr:uid="{E5D894A6-85E9-417D-BA29-EB01DE2DED64}"/>
    <cellStyle name="ป้อนค่า 8 6 2 3" xfId="28343" xr:uid="{56BCD7BA-03BA-472E-B9AC-5A309536DCAA}"/>
    <cellStyle name="ป้อนค่า 8 6 2 4" xfId="17499" xr:uid="{AF5C6D5A-6037-4F64-9615-76C1DAAE0CE1}"/>
    <cellStyle name="ป้อนค่า 8 6 3" xfId="16626" xr:uid="{5F9F27CC-782C-47DF-B097-F1F21D2D75C5}"/>
    <cellStyle name="ป้อนค่า 8 6 4" xfId="28812" xr:uid="{B37A3092-021E-4905-9EC8-40211A4EEDDB}"/>
    <cellStyle name="ป้อนค่า 8 6 5" xfId="29638" xr:uid="{81BDC1AC-8B68-4AE7-B471-854EF0E9AACA}"/>
    <cellStyle name="ป้อนค่า 8 7" xfId="10797" xr:uid="{A42C50A5-F5BC-47B1-ACE7-F00B30E1C577}"/>
    <cellStyle name="ป้อนค่า 8 7 2" xfId="22376" xr:uid="{14238BC2-EBD5-4580-83A9-691D046F09C2}"/>
    <cellStyle name="ป้อนค่า 8 7 3" xfId="25099" xr:uid="{1BBA05F4-D459-4DB6-BB83-EFF19A884C84}"/>
    <cellStyle name="ป้อนค่า 8 7 4" xfId="28977" xr:uid="{79A4953F-7759-4CB1-B2F5-A8481CFE8540}"/>
    <cellStyle name="ป้อนค่า 8 8" xfId="13732" xr:uid="{B72EC1B5-AC40-4FE2-BA2F-0D8CE07A899B}"/>
    <cellStyle name="ป้อนค่า 8 9" xfId="26507" xr:uid="{CD578093-D68B-4968-8556-275231195197}"/>
    <cellStyle name="ป้อนค่า 9" xfId="1700" xr:uid="{E01D08D7-9E4F-419B-8340-CF8DC19B4F83}"/>
    <cellStyle name="ป้อนค่า 9 2" xfId="2379" xr:uid="{799948E0-59CF-4601-9011-4FEC1E49A770}"/>
    <cellStyle name="ป้อนค่า 9 2 2" xfId="4982" xr:uid="{BAF6A1EA-0BCA-4F5A-9C0C-8B2539147724}"/>
    <cellStyle name="ป้อนค่า 9 2 2 2" xfId="11997" xr:uid="{DEE54B9E-05BC-4D9D-A6F3-D4AD6B053A6F}"/>
    <cellStyle name="ป้อนค่า 9 2 2 2 2" xfId="23485" xr:uid="{9BC8D51E-AE22-40F3-915F-3EF554E2FA62}"/>
    <cellStyle name="ป้อนค่า 9 2 2 2 3" xfId="24878" xr:uid="{718640C2-812C-42F6-8718-1E2CDC9BA455}"/>
    <cellStyle name="ป้อนค่า 9 2 2 2 4" xfId="30642" xr:uid="{93E2C5D5-B1AE-44D8-BDFA-E42B32F8D7F3}"/>
    <cellStyle name="ป้อนค่า 9 2 2 3" xfId="17070" xr:uid="{B90A9E6B-1A51-4AB6-8ECE-07A61217A714}"/>
    <cellStyle name="ป้อนค่า 9 2 2 4" xfId="17553" xr:uid="{B9B6DD6B-727D-4DF8-B67F-78E78484EA12}"/>
    <cellStyle name="ป้อนค่า 9 2 2 5" xfId="30954" xr:uid="{086CCAA7-8C29-499E-9C6A-BC204C7E44BB}"/>
    <cellStyle name="ป้อนค่า 9 2 3" xfId="10550" xr:uid="{AE30BEDA-A72C-481D-ACE2-50C1FD3CC28D}"/>
    <cellStyle name="ป้อนค่า 9 2 3 2" xfId="22137" xr:uid="{E4744426-1CA2-464B-A3BE-7546FA1F42BD}"/>
    <cellStyle name="ป้อนค่า 9 2 3 3" xfId="25811" xr:uid="{92B0566C-172F-444C-B629-234D374B45D4}"/>
    <cellStyle name="ป้อนค่า 9 2 3 4" xfId="13136" xr:uid="{396509BE-3075-4317-8672-6D40B06F63AB}"/>
    <cellStyle name="ป้อนค่า 9 2 4" xfId="14501" xr:uid="{D3367931-0042-48CF-B79D-015DD5096A40}"/>
    <cellStyle name="ป้อนค่า 9 2 5" xfId="12669" xr:uid="{28B283EF-CACA-4D56-86AC-519ECA245AB3}"/>
    <cellStyle name="ป้อนค่า 9 2 6" xfId="28364" xr:uid="{5290B4A4-58E1-4876-B417-B4B340B69969}"/>
    <cellStyle name="ป้อนค่า 9 3" xfId="1775" xr:uid="{3EE97020-6868-41BE-B9A7-50BBB9A9664C}"/>
    <cellStyle name="ป้อนค่า 9 3 2" xfId="4691" xr:uid="{3597F1E4-D0EC-45B0-9D7F-43C231EAB96D}"/>
    <cellStyle name="ป้อนค่า 9 3 2 2" xfId="11732" xr:uid="{1FA6448B-564B-4A6A-A2CD-542862221C23}"/>
    <cellStyle name="ป้อนค่า 9 3 2 2 2" xfId="23220" xr:uid="{A91A8F2F-7FFD-49BD-8022-2F741851FF31}"/>
    <cellStyle name="ป้อนค่า 9 3 2 2 3" xfId="27324" xr:uid="{4BB60326-DB9B-4C1E-9B84-26D643F41FA1}"/>
    <cellStyle name="ป้อนค่า 9 3 2 2 4" xfId="25707" xr:uid="{8250A9EE-5DD4-422C-B06E-6D42B45BE7F1}"/>
    <cellStyle name="ป้อนค่า 9 3 2 3" xfId="16793" xr:uid="{E751D910-A751-402B-A494-5F4E077074EF}"/>
    <cellStyle name="ป้อนค่า 9 3 2 4" xfId="26661" xr:uid="{3CEA7BBC-DA7A-4C13-BABC-F99D97E26501}"/>
    <cellStyle name="ป้อนค่า 9 3 2 5" xfId="25710" xr:uid="{6495FD0A-8DFF-4217-BE1F-5ECABC130053}"/>
    <cellStyle name="ป้อนค่า 9 3 3" xfId="10676" xr:uid="{7D2B8F8D-E483-44D9-9F99-8F558EA243BC}"/>
    <cellStyle name="ป้อนค่า 9 3 3 2" xfId="22258" xr:uid="{C370A673-1DD8-4127-8CE3-2C19F9476154}"/>
    <cellStyle name="ป้อนค่า 9 3 3 3" xfId="27864" xr:uid="{136AC02F-CD56-428A-BC8A-5F38093C1258}"/>
    <cellStyle name="ป้อนค่า 9 3 3 4" xfId="29538" xr:uid="{21103CFB-F686-4542-93D7-447D2DB75651}"/>
    <cellStyle name="ป้อนค่า 9 3 4" xfId="13910" xr:uid="{A46269DB-012F-4530-9276-467BEE6B73F8}"/>
    <cellStyle name="ป้อนค่า 9 3 5" xfId="27404" xr:uid="{C7890B08-FC6B-414A-A008-B5202DC0AA04}"/>
    <cellStyle name="ป้อนค่า 9 3 6" xfId="26330" xr:uid="{72A18226-BAA8-4F8C-91D6-BE5C87F4E62A}"/>
    <cellStyle name="ป้อนค่า 9 4" xfId="2714" xr:uid="{0CBD5B5C-CA0E-40DD-AC6A-02638D791559}"/>
    <cellStyle name="ป้อนค่า 9 4 2" xfId="5317" xr:uid="{06BCE1E6-385D-4D65-8B30-F66B0F3762B6}"/>
    <cellStyle name="ป้อนค่า 9 4 2 2" xfId="12316" xr:uid="{084AF327-E17A-4332-A776-E8109C8BBA85}"/>
    <cellStyle name="ป้อนค่า 9 4 2 2 2" xfId="23804" xr:uid="{A4650DDF-B4AD-42E1-8F3B-3CB8F54878E4}"/>
    <cellStyle name="ป้อนค่า 9 4 2 2 3" xfId="29276" xr:uid="{C354EEE4-3EB4-49F6-87AC-D837143FD4B6}"/>
    <cellStyle name="ป้อนค่า 9 4 2 2 4" xfId="26204" xr:uid="{59C0F6C2-6D4B-4CD0-9B06-B5B5E3E8ACA0}"/>
    <cellStyle name="ป้อนค่า 9 4 2 3" xfId="17393" xr:uid="{BC046359-FDB6-4995-88E3-1D753AA4EA27}"/>
    <cellStyle name="ป้อนค่า 9 4 2 4" xfId="27850" xr:uid="{33CBA9FD-204C-4F6C-9452-C687AD6A3CC9}"/>
    <cellStyle name="ป้อนค่า 9 4 2 5" xfId="27917" xr:uid="{D77C94C7-EA5D-48D7-99CB-648C80FD3BA0}"/>
    <cellStyle name="ป้อนค่า 9 4 3" xfId="10452" xr:uid="{8FB60FCA-FCF0-41B2-B843-7BD83363A04B}"/>
    <cellStyle name="ป้อนค่า 9 4 3 2" xfId="22045" xr:uid="{38925441-F593-4930-B356-146A8DE27AE3}"/>
    <cellStyle name="ป้อนค่า 9 4 3 3" xfId="29370" xr:uid="{1A853B7B-D201-457F-A482-B66DF2B59889}"/>
    <cellStyle name="ป้อนค่า 9 4 3 4" xfId="24760" xr:uid="{E5290EE2-600E-4CD5-B58D-5615504121DB}"/>
    <cellStyle name="ป้อนค่า 9 4 4" xfId="14827" xr:uid="{DE70F2FB-33C4-44B3-8DE0-0516F21EBC5A}"/>
    <cellStyle name="ป้อนค่า 9 4 5" xfId="25127" xr:uid="{83091865-A0A1-47BB-BF42-B94797ED40DE}"/>
    <cellStyle name="ป้อนค่า 9 4 6" xfId="25819" xr:uid="{889226E9-E380-4B25-87FA-123296DF1BCC}"/>
    <cellStyle name="ป้อนค่า 9 5" xfId="4624" xr:uid="{A4E2B5D8-F8B6-47F4-BB0C-45FE43AB3CA1}"/>
    <cellStyle name="ป้อนค่า 9 5 2" xfId="11669" xr:uid="{F2ADA236-C661-4625-BF8E-21B73A898048}"/>
    <cellStyle name="ป้อนค่า 9 5 2 2" xfId="23157" xr:uid="{060072B6-FFF6-45EE-B2E8-B6D18DF6600B}"/>
    <cellStyle name="ป้อนค่า 9 5 2 3" xfId="26527" xr:uid="{EAF461AF-D2FC-4263-BB1C-C47AA2105CBD}"/>
    <cellStyle name="ป้อนค่า 9 5 2 4" xfId="27979" xr:uid="{89373F41-4F5E-4B73-A783-5226138FF87E}"/>
    <cellStyle name="ป้อนค่า 9 5 3" xfId="16727" xr:uid="{E46E12B7-33BD-47FE-88D2-5AD17069B61A}"/>
    <cellStyle name="ป้อนค่า 9 5 4" xfId="28280" xr:uid="{E600357B-F3CB-4DEB-824E-3E2AB803F46A}"/>
    <cellStyle name="ป้อนค่า 9 5 5" xfId="22639" xr:uid="{9A31576A-C961-4A51-AF77-768F2AE0CBBF}"/>
    <cellStyle name="ป้อนค่า 9 6" xfId="10670" xr:uid="{7BCE3D5B-A32A-4448-ABF4-7C0026F20D39}"/>
    <cellStyle name="ป้อนค่า 9 6 2" xfId="22252" xr:uid="{35F56A98-7588-4EFA-8527-E81C84D7B4B7}"/>
    <cellStyle name="ป้อนค่า 9 6 3" xfId="25352" xr:uid="{E352F414-2A28-43BC-BB6B-1256B461D4F9}"/>
    <cellStyle name="ป้อนค่า 9 6 4" xfId="19211" xr:uid="{B226939D-67F3-4E80-A600-8FA637A8FF73}"/>
    <cellStyle name="ป้อนค่า 9 7" xfId="13837" xr:uid="{E96BC0D9-18F4-4218-BD6B-B8E2A25A4ABD}"/>
    <cellStyle name="ป้อนค่า 9 8" xfId="25072" xr:uid="{2BFBA3C0-02ED-4C1C-9C52-68DBFD0BB8E5}"/>
    <cellStyle name="ป้อนค่า 9 9" xfId="25903" xr:uid="{146EC6AE-ECE7-4D13-97A2-9DD90AB11534}"/>
    <cellStyle name="ปานกลาง" xfId="1053" xr:uid="{FD6B4D40-FBB5-4F21-A779-9ED7D17A070A}"/>
    <cellStyle name="ผลรวม" xfId="1054" xr:uid="{A0EE8234-D6F4-456E-B990-DC98D552AB81}"/>
    <cellStyle name="ผลรวม 10" xfId="1919" xr:uid="{5C9FD5B0-F252-4DC3-A7BC-AFDEC936BA27}"/>
    <cellStyle name="ผลรวม 10 2" xfId="4791" xr:uid="{C82BFFC1-48CD-4AD9-83C3-B6423CA5670A}"/>
    <cellStyle name="ผลรวม 10 2 2" xfId="11824" xr:uid="{DEA9A8A0-D496-42AD-B7AF-756201354DB2}"/>
    <cellStyle name="ผลรวม 10 2 2 2" xfId="23312" xr:uid="{3E0540EA-C541-4568-9681-2DAA313818CB}"/>
    <cellStyle name="ผลรวม 10 2 2 3" xfId="25169" xr:uid="{C84C5582-BCDB-4464-A1DC-25983C7709E5}"/>
    <cellStyle name="ผลรวม 10 2 2 4" xfId="26494" xr:uid="{EC830F76-DA92-4386-A7C7-201F0B577751}"/>
    <cellStyle name="ผลรวม 10 2 3" xfId="16890" xr:uid="{637E4731-E3F8-405E-B3B5-5DB462B9A46E}"/>
    <cellStyle name="ผลรวม 10 2 4" xfId="28442" xr:uid="{305FEF23-AF73-4B71-9080-28AA4BFD2D81}"/>
    <cellStyle name="ผลรวม 10 2 5" xfId="27286" xr:uid="{B0BA6D1B-4F15-4472-8DDC-7EF4A2BA900C}"/>
    <cellStyle name="ผลรวม 10 3" xfId="11382" xr:uid="{1E45743A-FBE5-4D0A-9239-8893BF607885}"/>
    <cellStyle name="ผลรวม 10 3 2" xfId="22881" xr:uid="{EFED0C88-8B04-45D5-B94A-19DAC48C7364}"/>
    <cellStyle name="ผลรวม 10 3 3" xfId="25880" xr:uid="{622660C6-031B-4E06-BDC7-2DE5C334DCFE}"/>
    <cellStyle name="ผลรวม 10 3 4" xfId="28776" xr:uid="{3FDFF008-4477-4E82-A65C-4BF0F82FC124}"/>
    <cellStyle name="ผลรวม 10 4" xfId="14053" xr:uid="{ADA4C0C7-D869-4DA3-A872-6DFE5D84AE01}"/>
    <cellStyle name="ผลรวม 10 5" xfId="28086" xr:uid="{2F8DF2F0-6EDA-47CA-834F-803E8F99A001}"/>
    <cellStyle name="ผลรวม 10 6" xfId="24883" xr:uid="{6FD43F9E-EF06-4BED-A906-78573CF6C707}"/>
    <cellStyle name="ผลรวม 11" xfId="1955" xr:uid="{2BB2593A-B9CC-42F0-89E8-7E1B76CF7399}"/>
    <cellStyle name="ผลรวม 11 2" xfId="4820" xr:uid="{F1E2A155-FD74-4B69-8052-BC47FDF0678F}"/>
    <cellStyle name="ผลรวม 11 2 2" xfId="11852" xr:uid="{9DCAC7E5-A7AC-44EA-97F7-68314466EF60}"/>
    <cellStyle name="ผลรวม 11 2 2 2" xfId="23340" xr:uid="{10F66932-2105-4CDF-84C5-7107D27230C2}"/>
    <cellStyle name="ผลรวม 11 2 2 3" xfId="24840" xr:uid="{270F01B6-52E9-478A-91A3-EADC8C91753D}"/>
    <cellStyle name="ผลรวม 11 2 2 4" xfId="25391" xr:uid="{8F78CCC5-4A8C-4C5E-8BE5-054619340976}"/>
    <cellStyle name="ผลรวม 11 2 3" xfId="16919" xr:uid="{FEF23D77-9B49-48BD-8D2D-2CC4D3BA9A71}"/>
    <cellStyle name="ผลรวม 11 2 4" xfId="26261" xr:uid="{EA8197BB-B0AA-4202-B499-747C910AA558}"/>
    <cellStyle name="ผลรวม 11 2 5" xfId="30996" xr:uid="{D18CB004-ABBE-475E-B3E0-CF8590894F2C}"/>
    <cellStyle name="ผลรวม 11 3" xfId="10872" xr:uid="{96BED7A6-6F31-4147-9EA8-0A320694A444}"/>
    <cellStyle name="ผลรวม 11 3 2" xfId="22448" xr:uid="{CE435CD0-741C-4F13-87D9-CD62E6C7F82F}"/>
    <cellStyle name="ผลรวม 11 3 3" xfId="25980" xr:uid="{43336B03-44D0-4033-8121-DDB8CE9F3C47}"/>
    <cellStyle name="ผลรวม 11 3 4" xfId="29708" xr:uid="{97726A8A-7951-45E5-817B-FF1FF403956B}"/>
    <cellStyle name="ผลรวม 11 4" xfId="14088" xr:uid="{5F008FFD-3A35-4004-81DF-77A95B820A78}"/>
    <cellStyle name="ผลรวม 11 5" xfId="27161" xr:uid="{80DC747A-07B6-44BC-98EA-19B12CD0FB09}"/>
    <cellStyle name="ผลรวม 11 6" xfId="24895" xr:uid="{A7AD6925-8A96-468B-B11C-0C3EE12AEFAA}"/>
    <cellStyle name="ผลรวม 12" xfId="1884" xr:uid="{3EE7BE7A-0A08-44CC-9281-770429542BFC}"/>
    <cellStyle name="ผลรวม 12 2" xfId="4770" xr:uid="{D0A29E43-C01D-47D6-B4F3-9917DD327F58}"/>
    <cellStyle name="ผลรวม 12 2 2" xfId="11804" xr:uid="{FE834577-511C-47C2-A0FF-6686678BB91C}"/>
    <cellStyle name="ผลรวม 12 2 2 2" xfId="23292" xr:uid="{0385E28A-1918-490A-A6E6-5F40A8806FC8}"/>
    <cellStyle name="ผลรวม 12 2 2 3" xfId="26187" xr:uid="{B9358723-6F15-463E-A410-C5339D819283}"/>
    <cellStyle name="ผลรวม 12 2 2 4" xfId="26942" xr:uid="{A1F4EF4F-2977-46D5-B55D-5975EEDBC114}"/>
    <cellStyle name="ผลรวม 12 2 3" xfId="16870" xr:uid="{C2B6E2ED-E1BA-44FA-96A1-D8C7F10354F1}"/>
    <cellStyle name="ผลรวม 12 2 4" xfId="25542" xr:uid="{8B29C4C3-1E1A-4058-BC39-1BC745C901E2}"/>
    <cellStyle name="ผลรวม 12 2 5" xfId="31034" xr:uid="{6D974B15-71EE-4ADE-BF28-4E589F6D5A6D}"/>
    <cellStyle name="ผลรวม 12 3" xfId="11255" xr:uid="{12C0FA34-40A1-4753-B5AE-3F986DDCB3FA}"/>
    <cellStyle name="ผลรวม 12 3 2" xfId="22754" xr:uid="{1F9998D7-2D39-4F8A-9ADC-F7B3AA35E000}"/>
    <cellStyle name="ผลรวม 12 3 3" xfId="25136" xr:uid="{1695E89C-778A-419D-BB8B-555CA31F803C}"/>
    <cellStyle name="ผลรวม 12 3 4" xfId="24757" xr:uid="{181050EC-5B2D-4633-9031-78A8124FC80D}"/>
    <cellStyle name="ผลรวม 12 4" xfId="14018" xr:uid="{72E03E10-3BD0-416E-B994-38BF28214E85}"/>
    <cellStyle name="ผลรวม 12 5" xfId="24851" xr:uid="{A85F5BF8-94DE-4B40-920E-5F14B7A1F475}"/>
    <cellStyle name="ผลรวม 12 6" xfId="25678" xr:uid="{9BF61C51-4227-4765-945A-79EA5AA334B7}"/>
    <cellStyle name="ผลรวม 13" xfId="1982" xr:uid="{73FE85E1-65BF-4E60-8CBC-4A083E43BB7A}"/>
    <cellStyle name="ผลรวม 13 2" xfId="4840" xr:uid="{C50CCBF1-FF22-42D2-AEA6-47ACEA3D4172}"/>
    <cellStyle name="ผลรวม 13 2 2" xfId="11867" xr:uid="{E3705CCE-7E96-4BE2-80F5-42D1A6FA248E}"/>
    <cellStyle name="ผลรวม 13 2 2 2" xfId="23355" xr:uid="{EE9D2CD9-DC79-452E-B13F-D981CF7CD322}"/>
    <cellStyle name="ผลรวม 13 2 2 3" xfId="28444" xr:uid="{AD185B5A-2337-4262-B125-827375248423}"/>
    <cellStyle name="ผลรวม 13 2 2 4" xfId="30913" xr:uid="{1964F994-5BD7-4F82-BA34-E7DE469FC762}"/>
    <cellStyle name="ผลรวม 13 2 3" xfId="16935" xr:uid="{A1B164E7-BB9C-4B53-B01E-0FE6BE91CE68}"/>
    <cellStyle name="ผลรวม 13 2 4" xfId="24700" xr:uid="{868A4D2E-0196-41A6-A97E-FBDF148B0F2A}"/>
    <cellStyle name="ผลรวม 13 2 5" xfId="24685" xr:uid="{64770800-20BF-46D9-98D4-A6DF2A1A66DF}"/>
    <cellStyle name="ผลรวม 13 3" xfId="10832" xr:uid="{42FED729-DB53-4DE4-B9CC-B847567761FB}"/>
    <cellStyle name="ผลรวม 13 3 2" xfId="22408" xr:uid="{BE0FCDA8-96A6-4B08-9517-443F9E3C5ECD}"/>
    <cellStyle name="ผลรวม 13 3 3" xfId="25256" xr:uid="{F86885D0-1E4D-4AF0-AF8E-7515FD96C56D}"/>
    <cellStyle name="ผลรวม 13 3 4" xfId="29799" xr:uid="{2E7E8BCD-DBBC-4C04-AC17-70D72BF3EEC7}"/>
    <cellStyle name="ผลรวม 13 4" xfId="14112" xr:uid="{C01DBF1D-FC12-47D6-8246-6D6F9BF7543F}"/>
    <cellStyle name="ผลรวม 13 5" xfId="28852" xr:uid="{F17243CB-7A98-4E39-BF34-B0A16D6FBA63}"/>
    <cellStyle name="ผลรวม 13 6" xfId="29614" xr:uid="{0D191B4C-B0F6-4D26-BD3D-8B676B9DC434}"/>
    <cellStyle name="ผลรวม 14" xfId="1890" xr:uid="{73B0504F-CE32-4B59-BF73-47F54FDA6558}"/>
    <cellStyle name="ผลรวม 14 2" xfId="4775" xr:uid="{E5A5455D-6DB8-4937-A81A-0FD935EBD071}"/>
    <cellStyle name="ผลรวม 14 2 2" xfId="11809" xr:uid="{9592866F-5F2F-4783-BADC-256E3B2EF1B9}"/>
    <cellStyle name="ผลรวม 14 2 2 2" xfId="23297" xr:uid="{AB1B6CB4-8488-47E4-BE1F-40DD197E8600}"/>
    <cellStyle name="ผลรวม 14 2 2 3" xfId="17472" xr:uid="{2C489A86-8855-43F4-B006-E523C03343DC}"/>
    <cellStyle name="ผลรวม 14 2 2 4" xfId="28562" xr:uid="{603F93CE-2CC0-40B9-87E8-E6498FEA10F4}"/>
    <cellStyle name="ผลรวม 14 2 3" xfId="16875" xr:uid="{B63B3B35-0533-44B1-B393-94F08FC2EEF6}"/>
    <cellStyle name="ผลรวม 14 2 4" xfId="28227" xr:uid="{9B051DD2-75B6-4416-BABA-404EC3B00DD3}"/>
    <cellStyle name="ผลรวม 14 2 5" xfId="14108" xr:uid="{40ABB1D0-A94C-4167-AEB0-18EAB643C278}"/>
    <cellStyle name="ผลรวม 14 3" xfId="10869" xr:uid="{D8BB0AD0-3382-43B8-87DE-BAC273759637}"/>
    <cellStyle name="ผลรวม 14 3 2" xfId="22445" xr:uid="{05631ACA-1E52-483A-ACE3-04486DED0F3A}"/>
    <cellStyle name="ผลรวม 14 3 3" xfId="19516" xr:uid="{9A8DDC6B-1555-473E-BC0B-41CADBB68F17}"/>
    <cellStyle name="ผลรวม 14 3 4" xfId="30121" xr:uid="{9A949118-9423-4E3B-9165-DF85AF1A138D}"/>
    <cellStyle name="ผลรวม 14 4" xfId="14024" xr:uid="{509309C3-67B1-4716-8C99-9E6693C53318}"/>
    <cellStyle name="ผลรวม 14 5" xfId="28311" xr:uid="{3B1BFD45-39FF-486D-A04D-3AD8F1A1E41A}"/>
    <cellStyle name="ผลรวม 14 6" xfId="30947" xr:uid="{3501259F-4056-4ADC-A651-5EE74089E287}"/>
    <cellStyle name="ผลรวม 15" xfId="2510" xr:uid="{664CFADF-30F2-4155-A068-A17F2E8F09D3}"/>
    <cellStyle name="ผลรวม 15 2" xfId="5113" xr:uid="{F9DB9FA4-BD1F-4F3B-A4D3-765ADC2A8738}"/>
    <cellStyle name="ผลรวม 15 2 2" xfId="12121" xr:uid="{6DD136FA-C9E7-4A1A-9F7E-2F49CAFE4973}"/>
    <cellStyle name="ผลรวม 15 2 2 2" xfId="23609" xr:uid="{DD837C91-0030-44EC-80CE-E3540286B96A}"/>
    <cellStyle name="ผลรวม 15 2 2 3" xfId="28867" xr:uid="{0BFAA9E6-ABE6-414D-BE5E-FB4E62F28F02}"/>
    <cellStyle name="ผลรวม 15 2 2 4" xfId="25242" xr:uid="{0BC4556C-D0B4-458C-B8EF-4591DD5B4ECF}"/>
    <cellStyle name="ผลรวม 15 2 3" xfId="17195" xr:uid="{DAEE6109-F7F5-4BE9-9B71-309466CAAA1A}"/>
    <cellStyle name="ผลรวม 15 2 4" xfId="12651" xr:uid="{34A92FF5-E495-41B6-89DE-C677CE00EB9A}"/>
    <cellStyle name="ผลรวม 15 2 5" xfId="29636" xr:uid="{8B25CB9A-7887-4D80-A984-C7541E0461C6}"/>
    <cellStyle name="ผลรวม 15 3" xfId="10704" xr:uid="{E1407778-9C4A-416D-AF0F-C46DC425C7E8}"/>
    <cellStyle name="ผลรวม 15 3 2" xfId="22285" xr:uid="{E0F86DA4-C302-4D7E-89AA-9BEFA011C2D1}"/>
    <cellStyle name="ผลรวม 15 3 3" xfId="28196" xr:uid="{460A5F4A-D0CC-4FB3-AEC9-2BACF01034D8}"/>
    <cellStyle name="ผลรวม 15 3 4" xfId="28727" xr:uid="{6346EC85-91EF-4F8B-A9D2-F2F78322F30B}"/>
    <cellStyle name="ผลรวม 15 4" xfId="14628" xr:uid="{98444FCB-8779-4809-8165-97A6850502C1}"/>
    <cellStyle name="ผลรวม 15 5" xfId="23855" xr:uid="{28646624-2322-4821-A916-482885315C87}"/>
    <cellStyle name="ผลรวม 15 6" xfId="23839" xr:uid="{2573D6E5-8030-4E97-A6D7-F0D18E60FC5C}"/>
    <cellStyle name="ผลรวม 16" xfId="4431" xr:uid="{C2EAE6D2-FE41-4154-BF59-AFE6EA201F26}"/>
    <cellStyle name="ผลรวม 16 2" xfId="11486" xr:uid="{497C9F6F-BBC8-4978-9A5A-F51FCDD5FF82}"/>
    <cellStyle name="ผลรวม 16 2 2" xfId="22974" xr:uid="{0DEEF8B4-E844-40B5-8727-16E42ADA9902}"/>
    <cellStyle name="ผลรวม 16 2 3" xfId="28711" xr:uid="{BC7FECE3-6A29-4A8B-B3AF-1C500C388098}"/>
    <cellStyle name="ผลรวม 16 2 4" xfId="25180" xr:uid="{6A0C344A-7B89-4D35-9AFA-5C24410C3BAC}"/>
    <cellStyle name="ผลรวม 16 3" xfId="16539" xr:uid="{2D73FED3-04CB-45B4-98ED-6279CD31FD2F}"/>
    <cellStyle name="ผลรวม 16 4" xfId="26475" xr:uid="{9232231D-7FB2-42E0-B534-7F25981C9D19}"/>
    <cellStyle name="ผลรวม 16 5" xfId="25762" xr:uid="{623E61EF-4077-489A-81FB-EC1F32C78CA7}"/>
    <cellStyle name="ผลรวม 17" xfId="7160" xr:uid="{5E9047A9-8685-46AC-B8F5-8E8E718440E6}"/>
    <cellStyle name="ผลรวม 17 2" xfId="18881" xr:uid="{158D7F15-AB80-4C42-A728-E29F2F5D44C5}"/>
    <cellStyle name="ผลรวม 17 3" xfId="28523" xr:uid="{587BBEFE-40AE-48B8-8EBD-EDB964CE6574}"/>
    <cellStyle name="ผลรวม 17 4" xfId="24650" xr:uid="{2B837BF4-4BE1-421C-82CE-99B9BCA539E0}"/>
    <cellStyle name="ผลรวม 18" xfId="13263" xr:uid="{E694B15F-D717-4BA5-B9AC-79D4CE823E0E}"/>
    <cellStyle name="ผลรวม 19" xfId="25607" xr:uid="{80EC2E86-4EAE-4C38-90B7-FAF70E483F16}"/>
    <cellStyle name="ผลรวม 2" xfId="1525" xr:uid="{3FA093B3-ECB1-484C-90C2-3A6C161141E7}"/>
    <cellStyle name="ผลรวม 2 10" xfId="26133" xr:uid="{09445E07-096C-4C65-AFB4-D1D6ACCAA52B}"/>
    <cellStyle name="ผลรวม 2 2" xfId="1651" xr:uid="{5BAEEFEE-7C42-4228-86EC-4088C4BB5AE9}"/>
    <cellStyle name="ผลรวม 2 2 2" xfId="1896" xr:uid="{6BA72DD0-82F8-456B-8617-8777D53DA3D9}"/>
    <cellStyle name="ผลรวม 2 2 2 2" xfId="4780" xr:uid="{9DEA79C6-8F6A-4B83-BC60-652CF9F5E148}"/>
    <cellStyle name="ผลรวม 2 2 2 2 2" xfId="11814" xr:uid="{A6F5E871-D2C7-4E15-B98A-56D7B60D3929}"/>
    <cellStyle name="ผลรวม 2 2 2 2 2 2" xfId="23302" xr:uid="{36107E59-44C6-4D28-930E-3CC54C7E16DD}"/>
    <cellStyle name="ผลรวม 2 2 2 2 2 3" xfId="27601" xr:uid="{C757ABAB-1384-4DD7-8687-1648E6436D6C}"/>
    <cellStyle name="ผลรวม 2 2 2 2 2 4" xfId="26660" xr:uid="{A05B0022-DE7E-40E0-B139-7436C21F9000}"/>
    <cellStyle name="ผลรวม 2 2 2 2 3" xfId="16880" xr:uid="{70A0BD94-D922-4CE9-8D3A-B8CBFAFD3F9B}"/>
    <cellStyle name="ผลรวม 2 2 2 2 4" xfId="23950" xr:uid="{51626423-5DF9-4F8B-8C25-42590C443F93}"/>
    <cellStyle name="ผลรวม 2 2 2 2 5" xfId="25902" xr:uid="{F0FC7A38-1D37-408A-9006-BADBA07B61C2}"/>
    <cellStyle name="ผลรวม 2 2 2 3" xfId="7094" xr:uid="{898F5C3A-FBE3-495B-A91E-8A41F6E138F3}"/>
    <cellStyle name="ผลรวม 2 2 2 3 2" xfId="18829" xr:uid="{4AE4FE46-08AB-4D21-8080-DA2345C83EDE}"/>
    <cellStyle name="ผลรวม 2 2 2 3 3" xfId="29006" xr:uid="{61DD6545-ABBA-40CB-8D80-7629AB03FAA8}"/>
    <cellStyle name="ผลรวม 2 2 2 3 4" xfId="26164" xr:uid="{A817ECD6-31CC-4FB8-8C57-ACD3FF797BA7}"/>
    <cellStyle name="ผลรวม 2 2 2 4" xfId="14030" xr:uid="{B812D2C9-9812-4579-AFD9-737C91594CAB}"/>
    <cellStyle name="ผลรวม 2 2 2 5" xfId="27167" xr:uid="{E5EFF434-B617-4502-B3C8-0C520C058E26}"/>
    <cellStyle name="ผลรวม 2 2 2 6" xfId="27386" xr:uid="{69F777A6-7C37-4CF5-BDD7-35277FF0075E}"/>
    <cellStyle name="ผลรวม 2 2 3" xfId="2672" xr:uid="{3FDD5B63-B7B2-4AC3-88C1-935B4AA7DBEB}"/>
    <cellStyle name="ผลรวม 2 2 3 2" xfId="5275" xr:uid="{B8DAD80F-7515-436C-ABE7-83DC25897A2A}"/>
    <cellStyle name="ผลรวม 2 2 3 2 2" xfId="12279" xr:uid="{E7154F64-09BA-403D-A6D8-C41511743E92}"/>
    <cellStyle name="ผลรวม 2 2 3 2 2 2" xfId="23767" xr:uid="{1A6CFD23-E4F1-44E3-AB05-A8C204158D7A}"/>
    <cellStyle name="ผลรวม 2 2 3 2 2 3" xfId="29275" xr:uid="{A3BDF5AE-6ACB-42EB-A177-C7EF21AD3E89}"/>
    <cellStyle name="ผลรวม 2 2 3 2 2 4" xfId="30249" xr:uid="{0590FFAF-0A63-477F-A1E4-0DC72C8A9477}"/>
    <cellStyle name="ผลรวม 2 2 3 2 3" xfId="17354" xr:uid="{C81A68F8-569A-4E0E-B1D3-8E11022997B4}"/>
    <cellStyle name="ผลรวม 2 2 3 2 4" xfId="27126" xr:uid="{B4069FC8-5600-4753-B4C1-7B5C0CF69EF5}"/>
    <cellStyle name="ผลรวม 2 2 3 2 5" xfId="28572" xr:uid="{5CA7E2F2-AF4A-4B32-9567-D626FF072686}"/>
    <cellStyle name="ผลรวม 2 2 3 3" xfId="10191" xr:uid="{26BC3BAD-9347-4D6D-A8E6-3B60C5A24923}"/>
    <cellStyle name="ผลรวม 2 2 3 3 2" xfId="21805" xr:uid="{2E6A2E9D-A556-4B78-A5A0-BDD4FFFA6708}"/>
    <cellStyle name="ผลรวม 2 2 3 3 3" xfId="27366" xr:uid="{8C85289E-F3BC-435B-AC0B-8D419C5E1B47}"/>
    <cellStyle name="ผลรวม 2 2 3 3 4" xfId="27497" xr:uid="{A4193B4C-8A5D-4B48-8DE9-525326F046C3}"/>
    <cellStyle name="ผลรวม 2 2 3 4" xfId="14787" xr:uid="{158807CF-11F8-434C-81B6-589BA5435E86}"/>
    <cellStyle name="ผลรวม 2 2 3 5" xfId="28909" xr:uid="{54FCE065-8ABA-4376-9E61-3F8637B9A96E}"/>
    <cellStyle name="ผลรวม 2 2 3 6" xfId="30000" xr:uid="{64EDC83B-3C5C-4E06-A82D-E27813A2A439}"/>
    <cellStyle name="ผลรวม 2 2 4" xfId="4576" xr:uid="{938717B9-EAB9-495C-86E6-B4EC61659A18}"/>
    <cellStyle name="ผลรวม 2 2 4 2" xfId="11626" xr:uid="{468AEAE4-177D-4E1C-87BF-894F69BEFF90}"/>
    <cellStyle name="ผลรวม 2 2 4 2 2" xfId="23114" xr:uid="{9323F032-BC4D-45DF-9E43-6DC6F3E6AD00}"/>
    <cellStyle name="ผลรวม 2 2 4 2 3" xfId="19121" xr:uid="{82E8F6A5-C322-40B8-B098-556BD12422F7}"/>
    <cellStyle name="ผลรวม 2 2 4 2 4" xfId="29548" xr:uid="{6AB7E83C-1460-4B83-9F92-213C2FFF95AB}"/>
    <cellStyle name="ผลรวม 2 2 4 3" xfId="16680" xr:uid="{A7380DD0-2C3F-42AB-B61B-91FF952B29B2}"/>
    <cellStyle name="ผลรวม 2 2 4 4" xfId="25160" xr:uid="{9C4CD48E-2A13-4F87-B69D-0FA4FA6FCB2D}"/>
    <cellStyle name="ผลรวม 2 2 4 5" xfId="31080" xr:uid="{83CA1CB3-D85E-457B-A73D-A416F5632ECA}"/>
    <cellStyle name="ผลรวม 2 2 5" xfId="10854" xr:uid="{3FE22B9D-F990-4DCA-A7F8-AB321FF4760C}"/>
    <cellStyle name="ผลรวม 2 2 5 2" xfId="22430" xr:uid="{7387459A-3280-4A2E-BBDE-2304578BA63C}"/>
    <cellStyle name="ผลรวม 2 2 5 3" xfId="27360" xr:uid="{356ADF44-9997-4791-B79F-BDC2D47E1951}"/>
    <cellStyle name="ผลรวม 2 2 5 4" xfId="27086" xr:uid="{528FE288-1C32-40E6-81A1-20714A4D6658}"/>
    <cellStyle name="ผลรวม 2 2 6" xfId="13789" xr:uid="{5BF3C36A-BE3D-4C9E-BF59-8A312D089399}"/>
    <cellStyle name="ผลรวม 2 2 7" xfId="25598" xr:uid="{F30B5099-135E-4AB8-B306-CC3F92B0CE17}"/>
    <cellStyle name="ผลรวม 2 2 8" xfId="29155" xr:uid="{07768000-F6F1-46AF-A2C2-06DDC7829B38}"/>
    <cellStyle name="ผลรวม 2 3" xfId="2291" xr:uid="{49E7E7DF-9144-4A32-B4A0-E5CCFCE951DE}"/>
    <cellStyle name="ผลรวม 2 3 2" xfId="4894" xr:uid="{66465DBF-FCB8-4490-BD19-44A61B7F410A}"/>
    <cellStyle name="ผลรวม 2 3 2 2" xfId="11917" xr:uid="{E1DE809E-019C-4FB2-ACDB-CFFA1AAB1401}"/>
    <cellStyle name="ผลรวม 2 3 2 2 2" xfId="23405" xr:uid="{E212C70B-7C7E-4891-9A91-A2121F361696}"/>
    <cellStyle name="ผลรวม 2 3 2 2 3" xfId="24354" xr:uid="{CFD68124-AA4E-4559-956F-B5648C50B405}"/>
    <cellStyle name="ผลรวม 2 3 2 2 4" xfId="30155" xr:uid="{7867ECED-8164-44A7-AA62-14A1E86F8242}"/>
    <cellStyle name="ผลรวม 2 3 2 3" xfId="16988" xr:uid="{03992229-CA05-4F32-B805-8E1878372109}"/>
    <cellStyle name="ผลรวม 2 3 2 4" xfId="27003" xr:uid="{28141A5B-9128-4ED2-AA00-45F8A0489588}"/>
    <cellStyle name="ผลรวม 2 3 2 5" xfId="29381" xr:uid="{078BEB92-D3E8-4C25-90FB-022EB6394B4E}"/>
    <cellStyle name="ผลรวม 2 3 3" xfId="11278" xr:uid="{14383DFE-7337-4597-8775-58884E191BEF}"/>
    <cellStyle name="ผลรวม 2 3 3 2" xfId="22777" xr:uid="{90FED356-BC99-41DE-A65C-641CD7E87C80}"/>
    <cellStyle name="ผลรวม 2 3 3 3" xfId="27237" xr:uid="{30176320-3303-48E6-9BEA-0176EC2D9C59}"/>
    <cellStyle name="ผลรวม 2 3 3 4" xfId="29377" xr:uid="{AFAA4B0B-2085-4D05-ABCC-AB7C9A3AF4A1}"/>
    <cellStyle name="ผลรวม 2 3 4" xfId="14418" xr:uid="{8F73C454-5479-4B08-B653-BC0195DC17CF}"/>
    <cellStyle name="ผลรวม 2 3 5" xfId="28744" xr:uid="{EE1F2BC5-7360-40FF-924E-17344BE789DC}"/>
    <cellStyle name="ผลรวม 2 3 6" xfId="28514" xr:uid="{E7CAF211-DF8F-45DA-AE0F-4AF0BED2C482}"/>
    <cellStyle name="ผลรวม 2 4" xfId="1921" xr:uid="{7D4DAA00-4CFE-4F66-8C6F-E378957BF9BC}"/>
    <cellStyle name="ผลรวม 2 4 2" xfId="4793" xr:uid="{A0B6DC35-85C1-4A2D-8CF2-3628D09FB938}"/>
    <cellStyle name="ผลรวม 2 4 2 2" xfId="11826" xr:uid="{34D088C8-A35B-4BE7-950B-0B996689157C}"/>
    <cellStyle name="ผลรวม 2 4 2 2 2" xfId="23314" xr:uid="{AD5F725E-0BE5-4291-862B-2D13AF6D6F40}"/>
    <cellStyle name="ผลรวม 2 4 2 2 3" xfId="27499" xr:uid="{CA9F1F4F-B2E8-4DB1-A58A-6598E46156E4}"/>
    <cellStyle name="ผลรวม 2 4 2 2 4" xfId="29522" xr:uid="{F6C51DBD-97CF-4E4D-99CA-611945201252}"/>
    <cellStyle name="ผลรวม 2 4 2 3" xfId="16892" xr:uid="{90F125EA-28BB-415E-866E-E56779496465}"/>
    <cellStyle name="ผลรวม 2 4 2 4" xfId="28385" xr:uid="{F85FCBC2-A7E1-4A2A-893D-6FC9BAF4347A}"/>
    <cellStyle name="ผลรวม 2 4 2 5" xfId="25531" xr:uid="{0D1825B3-27AA-4AC8-9405-A192981A430C}"/>
    <cellStyle name="ผลรวม 2 4 3" xfId="10917" xr:uid="{1EE6EFBA-67F9-49D0-BD0D-9DCFCFC089CB}"/>
    <cellStyle name="ผลรวม 2 4 3 2" xfId="22492" xr:uid="{162C9DEB-E16D-4834-ABA3-860F86D7D667}"/>
    <cellStyle name="ผลรวม 2 4 3 3" xfId="29153" xr:uid="{F2959E0F-C0E7-4CF5-BE6D-F2514253D84F}"/>
    <cellStyle name="ผลรวม 2 4 3 4" xfId="26305" xr:uid="{AACC4B2F-EAA1-4569-9719-9E4A2883BB0E}"/>
    <cellStyle name="ผลรวม 2 4 4" xfId="14055" xr:uid="{274919D5-7015-4010-B431-76DDDB3C90EB}"/>
    <cellStyle name="ผลรวม 2 4 5" xfId="24769" xr:uid="{95E6BA48-91FC-4A5A-AEF1-22255B939342}"/>
    <cellStyle name="ผลรวม 2 4 6" xfId="12635" xr:uid="{7B618F38-7CAC-4314-9E8B-4BD11DA27BD0}"/>
    <cellStyle name="ผลรวม 2 5" xfId="2563" xr:uid="{B8849EA4-FD94-4F03-A6C1-D562C33C4EE5}"/>
    <cellStyle name="ผลรวม 2 5 2" xfId="5166" xr:uid="{EE45CF87-29C5-40BB-9403-32FA68FBE8EF}"/>
    <cellStyle name="ผลรวม 2 5 2 2" xfId="12174" xr:uid="{22DCB0F2-A1EB-4875-8FAF-D26D3E5EFE0C}"/>
    <cellStyle name="ผลรวม 2 5 2 2 2" xfId="23662" xr:uid="{E3A176B7-1D46-4364-B6BF-C12326BD13DC}"/>
    <cellStyle name="ผลรวม 2 5 2 2 3" xfId="12672" xr:uid="{164FFC52-3143-43C7-98FD-3485EC90418E}"/>
    <cellStyle name="ผลรวม 2 5 2 2 4" xfId="12659" xr:uid="{46A6C9A6-D59C-4480-9592-8EF2B6C23F9E}"/>
    <cellStyle name="ผลรวม 2 5 2 3" xfId="17248" xr:uid="{864DD865-7533-4EA1-AA42-4FE555F8B68C}"/>
    <cellStyle name="ผลรวม 2 5 2 4" xfId="28912" xr:uid="{FA73815E-B73A-4BEE-A050-EC1158A25266}"/>
    <cellStyle name="ผลรวม 2 5 2 5" xfId="29632" xr:uid="{8AE23914-D087-4603-BEB7-B6F73A6C72AB}"/>
    <cellStyle name="ผลรวม 2 5 3" xfId="10744" xr:uid="{BFBFC2AD-2D46-4DB0-BED3-96C317B4E6BD}"/>
    <cellStyle name="ผลรวม 2 5 3 2" xfId="22324" xr:uid="{5CD19382-5117-434F-9291-696E49B30BCE}"/>
    <cellStyle name="ผลรวม 2 5 3 3" xfId="24363" xr:uid="{834CE907-5AB9-405D-A8B6-398731D1F244}"/>
    <cellStyle name="ผลรวม 2 5 3 4" xfId="26322" xr:uid="{240F8CD4-FE9C-4041-858B-6F88E3C1C873}"/>
    <cellStyle name="ผลรวม 2 5 4" xfId="14681" xr:uid="{B9403544-9C3A-489C-8D13-2B68A7858165}"/>
    <cellStyle name="ผลรวม 2 5 5" xfId="26141" xr:uid="{7AE1EF98-3079-48CA-B0F6-5C60EEF2885B}"/>
    <cellStyle name="ผลรวม 2 5 6" xfId="27179" xr:uid="{50A37D2E-3F37-4D5C-B3B3-DD04665033A3}"/>
    <cellStyle name="ผลรวม 2 6" xfId="4460" xr:uid="{17AD494C-3357-41DC-8618-75D3DF6AAE87}"/>
    <cellStyle name="ผลรวม 2 6 2" xfId="11515" xr:uid="{8E4F014F-7C87-4A7C-A02B-D405233E5E9B}"/>
    <cellStyle name="ผลรวม 2 6 2 2" xfId="23003" xr:uid="{0518320E-20B2-420B-B6F6-1DE3659E556A}"/>
    <cellStyle name="ผลรวม 2 6 2 3" xfId="28828" xr:uid="{4B576FB8-5CC2-4B0A-BDDC-8A692ACB99D8}"/>
    <cellStyle name="ผลรวม 2 6 2 4" xfId="18841" xr:uid="{50715E13-5D5F-4E8E-96B8-082B784E1413}"/>
    <cellStyle name="ผลรวม 2 6 3" xfId="16568" xr:uid="{9C7E03EF-8208-4E35-8A4B-E27CFA5E6C6E}"/>
    <cellStyle name="ผลรวม 2 6 4" xfId="27932" xr:uid="{72E3EB18-491E-462F-888F-B5F29B34A39E}"/>
    <cellStyle name="ผลรวม 2 6 5" xfId="24464" xr:uid="{326F9BBC-6FAC-406B-A777-CB96D6CC00EE}"/>
    <cellStyle name="ผลรวม 2 7" xfId="10598" xr:uid="{F5FD0B4E-F153-4930-A52C-A71768A46574}"/>
    <cellStyle name="ผลรวม 2 7 2" xfId="22182" xr:uid="{AE3443B1-06C9-418A-BC02-56B4B901E92F}"/>
    <cellStyle name="ผลรวม 2 7 3" xfId="28186" xr:uid="{77D53298-A46A-4AD0-8D4C-5B03055F38A2}"/>
    <cellStyle name="ผลรวม 2 7 4" xfId="29558" xr:uid="{63BA6D4F-865F-4231-9090-E5791B4C82E9}"/>
    <cellStyle name="ผลรวม 2 8" xfId="13669" xr:uid="{FF996EF5-BC71-48B0-8EED-A1A0A3A80077}"/>
    <cellStyle name="ผลรวม 2 9" xfId="25781" xr:uid="{E5D9D9FA-D8E8-4C7F-8C05-6C67FA8CBE8C}"/>
    <cellStyle name="ผลรวม 20" xfId="27560" xr:uid="{A81677BA-FB57-4AF7-B619-C4C789F26988}"/>
    <cellStyle name="ผลรวม 3" xfId="1549" xr:uid="{26BBCF6B-4CAA-4E68-B77D-757E42BBF7B3}"/>
    <cellStyle name="ผลรวม 3 10" xfId="28223" xr:uid="{DFD93911-A98C-4BA0-BA72-293C617BB5D8}"/>
    <cellStyle name="ผลรวม 3 2" xfId="1730" xr:uid="{7122601D-2855-473E-9902-81C1E6640153}"/>
    <cellStyle name="ผลรวม 3 2 2" xfId="2414" xr:uid="{60197FDD-4031-4A3E-A3EF-754B84A516DC}"/>
    <cellStyle name="ผลรวม 3 2 2 2" xfId="5017" xr:uid="{8A6EB4BC-F764-49C9-A1F6-24B9D305F90A}"/>
    <cellStyle name="ผลรวม 3 2 2 2 2" xfId="12029" xr:uid="{425D8A5D-ED1D-46CF-8E5D-8B20EB1A8C38}"/>
    <cellStyle name="ผลรวม 3 2 2 2 2 2" xfId="23517" xr:uid="{E5DA56BD-1C87-4A0A-B1F3-E14F1FC8A160}"/>
    <cellStyle name="ผลรวม 3 2 2 2 2 3" xfId="23956" xr:uid="{020A3A21-03A2-4D40-9A4C-1CA6E34CB924}"/>
    <cellStyle name="ผลรวม 3 2 2 2 2 4" xfId="24191" xr:uid="{27F57892-D965-4D4C-8821-6677CA32877E}"/>
    <cellStyle name="ผลรวม 3 2 2 2 3" xfId="17102" xr:uid="{66840A25-3AF1-4D0A-86E2-584CE3398DB9}"/>
    <cellStyle name="ผลรวม 3 2 2 2 4" xfId="23931" xr:uid="{5ACB4332-76E7-4DA9-9F7B-8756C94DEBE8}"/>
    <cellStyle name="ผลรวม 3 2 2 2 5" xfId="24579" xr:uid="{7EA0AE1C-9F2C-42EE-BF20-836C5235605C}"/>
    <cellStyle name="ผลรวม 3 2 2 3" xfId="10249" xr:uid="{0D22BB32-56B6-4DE3-83C1-943A807BDB1C}"/>
    <cellStyle name="ผลรวม 3 2 2 3 2" xfId="21860" xr:uid="{E7DF8AED-084E-4BDD-A3BE-F3514C6792F8}"/>
    <cellStyle name="ผลรวม 3 2 2 3 3" xfId="17587" xr:uid="{7BFA28CE-B879-4AB0-9980-719D89759A6F}"/>
    <cellStyle name="ผลรวม 3 2 2 3 4" xfId="27539" xr:uid="{E94F9674-F7FA-4BAE-8061-AD87A85CB4FA}"/>
    <cellStyle name="ผลรวม 3 2 2 4" xfId="14534" xr:uid="{9B7FDDA3-E699-405A-958C-BD120B2DA429}"/>
    <cellStyle name="ผลรวม 3 2 2 5" xfId="17168" xr:uid="{4DCFDDB3-2D2D-457C-9947-EDE3509CC37E}"/>
    <cellStyle name="ผลรวม 3 2 2 6" xfId="24620" xr:uid="{2F038897-A3D6-4870-807F-0671D96E9124}"/>
    <cellStyle name="ผลรวม 3 2 3" xfId="2738" xr:uid="{1384BFE1-D6BF-4446-A455-2CBFCC42B62B}"/>
    <cellStyle name="ผลรวม 3 2 3 2" xfId="5341" xr:uid="{BEFBE478-881F-42EA-A404-BC8AC5E9D866}"/>
    <cellStyle name="ผลรวม 3 2 3 2 2" xfId="12338" xr:uid="{6F2D0E46-DC5E-4D8A-A2F3-CAECFCE23FAD}"/>
    <cellStyle name="ผลรวม 3 2 3 2 2 2" xfId="23826" xr:uid="{38E26465-9EEF-4FFB-9CB6-FAB41F333369}"/>
    <cellStyle name="ผลรวม 3 2 3 2 2 3" xfId="27737" xr:uid="{820EAE71-E7C9-448F-A50A-7E06D7B8D3C5}"/>
    <cellStyle name="ผลรวม 3 2 3 2 2 4" xfId="24982" xr:uid="{774EC807-F6DF-4C4E-8962-97E45C9948AF}"/>
    <cellStyle name="ผลรวม 3 2 3 2 3" xfId="17417" xr:uid="{4E9B51CA-F72B-4568-94DF-03D5BEA69A75}"/>
    <cellStyle name="ผลรวม 3 2 3 2 4" xfId="17566" xr:uid="{810DDD88-D1D9-420E-8FA4-787A0FE2CCD7}"/>
    <cellStyle name="ผลรวม 3 2 3 2 5" xfId="25791" xr:uid="{67BE4F3C-3159-4954-82A0-EBA683BC08C7}"/>
    <cellStyle name="ผลรวม 3 2 3 3" xfId="10878" xr:uid="{8DD7B4D1-2843-4C35-AF92-7FB320ACB4CB}"/>
    <cellStyle name="ผลรวม 3 2 3 3 2" xfId="22454" xr:uid="{3A45A1B0-1709-4411-AB99-BB3E272B6ECE}"/>
    <cellStyle name="ผลรวม 3 2 3 3 3" xfId="22020" xr:uid="{6B32678E-4F7F-4B82-9AA0-38F244B4684A}"/>
    <cellStyle name="ผลรวม 3 2 3 3 4" xfId="26955" xr:uid="{9B4257B5-B2D6-48BA-A0E4-5F055A621960}"/>
    <cellStyle name="ผลรวม 3 2 3 4" xfId="14849" xr:uid="{1C5CECA1-FDC2-4715-913B-20F61B98905D}"/>
    <cellStyle name="ผลรวม 3 2 3 5" xfId="27627" xr:uid="{5027B7D8-6395-4850-B269-64FB90D11884}"/>
    <cellStyle name="ผลรวม 3 2 3 6" xfId="19232" xr:uid="{0CD591B4-1E8A-4BE6-B8CC-576158BFC20F}"/>
    <cellStyle name="ผลรวม 3 2 4" xfId="4652" xr:uid="{DB5987C5-F701-433B-9502-86DDDB3889DD}"/>
    <cellStyle name="ผลรวม 3 2 4 2" xfId="11695" xr:uid="{20B5EF0C-F57D-4DA5-BA43-66E94153D9AA}"/>
    <cellStyle name="ผลรวม 3 2 4 2 2" xfId="23183" xr:uid="{B3AC6D4D-98EE-4670-AC74-563532AC5566}"/>
    <cellStyle name="ผลรวม 3 2 4 2 3" xfId="27584" xr:uid="{49CF6A29-1B32-4599-A7B6-0D0E3D50A6A2}"/>
    <cellStyle name="ผลรวม 3 2 4 2 4" xfId="26503" xr:uid="{BADE1B91-C65E-480A-8A26-3160BF19A227}"/>
    <cellStyle name="ผลรวม 3 2 4 3" xfId="16754" xr:uid="{3E1208A5-2827-49E9-ADCC-D17FFBA07AE4}"/>
    <cellStyle name="ผลรวม 3 2 4 4" xfId="26326" xr:uid="{BF6E7AE9-CE44-4102-AE07-15793763C266}"/>
    <cellStyle name="ผลรวม 3 2 4 5" xfId="29130" xr:uid="{8B4E1F0A-67A3-468A-9D0F-27D0E577F0FC}"/>
    <cellStyle name="ผลรวม 3 2 5" xfId="10643" xr:uid="{6858E3F9-7EB1-4D5D-89B7-547D2E067805}"/>
    <cellStyle name="ผลรวม 3 2 5 2" xfId="22226" xr:uid="{FB7C79AC-0E31-4E99-BFF5-AC289FC636B3}"/>
    <cellStyle name="ผลรวม 3 2 5 3" xfId="24292" xr:uid="{C7938112-C957-49A3-B855-5429D4B7B885}"/>
    <cellStyle name="ผลรวม 3 2 5 4" xfId="18207" xr:uid="{CF689EC3-1C9E-4340-9389-3B99F0AE3999}"/>
    <cellStyle name="ผลรวม 3 2 6" xfId="13866" xr:uid="{8FB540E4-0F8A-4053-BAF7-D34565B0E8FC}"/>
    <cellStyle name="ผลรวม 3 2 7" xfId="26901" xr:uid="{FB4B041C-EC94-4634-A19D-C5AAE1679279}"/>
    <cellStyle name="ผลรวม 3 2 8" xfId="18726" xr:uid="{40957749-E97F-4469-8FB2-CAABA35E0C21}"/>
    <cellStyle name="ผลรวม 3 3" xfId="2315" xr:uid="{ED012391-A9F9-46FB-B0C6-008BC95B1F31}"/>
    <cellStyle name="ผลรวม 3 3 2" xfId="4918" xr:uid="{55C2EE0B-74CB-4633-A3EB-3114BBB55302}"/>
    <cellStyle name="ผลรวม 3 3 2 2" xfId="11939" xr:uid="{A2ED68C3-5CFE-45E2-9279-4186FAB84196}"/>
    <cellStyle name="ผลรวม 3 3 2 2 2" xfId="23427" xr:uid="{1826769B-72E3-4180-BDF7-517EAAB19C09}"/>
    <cellStyle name="ผลรวม 3 3 2 2 3" xfId="28404" xr:uid="{1546BE90-3F19-4BB0-8BC3-F466FDB207CF}"/>
    <cellStyle name="ผลรวม 3 3 2 2 4" xfId="30886" xr:uid="{768E2525-AE96-47E5-80F3-77412898350F}"/>
    <cellStyle name="ผลรวม 3 3 2 3" xfId="17010" xr:uid="{0DD5DD53-60CA-4678-9C34-31DC9A1BD9DF}"/>
    <cellStyle name="ผลรวม 3 3 2 4" xfId="24709" xr:uid="{CD471C2F-D9EC-4D72-B640-231407D372FF}"/>
    <cellStyle name="ผลรวม 3 3 2 5" xfId="13156" xr:uid="{83E578B2-FF44-4710-A266-57EF8446D8D8}"/>
    <cellStyle name="ผลรวม 3 3 3" xfId="10491" xr:uid="{0ED6E010-F7D0-4B30-AC69-1756995EC7CC}"/>
    <cellStyle name="ผลรวม 3 3 3 2" xfId="22084" xr:uid="{6BB073FA-98AC-464F-855B-D0D6BBA598E7}"/>
    <cellStyle name="ผลรวม 3 3 3 3" xfId="28837" xr:uid="{FA2D62C7-B897-430F-A525-552147D6B4D4}"/>
    <cellStyle name="ผลรวม 3 3 3 4" xfId="22637" xr:uid="{C4E6CB60-6D90-45A0-AC9E-CEF4B87C62A2}"/>
    <cellStyle name="ผลรวม 3 3 4" xfId="14442" xr:uid="{9C966BD1-7AD9-4643-B5E5-4F1DCC844C94}"/>
    <cellStyle name="ผลรวม 3 3 5" xfId="24023" xr:uid="{4B8DE569-99EC-43C9-86E9-6B54535BDF67}"/>
    <cellStyle name="ผลรวม 3 3 6" xfId="13270" xr:uid="{95E365AB-1C32-4EAB-9B16-1AAB572FEB0A}"/>
    <cellStyle name="ผลรวม 3 4" xfId="2456" xr:uid="{630734D8-98BF-4277-8215-BE52F6CD3348}"/>
    <cellStyle name="ผลรวม 3 4 2" xfId="5059" xr:uid="{1A866307-4AAD-4ACA-8B6E-354332092D4C}"/>
    <cellStyle name="ผลรวม 3 4 2 2" xfId="12069" xr:uid="{0CAA695D-05E7-495F-AECA-0A96ED1BC43C}"/>
    <cellStyle name="ผลรวม 3 4 2 2 2" xfId="23557" xr:uid="{ADAD3558-BB3F-415B-B8DE-AC101C2781C0}"/>
    <cellStyle name="ผลรวม 3 4 2 2 3" xfId="27287" xr:uid="{4A101F3B-00A7-4290-AE3A-79368B0662C6}"/>
    <cellStyle name="ผลรวม 3 4 2 2 4" xfId="29392" xr:uid="{B9A5D607-61FB-4C6C-A94B-F286C3AC4711}"/>
    <cellStyle name="ผลรวม 3 4 2 3" xfId="17142" xr:uid="{B908D101-A30D-4798-8E73-D24848C8B227}"/>
    <cellStyle name="ผลรวม 3 4 2 4" xfId="29029" xr:uid="{CADAD8A9-4F8A-4D04-9F3D-0EE6D6762CED}"/>
    <cellStyle name="ผลรวม 3 4 2 5" xfId="31010" xr:uid="{1BF43CD6-1D84-436D-A3CB-9C828FC59CC3}"/>
    <cellStyle name="ผลรวม 3 4 3" xfId="10803" xr:uid="{94398B08-843B-4DC4-A435-C1B87B47CF0D}"/>
    <cellStyle name="ผลรวม 3 4 3 2" xfId="22382" xr:uid="{0023A638-4095-4D67-BBDF-2EF3D7D3D15D}"/>
    <cellStyle name="ผลรวม 3 4 3 3" xfId="26905" xr:uid="{5E54BF61-BA44-49FE-8C38-0015CE5CF0B9}"/>
    <cellStyle name="ผลรวม 3 4 3 4" xfId="24298" xr:uid="{AB87B7A8-866F-4B40-8474-7858839D1F30}"/>
    <cellStyle name="ผลรวม 3 4 4" xfId="14576" xr:uid="{4ED75512-515E-4DAA-96EF-D41B98E32E5B}"/>
    <cellStyle name="ผลรวม 3 4 5" xfId="28772" xr:uid="{F3C18D19-37C1-40DF-8310-0F5E085C08DD}"/>
    <cellStyle name="ผลรวม 3 4 6" xfId="30478" xr:uid="{DDBF7252-BCD6-4A54-A3A4-F993C72C5AAA}"/>
    <cellStyle name="ผลรวม 3 5" xfId="2585" xr:uid="{BD2845C5-624E-4E9F-8E43-94A47B116420}"/>
    <cellStyle name="ผลรวม 3 5 2" xfId="5188" xr:uid="{89368BEE-5493-486C-90F4-01E79CF695D8}"/>
    <cellStyle name="ผลรวม 3 5 2 2" xfId="12196" xr:uid="{0A30F4C4-3ABE-4D56-8CF0-0AF42C29ED4E}"/>
    <cellStyle name="ผลรวม 3 5 2 2 2" xfId="23684" xr:uid="{5433E83F-12CB-4419-8E5B-959D54FC4084}"/>
    <cellStyle name="ผลรวม 3 5 2 2 3" xfId="26292" xr:uid="{1D66E601-C6A9-442A-80CC-E5190AF1DC7B}"/>
    <cellStyle name="ผลรวม 3 5 2 2 4" xfId="30503" xr:uid="{F4009A9C-5FCB-4F32-B1A3-C8B499853F6E}"/>
    <cellStyle name="ผลรวม 3 5 2 3" xfId="17270" xr:uid="{A10DDAB9-F8E6-4094-9573-8AAA52ABBD66}"/>
    <cellStyle name="ผลรวม 3 5 2 4" xfId="25931" xr:uid="{DD4CD3A1-A921-4B1D-9120-9F6458B7416F}"/>
    <cellStyle name="ผลรวม 3 5 2 5" xfId="25567" xr:uid="{A91DCFBE-F0B9-412A-95D8-B283C2D4BCE5}"/>
    <cellStyle name="ผลรวม 3 5 3" xfId="10335" xr:uid="{022D6C5F-8AA3-449E-A473-BBD725DDA30E}"/>
    <cellStyle name="ผลรวม 3 5 3 2" xfId="21941" xr:uid="{69BE6341-2A32-4BCC-938C-5C31A417DEC6}"/>
    <cellStyle name="ผลรวม 3 5 3 3" xfId="29229" xr:uid="{C085C381-DE28-4BD2-9F3C-A7FD9778CF36}"/>
    <cellStyle name="ผลรวม 3 5 3 4" xfId="26186" xr:uid="{3B9379AE-3928-4752-A03B-6897F869FB59}"/>
    <cellStyle name="ผลรวม 3 5 4" xfId="14703" xr:uid="{4F1199A1-3A1D-4EF3-AF6D-AD0EB6C55601}"/>
    <cellStyle name="ผลรวม 3 5 5" xfId="24740" xr:uid="{885CFBEA-D735-41A1-9D65-11597E54127E}"/>
    <cellStyle name="ผลรวม 3 5 6" xfId="17752" xr:uid="{EF1919EC-9057-4853-8FB7-0A5C9102C333}"/>
    <cellStyle name="ผลรวม 3 6" xfId="4482" xr:uid="{CE2F63F1-64C5-4717-BEDC-45B1334A00C5}"/>
    <cellStyle name="ผลรวม 3 6 2" xfId="11537" xr:uid="{1E140CC8-F04E-4F03-BB21-2F348ADDABF1}"/>
    <cellStyle name="ผลรวม 3 6 2 2" xfId="23025" xr:uid="{4D052B0B-216C-408E-A84F-8E612CB9A645}"/>
    <cellStyle name="ผลรวม 3 6 2 3" xfId="25221" xr:uid="{8A2B6608-9D3D-4F22-A018-F315234D6042}"/>
    <cellStyle name="ผลรวม 3 6 2 4" xfId="24533" xr:uid="{E57018BD-F6F1-46D4-BA1F-9AF7AB1A9D2C}"/>
    <cellStyle name="ผลรวม 3 6 3" xfId="16590" xr:uid="{6FFB372A-15F4-41E6-BBBF-7DDD88FA6AEF}"/>
    <cellStyle name="ผลรวม 3 6 4" xfId="12707" xr:uid="{547A00A8-2E3E-4936-A8A4-C51C25C9F6D8}"/>
    <cellStyle name="ผลรวม 3 6 5" xfId="31027" xr:uid="{A9976B13-D4D6-4E0D-8519-31F8F98976C6}"/>
    <cellStyle name="ผลรวม 3 7" xfId="10685" xr:uid="{D91B3C4C-7134-485A-A14F-56EE6C7DA1D3}"/>
    <cellStyle name="ผลรวม 3 7 2" xfId="22267" xr:uid="{02D95F6A-5B7B-45A0-A025-CF531A278411}"/>
    <cellStyle name="ผลรวม 3 7 3" xfId="25743" xr:uid="{54F3B26D-2117-4796-B634-34945BA4656B}"/>
    <cellStyle name="ผลรวม 3 7 4" xfId="28928" xr:uid="{6DED35F4-290A-404A-A34B-EEFA01EE0A3A}"/>
    <cellStyle name="ผลรวม 3 8" xfId="13693" xr:uid="{1D969848-45D3-4614-9D49-BED12F888003}"/>
    <cellStyle name="ผลรวม 3 9" xfId="27085" xr:uid="{46DD9D7E-37E4-4677-B27B-DCA80AD08CE5}"/>
    <cellStyle name="ผลรวม 4" xfId="1548" xr:uid="{29DFC641-497C-4C74-9F9E-D4321AE25D18}"/>
    <cellStyle name="ผลรวม 4 10" xfId="29997" xr:uid="{CC7F28C3-6955-4A78-92D3-E4F9AC011F0F}"/>
    <cellStyle name="ผลรวม 4 2" xfId="1725" xr:uid="{9F57DD49-B66D-4B30-B495-7E93CED91C2A}"/>
    <cellStyle name="ผลรวม 4 2 2" xfId="2418" xr:uid="{071906F3-EDFC-4A2C-9CF6-A96DB34B3596}"/>
    <cellStyle name="ผลรวม 4 2 2 2" xfId="5021" xr:uid="{2B819A15-50DA-41B3-A621-7A7E9D268A54}"/>
    <cellStyle name="ผลรวม 4 2 2 2 2" xfId="12033" xr:uid="{8CCD16D0-DDA8-4AF3-B7F1-8BC67F2C4641}"/>
    <cellStyle name="ผลรวม 4 2 2 2 2 2" xfId="23521" xr:uid="{7A5348BE-0FBF-4D1C-B3A7-C6386C66F4AF}"/>
    <cellStyle name="ผลรวม 4 2 2 2 2 3" xfId="25537" xr:uid="{FA6C8B7A-F55D-4206-92E1-EC2061CE5CA7}"/>
    <cellStyle name="ผลรวม 4 2 2 2 2 4" xfId="30118" xr:uid="{5097B832-E76D-4E38-A957-259C2C0BCA46}"/>
    <cellStyle name="ผลรวม 4 2 2 2 3" xfId="17106" xr:uid="{D5A6FAD1-F475-463A-AD78-BCFE9FB157B3}"/>
    <cellStyle name="ผลรวม 4 2 2 2 4" xfId="29011" xr:uid="{D72F5A42-2AD8-4783-ACB0-FE82FDFD0EF1}"/>
    <cellStyle name="ผลรวม 4 2 2 2 5" xfId="30567" xr:uid="{189146EF-1CE4-4BF5-8A93-D9FFEE3475CA}"/>
    <cellStyle name="ผลรวม 4 2 2 3" xfId="10671" xr:uid="{07E7BEC8-40A2-47A6-8424-5820581C91FB}"/>
    <cellStyle name="ผลรวม 4 2 2 3 2" xfId="22253" xr:uid="{BB84A128-A423-4E83-80F1-D2174D2BEC92}"/>
    <cellStyle name="ผลรวม 4 2 2 3 3" xfId="18015" xr:uid="{9D8C763C-F88C-426A-992F-36BB6168E5FE}"/>
    <cellStyle name="ผลรวม 4 2 2 3 4" xfId="30654" xr:uid="{E0F0FB08-4453-4F38-B3FA-E8D755F6A1F2}"/>
    <cellStyle name="ผลรวม 4 2 2 4" xfId="14538" xr:uid="{42E3EBF6-420A-43D1-9ED6-06B2ADA77B1E}"/>
    <cellStyle name="ผลรวม 4 2 2 5" xfId="26640" xr:uid="{2EDDE669-7BF6-4483-BEE9-6A9A91C89E44}"/>
    <cellStyle name="ผลรวม 4 2 2 6" xfId="27334" xr:uid="{C450DDC7-4992-4889-9A4E-17F85C5276F0}"/>
    <cellStyle name="ผลรวม 4 2 3" xfId="2734" xr:uid="{8EB648DE-47A1-43FD-A356-38E23316E368}"/>
    <cellStyle name="ผลรวม 4 2 3 2" xfId="5337" xr:uid="{F8F7670F-FAF1-4614-A331-761674916D90}"/>
    <cellStyle name="ผลรวม 4 2 3 2 2" xfId="12335" xr:uid="{E12D3407-E085-46E8-A84B-1158DCA8E4C1}"/>
    <cellStyle name="ผลรวม 4 2 3 2 2 2" xfId="23823" xr:uid="{C1405F7D-DE7A-4C61-BC66-552495C91496}"/>
    <cellStyle name="ผลรวม 4 2 3 2 2 3" xfId="25054" xr:uid="{ADF284EB-2016-49AE-A270-5D7C70F65695}"/>
    <cellStyle name="ผลรวม 4 2 3 2 2 4" xfId="30900" xr:uid="{06F98026-1CF5-4ED1-87EB-3F86F310ECC0}"/>
    <cellStyle name="ผลรวม 4 2 3 2 3" xfId="17413" xr:uid="{D468F6C4-7F7A-4D46-A697-E7CBAA58B464}"/>
    <cellStyle name="ผลรวม 4 2 3 2 4" xfId="29463" xr:uid="{E866489E-15F3-4ED0-8D57-C033708F931A}"/>
    <cellStyle name="ผลรวม 4 2 3 2 5" xfId="27238" xr:uid="{0D00C013-9489-4DDD-8143-1F57304A1497}"/>
    <cellStyle name="ผลรวม 4 2 3 3" xfId="11066" xr:uid="{5C7475F6-B425-4FAB-A51A-AC642D1221E9}"/>
    <cellStyle name="ผลรวม 4 2 3 3 2" xfId="22622" xr:uid="{60651DEC-F4BB-484F-AE80-70CFE2F55696}"/>
    <cellStyle name="ผลรวม 4 2 3 3 3" xfId="24900" xr:uid="{158D2244-2462-43B8-825D-D94A318E97FB}"/>
    <cellStyle name="ผลรวม 4 2 3 3 4" xfId="28288" xr:uid="{EE566245-08BC-4905-9586-2F107C101815}"/>
    <cellStyle name="ผลรวม 4 2 3 4" xfId="14846" xr:uid="{B35E65E5-115D-44DB-868B-7307D1E4DC4B}"/>
    <cellStyle name="ผลรวม 4 2 3 5" xfId="26176" xr:uid="{ED0DB263-A042-474E-9D7E-8E18AB363725}"/>
    <cellStyle name="ผลรวม 4 2 3 6" xfId="25205" xr:uid="{0AEC9BF2-2E7F-49A1-893B-6F67326A9179}"/>
    <cellStyle name="ผลรวม 4 2 4" xfId="4648" xr:uid="{23A9BD80-F9ED-4253-8ADF-48745B27B7FD}"/>
    <cellStyle name="ผลรวม 4 2 4 2" xfId="11692" xr:uid="{2D6E3F74-97C2-414E-BEDF-6E74A89D9E63}"/>
    <cellStyle name="ผลรวม 4 2 4 2 2" xfId="23180" xr:uid="{D696FCE7-95ED-4648-9837-47A3515A7AF1}"/>
    <cellStyle name="ผลรวม 4 2 4 2 3" xfId="28619" xr:uid="{2DEB5451-E793-406D-8FD0-826890B0D352}"/>
    <cellStyle name="ผลรวม 4 2 4 2 4" xfId="13278" xr:uid="{3B699FEF-9C0C-434D-A858-5BC3B10039CA}"/>
    <cellStyle name="ผลรวม 4 2 4 3" xfId="16750" xr:uid="{5CEE4D2D-FCBA-4E54-A2EB-1AD3A0D946C6}"/>
    <cellStyle name="ผลรวม 4 2 4 4" xfId="13260" xr:uid="{7E760C67-D41B-40B3-8366-FF80A824944E}"/>
    <cellStyle name="ผลรวม 4 2 4 5" xfId="22661" xr:uid="{371473E4-05F9-44E4-97BC-9EFD482B52D7}"/>
    <cellStyle name="ผลรวม 4 2 5" xfId="10314" xr:uid="{4F61F557-5714-46A7-BB17-CED429D9C30A}"/>
    <cellStyle name="ผลรวม 4 2 5 2" xfId="21921" xr:uid="{AF117D1C-DAD2-4A3C-8D03-3C1F72605B85}"/>
    <cellStyle name="ผลรวม 4 2 5 3" xfId="28710" xr:uid="{315815BE-8433-4E68-AB82-BDA307FABC3B}"/>
    <cellStyle name="ผลรวม 4 2 5 4" xfId="28220" xr:uid="{8F8AD85A-9343-4594-A02B-7D06A03CA293}"/>
    <cellStyle name="ผลรวม 4 2 6" xfId="13861" xr:uid="{77B1A2DB-7BE1-4470-8E48-920EB42C7CA6}"/>
    <cellStyle name="ผลรวม 4 2 7" xfId="26016" xr:uid="{3BC0C51A-7CEC-4BB4-A9FE-194EA2F270C6}"/>
    <cellStyle name="ผลรวม 4 2 8" xfId="27929" xr:uid="{C1F5EF1F-52B2-422B-A55F-4E4B9056F5FD}"/>
    <cellStyle name="ผลรวม 4 3" xfId="2314" xr:uid="{2355543A-045C-403E-AF0D-3E61857FB4A4}"/>
    <cellStyle name="ผลรวม 4 3 2" xfId="4917" xr:uid="{059080C4-FF06-4FD4-879A-61FEEA3E8495}"/>
    <cellStyle name="ผลรวม 4 3 2 2" xfId="11938" xr:uid="{CA0E5C8B-A1E7-4DFF-9B09-DFACD72ADCA0}"/>
    <cellStyle name="ผลรวม 4 3 2 2 2" xfId="23426" xr:uid="{8A4FF2C3-40C8-4C4B-9244-B70FA058BC4F}"/>
    <cellStyle name="ผลรวม 4 3 2 2 3" xfId="12856" xr:uid="{4A1B96E9-57EB-4E0E-98FA-667E546B2D6D}"/>
    <cellStyle name="ผลรวม 4 3 2 2 4" xfId="29605" xr:uid="{4FF9E4CA-2CBC-45ED-8BAB-0A5F5C5A29D3}"/>
    <cellStyle name="ผลรวม 4 3 2 3" xfId="17009" xr:uid="{13F67E2D-4D95-4FD4-B85B-4F3200066B60}"/>
    <cellStyle name="ผลรวม 4 3 2 4" xfId="26940" xr:uid="{A42B7E16-134E-4E3F-9B8C-F56E1266013F}"/>
    <cellStyle name="ผลรวม 4 3 2 5" xfId="25951" xr:uid="{06C05963-C054-4FF9-A652-5FE4E8980C8F}"/>
    <cellStyle name="ผลรวม 4 3 3" xfId="11355" xr:uid="{8C6833B4-34A6-4B70-A97A-03F7F11AAEF7}"/>
    <cellStyle name="ผลรวม 4 3 3 2" xfId="22854" xr:uid="{F68545C8-63AF-456A-9BF2-6EC95C3261D1}"/>
    <cellStyle name="ผลรวม 4 3 3 3" xfId="29100" xr:uid="{FDD68E10-968F-45BA-BA7C-14C4B974B55D}"/>
    <cellStyle name="ผลรวม 4 3 3 4" xfId="24455" xr:uid="{21092A08-B40C-485D-B910-E7BFDCB0DB12}"/>
    <cellStyle name="ผลรวม 4 3 4" xfId="14441" xr:uid="{C7062B96-B7DF-4E06-B3F0-EECC7B8CFAC5}"/>
    <cellStyle name="ผลรวม 4 3 5" xfId="27969" xr:uid="{7FD85578-C54C-455E-92C5-333F959D9E7F}"/>
    <cellStyle name="ผลรวม 4 3 6" xfId="28963" xr:uid="{D2260982-D284-4D91-8A2B-4FCCD9A951DB}"/>
    <cellStyle name="ผลรวม 4 4" xfId="2473" xr:uid="{B203BB78-0337-42F4-B796-12798A0093B0}"/>
    <cellStyle name="ผลรวม 4 4 2" xfId="5076" xr:uid="{867DF787-1B04-4AE3-AD27-CE73C58CB337}"/>
    <cellStyle name="ผลรวม 4 4 2 2" xfId="12086" xr:uid="{8D957BFB-387C-4E2A-A3A7-6E4BEA968036}"/>
    <cellStyle name="ผลรวม 4 4 2 2 2" xfId="23574" xr:uid="{43190EFD-D868-4D62-9808-B7E1A279CABB}"/>
    <cellStyle name="ผลรวม 4 4 2 2 3" xfId="25878" xr:uid="{D4CDBA0F-5DF7-4AB9-8B87-43B57CC5204D}"/>
    <cellStyle name="ผลรวม 4 4 2 2 4" xfId="29600" xr:uid="{C44EA4AC-AF38-408A-BD2A-1D8440334FAB}"/>
    <cellStyle name="ผลรวม 4 4 2 3" xfId="17159" xr:uid="{E3B3B9AE-5ACF-4EC0-A342-A9BEC63BEF0A}"/>
    <cellStyle name="ผลรวม 4 4 2 4" xfId="28647" xr:uid="{1394FC73-D3C3-45ED-BA39-C4A642F685E7}"/>
    <cellStyle name="ผลรวม 4 4 2 5" xfId="28174" xr:uid="{E45682FB-9846-4901-A768-08089D49DC77}"/>
    <cellStyle name="ผลรวม 4 4 3" xfId="11068" xr:uid="{CD5C8576-D362-49FC-9855-BE9897536A20}"/>
    <cellStyle name="ผลรวม 4 4 3 2" xfId="22624" xr:uid="{613CD451-9082-43DE-B17A-332FA9F3F0EC}"/>
    <cellStyle name="ผลรวม 4 4 3 3" xfId="22588" xr:uid="{B184C710-DD20-4BE4-93AA-3B0D3C8FE038}"/>
    <cellStyle name="ผลรวม 4 4 3 4" xfId="27947" xr:uid="{725E1444-2190-4485-999E-DFD796E96762}"/>
    <cellStyle name="ผลรวม 4 4 4" xfId="14593" xr:uid="{9A7F584B-0CD8-447B-B169-48045C652021}"/>
    <cellStyle name="ผลรวม 4 4 5" xfId="26227" xr:uid="{B9CEF063-8219-4A4B-A120-8A605AB97AEE}"/>
    <cellStyle name="ผลรวม 4 4 6" xfId="27418" xr:uid="{369BB4CA-6243-4F37-9028-38EB96163257}"/>
    <cellStyle name="ผลรวม 4 5" xfId="2584" xr:uid="{2AB32C30-16E6-436D-8183-3968E8DC6F81}"/>
    <cellStyle name="ผลรวม 4 5 2" xfId="5187" xr:uid="{640BC7F2-3732-4749-86F7-6D7BB9AF68D1}"/>
    <cellStyle name="ผลรวม 4 5 2 2" xfId="12195" xr:uid="{FA30ED0E-C5D7-4BFA-8077-21E41E4B3273}"/>
    <cellStyle name="ผลรวม 4 5 2 2 2" xfId="23683" xr:uid="{390DFE1C-1FD8-47EA-BC9B-7566D0F1B021}"/>
    <cellStyle name="ผลรวม 4 5 2 2 3" xfId="28947" xr:uid="{7FB0A491-F1BC-4C55-AFF0-5F4F657DB320}"/>
    <cellStyle name="ผลรวม 4 5 2 2 4" xfId="28814" xr:uid="{7C2C3441-D3DD-43A4-8567-0D522334B5C0}"/>
    <cellStyle name="ผลรวม 4 5 2 3" xfId="17269" xr:uid="{B94A76B5-3666-4DB4-A743-5B05B47B8F3A}"/>
    <cellStyle name="ผลรวม 4 5 2 4" xfId="17701" xr:uid="{19134923-B8D3-4345-B96A-93936E8E2544}"/>
    <cellStyle name="ผลรวม 4 5 2 5" xfId="27272" xr:uid="{16846DB2-EA0A-4331-A051-5B5DC8A4DE83}"/>
    <cellStyle name="ผลรวม 4 5 3" xfId="10898" xr:uid="{8DE906E6-75C3-431B-81F6-9E3A95106222}"/>
    <cellStyle name="ผลรวม 4 5 3 2" xfId="22473" xr:uid="{37EDC348-AD5F-4B74-BE7B-1A0CE983FE32}"/>
    <cellStyle name="ผลรวม 4 5 3 3" xfId="24471" xr:uid="{CB8CC340-BBCE-45E6-9277-424690314B2D}"/>
    <cellStyle name="ผลรวม 4 5 3 4" xfId="29350" xr:uid="{5AD9CC31-FDA2-42EB-926C-521A9466EAE7}"/>
    <cellStyle name="ผลรวม 4 5 4" xfId="14702" xr:uid="{489989D4-1103-41FF-8A66-B0B426FD9515}"/>
    <cellStyle name="ผลรวม 4 5 5" xfId="27681" xr:uid="{D9D534D4-38B3-4F2A-942E-AEBF9ED1DA6F}"/>
    <cellStyle name="ผลรวม 4 5 6" xfId="30467" xr:uid="{41E11976-E984-4AB3-86BB-9958BE4F868A}"/>
    <cellStyle name="ผลรวม 4 6" xfId="4481" xr:uid="{13485A95-C25C-462F-B012-EBEE9C6ABA7B}"/>
    <cellStyle name="ผลรวม 4 6 2" xfId="11536" xr:uid="{2A132769-1FD9-45E4-B0EE-FA200F34FCBD}"/>
    <cellStyle name="ผลรวม 4 6 2 2" xfId="23024" xr:uid="{EFFB85F1-C1D0-4E28-BBEF-04EA75617D7E}"/>
    <cellStyle name="ผลรวม 4 6 2 3" xfId="29108" xr:uid="{F16A5A25-0522-4E80-BBEB-AEDB6452377E}"/>
    <cellStyle name="ผลรวม 4 6 2 4" xfId="24688" xr:uid="{97DE73C0-249A-4C06-812F-3A349510D8E7}"/>
    <cellStyle name="ผลรวม 4 6 3" xfId="16589" xr:uid="{623764CB-E247-47CE-B803-AE1A1F52222D}"/>
    <cellStyle name="ผลรวม 4 6 4" xfId="26051" xr:uid="{23CF6286-584D-40DB-B0AA-3D2C54DA22A8}"/>
    <cellStyle name="ผลรวม 4 6 5" xfId="26299" xr:uid="{D0FBF104-3F82-4BEC-8CB2-4855C5294FF2}"/>
    <cellStyle name="ผลรวม 4 7" xfId="10301" xr:uid="{D9E3931E-FD1D-44EC-9F83-85BDA7B4778B}"/>
    <cellStyle name="ผลรวม 4 7 2" xfId="21909" xr:uid="{A23FAB8D-3BB7-44B3-B1E2-38C1B2F97117}"/>
    <cellStyle name="ผลรวม 4 7 3" xfId="26218" xr:uid="{BF775A6B-B57C-45CB-BA8D-63AB2A099F47}"/>
    <cellStyle name="ผลรวม 4 7 4" xfId="30631" xr:uid="{EB8EADFD-8312-45DE-BAB4-E700DA4938FF}"/>
    <cellStyle name="ผลรวม 4 8" xfId="13692" xr:uid="{A11DB7A6-1ABB-458E-8880-D789E0B60393}"/>
    <cellStyle name="ผลรวม 4 9" xfId="27320" xr:uid="{0AF6EC4D-425F-40C9-9DAF-95D09C4782B8}"/>
    <cellStyle name="ผลรวม 5" xfId="1569" xr:uid="{8BB25A20-95C0-49B7-B043-F74366ECF88C}"/>
    <cellStyle name="ผลรวม 5 10" xfId="29970" xr:uid="{7A3F3B82-6D1D-4512-B68E-F963DA33F469}"/>
    <cellStyle name="ผลรวม 5 2" xfId="1670" xr:uid="{27FFB2FB-4E00-46C9-A7C4-33A06B31B3AF}"/>
    <cellStyle name="ผลรวม 5 2 2" xfId="1855" xr:uid="{43852340-0466-4044-B485-374A84792119}"/>
    <cellStyle name="ผลรวม 5 2 2 2" xfId="4750" xr:uid="{63DAA72A-0052-4FF8-AA1C-EEDE68DBEEAC}"/>
    <cellStyle name="ผลรวม 5 2 2 2 2" xfId="11786" xr:uid="{A126753F-BB7E-4362-A3B9-252EE04F5353}"/>
    <cellStyle name="ผลรวม 5 2 2 2 2 2" xfId="23274" xr:uid="{0679DFD0-B185-4306-83B0-4DEF44ADB9F4}"/>
    <cellStyle name="ผลรวม 5 2 2 2 2 3" xfId="26925" xr:uid="{048B87A8-1261-47DB-AB59-9460DE8C95F0}"/>
    <cellStyle name="ผลรวม 5 2 2 2 2 4" xfId="25073" xr:uid="{7139C4A2-290F-4E39-AB0D-9C3617319498}"/>
    <cellStyle name="ผลรวม 5 2 2 2 3" xfId="16850" xr:uid="{A3F369CE-EFD4-443C-A04F-AF9F8162B78C}"/>
    <cellStyle name="ผลรวม 5 2 2 2 4" xfId="29089" xr:uid="{9E38A32C-9A49-4BB5-87C7-ECC599177343}"/>
    <cellStyle name="ผลรวม 5 2 2 2 5" xfId="24074" xr:uid="{7674F43C-8299-444D-A3EB-696002CC0953}"/>
    <cellStyle name="ผลรวม 5 2 2 3" xfId="7518" xr:uid="{DB77D1DF-CD75-4729-9A63-EC06A7D1CCEC}"/>
    <cellStyle name="ผลรวม 5 2 2 3 2" xfId="19192" xr:uid="{27B7956F-BF03-49D7-8957-7C2940EC3A84}"/>
    <cellStyle name="ผลรวม 5 2 2 3 3" xfId="28923" xr:uid="{793A5CC2-5802-401C-82F0-03D40E938055}"/>
    <cellStyle name="ผลรวม 5 2 2 3 4" xfId="29791" xr:uid="{3E0E5612-D2DD-456F-A969-6E2DC47852A3}"/>
    <cellStyle name="ผลรวม 5 2 2 4" xfId="13989" xr:uid="{9211B36A-6937-4C0E-86EA-ED0F23F1CE04}"/>
    <cellStyle name="ผลรวม 5 2 2 5" xfId="28822" xr:uid="{F5CC213E-9CF8-4824-A243-CA7D8B014924}"/>
    <cellStyle name="ผลรวม 5 2 2 6" xfId="25627" xr:uid="{F1442767-D32D-424D-84B3-42AB757C81DD}"/>
    <cellStyle name="ผลรวม 5 2 3" xfId="2690" xr:uid="{D1DAF252-3C75-43F0-B908-F488F8CE77A4}"/>
    <cellStyle name="ผลรวม 5 2 3 2" xfId="5293" xr:uid="{99808AE0-1E4D-4E5B-A832-1B23CFED2791}"/>
    <cellStyle name="ผลรวม 5 2 3 2 2" xfId="12296" xr:uid="{F1256777-E847-43B9-BF92-B7CA9BF70924}"/>
    <cellStyle name="ผลรวม 5 2 3 2 2 2" xfId="23784" xr:uid="{048092CD-5602-4C7D-8C69-68DE3C86FF3A}"/>
    <cellStyle name="ผลรวม 5 2 3 2 2 3" xfId="27536" xr:uid="{3639C271-0B22-4D48-89EF-2B8454A4FEFB}"/>
    <cellStyle name="ผลรวม 5 2 3 2 2 4" xfId="19234" xr:uid="{0F8A2C80-A922-477E-9B0B-D2597568611F}"/>
    <cellStyle name="ผลรวม 5 2 3 2 3" xfId="17371" xr:uid="{15D17E94-7D8A-4293-BC1A-C2B699B4C1E5}"/>
    <cellStyle name="ผลรวม 5 2 3 2 4" xfId="25979" xr:uid="{ADE2EA5A-4C9C-47E9-81F9-A2D690F2FC1F}"/>
    <cellStyle name="ผลรวม 5 2 3 2 5" xfId="27083" xr:uid="{E3A7F34F-5065-4CE5-B1DC-866925460132}"/>
    <cellStyle name="ผลรวม 5 2 3 3" xfId="10325" xr:uid="{CA5AB703-0E1C-45C2-BBC2-910C8AB0275A}"/>
    <cellStyle name="ผลรวม 5 2 3 3 2" xfId="21932" xr:uid="{3C10EEAF-233C-44EA-B4BC-32C986A15F60}"/>
    <cellStyle name="ผลรวม 5 2 3 3 3" xfId="12738" xr:uid="{63F6906A-42F1-4EB2-905B-AB972DFDC307}"/>
    <cellStyle name="ผลรวม 5 2 3 3 4" xfId="27002" xr:uid="{35188A94-E2A9-430B-ACC9-22854D3BC768}"/>
    <cellStyle name="ผลรวม 5 2 3 4" xfId="14805" xr:uid="{0707DCF8-6444-4B87-90C3-D0EF8408A23E}"/>
    <cellStyle name="ผลรวม 5 2 3 5" xfId="28159" xr:uid="{DC363D92-279C-455F-ABBA-FABFB5AF8FCF}"/>
    <cellStyle name="ผลรวม 5 2 3 6" xfId="28199" xr:uid="{371B6F9C-4EDE-4877-AF1C-23FA40F14CB4}"/>
    <cellStyle name="ผลรวม 5 2 4" xfId="4595" xr:uid="{B070F64D-F01B-448E-AA85-FD4581B7FB1C}"/>
    <cellStyle name="ผลรวม 5 2 4 2" xfId="11644" xr:uid="{903A71AF-55E7-4ADF-941B-41B043B026E6}"/>
    <cellStyle name="ผลรวม 5 2 4 2 2" xfId="23132" xr:uid="{84844D85-AAA8-4484-9FAD-8D6A08FD1F84}"/>
    <cellStyle name="ผลรวม 5 2 4 2 3" xfId="26072" xr:uid="{BFAC07E7-4ABC-4F71-93D3-288E374FC58E}"/>
    <cellStyle name="ผลรวม 5 2 4 2 4" xfId="28296" xr:uid="{94FBBF1A-D3D2-4BC1-ACF4-6AA3923E60DF}"/>
    <cellStyle name="ผลรวม 5 2 4 3" xfId="16699" xr:uid="{67985F8A-3F77-4998-83E9-66EEA1E16574}"/>
    <cellStyle name="ผลรวม 5 2 4 4" xfId="25436" xr:uid="{8515361F-46A1-4097-B9DD-EF3C139B8096}"/>
    <cellStyle name="ผลรวม 5 2 4 5" xfId="24937" xr:uid="{8D42FD01-CADB-403E-8CE8-0769A89B1388}"/>
    <cellStyle name="ผลรวม 5 2 5" xfId="11425" xr:uid="{DEF9281B-46D7-489E-9BE2-B9BE1C2E14A8}"/>
    <cellStyle name="ผลรวม 5 2 5 2" xfId="22916" xr:uid="{046666BE-AE9A-43EC-B4CB-506F455D2CCE}"/>
    <cellStyle name="ผลรวม 5 2 5 3" xfId="28655" xr:uid="{3A0F8193-9F36-4C03-9D49-BA7C54FDF99E}"/>
    <cellStyle name="ผลรวม 5 2 5 4" xfId="24119" xr:uid="{BF5165DB-DF56-4E74-A20D-0E1B02EF7853}"/>
    <cellStyle name="ผลรวม 5 2 6" xfId="13808" xr:uid="{5E1F1F46-4B3E-47E2-BD80-1EFC1975FD20}"/>
    <cellStyle name="ผลรวม 5 2 7" xfId="25897" xr:uid="{5F37CDC8-78C5-4CA3-950E-D051F8EDD486}"/>
    <cellStyle name="ผลรวม 5 2 8" xfId="27023" xr:uid="{F9D46B5B-7185-4215-9A6B-2A8AFD3AC4DC}"/>
    <cellStyle name="ผลรวม 5 3" xfId="2335" xr:uid="{3F6BDF6B-7AF9-42B1-BC73-E6EFA7360145}"/>
    <cellStyle name="ผลรวม 5 3 2" xfId="4938" xr:uid="{1C7FA019-43EC-40A2-BF98-09E1A2B2A758}"/>
    <cellStyle name="ผลรวม 5 3 2 2" xfId="11957" xr:uid="{7786A2E0-711D-47F0-8632-A700E604A6F8}"/>
    <cellStyle name="ผลรวม 5 3 2 2 2" xfId="23445" xr:uid="{4232068B-4C27-4BB1-AADD-24C702C0864D}"/>
    <cellStyle name="ผลรวม 5 3 2 2 3" xfId="29140" xr:uid="{FEF061C0-B73F-4947-BF47-81214CDB3CC8}"/>
    <cellStyle name="ผลรวม 5 3 2 2 4" xfId="27547" xr:uid="{DD29D793-7845-45DD-9ADC-0B6704937852}"/>
    <cellStyle name="ผลรวม 5 3 2 3" xfId="17030" xr:uid="{799A88A8-9960-4066-96D0-6412CD5779F3}"/>
    <cellStyle name="ผลรวม 5 3 2 4" xfId="25223" xr:uid="{70CE7284-F592-44B2-882E-40281D9FC902}"/>
    <cellStyle name="ผลรวม 5 3 2 5" xfId="31048" xr:uid="{D99FEA0B-B63D-4662-AA88-5461EF5CBC68}"/>
    <cellStyle name="ผลรวม 5 3 3" xfId="10297" xr:uid="{16F12022-C033-41A3-9B9B-2D5F94175D9C}"/>
    <cellStyle name="ผลรวม 5 3 3 2" xfId="21905" xr:uid="{38F6325A-F0BB-4DA9-8BB9-7AB2C969DC16}"/>
    <cellStyle name="ผลรวม 5 3 3 3" xfId="29358" xr:uid="{71BB1B85-C728-4BCC-8FBF-B2FEECACDFAB}"/>
    <cellStyle name="ผลรวม 5 3 3 4" xfId="29092" xr:uid="{ACB19303-4863-418B-A8C4-F95207C01D8F}"/>
    <cellStyle name="ผลรวม 5 3 4" xfId="14461" xr:uid="{45470B6A-A44B-443E-9971-D51993A61861}"/>
    <cellStyle name="ผลรวม 5 3 5" xfId="28331" xr:uid="{1B306B45-4536-480D-A3F2-01A6513773EC}"/>
    <cellStyle name="ผลรวม 5 3 6" xfId="28085" xr:uid="{3D434C81-9904-49CB-9BC1-45BBA212BF94}"/>
    <cellStyle name="ผลรวม 5 4" xfId="2535" xr:uid="{1278A2E6-98B7-4E4E-97F7-27BB795650B1}"/>
    <cellStyle name="ผลรวม 5 4 2" xfId="5138" xr:uid="{0B14D701-35B9-4465-9922-850080FDC635}"/>
    <cellStyle name="ผลรวม 5 4 2 2" xfId="12146" xr:uid="{1A644049-4EFB-43AC-BE54-D09A955D9F30}"/>
    <cellStyle name="ผลรวม 5 4 2 2 2" xfId="23634" xr:uid="{A41A612F-58A5-49F0-89BD-67AA4DF9EA0A}"/>
    <cellStyle name="ผลรวม 5 4 2 2 3" xfId="29396" xr:uid="{C18450B8-2242-4D0E-BB8F-B66BB38FF6F9}"/>
    <cellStyle name="ผลรวม 5 4 2 2 4" xfId="27777" xr:uid="{B189F7C5-9149-457A-B741-70424BE14345}"/>
    <cellStyle name="ผลรวม 5 4 2 3" xfId="17220" xr:uid="{91C82184-0FA3-4862-9E0F-866924DD1E27}"/>
    <cellStyle name="ผลรวม 5 4 2 4" xfId="25813" xr:uid="{364FF092-A348-42D4-AFD1-A04DD12B80AE}"/>
    <cellStyle name="ผลรวม 5 4 2 5" xfId="24273" xr:uid="{467C170C-50CB-470C-A336-72BFF2DD196D}"/>
    <cellStyle name="ผลรวม 5 4 3" xfId="10333" xr:uid="{89CD188E-8763-4F2E-98B7-95151ABEE8F4}"/>
    <cellStyle name="ผลรวม 5 4 3 2" xfId="21939" xr:uid="{2C0B5A59-0C35-4ED1-952A-FAF286AFE89C}"/>
    <cellStyle name="ผลรวม 5 4 3 3" xfId="25010" xr:uid="{B5C6CE2B-172A-4F96-8755-E4A79232758F}"/>
    <cellStyle name="ผลรวม 5 4 3 4" xfId="25816" xr:uid="{D2F6E1CB-DB14-4261-BA72-3F595B92D95F}"/>
    <cellStyle name="ผลรวม 5 4 4" xfId="14653" xr:uid="{164AFCC2-2658-41F0-B453-0FA071501AA2}"/>
    <cellStyle name="ผลรวม 5 4 5" xfId="26235" xr:uid="{9C23DCBF-47E1-4D9E-B13F-288028C5F841}"/>
    <cellStyle name="ผลรวม 5 4 6" xfId="30730" xr:uid="{152892BD-CE43-415D-811B-8C4FC301A8B3}"/>
    <cellStyle name="ผลรวม 5 5" xfId="2603" xr:uid="{69B4F5B4-FB1C-4EB6-BBEE-35A6DF26A905}"/>
    <cellStyle name="ผลรวม 5 5 2" xfId="5206" xr:uid="{47A1A440-9C85-4CA6-8E31-DA538EA5FA11}"/>
    <cellStyle name="ผลรวม 5 5 2 2" xfId="12214" xr:uid="{1BCD8949-0026-48B0-AEF8-D15E56B684A0}"/>
    <cellStyle name="ผลรวม 5 5 2 2 2" xfId="23702" xr:uid="{0D61A54C-3ED5-4116-AB25-6F9DB609B4CB}"/>
    <cellStyle name="ผลรวม 5 5 2 2 3" xfId="28285" xr:uid="{9040C37A-4FA9-450C-A033-3850FFA27E59}"/>
    <cellStyle name="ผลรวม 5 5 2 2 4" xfId="29078" xr:uid="{3EC54304-8667-4179-98B5-D5ED1E93A5B7}"/>
    <cellStyle name="ผลรวม 5 5 2 3" xfId="17288" xr:uid="{4536D5C4-AA94-4831-9F42-DDCE2BEB08AA}"/>
    <cellStyle name="ผลรวม 5 5 2 4" xfId="12730" xr:uid="{2188417F-2CC7-43BA-B516-A7C6548F2B32}"/>
    <cellStyle name="ผลรวม 5 5 2 5" xfId="27328" xr:uid="{50090D7B-712C-47DD-B449-6D0613F37AC3}"/>
    <cellStyle name="ผลรวม 5 5 3" xfId="7521" xr:uid="{17BB4D50-2144-4B01-9FB9-8A823FE356F3}"/>
    <cellStyle name="ผลรวม 5 5 3 2" xfId="19195" xr:uid="{F7CD9EFC-9586-4388-ACCA-AB9573B7AEEF}"/>
    <cellStyle name="ผลรวม 5 5 3 3" xfId="27133" xr:uid="{83B1AA16-1D7F-4A75-B478-152E40302429}"/>
    <cellStyle name="ผลรวม 5 5 3 4" xfId="24127" xr:uid="{B890DF68-27DE-40CB-813D-CA6D60A15A23}"/>
    <cellStyle name="ผลรวม 5 5 4" xfId="14721" xr:uid="{2D052989-ABC8-4360-AD88-116E8539FAC9}"/>
    <cellStyle name="ผลรวม 5 5 5" xfId="27699" xr:uid="{E47BC86D-CCFB-496F-90F2-08AB700F3DD7}"/>
    <cellStyle name="ผลรวม 5 5 6" xfId="27902" xr:uid="{1062DEC3-93C0-4B71-9F8C-84A44486BE6B}"/>
    <cellStyle name="ผลรวม 5 6" xfId="4500" xr:uid="{41FDBE74-291C-4091-A758-9E55A24F4807}"/>
    <cellStyle name="ผลรวม 5 6 2" xfId="11555" xr:uid="{A62A11A5-4160-486F-8529-7D28ACE6DDCE}"/>
    <cellStyle name="ผลรวม 5 6 2 2" xfId="23043" xr:uid="{06D86AB9-8275-4984-8AE0-DC2485A6CBB5}"/>
    <cellStyle name="ผลรวม 5 6 2 3" xfId="22618" xr:uid="{0ED2CF8C-8E74-4197-98D6-4B9FC1B9D97D}"/>
    <cellStyle name="ผลรวม 5 6 2 4" xfId="25460" xr:uid="{C0A686F6-EA8B-4F27-8A28-A8B4C7F01698}"/>
    <cellStyle name="ผลรวม 5 6 3" xfId="16608" xr:uid="{4CFBED15-6A35-4FFD-B6E6-4101599C2783}"/>
    <cellStyle name="ผลรวม 5 6 4" xfId="24629" xr:uid="{C00CA724-FB85-4D43-9120-A6D0D681D202}"/>
    <cellStyle name="ผลรวม 5 6 5" xfId="30108" xr:uid="{B8325EB7-84ED-41D2-8E8B-580188FB42F8}"/>
    <cellStyle name="ผลรวม 5 7" xfId="11320" xr:uid="{42F62C5B-3375-430E-B6BB-3B382D62719A}"/>
    <cellStyle name="ผลรวม 5 7 2" xfId="22819" xr:uid="{8B263D7F-F734-4778-9FA0-8DD49C6C654E}"/>
    <cellStyle name="ผลรวม 5 7 3" xfId="25673" xr:uid="{2793A67F-B9B6-4193-B172-2979D9D30608}"/>
    <cellStyle name="ผลรวม 5 7 4" xfId="25995" xr:uid="{2ABBD389-A02A-482F-8129-EF97CA37C4AF}"/>
    <cellStyle name="ผลรวม 5 8" xfId="13712" xr:uid="{A658F35A-27B3-4210-980C-03DED2D013DD}"/>
    <cellStyle name="ผลรวม 5 9" xfId="25348" xr:uid="{DE834036-E730-44C1-ACF4-63AC39FC4131}"/>
    <cellStyle name="ผลรวม 6" xfId="1531" xr:uid="{828539E4-350B-4D41-8555-8E164B0E9287}"/>
    <cellStyle name="ผลรวม 6 10" xfId="28365" xr:uid="{1748AB37-1534-4866-8C2C-1134299133C8}"/>
    <cellStyle name="ผลรวม 6 2" xfId="1709" xr:uid="{97ABD7C5-D3E3-4063-A603-37F133B93CE8}"/>
    <cellStyle name="ผลรวม 6 2 2" xfId="2430" xr:uid="{E03B8DFD-4961-4B59-A627-0802FF1FEBF7}"/>
    <cellStyle name="ผลรวม 6 2 2 2" xfId="5033" xr:uid="{CD299E33-6F8F-4089-9729-BC883C7A8224}"/>
    <cellStyle name="ผลรวม 6 2 2 2 2" xfId="12044" xr:uid="{10807C1A-D07D-4F77-BAEA-06C4E5FE14F4}"/>
    <cellStyle name="ผลรวม 6 2 2 2 2 2" xfId="23532" xr:uid="{9F823B20-2ADA-411E-82BF-2DE42B3A7153}"/>
    <cellStyle name="ผลรวม 6 2 2 2 2 3" xfId="28575" xr:uid="{9597382F-C9C3-4EA4-A662-C53874E51DCF}"/>
    <cellStyle name="ผลรวม 6 2 2 2 2 4" xfId="26937" xr:uid="{E213E5CD-063A-478D-A294-C54DDC9EA9E0}"/>
    <cellStyle name="ผลรวม 6 2 2 2 3" xfId="17117" xr:uid="{F4653D1E-0486-4A98-86E3-8D8DC49C44EA}"/>
    <cellStyle name="ผลรวม 6 2 2 2 4" xfId="26208" xr:uid="{EB3DB230-24D4-45B8-B64F-85D4ECE2EFB3}"/>
    <cellStyle name="ผลรวม 6 2 2 2 5" xfId="27465" xr:uid="{361DD60C-EC2D-41B9-A465-41EFE33AE995}"/>
    <cellStyle name="ผลรวม 6 2 2 3" xfId="10921" xr:uid="{31838204-2341-4167-8E0D-18E7762B11A5}"/>
    <cellStyle name="ผลรวม 6 2 2 3 2" xfId="22496" xr:uid="{CA40F2B8-46ED-4A25-B50A-AC50FC21C6C1}"/>
    <cellStyle name="ผลรวม 6 2 2 3 3" xfId="25261" xr:uid="{973F7602-6719-4706-8DA0-53B241E4BE40}"/>
    <cellStyle name="ผลรวม 6 2 2 3 4" xfId="27303" xr:uid="{32FE30B6-69D1-4496-B966-49E7ADE86E4A}"/>
    <cellStyle name="ผลรวม 6 2 2 4" xfId="14550" xr:uid="{FC078D88-0B3F-4BCC-9BE2-8DC1B0D640D4}"/>
    <cellStyle name="ผลรวม 6 2 2 5" xfId="26717" xr:uid="{E6204B60-CF34-4793-BF76-323870671C06}"/>
    <cellStyle name="ผลรวม 6 2 2 6" xfId="28781" xr:uid="{D8E91580-4EF3-4D4A-9DDD-E77DF3E6E088}"/>
    <cellStyle name="ผลรวม 6 2 3" xfId="2722" xr:uid="{45E44FC5-5911-49F2-B1DA-27D45C082036}"/>
    <cellStyle name="ผลรวม 6 2 3 2" xfId="5325" xr:uid="{79B88D4C-71B0-4F61-8FEC-21E69F605115}"/>
    <cellStyle name="ผลรวม 6 2 3 2 2" xfId="12323" xr:uid="{DF072379-2F59-4B25-BFCB-A4A88E9EB6DC}"/>
    <cellStyle name="ผลรวม 6 2 3 2 2 2" xfId="23811" xr:uid="{BD66904F-38D5-476B-9E96-19EC01C24399}"/>
    <cellStyle name="ผลรวม 6 2 3 2 2 3" xfId="28624" xr:uid="{7D724E7A-6C3D-4DE3-99ED-4CAF0306E559}"/>
    <cellStyle name="ผลรวม 6 2 3 2 2 4" xfId="12759" xr:uid="{5800C996-0B43-4D6A-B059-4225F837E734}"/>
    <cellStyle name="ผลรวม 6 2 3 2 3" xfId="17401" xr:uid="{A48FDE66-BCA0-43CF-B4B3-C72D7C516E80}"/>
    <cellStyle name="ผลรวม 6 2 3 2 4" xfId="24509" xr:uid="{A4684200-90F8-4D1F-8510-1D9F1F413B2B}"/>
    <cellStyle name="ผลรวม 6 2 3 2 5" xfId="24955" xr:uid="{6B293770-09A2-4B47-BEDB-EB1724D303A3}"/>
    <cellStyle name="ผลรวม 6 2 3 3" xfId="10212" xr:uid="{DDEE7487-4ED7-49FF-B70D-1873B547D00A}"/>
    <cellStyle name="ผลรวม 6 2 3 3 2" xfId="21825" xr:uid="{51214E6A-69ED-41DB-86DF-2E19986896FA}"/>
    <cellStyle name="ผลรวม 6 2 3 3 3" xfId="18866" xr:uid="{17CF0B0D-97F6-4F8A-AF61-E1F7E4708296}"/>
    <cellStyle name="ผลรวม 6 2 3 3 4" xfId="26457" xr:uid="{BBF9A07A-7594-4BCE-A149-B758929579D8}"/>
    <cellStyle name="ผลรวม 6 2 3 4" xfId="14834" xr:uid="{F9BBC0A4-683E-4775-BF3F-2C32C5F28747}"/>
    <cellStyle name="ผลรวม 6 2 3 5" xfId="25827" xr:uid="{9043613C-DD00-420C-8A36-0FE282C33330}"/>
    <cellStyle name="ผลรวม 6 2 3 6" xfId="27215" xr:uid="{7D470AEB-C763-4DC8-AC6F-046A429160C2}"/>
    <cellStyle name="ผลรวม 6 2 4" xfId="4633" xr:uid="{A9C365F1-D55E-4184-B08E-4EA4EBE20D32}"/>
    <cellStyle name="ผลรวม 6 2 4 2" xfId="11677" xr:uid="{32A63654-64C5-4627-B002-6AD6D7D17005}"/>
    <cellStyle name="ผลรวม 6 2 4 2 2" xfId="23165" xr:uid="{6A8A55D2-9E54-429C-9546-5937B3032841}"/>
    <cellStyle name="ผลรวม 6 2 4 2 3" xfId="28764" xr:uid="{09707BF0-ED27-4989-BF0F-2BF78ABAD284}"/>
    <cellStyle name="ผลรวม 6 2 4 2 4" xfId="30541" xr:uid="{4375B482-3A4C-4523-AD73-EB3054E416BC}"/>
    <cellStyle name="ผลรวม 6 2 4 3" xfId="16735" xr:uid="{5B5BF564-B122-4E26-A6E0-E6E3F55A87ED}"/>
    <cellStyle name="ผลรวม 6 2 4 4" xfId="26040" xr:uid="{FD26D54D-5B66-4B31-9B13-3EEB4F046E29}"/>
    <cellStyle name="ผลรวม 6 2 4 5" xfId="31074" xr:uid="{A588F5E4-810A-4A80-8C85-6F522E1AE9F8}"/>
    <cellStyle name="ผลรวม 6 2 5" xfId="10502" xr:uid="{D1F522A3-8744-4E39-AE5F-0959D928ECA0}"/>
    <cellStyle name="ผลรวม 6 2 5 2" xfId="22095" xr:uid="{537A957E-8CE9-4B84-90D5-F6CC1E891E8F}"/>
    <cellStyle name="ผลรวม 6 2 5 3" xfId="28611" xr:uid="{6FBE1F4D-E05C-40CA-ADBD-A857FCF375EA}"/>
    <cellStyle name="ผลรวม 6 2 5 4" xfId="24271" xr:uid="{7059090C-4DD4-4449-B792-39C0C6ACCE17}"/>
    <cellStyle name="ผลรวม 6 2 6" xfId="13845" xr:uid="{87020689-CD3F-436C-8303-F91A7960ADCF}"/>
    <cellStyle name="ผลรวม 6 2 7" xfId="27049" xr:uid="{D5732C4C-106F-4EAF-B701-62383B8898C5}"/>
    <cellStyle name="ผลรวม 6 2 8" xfId="29977" xr:uid="{F9430CC1-1DB1-4414-91D0-E8137BD90A53}"/>
    <cellStyle name="ผลรวม 6 3" xfId="2297" xr:uid="{F96F1526-C4E5-4D2D-9695-27E9E6B87078}"/>
    <cellStyle name="ผลรวม 6 3 2" xfId="4900" xr:uid="{AE1DE3DB-A0B2-49FF-B8D4-3C5B0E9E15B2}"/>
    <cellStyle name="ผลรวม 6 3 2 2" xfId="11923" xr:uid="{64810761-FBD7-4F1E-B2CA-F36E1480E2F7}"/>
    <cellStyle name="ผลรวม 6 3 2 2 2" xfId="23411" xr:uid="{5484A999-38E6-414C-9949-75A53E451A62}"/>
    <cellStyle name="ผลรวม 6 3 2 2 3" xfId="24566" xr:uid="{F8521644-786F-4019-9B68-26657AF27446}"/>
    <cellStyle name="ผลรวม 6 3 2 2 4" xfId="26362" xr:uid="{4AD779DF-6B54-43C9-872E-C7AD57BA6E5A}"/>
    <cellStyle name="ผลรวม 6 3 2 3" xfId="16994" xr:uid="{8CB4EC78-BC11-4D8A-8FFD-F8CEDAA3DB39}"/>
    <cellStyle name="ผลรวม 6 3 2 4" xfId="28522" xr:uid="{37054EAB-68E4-4A22-A6BA-1FF447C1338A}"/>
    <cellStyle name="ผลรวม 6 3 2 5" xfId="25282" xr:uid="{916C66B8-EEEC-4FF3-BE13-074D6CADDFB7}"/>
    <cellStyle name="ผลรวม 6 3 3" xfId="10894" xr:uid="{0D044B55-3C21-4A2A-BBFC-C579BBCBD99A}"/>
    <cellStyle name="ผลรวม 6 3 3 2" xfId="22469" xr:uid="{FB2F4C04-929F-4227-B318-0847A0C58B3E}"/>
    <cellStyle name="ผลรวม 6 3 3 3" xfId="17482" xr:uid="{05D70909-1CF5-4CFA-96E4-78CD2F7EFD99}"/>
    <cellStyle name="ผลรวม 6 3 3 4" xfId="12951" xr:uid="{5E62BBE2-2B58-48BE-9300-F05F52DE557C}"/>
    <cellStyle name="ผลรวม 6 3 4" xfId="14424" xr:uid="{C86FD570-C6A4-4D2F-BC19-C9E7DE5E8DDE}"/>
    <cellStyle name="ผลรวม 6 3 5" xfId="25890" xr:uid="{0CA632B7-5CA1-461C-8DEF-4402F9A19199}"/>
    <cellStyle name="ผลรวม 6 3 6" xfId="29363" xr:uid="{A9789D9A-A72C-4491-8039-0B087AE58012}"/>
    <cellStyle name="ผลรวม 6 4" xfId="2483" xr:uid="{DBA9C44D-D661-4A88-B3AB-EED319267ED9}"/>
    <cellStyle name="ผลรวม 6 4 2" xfId="5086" xr:uid="{65A96ABF-FC05-4C1C-BC06-D7D751E98C39}"/>
    <cellStyle name="ผลรวม 6 4 2 2" xfId="12095" xr:uid="{3A18968A-40CC-4C89-BB8B-23C17E6586F6}"/>
    <cellStyle name="ผลรวม 6 4 2 2 2" xfId="23583" xr:uid="{7569D202-6E0B-482D-8949-D28828788C93}"/>
    <cellStyle name="ผลรวม 6 4 2 2 3" xfId="25332" xr:uid="{E4893380-0AEE-4965-A0BC-C4415B9FC422}"/>
    <cellStyle name="ผลรวม 6 4 2 2 4" xfId="25257" xr:uid="{BA7356DE-169A-4109-BEE6-85B58C83FA18}"/>
    <cellStyle name="ผลรวม 6 4 2 3" xfId="17169" xr:uid="{FB23B44F-240F-4E24-B8FC-19F023438AAD}"/>
    <cellStyle name="ผลรวม 6 4 2 4" xfId="17427" xr:uid="{EA7C9F4B-CC79-4B43-ABF0-77556E34098E}"/>
    <cellStyle name="ผลรวม 6 4 2 5" xfId="29547" xr:uid="{EE3C580C-8C18-4B50-BDE7-EFCA838C7C8C}"/>
    <cellStyle name="ผลรวม 6 4 3" xfId="10772" xr:uid="{04728336-8F86-4E77-9F9F-6EA4D177753B}"/>
    <cellStyle name="ผลรวม 6 4 3 2" xfId="22351" xr:uid="{DF4006EC-937B-4C14-92D0-9B7A0DAF604D}"/>
    <cellStyle name="ผลรวม 6 4 3 3" xfId="28974" xr:uid="{248A7D6F-D8B7-4BA3-81B6-B1ED7A6DA8F2}"/>
    <cellStyle name="ผลรวม 6 4 3 4" xfId="29848" xr:uid="{36CCFBF1-C79A-4B45-8CD0-D72BCF905648}"/>
    <cellStyle name="ผลรวม 6 4 4" xfId="14602" xr:uid="{33387C34-3A48-470F-8F35-760C915353B7}"/>
    <cellStyle name="ผลรวม 6 4 5" xfId="27533" xr:uid="{F32EE7F1-04A8-41B1-A874-FBB00616976F}"/>
    <cellStyle name="ผลรวม 6 4 6" xfId="16902" xr:uid="{21172DBF-2BEA-4C32-A7DF-B4ADC7DDBAF6}"/>
    <cellStyle name="ผลรวม 6 5" xfId="2569" xr:uid="{A90989B4-0AFC-40CC-926E-9645F671A8AA}"/>
    <cellStyle name="ผลรวม 6 5 2" xfId="5172" xr:uid="{60D04375-5ED7-4AB3-9746-903978D5E54F}"/>
    <cellStyle name="ผลรวม 6 5 2 2" xfId="12180" xr:uid="{15F5D508-33F2-41C9-AFB8-EEA58F524490}"/>
    <cellStyle name="ผลรวม 6 5 2 2 2" xfId="23668" xr:uid="{19B848F0-BBDB-43D7-A379-E93DFC912167}"/>
    <cellStyle name="ผลรวม 6 5 2 2 3" xfId="17921" xr:uid="{FAAE9903-39F7-48BB-9A2F-40C197A8C892}"/>
    <cellStyle name="ผลรวม 6 5 2 2 4" xfId="29876" xr:uid="{854524D1-6D7B-4ECB-B277-49AE71BBC896}"/>
    <cellStyle name="ผลรวม 6 5 2 3" xfId="17254" xr:uid="{DE33617E-4FA0-4B60-A111-1E0C71457B2B}"/>
    <cellStyle name="ผลรวม 6 5 2 4" xfId="12892" xr:uid="{28EF7E64-A875-4078-8F69-8CC2048418B7}"/>
    <cellStyle name="ผลรวม 6 5 2 5" xfId="27005" xr:uid="{C5BC461F-9874-4131-AAC4-96F6BAB78D37}"/>
    <cellStyle name="ผลรวม 6 5 3" xfId="10769" xr:uid="{753A5E41-5CBE-4EA2-A7CE-A36FB06A38D0}"/>
    <cellStyle name="ผลรวม 6 5 3 2" xfId="22348" xr:uid="{E1BBECFA-8135-42D6-938B-63B959C85C40}"/>
    <cellStyle name="ผลรวม 6 5 3 3" xfId="17485" xr:uid="{3EC5B66D-81BF-44EA-854D-E90A40C38BB3}"/>
    <cellStyle name="ผลรวม 6 5 3 4" xfId="25318" xr:uid="{F2B0371D-9318-4C22-92B3-9ADE8073E69B}"/>
    <cellStyle name="ผลรวม 6 5 4" xfId="14687" xr:uid="{6981AF70-FE83-4DDA-93B6-B7D02C061836}"/>
    <cellStyle name="ผลรวม 6 5 5" xfId="18010" xr:uid="{F406BEB3-EE64-4FA0-B02C-1E1816E2BF86}"/>
    <cellStyle name="ผลรวม 6 5 6" xfId="30532" xr:uid="{EA54D4E6-46B0-4A11-B83D-E69C9B16026E}"/>
    <cellStyle name="ผลรวม 6 6" xfId="4466" xr:uid="{3D273E07-2729-4025-8D61-BDA0136CFB75}"/>
    <cellStyle name="ผลรวม 6 6 2" xfId="11521" xr:uid="{2CF0961B-4389-4613-9E22-EE70D990C70D}"/>
    <cellStyle name="ผลรวม 6 6 2 2" xfId="23009" xr:uid="{ABA2B210-911D-4370-AC1A-669811F0D477}"/>
    <cellStyle name="ผลรวม 6 6 2 3" xfId="25365" xr:uid="{D776D443-02ED-4E74-867B-08144BA36EEC}"/>
    <cellStyle name="ผลรวม 6 6 2 4" xfId="28708" xr:uid="{08317BD2-2B42-4B87-8C81-9DFFD76E70CF}"/>
    <cellStyle name="ผลรวม 6 6 3" xfId="16574" xr:uid="{F376E00E-71DB-4559-BC57-4852C4233E0B}"/>
    <cellStyle name="ผลรวม 6 6 4" xfId="25650" xr:uid="{CC2A3DB2-2E2C-4974-8E69-6E567C007109}"/>
    <cellStyle name="ผลรวม 6 6 5" xfId="29610" xr:uid="{738FE5AE-226C-41B0-96F1-E5EEA82ED6D6}"/>
    <cellStyle name="ผลรวม 6 7" xfId="10492" xr:uid="{EC59E562-BD02-44E6-9198-40B437F68658}"/>
    <cellStyle name="ผลรวม 6 7 2" xfId="22085" xr:uid="{2CA1488F-B453-49EB-B42B-5F53117F8728}"/>
    <cellStyle name="ผลรวม 6 7 3" xfId="19475" xr:uid="{0A4DCC2F-D85B-4B75-8C34-5257B3DF403C}"/>
    <cellStyle name="ผลรวม 6 7 4" xfId="24268" xr:uid="{F71A6818-4F80-4415-8112-E387B0A0638E}"/>
    <cellStyle name="ผลรวม 6 8" xfId="13675" xr:uid="{1F0EBE4D-25B8-48C3-912D-5653D4A2AE2A}"/>
    <cellStyle name="ผลรวม 6 9" xfId="27635" xr:uid="{25B51058-AFB0-4E33-8827-6D4A4420CBD3}"/>
    <cellStyle name="ผลรวม 7" xfId="1578" xr:uid="{3780CE98-3FDE-48B6-91FC-EACCD632F6B1}"/>
    <cellStyle name="ผลรวม 7 10" xfId="25251" xr:uid="{42D27D72-610F-4483-9F2E-C34090374448}"/>
    <cellStyle name="ผลรวม 7 2" xfId="1658" xr:uid="{0B5021C4-DC36-48FA-B6B9-6A8CC374762C}"/>
    <cellStyle name="ผลรวม 7 2 2" xfId="1845" xr:uid="{DF9F5496-43F8-450F-9EFC-DA12B712F977}"/>
    <cellStyle name="ผลรวม 7 2 2 2" xfId="4742" xr:uid="{D484D2D1-5C08-4565-8E42-BEA52BE69456}"/>
    <cellStyle name="ผลรวม 7 2 2 2 2" xfId="11779" xr:uid="{1A9FE83D-2AED-47B7-B25F-16964FAFE6D4}"/>
    <cellStyle name="ผลรวม 7 2 2 2 2 2" xfId="23267" xr:uid="{C57BADC6-57A8-4BAE-9891-A4E5A911F2FB}"/>
    <cellStyle name="ผลรวม 7 2 2 2 2 3" xfId="28574" xr:uid="{6F3415D5-82E3-4214-BB21-FB02FB76F9AA}"/>
    <cellStyle name="ผลรวม 7 2 2 2 2 4" xfId="30095" xr:uid="{875EBCE7-5311-4C1F-933C-68D29E3E67E3}"/>
    <cellStyle name="ผลรวม 7 2 2 2 3" xfId="16842" xr:uid="{42B4D399-501B-4E51-B1F3-4BDF9C5CF670}"/>
    <cellStyle name="ผลรวม 7 2 2 2 4" xfId="27611" xr:uid="{4F48D465-C714-4267-8D3F-98C4937F2D3F}"/>
    <cellStyle name="ผลรวม 7 2 2 2 5" xfId="29137" xr:uid="{FB6C85D7-58D1-4002-B7D7-36418BFC4CFE}"/>
    <cellStyle name="ผลรวม 7 2 2 3" xfId="10883" xr:uid="{98A60594-315A-4927-856E-9C3298F13F55}"/>
    <cellStyle name="ผลรวม 7 2 2 3 2" xfId="22458" xr:uid="{13B605E2-D584-439B-8B09-87095BA31DEC}"/>
    <cellStyle name="ผลรวม 7 2 2 3 3" xfId="28999" xr:uid="{C0C393A9-B914-43AD-B185-0C9285506ECA}"/>
    <cellStyle name="ผลรวม 7 2 2 3 4" xfId="30474" xr:uid="{11E7D8B1-4D99-4E6A-98CC-721853C0D61D}"/>
    <cellStyle name="ผลรวม 7 2 2 4" xfId="13979" xr:uid="{B03638A1-5DEE-484D-B100-8F9A55FA68F0}"/>
    <cellStyle name="ผลรวม 7 2 2 5" xfId="27968" xr:uid="{C2012975-8B2F-4D36-B5E0-0C6666F89D70}"/>
    <cellStyle name="ผลรวม 7 2 2 6" xfId="30570" xr:uid="{F256C5FF-D862-4D91-ABC5-562924567AAF}"/>
    <cellStyle name="ผลรวม 7 2 3" xfId="2679" xr:uid="{CE7D9BA0-9D2B-4B54-975D-7DF0F2E42983}"/>
    <cellStyle name="ผลรวม 7 2 3 2" xfId="5282" xr:uid="{F1EABB89-7420-4A24-9868-218460401511}"/>
    <cellStyle name="ผลรวม 7 2 3 2 2" xfId="12285" xr:uid="{AFEAC082-5D19-46E9-AAC7-9E6311333B7D}"/>
    <cellStyle name="ผลรวม 7 2 3 2 2 2" xfId="23773" xr:uid="{8C38002A-968C-4245-B308-10662B515E34}"/>
    <cellStyle name="ผลรวม 7 2 3 2 2 3" xfId="25539" xr:uid="{60739856-B712-4105-9D21-8F99983F99D2}"/>
    <cellStyle name="ผลรวม 7 2 3 2 2 4" xfId="19145" xr:uid="{8B1EEEEA-1216-47F7-9E8A-DB4ED876A48D}"/>
    <cellStyle name="ผลรวม 7 2 3 2 3" xfId="17360" xr:uid="{0E81D1DE-FA85-4470-86C7-AE0E3D34ADD8}"/>
    <cellStyle name="ผลรวม 7 2 3 2 4" xfId="17737" xr:uid="{79188353-3E35-4A89-B69F-7065E6196420}"/>
    <cellStyle name="ผลรวม 7 2 3 2 5" xfId="27298" xr:uid="{B281B107-593C-437F-81AA-7B0BD726FAA9}"/>
    <cellStyle name="ผลรวม 7 2 3 3" xfId="10731" xr:uid="{4E557BDA-C7B1-4D24-BA98-9DAB4FA797FE}"/>
    <cellStyle name="ผลรวม 7 2 3 3 2" xfId="22312" xr:uid="{EE3715E2-E49B-494C-9106-1159BCBCCF78}"/>
    <cellStyle name="ผลรวม 7 2 3 3 3" xfId="28245" xr:uid="{33DC816D-0DFE-4114-A0DE-B6D628E24EE1}"/>
    <cellStyle name="ผลรวม 7 2 3 3 4" xfId="17596" xr:uid="{A7751778-3F2E-4518-9A5C-32A034C256C1}"/>
    <cellStyle name="ผลรวม 7 2 3 4" xfId="14794" xr:uid="{A74C3133-7237-4572-92DC-3941B25AE5F9}"/>
    <cellStyle name="ผลรวม 7 2 3 5" xfId="27911" xr:uid="{D3B63011-B73F-4467-95EE-5C29E9B553DC}"/>
    <cellStyle name="ผลรวม 7 2 3 6" xfId="28905" xr:uid="{956FAF13-7669-4B8E-8510-A82ACA81FD7C}"/>
    <cellStyle name="ผลรวม 7 2 4" xfId="4583" xr:uid="{E6FF72E6-CDF8-4C42-B458-2646A6739C07}"/>
    <cellStyle name="ผลรวม 7 2 4 2" xfId="11632" xr:uid="{F5BECDBF-E7AE-4856-AC70-DE145704818E}"/>
    <cellStyle name="ผลรวม 7 2 4 2 2" xfId="23120" xr:uid="{BCC273E1-EA7C-4CF5-96CB-A101A57EEED4}"/>
    <cellStyle name="ผลรวม 7 2 4 2 3" xfId="13162" xr:uid="{DC020D98-2E6F-4110-87F9-17744246BF93}"/>
    <cellStyle name="ผลรวม 7 2 4 2 4" xfId="30561" xr:uid="{CB19D45B-3A87-4F42-B0E4-8B4F4DB69E93}"/>
    <cellStyle name="ผลรวม 7 2 4 3" xfId="16687" xr:uid="{ABBC2D0A-3AA0-4862-8139-69EAA099A590}"/>
    <cellStyle name="ผลรวม 7 2 4 4" xfId="27115" xr:uid="{E90AC794-925E-482E-9287-F15DE375AADA}"/>
    <cellStyle name="ผลรวม 7 2 4 5" xfId="27242" xr:uid="{33144A32-294E-4294-892F-172E5B51ABC5}"/>
    <cellStyle name="ผลรวม 7 2 5" xfId="10226" xr:uid="{60B1EB11-AD88-49FC-9ADC-A18B15545385}"/>
    <cellStyle name="ผลรวม 7 2 5 2" xfId="21839" xr:uid="{2B831C27-1972-4E2A-ABDB-716741F2E999}"/>
    <cellStyle name="ผลรวม 7 2 5 3" xfId="26071" xr:uid="{5FE178A4-0E81-4BC3-9B69-DEB2E4946649}"/>
    <cellStyle name="ผลรวม 7 2 5 4" xfId="30551" xr:uid="{E6C493D1-C0A6-4606-855F-68F6D67B501A}"/>
    <cellStyle name="ผลรวม 7 2 6" xfId="13796" xr:uid="{47F4D449-ABC7-4A7E-A6F3-04FC6F42F605}"/>
    <cellStyle name="ผลรวม 7 2 7" xfId="25196" xr:uid="{E3BA4017-DE7F-4D8E-9E92-0E76990DC23B}"/>
    <cellStyle name="ผลรวม 7 2 8" xfId="29262" xr:uid="{D9E4F170-0991-4934-978A-20DD35A41264}"/>
    <cellStyle name="ผลรวม 7 3" xfId="2344" xr:uid="{0D91BADB-1C47-4E52-B68D-F232BA040CB5}"/>
    <cellStyle name="ผลรวม 7 3 2" xfId="4947" xr:uid="{C2B8B19F-AEE4-4BAC-8D50-944F26376064}"/>
    <cellStyle name="ผลรวม 7 3 2 2" xfId="11966" xr:uid="{D0B47808-D805-44FF-B91F-D3229D7A0C7E}"/>
    <cellStyle name="ผลรวม 7 3 2 2 2" xfId="23454" xr:uid="{92E24C00-AB8D-49DE-970E-157FB0307B7A}"/>
    <cellStyle name="ผลรวม 7 3 2 2 3" xfId="13001" xr:uid="{43A04077-3304-4F57-9A60-176C7A105300}"/>
    <cellStyle name="ผลรวม 7 3 2 2 4" xfId="25002" xr:uid="{BBC6CFE5-F676-4E97-84A8-B4A12846F591}"/>
    <cellStyle name="ผลรวม 7 3 2 3" xfId="17038" xr:uid="{CA2E89FB-1B0B-45DC-8BD9-7A0DA448132E}"/>
    <cellStyle name="ผลรวม 7 3 2 4" xfId="27550" xr:uid="{C79B0AD3-9E31-4CDE-AF6C-380364CB8DA0}"/>
    <cellStyle name="ผลรวม 7 3 2 5" xfId="26731" xr:uid="{29B15913-ECAF-4AE6-ACA3-16D318254C3F}"/>
    <cellStyle name="ผลรวม 7 3 3" xfId="10932" xr:uid="{1F9C7130-7A2E-482C-A1D2-62C441C01671}"/>
    <cellStyle name="ผลรวม 7 3 3 2" xfId="22507" xr:uid="{DDD169A4-68EB-4046-91FD-21110ACAB717}"/>
    <cellStyle name="ผลรวม 7 3 3 3" xfId="26952" xr:uid="{AAB46DFC-ED9A-4F57-924E-5C7DBE8F968B}"/>
    <cellStyle name="ผลรวม 7 3 3 4" xfId="28256" xr:uid="{F9F8748A-E0D9-4EF8-AC99-6282D8464FB3}"/>
    <cellStyle name="ผลรวม 7 3 4" xfId="14469" xr:uid="{27F69308-5807-4F08-BBAF-E37EF31E90CF}"/>
    <cellStyle name="ผลรวม 7 3 5" xfId="28821" xr:uid="{E3AB0820-7B92-4DE8-B1EC-6C8935B22ADF}"/>
    <cellStyle name="ผลรวม 7 3 6" xfId="30114" xr:uid="{2028E32E-3730-4820-B01A-FCE0F0003758}"/>
    <cellStyle name="ผลรวม 7 4" xfId="2386" xr:uid="{34685F5C-25E4-41F0-B6F9-E2586DD3FC7C}"/>
    <cellStyle name="ผลรวม 7 4 2" xfId="4989" xr:uid="{F3939A19-D026-4C9C-94BD-FE173C7CDFCB}"/>
    <cellStyle name="ผลรวม 7 4 2 2" xfId="12004" xr:uid="{75D9397C-3084-451B-B2ED-61780928346E}"/>
    <cellStyle name="ผลรวม 7 4 2 2 2" xfId="23492" xr:uid="{843F7FEA-661D-44BE-A2F4-C049F76ACA2A}"/>
    <cellStyle name="ผลรวม 7 4 2 2 3" xfId="28490" xr:uid="{89035CCA-4D15-49B5-9D9B-C08A079551AB}"/>
    <cellStyle name="ผลรวม 7 4 2 2 4" xfId="29259" xr:uid="{97837F99-CF74-4EED-B978-35F441781FA9}"/>
    <cellStyle name="ผลรวม 7 4 2 3" xfId="17077" xr:uid="{B3717E88-25C3-4588-AF61-E40F0318E3DA}"/>
    <cellStyle name="ผลรวม 7 4 2 4" xfId="27480" xr:uid="{BC997FBF-F3FF-49BA-9552-C0AD0A040498}"/>
    <cellStyle name="ผลรวม 7 4 2 5" xfId="30986" xr:uid="{E88FBE93-61A9-4D50-8F8A-B07C59B06B33}"/>
    <cellStyle name="ผลรวม 7 4 3" xfId="10789" xr:uid="{39F87502-BFAE-4061-AD85-5963C86CF6E3}"/>
    <cellStyle name="ผลรวม 7 4 3 2" xfId="22368" xr:uid="{E56706FA-E00D-49D9-B97A-FA416FDE68AA}"/>
    <cellStyle name="ผลรวม 7 4 3 3" xfId="29349" xr:uid="{161DA022-7E94-4609-9D92-0BE9D5299420}"/>
    <cellStyle name="ผลรวม 7 4 3 4" xfId="26742" xr:uid="{48C4CF78-4DE2-4210-867C-CCF2F8CF1435}"/>
    <cellStyle name="ผลรวม 7 4 4" xfId="14508" xr:uid="{2445F280-87D9-4586-8ED7-0150BABDA7E1}"/>
    <cellStyle name="ผลรวม 7 4 5" xfId="25738" xr:uid="{372B8CC5-E3F4-4BC8-84B8-C9FB88E4739B}"/>
    <cellStyle name="ผลรวม 7 4 6" xfId="25249" xr:uid="{D77CB1BB-B94B-4633-85D7-D244DBCE753E}"/>
    <cellStyle name="ผลรวม 7 5" xfId="2611" xr:uid="{7DF27470-CA8B-4B1E-B504-0BD91FB245D1}"/>
    <cellStyle name="ผลรวม 7 5 2" xfId="5214" xr:uid="{03D159A3-8C09-48C8-9507-20210A5E9260}"/>
    <cellStyle name="ผลรวม 7 5 2 2" xfId="12222" xr:uid="{1048875B-07F7-4E24-A80C-F9C1706ADB4F}"/>
    <cellStyle name="ผลรวม 7 5 2 2 2" xfId="23710" xr:uid="{175970BB-0343-43C9-A31A-02B30FFD4951}"/>
    <cellStyle name="ผลรวม 7 5 2 2 3" xfId="25688" xr:uid="{93347A4B-5B95-4C17-B9F3-2CB5B820914D}"/>
    <cellStyle name="ผลรวม 7 5 2 2 4" xfId="28825" xr:uid="{A0942D17-263A-4D2A-BE49-0A7851248C30}"/>
    <cellStyle name="ผลรวม 7 5 2 3" xfId="17296" xr:uid="{526D0256-3134-4CB0-8B13-D05B5459E84E}"/>
    <cellStyle name="ผลรวม 7 5 2 4" xfId="28784" xr:uid="{3BD1E6C1-3878-46E9-A5CB-71F1CFE0DB26}"/>
    <cellStyle name="ผลรวม 7 5 2 5" xfId="27460" xr:uid="{5247FBE2-9029-4190-911E-08A967C13992}"/>
    <cellStyle name="ผลรวม 7 5 3" xfId="10863" xr:uid="{96010D21-D604-41AE-B25B-AC4629CBD6D8}"/>
    <cellStyle name="ผลรวม 7 5 3 2" xfId="22439" xr:uid="{8E5F05BB-EF64-42F5-97B8-70B3574EDD62}"/>
    <cellStyle name="ผลรวม 7 5 3 3" xfId="27817" xr:uid="{6E8D6DBC-C97B-4F90-9E1F-0584DAE170A2}"/>
    <cellStyle name="ผลรวม 7 5 3 4" xfId="26932" xr:uid="{E46C6C46-3474-468E-B5D5-282821A24D34}"/>
    <cellStyle name="ผลรวม 7 5 4" xfId="14729" xr:uid="{56ABE0A6-AE2F-46AC-B625-431B9050CA0A}"/>
    <cellStyle name="ผลรวม 7 5 5" xfId="27429" xr:uid="{A7089758-663E-4256-9A88-848BA898FA6F}"/>
    <cellStyle name="ผลรวม 7 5 6" xfId="30016" xr:uid="{CBAF36F8-C225-457F-BE2F-5C3549F49D4F}"/>
    <cellStyle name="ผลรวม 7 6" xfId="4508" xr:uid="{FDEFB105-55FC-4C3E-AF5E-4E248C2B6BFA}"/>
    <cellStyle name="ผลรวม 7 6 2" xfId="11563" xr:uid="{7B5CABF2-2CAA-4788-AD66-3AC056B2A5AD}"/>
    <cellStyle name="ผลรวม 7 6 2 2" xfId="23051" xr:uid="{8ED3B3F6-16E6-443C-91F6-DD4E418088C1}"/>
    <cellStyle name="ผลรวม 7 6 2 3" xfId="24178" xr:uid="{32CA3807-C5F9-4949-8260-0E8E0FF52980}"/>
    <cellStyle name="ผลรวม 7 6 2 4" xfId="28641" xr:uid="{6759CCCD-9EFD-4CED-8F53-B02C423B351B}"/>
    <cellStyle name="ผลรวม 7 6 3" xfId="16616" xr:uid="{6D7FE332-A668-45D4-AA5C-A221ECD945FF}"/>
    <cellStyle name="ผลรวม 7 6 4" xfId="26481" xr:uid="{8F59AB37-C334-4C5C-98B2-E1155405C6AC}"/>
    <cellStyle name="ผลรวม 7 6 5" xfId="30999" xr:uid="{BA87FEC8-7020-499E-BAAD-570331097EF7}"/>
    <cellStyle name="ผลรวม 7 7" xfId="10591" xr:uid="{A495BEB6-8437-43BF-887C-8B8AA817BA46}"/>
    <cellStyle name="ผลรวม 7 7 2" xfId="22175" xr:uid="{1409B5BC-737C-4DD7-B70B-391A85B19451}"/>
    <cellStyle name="ผลรวม 7 7 3" xfId="29067" xr:uid="{B5EE8FF1-E42B-4DB6-A780-1F8B6F35686A}"/>
    <cellStyle name="ผลรวม 7 7 4" xfId="28612" xr:uid="{FCFA1D69-880E-4C12-8695-D936DED82C19}"/>
    <cellStyle name="ผลรวม 7 8" xfId="13721" xr:uid="{9E28E39B-A006-428E-AA27-00E4A43DBF9D}"/>
    <cellStyle name="ผลรวม 7 9" xfId="25960" xr:uid="{CE484DEF-13EA-43FF-B676-DD47E47409B3}"/>
    <cellStyle name="ผลรวม 8" xfId="1502" xr:uid="{D2DE0794-BF5E-407C-B4CF-3E4F03A0B7FB}"/>
    <cellStyle name="ผลรวม 8 10" xfId="23868" xr:uid="{CD1CE483-D1E2-4FB9-A377-7E901D224C87}"/>
    <cellStyle name="ผลรวม 8 2" xfId="1618" xr:uid="{60F06E8D-F78B-46B0-B5A4-F0D9F54D1917}"/>
    <cellStyle name="ผลรวม 8 2 2" xfId="2391" xr:uid="{8AD3616B-0140-49C7-9F28-1F4D0F61116A}"/>
    <cellStyle name="ผลรวม 8 2 2 2" xfId="4994" xr:uid="{6E33E351-26BF-4DAF-B72D-7DD0D95C3A11}"/>
    <cellStyle name="ผลรวม 8 2 2 2 2" xfId="12009" xr:uid="{069E1082-49D2-4C70-94C7-2873D9A379CF}"/>
    <cellStyle name="ผลรวม 8 2 2 2 2 2" xfId="23497" xr:uid="{1756EC8D-D1A9-407B-8564-483EC4069694}"/>
    <cellStyle name="ผลรวม 8 2 2 2 2 3" xfId="13240" xr:uid="{80285519-D8C1-4D15-A3CD-7E3598557927}"/>
    <cellStyle name="ผลรวม 8 2 2 2 2 4" xfId="24704" xr:uid="{E17E2ABB-E895-4B7F-95BE-D6A8B9C1030C}"/>
    <cellStyle name="ผลรวม 8 2 2 2 3" xfId="17082" xr:uid="{190475AC-3721-4EC4-8936-5D4E0DADEC01}"/>
    <cellStyle name="ผลรวม 8 2 2 2 4" xfId="27306" xr:uid="{E6427824-CB2D-4068-BA77-BBA520D70006}"/>
    <cellStyle name="ผลรวม 8 2 2 2 5" xfId="25124" xr:uid="{C9D78674-6C28-4766-A643-883E83ABEE3B}"/>
    <cellStyle name="ผลรวม 8 2 2 3" xfId="11387" xr:uid="{664F1AC0-B1DB-486D-B7D8-69BCA8DF0AFD}"/>
    <cellStyle name="ผลรวม 8 2 2 3 2" xfId="22886" xr:uid="{39EA04D0-035A-4507-9C79-BBEFB7B71758}"/>
    <cellStyle name="ผลรวม 8 2 2 3 3" xfId="27318" xr:uid="{EF699444-F744-41B5-A29D-C2D2FB75D73D}"/>
    <cellStyle name="ผลรวม 8 2 2 3 4" xfId="29699" xr:uid="{3EB8DADF-7FF8-434E-ADC9-99C68BCF3843}"/>
    <cellStyle name="ผลรวม 8 2 2 4" xfId="14513" xr:uid="{49AC7B35-548E-4435-B411-8669DCDF0A43}"/>
    <cellStyle name="ผลรวม 8 2 2 5" xfId="26743" xr:uid="{6BAE6621-8966-48BC-B3D3-28E04C52D485}"/>
    <cellStyle name="ผลรวม 8 2 2 6" xfId="30505" xr:uid="{390B3725-CCDA-4738-BFC4-155249BD6AB8}"/>
    <cellStyle name="ผลรวม 8 2 3" xfId="2647" xr:uid="{C78B834B-D9E0-4251-8A37-DCC0713BA165}"/>
    <cellStyle name="ผลรวม 8 2 3 2" xfId="5250" xr:uid="{0B2D1389-D1BB-474E-ACCB-5A9C1CDA0BCE}"/>
    <cellStyle name="ผลรวม 8 2 3 2 2" xfId="12257" xr:uid="{9291A36D-622A-4C8A-BA09-0467BA4392D4}"/>
    <cellStyle name="ผลรวม 8 2 3 2 2 2" xfId="23745" xr:uid="{7D7DC581-5392-4C19-B28C-A97D3F105962}"/>
    <cellStyle name="ผลรวม 8 2 3 2 2 3" xfId="28553" xr:uid="{4284CFF4-17ED-476E-B75C-AE1DD11D830B}"/>
    <cellStyle name="ผลรวม 8 2 3 2 2 4" xfId="18263" xr:uid="{97E3A12F-E58C-4063-A103-87AA46484028}"/>
    <cellStyle name="ผลรวม 8 2 3 2 3" xfId="17331" xr:uid="{9F8E9779-CC10-4E3B-B35F-B2F16F3A5BE0}"/>
    <cellStyle name="ผลรวม 8 2 3 2 4" xfId="18285" xr:uid="{03076998-14E1-459E-AB3F-C0F6613E9941}"/>
    <cellStyle name="ผลรวม 8 2 3 2 5" xfId="13193" xr:uid="{EA9A9B3E-9D07-43F0-B4C8-7DD0F905FD98}"/>
    <cellStyle name="ผลรวม 8 2 3 3" xfId="11052" xr:uid="{39D004F8-EED7-43D7-97AB-8E4EB8314938}"/>
    <cellStyle name="ผลรวม 8 2 3 3 2" xfId="22610" xr:uid="{D6231E2A-1E39-48B8-AB3C-AFFC06461280}"/>
    <cellStyle name="ผลรวม 8 2 3 3 3" xfId="17888" xr:uid="{89400D6C-D246-426E-967A-3620316A728D}"/>
    <cellStyle name="ผลรวม 8 2 3 3 4" xfId="28516" xr:uid="{E44BF1FA-145E-4DEF-8FBD-501FCF89E30C}"/>
    <cellStyle name="ผลรวม 8 2 3 4" xfId="14764" xr:uid="{0DF64B77-00B0-4D38-8891-53A05AA12B77}"/>
    <cellStyle name="ผลรวม 8 2 3 5" xfId="29135" xr:uid="{2514672B-54AA-4FB5-97BA-B7A8168ADA36}"/>
    <cellStyle name="ผลรวม 8 2 3 6" xfId="24522" xr:uid="{98B005CF-E620-4EB5-ACF9-E57D37D439AB}"/>
    <cellStyle name="ผลรวม 8 2 4" xfId="4544" xr:uid="{161B05FD-3FEF-45E5-9F66-343D02C00C7D}"/>
    <cellStyle name="ผลรวม 8 2 4 2" xfId="11598" xr:uid="{8E806C80-E52F-4734-A343-ECC8834C5A0F}"/>
    <cellStyle name="ผลรวม 8 2 4 2 2" xfId="23086" xr:uid="{C8F8470D-C339-4E1E-A82D-9305E91EAA9B}"/>
    <cellStyle name="ผลรวม 8 2 4 2 3" xfId="26522" xr:uid="{0ED0D314-8CE2-4172-AA92-DC7DB901A092}"/>
    <cellStyle name="ผลรวม 8 2 4 2 4" xfId="30514" xr:uid="{D0DAC3BA-4D6E-414D-A0BB-94DBB2F2D387}"/>
    <cellStyle name="ผลรวม 8 2 4 3" xfId="16651" xr:uid="{22127B07-D598-4072-B14F-D300E1D4F075}"/>
    <cellStyle name="ผลรวม 8 2 4 4" xfId="25490" xr:uid="{EB083230-EA69-42C3-A07F-E78FB9C9FE90}"/>
    <cellStyle name="ผลรวม 8 2 4 5" xfId="29789" xr:uid="{A93512EB-6583-458F-A588-0E808B056EB6}"/>
    <cellStyle name="ผลรวม 8 2 5" xfId="11340" xr:uid="{307D7085-F437-43DC-827F-6E9F29A1C47E}"/>
    <cellStyle name="ผลรวม 8 2 5 2" xfId="22839" xr:uid="{49C40123-966B-47B0-9FE3-7A681B93E38F}"/>
    <cellStyle name="ผลรวม 8 2 5 3" xfId="26443" xr:uid="{0CC984B1-CCCF-4844-A678-6F9E0191185E}"/>
    <cellStyle name="ผลรวม 8 2 5 4" xfId="24121" xr:uid="{58280544-D84E-4C5C-BD97-90BF1BBED940}"/>
    <cellStyle name="ผลรวม 8 2 6" xfId="13757" xr:uid="{CEE0EF9C-E9A8-460F-891F-34703C888476}"/>
    <cellStyle name="ผลรวม 8 2 7" xfId="29421" xr:uid="{DD7A6798-E1AF-46A2-8B02-EBFCDE0C01C7}"/>
    <cellStyle name="ผลรวม 8 2 8" xfId="30493" xr:uid="{08891747-762C-477B-BB3F-203BCA237F7B}"/>
    <cellStyle name="ผลรวม 8 3" xfId="2268" xr:uid="{12FD6DB1-C256-4EEE-9C90-1F7A7FF20325}"/>
    <cellStyle name="ผลรวม 8 3 2" xfId="4871" xr:uid="{8CD702EF-41F6-46A4-95C5-270DAFE92146}"/>
    <cellStyle name="ผลรวม 8 3 2 2" xfId="11895" xr:uid="{244C5C1F-D96E-4D5B-848D-1EF1E0CE5638}"/>
    <cellStyle name="ผลรวม 8 3 2 2 2" xfId="23383" xr:uid="{A5894D51-53DD-4F6A-B2A6-BD62F000786E}"/>
    <cellStyle name="ผลรวม 8 3 2 2 3" xfId="24569" xr:uid="{CAA4A5AB-E866-460A-8784-D6B410D5F81D}"/>
    <cellStyle name="ผลรวม 8 3 2 2 4" xfId="24962" xr:uid="{5F12AECF-4FAF-4128-8D57-FC13E648CAB0}"/>
    <cellStyle name="ผลรวม 8 3 2 3" xfId="16965" xr:uid="{49082427-D76A-4C04-BF20-5DB63776EC0F}"/>
    <cellStyle name="ผลรวม 8 3 2 4" xfId="23979" xr:uid="{C470848F-C48E-4A79-99AA-FC7CA272F262}"/>
    <cellStyle name="ผลรวม 8 3 2 5" xfId="27292" xr:uid="{CDD9B10D-24DB-4493-85FC-FE5059B79280}"/>
    <cellStyle name="ผลรวม 8 3 3" xfId="10899" xr:uid="{51DFA0B5-65BA-40FD-9E64-1F5916CCFE45}"/>
    <cellStyle name="ผลรวม 8 3 3 2" xfId="22474" xr:uid="{E295A1FB-B051-4CB7-A9E8-04A6C1D96653}"/>
    <cellStyle name="ผลรวม 8 3 3 3" xfId="29186" xr:uid="{23C02C91-05F4-47CA-937B-D25EA86DAAA3}"/>
    <cellStyle name="ผลรวม 8 3 3 4" xfId="25704" xr:uid="{3DE71B3C-251B-4D23-96B9-6DF8A6969B27}"/>
    <cellStyle name="ผลรวม 8 3 4" xfId="14396" xr:uid="{8BF6437F-DA94-4A49-83DD-09942A420F8D}"/>
    <cellStyle name="ผลรวม 8 3 5" xfId="25214" xr:uid="{5DC70773-513A-42FB-BC7B-1F7344F55FD1}"/>
    <cellStyle name="ผลรวม 8 3 6" xfId="25168" xr:uid="{D716B401-48F7-43FE-9263-E773912D16AA}"/>
    <cellStyle name="ผลรวม 8 4" xfId="2465" xr:uid="{850B4E03-7556-4006-999B-6A8148C6AF5B}"/>
    <cellStyle name="ผลรวม 8 4 2" xfId="5068" xr:uid="{7C847F9F-DD81-4F4F-BB15-E54BB7B09C17}"/>
    <cellStyle name="ผลรวม 8 4 2 2" xfId="12078" xr:uid="{0C686644-8336-457B-B9D1-0EF04A788BA6}"/>
    <cellStyle name="ผลรวม 8 4 2 2 2" xfId="23566" xr:uid="{C383A803-DF8B-4F0B-9664-9E83AB28D499}"/>
    <cellStyle name="ผลรวม 8 4 2 2 3" xfId="25414" xr:uid="{1893C50C-A318-48FE-ADB7-52E8FF327AE1}"/>
    <cellStyle name="ผลรวม 8 4 2 2 4" xfId="29810" xr:uid="{2CC04703-FE16-4165-8F85-078E5D45D29F}"/>
    <cellStyle name="ผลรวม 8 4 2 3" xfId="17151" xr:uid="{2BF73B4E-DCDD-4C13-B0EE-08B153212DCC}"/>
    <cellStyle name="ผลรวม 8 4 2 4" xfId="13318" xr:uid="{DDBA7FB3-BBC8-46EF-BFDE-3225CDB708A1}"/>
    <cellStyle name="ผลรวม 8 4 2 5" xfId="27718" xr:uid="{24C13248-306D-44C0-8164-1170BB667404}"/>
    <cellStyle name="ผลรวม 8 4 3" xfId="10674" xr:uid="{2E01BC1C-5BDD-4E54-88E1-FD3AAB31D4D6}"/>
    <cellStyle name="ผลรวม 8 4 3 2" xfId="22256" xr:uid="{4816F36F-B8F6-4AB2-8556-3E5BA9864462}"/>
    <cellStyle name="ผลรวม 8 4 3 3" xfId="28841" xr:uid="{E34B6283-48A4-4F80-839E-E1CF62D196B5}"/>
    <cellStyle name="ผลรวม 8 4 3 4" xfId="27593" xr:uid="{6F63A670-E8F1-444C-9E65-F260E5FE9F78}"/>
    <cellStyle name="ผลรวม 8 4 4" xfId="14585" xr:uid="{AB26CC68-2C52-4D18-9EB4-4E92A7D4B20A}"/>
    <cellStyle name="ผลรวม 8 4 5" xfId="25540" xr:uid="{A54EE0BE-EA90-4FFE-87F7-9D76B390E60C}"/>
    <cellStyle name="ผลรวม 8 4 6" xfId="17645" xr:uid="{707D5207-D9BC-45F2-A0B1-DC4D6D98ECA8}"/>
    <cellStyle name="ผลรวม 8 5" xfId="2541" xr:uid="{1E69F051-DF46-43FE-B5DD-0192E49A5484}"/>
    <cellStyle name="ผลรวม 8 5 2" xfId="5144" xr:uid="{49642533-B2F1-4CB0-98EE-C99E5D1C2F68}"/>
    <cellStyle name="ผลรวม 8 5 2 2" xfId="12152" xr:uid="{7345423B-2B06-4D31-BC9D-ACA9A2FDABB9}"/>
    <cellStyle name="ผลรวม 8 5 2 2 2" xfId="23640" xr:uid="{58AB56B5-59E4-4EE0-8908-03556F6472CB}"/>
    <cellStyle name="ผลรวม 8 5 2 2 3" xfId="24834" xr:uid="{2F145DD7-6D8F-41A6-A70D-544BE8650917}"/>
    <cellStyle name="ผลรวม 8 5 2 2 4" xfId="29865" xr:uid="{3F81CDC7-AE96-4D55-BCDE-1C950315CD35}"/>
    <cellStyle name="ผลรวม 8 5 2 3" xfId="17226" xr:uid="{84BBC601-66B9-443C-A385-60B4846DA6CE}"/>
    <cellStyle name="ผลรวม 8 5 2 4" xfId="27050" xr:uid="{34E780B9-7885-49DB-97F3-837C710F3366}"/>
    <cellStyle name="ผลรวม 8 5 2 5" xfId="28704" xr:uid="{3F104E21-6628-44FB-A2E6-6721F21DADC4}"/>
    <cellStyle name="ผลรวม 8 5 3" xfId="11009" xr:uid="{178EE8A1-43B9-489D-9D8B-4DDF0961921D}"/>
    <cellStyle name="ผลรวม 8 5 3 2" xfId="22574" xr:uid="{82BEF493-44D2-481B-93EE-531F57869CBC}"/>
    <cellStyle name="ผลรวม 8 5 3 3" xfId="27895" xr:uid="{099FBC96-CFFD-4A57-93DC-C83D6425C52A}"/>
    <cellStyle name="ผลรวม 8 5 3 4" xfId="24616" xr:uid="{C382AA1B-14F8-4A7A-8D19-721B0F61273C}"/>
    <cellStyle name="ผลรวม 8 5 4" xfId="14659" xr:uid="{07DC2A88-50DA-4001-8820-0D6443DC0578}"/>
    <cellStyle name="ผลรวม 8 5 5" xfId="26516" xr:uid="{BCF9DE71-043E-4691-8ADB-D4EE82369969}"/>
    <cellStyle name="ผลรวม 8 5 6" xfId="30449" xr:uid="{981851F6-4F54-4308-9A9A-8F0D8DD69DF0}"/>
    <cellStyle name="ผลรวม 8 6" xfId="4438" xr:uid="{B4363B9C-E039-48BE-8F04-0EB436CCFCF2}"/>
    <cellStyle name="ผลรวม 8 6 2" xfId="11493" xr:uid="{D4ECD24B-68C7-49AA-A1BA-9C4174081ADA}"/>
    <cellStyle name="ผลรวม 8 6 2 2" xfId="22981" xr:uid="{43326FD8-D6A0-433A-9D35-2CF18F9ADDD0}"/>
    <cellStyle name="ผลรวม 8 6 2 3" xfId="27625" xr:uid="{0E9B894C-E88F-4EFF-A000-6635B1D2A052}"/>
    <cellStyle name="ผลรวม 8 6 2 4" xfId="28325" xr:uid="{566F4758-170B-4E04-8BA6-BC6B5B9FE82F}"/>
    <cellStyle name="ผลรวม 8 6 3" xfId="16546" xr:uid="{8951D285-4D0F-46B7-9744-BD60C693F7F6}"/>
    <cellStyle name="ผลรวม 8 6 4" xfId="28920" xr:uid="{F9AC86E8-D370-4FDF-9E41-7CACE5420BED}"/>
    <cellStyle name="ผลรวม 8 6 5" xfId="28433" xr:uid="{D3F5BC5D-0102-4494-93D6-2620CC673650}"/>
    <cellStyle name="ผลรวม 8 7" xfId="10575" xr:uid="{4A2C16FE-0BFB-404C-976F-53B47476BD38}"/>
    <cellStyle name="ผลรวม 8 7 2" xfId="22160" xr:uid="{A1E61320-D26F-449C-9467-1C628A45B78F}"/>
    <cellStyle name="ผลรวม 8 7 3" xfId="28800" xr:uid="{F4B9D8A9-6FCD-4C3E-B4D9-C947F239CC32}"/>
    <cellStyle name="ผลรวม 8 7 4" xfId="27409" xr:uid="{3197580B-DA4A-4C6B-A0C3-167A9C7578B6}"/>
    <cellStyle name="ผลรวม 8 8" xfId="13646" xr:uid="{CBEE6B29-2188-4AC8-B796-1F276B076710}"/>
    <cellStyle name="ผลรวม 8 9" xfId="27832" xr:uid="{78CA2B41-F760-44CB-818A-7770CD1B6AAF}"/>
    <cellStyle name="ผลรวม 9" xfId="846" xr:uid="{601B7E95-B650-4BF6-9B78-AB113474035C}"/>
    <cellStyle name="ผลรวม 9 2" xfId="1649" xr:uid="{8915CDEA-5F57-4B5F-AA36-11CA5A5159FE}"/>
    <cellStyle name="ผลรวม 9 2 2" xfId="4574" xr:uid="{0833B957-C328-4BF9-9A68-9FF6CA879798}"/>
    <cellStyle name="ผลรวม 9 2 2 2" xfId="11625" xr:uid="{036C0A8E-91C7-471B-90A3-C249A8CFC3AB}"/>
    <cellStyle name="ผลรวม 9 2 2 2 2" xfId="23113" xr:uid="{6CC5BDA2-7020-4CB2-A54F-AE51AFD32B4E}"/>
    <cellStyle name="ผลรวม 9 2 2 2 3" xfId="12750" xr:uid="{A05FD00A-FA93-426D-B8A2-5C3DD62B667D}"/>
    <cellStyle name="ผลรวม 9 2 2 2 4" xfId="24220" xr:uid="{4EA983EF-4F29-4FF8-90B1-CB7A6453AC46}"/>
    <cellStyle name="ผลรวม 9 2 2 3" xfId="16678" xr:uid="{27C87565-A373-4937-8A1A-422747524DDA}"/>
    <cellStyle name="ผลรวม 9 2 2 4" xfId="27876" xr:uid="{9F949921-BBD0-48A7-AC20-D51A7D1A5ADB}"/>
    <cellStyle name="ผลรวม 9 2 2 5" xfId="26729" xr:uid="{2507A5AD-B1D6-4999-A273-0CF651CD15D7}"/>
    <cellStyle name="ผลรวม 9 2 3" xfId="11247" xr:uid="{417BB2FC-BD19-407E-AA9A-C195E7254CBB}"/>
    <cellStyle name="ผลรวม 9 2 3 2" xfId="22746" xr:uid="{99FE797B-3987-4623-953B-CE736D6EC4E4}"/>
    <cellStyle name="ผลรวม 9 2 3 3" xfId="28013" xr:uid="{60127944-EBF5-43B2-B9C5-8493740EB2D1}"/>
    <cellStyle name="ผลรวม 9 2 3 4" xfId="29929" xr:uid="{0A333FD4-B402-478F-88E9-099F1244E07F}"/>
    <cellStyle name="ผลรวม 9 2 4" xfId="13787" xr:uid="{E74BF5CD-D3E3-4583-89B0-A5C21B878280}"/>
    <cellStyle name="ผลรวม 9 2 5" xfId="17914" xr:uid="{283966EC-7C2E-4A53-A7F0-E7191398D7DC}"/>
    <cellStyle name="ผลรวม 9 2 6" xfId="29941" xr:uid="{5542820C-4AF7-42C7-9657-32358D4DB1B8}"/>
    <cellStyle name="ผลรวม 9 3" xfId="2444" xr:uid="{93AFDAFC-7D76-4598-963F-E4946DFD105C}"/>
    <cellStyle name="ผลรวม 9 3 2" xfId="5047" xr:uid="{34E0B917-5F94-4BFC-83C8-77C5DB3A9ABA}"/>
    <cellStyle name="ผลรวม 9 3 2 2" xfId="12057" xr:uid="{0BFFD42D-C76E-4B5A-9105-5ACB1E0016EC}"/>
    <cellStyle name="ผลรวม 9 3 2 2 2" xfId="23545" xr:uid="{87E4028D-F812-4EAB-B2B2-052E3258960B}"/>
    <cellStyle name="ผลรวม 9 3 2 2 3" xfId="25565" xr:uid="{0CC7ECFF-449E-4095-B192-4D0BDC191607}"/>
    <cellStyle name="ผลรวม 9 3 2 2 4" xfId="26122" xr:uid="{4F476725-D241-4E5A-AB79-69F10EE25FF9}"/>
    <cellStyle name="ผลรวม 9 3 2 3" xfId="17130" xr:uid="{564ED8B3-425C-421A-82D9-9004EDE2C8AC}"/>
    <cellStyle name="ผลรวม 9 3 2 4" xfId="28479" xr:uid="{1DF62274-14D5-449E-9AA9-51758519135A}"/>
    <cellStyle name="ผลรวม 9 3 2 5" xfId="25415" xr:uid="{41813E25-D3E5-4312-A9F6-96606C26AA16}"/>
    <cellStyle name="ผลรวม 9 3 3" xfId="10553" xr:uid="{2E452472-FC86-4019-872C-C345B1D24765}"/>
    <cellStyle name="ผลรวม 9 3 3 2" xfId="22140" xr:uid="{77417A3E-6A7D-4981-B878-FADA3AFC9C1D}"/>
    <cellStyle name="ผลรวม 9 3 3 3" xfId="26990" xr:uid="{CF0FA250-BD9F-4A44-8D52-7B059FDF8409}"/>
    <cellStyle name="ผลรวม 9 3 3 4" xfId="27043" xr:uid="{205CC05F-80C8-4845-B65A-BB049F32D815}"/>
    <cellStyle name="ผลรวม 9 3 4" xfId="14564" xr:uid="{702F3449-9EAD-4AFE-829D-DB68FB7D6391}"/>
    <cellStyle name="ผลรวม 9 3 5" xfId="26280" xr:uid="{BEA46797-E5FF-4BD8-A2DE-701FC82A356E}"/>
    <cellStyle name="ผลรวม 9 3 6" xfId="21528" xr:uid="{E8A5B5DE-39D0-4EE4-8BD7-40696A6C7EAC}"/>
    <cellStyle name="ผลรวม 9 4" xfId="2532" xr:uid="{A0CD2661-E04D-45FF-BFF1-56CFF862E0C9}"/>
    <cellStyle name="ผลรวม 9 4 2" xfId="5135" xr:uid="{21C22E44-1797-4C9C-80FC-F1E2C21D738C}"/>
    <cellStyle name="ผลรวม 9 4 2 2" xfId="12143" xr:uid="{6BD813CB-6FD1-45A8-89B4-7DF1A2E730A4}"/>
    <cellStyle name="ผลรวม 9 4 2 2 2" xfId="23631" xr:uid="{4010D42A-8CAE-4BBB-80B0-C476B4566E00}"/>
    <cellStyle name="ผลรวม 9 4 2 2 3" xfId="27066" xr:uid="{B9C480D1-5967-49F2-9993-3CCDDFAD634B}"/>
    <cellStyle name="ผลรวม 9 4 2 2 4" xfId="29732" xr:uid="{58D34E36-62D4-41AA-80A4-CB4E8152A568}"/>
    <cellStyle name="ผลรวม 9 4 2 3" xfId="17217" xr:uid="{3017D7DF-01A0-4D50-AF2D-A6246FE9652C}"/>
    <cellStyle name="ผลรวม 9 4 2 4" xfId="28768" xr:uid="{DF61D2E2-FB79-496C-8AFD-992679A1F438}"/>
    <cellStyle name="ผลรวม 9 4 2 5" xfId="30492" xr:uid="{12CAEF30-36AF-4749-AD58-70D9DD13007A}"/>
    <cellStyle name="ผลรวม 9 4 3" xfId="10189" xr:uid="{69CE3E79-9CA9-4F80-8C1E-8674EB7C3526}"/>
    <cellStyle name="ผลรวม 9 4 3 2" xfId="21803" xr:uid="{BB42F54B-0EFB-4E59-B0F9-6A9DAC4A9722}"/>
    <cellStyle name="ผลรวม 9 4 3 3" xfId="24663" xr:uid="{00E0901E-6642-4802-99C8-350F5F9E4710}"/>
    <cellStyle name="ผลรวม 9 4 3 4" xfId="28919" xr:uid="{9C26BF7B-49E8-4550-A6A3-312F6ED0E654}"/>
    <cellStyle name="ผลรวม 9 4 4" xfId="14650" xr:uid="{14573132-7C54-4E4E-BB10-90C907B0F3F7}"/>
    <cellStyle name="ผลรวม 9 4 5" xfId="25341" xr:uid="{4C7AC86D-E278-4D0E-BA89-58B04FF90EF0}"/>
    <cellStyle name="ผลรวม 9 4 6" xfId="26111" xr:uid="{46181017-7BA1-4AEA-B4D3-0A6D065913F0}"/>
    <cellStyle name="ผลรวม 9 5" xfId="4403" xr:uid="{9EECB33E-F24B-417E-8D1E-91BF808CD7D5}"/>
    <cellStyle name="ผลรวม 9 5 2" xfId="11462" xr:uid="{5956C7A3-C452-4C4F-B597-3B3E1CDA8BB1}"/>
    <cellStyle name="ผลรวม 9 5 2 2" xfId="22950" xr:uid="{86375320-735E-471D-A6C4-F92B2A9FAF51}"/>
    <cellStyle name="ผลรวม 9 5 2 3" xfId="27411" xr:uid="{CF57C022-0596-469C-9875-2A86C876B4BB}"/>
    <cellStyle name="ผลรวม 9 5 2 4" xfId="28317" xr:uid="{6F9FD65C-144E-4DCC-9600-BFED3C450B64}"/>
    <cellStyle name="ผลรวม 9 5 3" xfId="16513" xr:uid="{2DAD0B82-0FCD-41FA-8A9C-C1E6E0D3F4ED}"/>
    <cellStyle name="ผลรวม 9 5 4" xfId="12631" xr:uid="{8185CEE4-81E6-4406-8735-5E2B5C4B9F21}"/>
    <cellStyle name="ผลรวม 9 5 5" xfId="29542" xr:uid="{421035D3-007D-4E9F-9DFC-FA4644D24915}"/>
    <cellStyle name="ผลรวม 9 6" xfId="10457" xr:uid="{C6053663-6A7A-4CA1-B76B-BB3E7E2D9D93}"/>
    <cellStyle name="ผลรวม 9 6 2" xfId="22050" xr:uid="{C856B6FB-A0A4-48B4-92AC-B413B3E66614}"/>
    <cellStyle name="ผลรวม 9 6 3" xfId="26671" xr:uid="{4BACEDA0-3727-47C9-BF7A-8BA4A0A15515}"/>
    <cellStyle name="ผลรวม 9 6 4" xfId="18703" xr:uid="{563EE13A-0976-4102-B17B-C8E58E82F45F}"/>
    <cellStyle name="ผลรวม 9 7" xfId="13111" xr:uid="{C56F6AF7-EE23-41EE-B1E5-01B0A7279A8F}"/>
    <cellStyle name="ผลรวม 9 8" xfId="27903" xr:uid="{E5292012-973B-490D-AA53-1495853D7F1B}"/>
    <cellStyle name="ผลรวม 9 9" xfId="25955" xr:uid="{7139E283-EC10-476E-8187-D53CCC80464A}"/>
    <cellStyle name="ส่วนที่ถูกเน้น1" xfId="1055" xr:uid="{33827FD4-ECC0-4E69-AC06-F9FBA03FD4C0}"/>
    <cellStyle name="ส่วนที่ถูกเน้น2" xfId="1056" xr:uid="{A90FF246-E54A-4AA5-A0A9-79884ADCF920}"/>
    <cellStyle name="ส่วนที่ถูกเน้น3" xfId="1057" xr:uid="{1FF4D3CE-BB5D-483C-AD28-9B752A67DC57}"/>
    <cellStyle name="ส่วนที่ถูกเน้น4" xfId="1058" xr:uid="{5E22E3CE-0D1E-4879-85FE-F0CD842B9AC3}"/>
    <cellStyle name="ส่วนที่ถูกเน้น5" xfId="1059" xr:uid="{001700C3-BA54-4E9F-A9FD-26BD7603D199}"/>
    <cellStyle name="ส่วนที่ถูกเน้น6" xfId="1060" xr:uid="{38B435FE-6128-4F60-BF3C-4C7225BC9592}"/>
    <cellStyle name="หมายเหตุ" xfId="1061" xr:uid="{CC7D1D21-AC55-47B4-8E55-CFEFBDBEA087}"/>
    <cellStyle name="หมายเหตุ 10" xfId="1952" xr:uid="{509250E7-AB26-491B-A616-42179434EE00}"/>
    <cellStyle name="หมายเหตุ 10 2" xfId="4818" xr:uid="{368EC057-F958-4A05-903B-F54BBC39626B}"/>
    <cellStyle name="หมายเหตุ 10 2 2" xfId="11850" xr:uid="{E0A3F27E-88AF-4070-9872-9A26FA9CED05}"/>
    <cellStyle name="หมายเหตุ 10 2 2 2" xfId="23338" xr:uid="{693B9C09-63E5-44CC-801D-DC3559B11AE1}"/>
    <cellStyle name="หมายเหตุ 10 2 2 3" xfId="24946" xr:uid="{8F3471AB-B5CE-433A-BC5B-690576D40E51}"/>
    <cellStyle name="หมายเหตุ 10 2 2 4" xfId="28890" xr:uid="{1DE985D5-BD49-4669-99C1-A47072D7EAEE}"/>
    <cellStyle name="หมายเหตุ 10 2 3" xfId="16917" xr:uid="{FF01D310-96C1-47C2-828C-ACF495DD7004}"/>
    <cellStyle name="หมายเหตุ 10 2 4" xfId="17557" xr:uid="{154E5682-ABDC-4933-BCC8-C03EC287715C}"/>
    <cellStyle name="หมายเหตุ 10 2 5" xfId="29037" xr:uid="{A1D21E7A-54F2-4473-AC60-9AD1260AC08B}"/>
    <cellStyle name="หมายเหตุ 10 3" xfId="10490" xr:uid="{0F57C3CD-6B01-4B6F-A3D1-168E0FC9E15F}"/>
    <cellStyle name="หมายเหตุ 10 3 2" xfId="22083" xr:uid="{509F3A4C-8E4A-4167-84EE-957E79E28F4A}"/>
    <cellStyle name="หมายเหตุ 10 3 3" xfId="27493" xr:uid="{5676F081-74B0-4427-9EDE-5BF377F71F61}"/>
    <cellStyle name="หมายเหตุ 10 3 4" xfId="25267" xr:uid="{6166CE55-0400-437F-A13E-6C39E967DC32}"/>
    <cellStyle name="หมายเหตุ 10 4" xfId="14085" xr:uid="{0F991B6A-963A-4EE2-A961-35DE7E492580}"/>
    <cellStyle name="หมายเหตุ 10 5" xfId="17453" xr:uid="{740153FF-B6F1-4112-83B9-00218AD938A4}"/>
    <cellStyle name="หมายเหตุ 10 6" xfId="28125" xr:uid="{8D263851-54F9-4873-A1BD-76541144FF74}"/>
    <cellStyle name="หมายเหตุ 11" xfId="1848" xr:uid="{80AB9A57-F8ED-4E9D-82EF-DC7DFD0A0E85}"/>
    <cellStyle name="หมายเหตุ 11 2" xfId="4744" xr:uid="{F459AF42-D213-4DA4-A9C3-C402E6381C96}"/>
    <cellStyle name="หมายเหตุ 11 2 2" xfId="11780" xr:uid="{032C958B-1C36-4504-8F4D-12FBA1146D8A}"/>
    <cellStyle name="หมายเหตุ 11 2 2 2" xfId="23268" xr:uid="{1001B172-4084-4ABF-961D-EB9BEB40056A}"/>
    <cellStyle name="หมายเหตุ 11 2 2 3" xfId="22591" xr:uid="{37AC5993-2B5C-4162-A8B7-CF4B522F0E0A}"/>
    <cellStyle name="หมายเหตุ 11 2 2 4" xfId="17640" xr:uid="{982EAC88-FC09-4478-95F1-E18E24301C64}"/>
    <cellStyle name="หมายเหตุ 11 2 3" xfId="16844" xr:uid="{5DE0A340-3D5A-47D8-83E5-F7AB9FD2CF5D}"/>
    <cellStyle name="หมายเหตุ 11 2 4" xfId="13342" xr:uid="{584C05B1-171F-45DF-A380-DF6ACCAEF3A0}"/>
    <cellStyle name="หมายเหตุ 11 2 5" xfId="25982" xr:uid="{3335BD0F-0F2D-42B7-8BD9-B862D0E97850}"/>
    <cellStyle name="หมายเหตุ 11 3" xfId="10238" xr:uid="{7BFD511C-EA98-4727-B700-AFA1663321D7}"/>
    <cellStyle name="หมายเหตุ 11 3 2" xfId="21849" xr:uid="{8F826F8E-CDF8-4329-86BF-1701EF2C60C1}"/>
    <cellStyle name="หมายเหตุ 11 3 3" xfId="26435" xr:uid="{5C3CE39E-099E-4C45-AD80-B230886787BE}"/>
    <cellStyle name="หมายเหตุ 11 3 4" xfId="29724" xr:uid="{3D05595D-978D-41B4-B686-554BC3B6A96E}"/>
    <cellStyle name="หมายเหตุ 11 4" xfId="13982" xr:uid="{637BE1E1-8EA7-4A91-9166-D7C3492BE909}"/>
    <cellStyle name="หมายเหตุ 11 5" xfId="29399" xr:uid="{9715B274-96B7-4CA2-A8B3-3D1FAB0C3A53}"/>
    <cellStyle name="หมายเหตุ 11 6" xfId="24459" xr:uid="{EBCD476C-2469-4F29-8507-7B664467FE91}"/>
    <cellStyle name="หมายเหตุ 12" xfId="1758" xr:uid="{BD659383-3597-4E2E-96CF-1D5F2FC9C672}"/>
    <cellStyle name="หมายเหตุ 12 2" xfId="4677" xr:uid="{5A365E87-5E61-45AD-88D2-5D743D7D8B5F}"/>
    <cellStyle name="หมายเหตุ 12 2 2" xfId="11720" xr:uid="{90DB5E7A-76AC-406B-9625-A85D2ECA8BB3}"/>
    <cellStyle name="หมายเหตุ 12 2 2 2" xfId="23208" xr:uid="{28C32381-90D3-4920-85E1-0A2EC76264EF}"/>
    <cellStyle name="หมายเหตุ 12 2 2 3" xfId="24821" xr:uid="{163D2B13-5204-437B-BDE5-383BE9C94C5C}"/>
    <cellStyle name="หมายเหตุ 12 2 2 4" xfId="13204" xr:uid="{87A4BD8F-3635-4C35-B927-FC06E3B74B1C}"/>
    <cellStyle name="หมายเหตุ 12 2 3" xfId="16779" xr:uid="{54EA89B2-6463-4C7E-9E2A-A5D75CDEB961}"/>
    <cellStyle name="หมายเหตุ 12 2 4" xfId="25110" xr:uid="{AA4F205C-B20F-4F31-8095-C3001BA2BA00}"/>
    <cellStyle name="หมายเหตุ 12 2 5" xfId="30990" xr:uid="{C3DF6E6D-A752-4941-B34F-9B64E5804639}"/>
    <cellStyle name="หมายเหตุ 12 3" xfId="10430" xr:uid="{9E7FEF13-BFA8-492A-9CA2-5DA5F812DF0A}"/>
    <cellStyle name="หมายเหตุ 12 3 2" xfId="22029" xr:uid="{6D427827-A826-4636-AFEC-4CF75445B652}"/>
    <cellStyle name="หมายเหตุ 12 3 3" xfId="27511" xr:uid="{7D560E84-D0F3-4CA6-BE06-8B3BC9D38D99}"/>
    <cellStyle name="หมายเหตุ 12 3 4" xfId="27960" xr:uid="{B277B29F-43C3-4635-9BCA-7378D4B179EB}"/>
    <cellStyle name="หมายเหตุ 12 4" xfId="13894" xr:uid="{2BE9E83A-3093-4A50-B013-A693FED04420}"/>
    <cellStyle name="หมายเหตุ 12 5" xfId="28418" xr:uid="{904E0BE1-34CB-4928-BAB8-EAFBFCF41A45}"/>
    <cellStyle name="หมายเหตุ 12 6" xfId="27036" xr:uid="{8354647D-F314-4F46-8DE0-AEA98005FDE0}"/>
    <cellStyle name="หมายเหตุ 13" xfId="1898" xr:uid="{66705278-D882-41BA-8EA4-397698E5A425}"/>
    <cellStyle name="หมายเหตุ 13 2" xfId="4781" xr:uid="{8EF69B76-7B8A-47D9-BE42-EF96032E8857}"/>
    <cellStyle name="หมายเหตุ 13 2 2" xfId="11815" xr:uid="{0FCD26CE-3313-4740-A81B-D54834E8C918}"/>
    <cellStyle name="หมายเหตุ 13 2 2 2" xfId="23303" xr:uid="{3BE9B020-6C02-42E7-BD55-2A3AF114F25F}"/>
    <cellStyle name="หมายเหตุ 13 2 2 3" xfId="27028" xr:uid="{A862CC7D-0130-4074-ADE8-5AE20642E366}"/>
    <cellStyle name="หมายเหตุ 13 2 2 4" xfId="28081" xr:uid="{77CE76E0-FE05-46FE-A91B-C65923BF4F92}"/>
    <cellStyle name="หมายเหตุ 13 2 3" xfId="16881" xr:uid="{1246B806-785F-48E6-AC7C-82ECEACAE9C8}"/>
    <cellStyle name="หมายเหตุ 13 2 4" xfId="28948" xr:uid="{0FACB446-C4AB-485E-90E9-39D8FE9A19A5}"/>
    <cellStyle name="หมายเหตุ 13 2 5" xfId="30968" xr:uid="{1B2B94EA-2C84-4AA7-884C-3FF22B7DBC47}"/>
    <cellStyle name="หมายเหตุ 13 3" xfId="10763" xr:uid="{F96FE1EB-D58E-4DE4-AA41-A69E6E47799E}"/>
    <cellStyle name="หมายเหตุ 13 3 2" xfId="22342" xr:uid="{9A8AF8DE-FDF0-4052-BED3-9A51CD3D4858}"/>
    <cellStyle name="หมายเหตุ 13 3 3" xfId="18206" xr:uid="{24FAC395-69A0-441C-905E-8DC5C985C771}"/>
    <cellStyle name="หมายเหตุ 13 3 4" xfId="30041" xr:uid="{3D13FB9D-37A2-4CA0-B7B6-62765CE8E6CF}"/>
    <cellStyle name="หมายเหตุ 13 4" xfId="14032" xr:uid="{A934E629-F9F6-43B1-96BA-D602057A39E5}"/>
    <cellStyle name="หมายเหตุ 13 5" xfId="13351" xr:uid="{E85961A0-46B4-4615-B771-9109DCE51FDA}"/>
    <cellStyle name="หมายเหตุ 13 6" xfId="27439" xr:uid="{BA263767-3816-48A2-9C0B-293259EEE327}"/>
    <cellStyle name="หมายเหตุ 14" xfId="1790" xr:uid="{7DA75242-B51E-40B9-8651-A9BCFAA5C9AD}"/>
    <cellStyle name="หมายเหตุ 14 2" xfId="4703" xr:uid="{B486DFA5-FC47-48A0-8FCD-6B0B956DA4DA}"/>
    <cellStyle name="หมายเหตุ 14 2 2" xfId="11744" xr:uid="{AEC543FC-4133-4989-BACB-2576A834F70D}"/>
    <cellStyle name="หมายเหตุ 14 2 2 2" xfId="23232" xr:uid="{203FD2DB-594B-49A5-8D9C-100E5BF81EB3}"/>
    <cellStyle name="หมายเหตุ 14 2 2 3" xfId="25645" xr:uid="{BCEA352F-8DDE-4EAF-8CAD-BBB7F6BDBF31}"/>
    <cellStyle name="หมายเหตุ 14 2 2 4" xfId="27658" xr:uid="{F2DAD122-1A1E-4A4F-AD40-B399C067B437}"/>
    <cellStyle name="หมายเหตุ 14 2 3" xfId="16805" xr:uid="{4C991C2D-69A0-4624-99EC-E3A1E1D15505}"/>
    <cellStyle name="หมายเหตุ 14 2 4" xfId="27424" xr:uid="{2E5C20ED-405E-428C-B458-707EF396C7B1}"/>
    <cellStyle name="หมายเหตุ 14 2 5" xfId="25609" xr:uid="{BBBB2F95-5176-4604-B541-71E22532DB2B}"/>
    <cellStyle name="หมายเหตุ 14 3" xfId="10706" xr:uid="{869D0F96-1987-42AC-8743-0B59DE9665E6}"/>
    <cellStyle name="หมายเหตุ 14 3 2" xfId="22287" xr:uid="{18122586-14AF-4AC2-82DB-8244648185CF}"/>
    <cellStyle name="หมายเหตุ 14 3 3" xfId="26345" xr:uid="{F3A842F2-9366-40C6-B10F-E8391C2999E3}"/>
    <cellStyle name="หมายเหตุ 14 3 4" xfId="30134" xr:uid="{4BAC9162-9FA1-4E7B-A5E8-AEB522C2CA08}"/>
    <cellStyle name="หมายเหตุ 14 4" xfId="13925" xr:uid="{0F840966-12C9-47AA-A4C6-B4962D401143}"/>
    <cellStyle name="หมายเหตุ 14 5" xfId="26431" xr:uid="{F31BC1C6-D6C8-4B0F-A664-D8525637A8CF}"/>
    <cellStyle name="หมายเหตุ 14 6" xfId="26867" xr:uid="{2D7A93C2-8B12-452F-9A9A-CE44AFC04E35}"/>
    <cellStyle name="หมายเหตุ 15" xfId="1818" xr:uid="{1B4E012D-B00D-4625-8122-BB72354600CB}"/>
    <cellStyle name="หมายเหตุ 15 2" xfId="4722" xr:uid="{3B11A063-8DCE-4935-A43B-EAF64D3FE0EC}"/>
    <cellStyle name="หมายเหตุ 15 2 2" xfId="11760" xr:uid="{4E986DE2-30BD-498B-9F16-5BA81F1A506E}"/>
    <cellStyle name="หมายเหตุ 15 2 2 2" xfId="23248" xr:uid="{D399A29A-22A8-420E-8E0B-2F82E8F95DC9}"/>
    <cellStyle name="หมายเหตุ 15 2 2 3" xfId="25498" xr:uid="{CB73FE3D-8536-4265-8227-DFB8278B20FD}"/>
    <cellStyle name="หมายเหตุ 15 2 2 4" xfId="12861" xr:uid="{3E2DE8D1-2CBE-4841-B713-54717E69C155}"/>
    <cellStyle name="หมายเหตุ 15 2 3" xfId="16822" xr:uid="{BA486E31-29AC-4AAD-A9AC-54E620AF2E0B}"/>
    <cellStyle name="หมายเหตุ 15 2 4" xfId="25441" xr:uid="{12286598-BFD0-4ADD-B0A1-15400FED86AE}"/>
    <cellStyle name="หมายเหตุ 15 2 5" xfId="29432" xr:uid="{C2697946-AE69-4BBA-91B4-0DD2FCA667AA}"/>
    <cellStyle name="หมายเหตุ 15 3" xfId="10651" xr:uid="{DE6BB8D9-07BA-4FA8-A67B-2C5B95ECB68A}"/>
    <cellStyle name="หมายเหตุ 15 3 2" xfId="22234" xr:uid="{DE9FA327-DA63-4CB6-AAD0-2F9BD2C372D3}"/>
    <cellStyle name="หมายเหตุ 15 3 3" xfId="24372" xr:uid="{DF4F4B9A-2B7F-4E30-95D3-89E09ECF2667}"/>
    <cellStyle name="หมายเหตุ 15 3 4" xfId="30676" xr:uid="{ED9EF3D2-B3B4-43A5-8161-055277592133}"/>
    <cellStyle name="หมายเหตุ 15 4" xfId="13953" xr:uid="{596DD2E4-2A33-4E90-A44F-07313AEF269B}"/>
    <cellStyle name="หมายเหตุ 15 5" xfId="13321" xr:uid="{BEB73351-CD90-4D6D-89D4-67E2108E09BB}"/>
    <cellStyle name="หมายเหตุ 15 6" xfId="30668" xr:uid="{3FC88D14-512C-49FE-A519-D59A5753C7C9}"/>
    <cellStyle name="หมายเหตุ 16" xfId="4432" xr:uid="{97878C4B-9B81-4C9A-A0CB-5C2589F41C3D}"/>
    <cellStyle name="หมายเหตุ 16 2" xfId="11487" xr:uid="{8F091C63-6F1A-4241-A095-DCC76C0C1B55}"/>
    <cellStyle name="หมายเหตุ 16 2 2" xfId="22975" xr:uid="{129DE5C6-CA14-4575-A08D-91701095B7D8}"/>
    <cellStyle name="หมายเหตุ 16 2 3" xfId="22532" xr:uid="{B0BC3329-6A8C-4B58-A7CA-45CCEF0AF9E2}"/>
    <cellStyle name="หมายเหตุ 16 2 4" xfId="29587" xr:uid="{EB7BE004-8993-4031-9A13-7246A142B180}"/>
    <cellStyle name="หมายเหตุ 16 3" xfId="16540" xr:uid="{988568AC-E454-4D88-8598-0B8DCB3F67B0}"/>
    <cellStyle name="หมายเหตุ 16 4" xfId="26271" xr:uid="{49BB255B-FBDD-4308-A485-EE1CBF30C7B1}"/>
    <cellStyle name="หมายเหตุ 16 5" xfId="24314" xr:uid="{F483EC0E-E9F4-4B91-A44E-7E14FBBC45E4}"/>
    <cellStyle name="หมายเหตุ 17" xfId="10312" xr:uid="{9C35FC1C-B3EE-4B9B-B671-E6D0E1199BD5}"/>
    <cellStyle name="หมายเหตุ 17 2" xfId="21919" xr:uid="{F477414B-066C-43AF-B7A3-247667DC9F54}"/>
    <cellStyle name="หมายเหตุ 17 3" xfId="13163" xr:uid="{CD528F10-CD72-4344-B31F-E25EF671DDB6}"/>
    <cellStyle name="หมายเหตุ 17 4" xfId="24794" xr:uid="{F7D343EC-C9AD-460A-9898-4FD60F3C254F}"/>
    <cellStyle name="หมายเหตุ 18" xfId="13268" xr:uid="{7B6A9C70-BBF9-4133-89EE-15E3904F415D}"/>
    <cellStyle name="หมายเหตุ 19" xfId="28328" xr:uid="{2DB9A5E3-9CFB-477C-BDDC-F048AB82E103}"/>
    <cellStyle name="หมายเหตุ 2" xfId="1528" xr:uid="{8E251816-05EA-41EB-8CE1-CB7CB179AF86}"/>
    <cellStyle name="หมายเหตุ 2 10" xfId="26310" xr:uid="{F9139444-2517-42D2-B803-430E8FA10D71}"/>
    <cellStyle name="หมายเหตุ 2 2" xfId="1667" xr:uid="{991234D1-CD14-4A46-A62B-D02855170317}"/>
    <cellStyle name="หมายเหตุ 2 2 2" xfId="1791" xr:uid="{4050C494-6818-4863-B58E-26320B95F2A8}"/>
    <cellStyle name="หมายเหตุ 2 2 2 2" xfId="4704" xr:uid="{5A34BEB0-659C-4B30-B78F-486C22309F3D}"/>
    <cellStyle name="หมายเหตุ 2 2 2 2 2" xfId="11745" xr:uid="{2E3ECBEA-84E2-46D2-B55E-BD66B1629729}"/>
    <cellStyle name="หมายเหตุ 2 2 2 2 2 2" xfId="23233" xr:uid="{F0EE5726-75D4-4322-8ACA-A586AB87324C}"/>
    <cellStyle name="หมายเหตุ 2 2 2 2 2 3" xfId="25411" xr:uid="{1D083C27-B219-487F-BB52-BC98B195F079}"/>
    <cellStyle name="หมายเหตุ 2 2 2 2 2 4" xfId="29951" xr:uid="{FAD993E5-F9D6-47D2-BA76-A40FE37720B5}"/>
    <cellStyle name="หมายเหตุ 2 2 2 2 3" xfId="16806" xr:uid="{207AA4DB-56CC-4263-A7D1-24129C15E2FA}"/>
    <cellStyle name="หมายเหตุ 2 2 2 2 4" xfId="29428" xr:uid="{A9451375-8217-40CF-B328-4918D43B2D85}"/>
    <cellStyle name="หมายเหตุ 2 2 2 2 5" xfId="31070" xr:uid="{415DBB0D-96B9-4BD6-A164-F24CFD68E3D4}"/>
    <cellStyle name="หมายเหตุ 2 2 2 3" xfId="10871" xr:uid="{58AE5540-42DE-4936-B969-C913551DB7DE}"/>
    <cellStyle name="หมายเหตุ 2 2 2 3 2" xfId="22447" xr:uid="{4F888C25-27CB-465D-B92B-FE835C954E9C}"/>
    <cellStyle name="หมายเหตุ 2 2 2 3 3" xfId="24261" xr:uid="{EA45FE3A-62EC-421E-841A-7DBD205FDD43}"/>
    <cellStyle name="หมายเหตุ 2 2 2 3 4" xfId="28959" xr:uid="{FAB7CEAC-453E-400D-A60F-3F9BD50EB3F1}"/>
    <cellStyle name="หมายเหตุ 2 2 2 4" xfId="13926" xr:uid="{332F70D5-46DC-4C7F-841D-43ADA35CBA3A}"/>
    <cellStyle name="หมายเหตุ 2 2 2 5" xfId="17968" xr:uid="{46A64E84-E8C1-4092-9092-F3D39F86890E}"/>
    <cellStyle name="หมายเหตุ 2 2 2 6" xfId="28302" xr:uid="{99292CF2-EE7E-4A04-9E70-69DA4F620952}"/>
    <cellStyle name="หมายเหตุ 2 2 3" xfId="2687" xr:uid="{91B6D51B-6C04-40D0-A5AD-ECBA8D1B23B4}"/>
    <cellStyle name="หมายเหตุ 2 2 3 2" xfId="5290" xr:uid="{096B1AA0-24C2-452C-BA6C-744A09414E76}"/>
    <cellStyle name="หมายเหตุ 2 2 3 2 2" xfId="12293" xr:uid="{8FD138E3-B7CA-4C01-8917-1C922DD42649}"/>
    <cellStyle name="หมายเหตุ 2 2 3 2 2 2" xfId="23781" xr:uid="{364DBC38-282E-4D74-B038-4B790132FBEA}"/>
    <cellStyle name="หมายเหตุ 2 2 3 2 2 3" xfId="28771" xr:uid="{F473ADD4-5699-4E37-956C-8D0407EAACFD}"/>
    <cellStyle name="หมายเหตุ 2 2 3 2 2 4" xfId="30922" xr:uid="{4BF46CFA-6D69-47A7-A4CA-2A41526A2174}"/>
    <cellStyle name="หมายเหตุ 2 2 3 2 3" xfId="17368" xr:uid="{6DDB4146-6BCB-489B-9D9A-99AE3257C39B}"/>
    <cellStyle name="หมายเหตุ 2 2 3 2 4" xfId="24615" xr:uid="{B0BCDDEF-7D6D-43C5-963D-D6A4E5D51D2D}"/>
    <cellStyle name="หมายเหตุ 2 2 3 2 5" xfId="17928" xr:uid="{7C4E652C-A8D0-41D3-9921-D26CFA487DC6}"/>
    <cellStyle name="หมายเหตุ 2 2 3 3" xfId="11010" xr:uid="{69EB6BB3-8EC3-4B32-BFFD-962CCBF98517}"/>
    <cellStyle name="หมายเหตุ 2 2 3 3 2" xfId="22575" xr:uid="{CDA6A4DB-E868-4E76-B120-837401A38518}"/>
    <cellStyle name="หมายเหตุ 2 2 3 3 3" xfId="24247" xr:uid="{76370767-4DDD-4B5E-B2DA-4C8605A89BD5}"/>
    <cellStyle name="หมายเหตุ 2 2 3 3 4" xfId="25547" xr:uid="{30ACBA15-AE3E-46E7-B747-7A8FD97F1337}"/>
    <cellStyle name="หมายเหตุ 2 2 3 4" xfId="14802" xr:uid="{940C0B99-C24C-4EBB-A0C0-B8BE57EB8BDC}"/>
    <cellStyle name="หมายเหตุ 2 2 3 5" xfId="27197" xr:uid="{CF2BC285-66B6-488A-AF06-1D0B611951A0}"/>
    <cellStyle name="หมายเหตุ 2 2 3 6" xfId="30084" xr:uid="{480A9F40-742B-446D-B5AC-0669E83F2432}"/>
    <cellStyle name="หมายเหตุ 2 2 4" xfId="4592" xr:uid="{179908D3-CE84-4FD3-8BB7-A00686AECCD0}"/>
    <cellStyle name="หมายเหตุ 2 2 4 2" xfId="11641" xr:uid="{54B97505-DC46-442C-AFF2-4379628E65E5}"/>
    <cellStyle name="หมายเหตุ 2 2 4 2 2" xfId="23129" xr:uid="{5815BDFE-E447-4277-8E5E-15B37924ABD5}"/>
    <cellStyle name="หมายเหตุ 2 2 4 2 3" xfId="14103" xr:uid="{C20C00E2-B0E8-4D6C-ABC7-6160E3E7D3C2}"/>
    <cellStyle name="หมายเหตุ 2 2 4 2 4" xfId="25471" xr:uid="{387ED8A3-31CD-4A54-849D-FBB1D12C1E4E}"/>
    <cellStyle name="หมายเหตุ 2 2 4 3" xfId="16696" xr:uid="{BA4F9D06-FBE5-442A-889C-238BCF776726}"/>
    <cellStyle name="หมายเหตุ 2 2 4 4" xfId="28308" xr:uid="{6648B186-1C34-4DC0-BD84-E0E9CE79599E}"/>
    <cellStyle name="หมายเหตุ 2 2 4 5" xfId="27026" xr:uid="{9DE98904-486E-420B-8108-28A676F103F1}"/>
    <cellStyle name="หมายเหตุ 2 2 5" xfId="11339" xr:uid="{0A3E7393-965A-4BBA-9396-42EA1E1F4277}"/>
    <cellStyle name="หมายเหตุ 2 2 5 2" xfId="22838" xr:uid="{D8E5614F-FBB8-40F5-BEB8-47BB766363C1}"/>
    <cellStyle name="หมายเหตุ 2 2 5 3" xfId="12668" xr:uid="{3C63B428-F10B-494F-9FBB-CCC1AD1F3CB3}"/>
    <cellStyle name="หมายเหตุ 2 2 5 4" xfId="27421" xr:uid="{07224CA7-6EAB-4B81-B923-F2D819C9E463}"/>
    <cellStyle name="หมายเหตุ 2 2 6" xfId="13805" xr:uid="{1E5FFDA4-3DBC-4232-8F17-B52961B0B097}"/>
    <cellStyle name="หมายเหตุ 2 2 7" xfId="26395" xr:uid="{8D90D7CB-B2C8-48A3-AF23-E46BDBC8F9CA}"/>
    <cellStyle name="หมายเหตุ 2 2 8" xfId="26354" xr:uid="{BD6194CF-B40C-455C-A32D-57FE75BA19C4}"/>
    <cellStyle name="หมายเหตุ 2 3" xfId="2294" xr:uid="{B23CE7C0-5E3B-46DE-8B4A-A9BF69EC1E19}"/>
    <cellStyle name="หมายเหตุ 2 3 2" xfId="4897" xr:uid="{E5571F66-DF32-415B-A03D-58D7F145F2EF}"/>
    <cellStyle name="หมายเหตุ 2 3 2 2" xfId="11920" xr:uid="{1A036894-8FDA-4DED-9791-B6596A689BE1}"/>
    <cellStyle name="หมายเหตุ 2 3 2 2 2" xfId="23408" xr:uid="{79979F36-3840-4F0A-8461-617C90E8FD52}"/>
    <cellStyle name="หมายเหตุ 2 3 2 2 3" xfId="25086" xr:uid="{123B46E9-F98D-4B09-91EF-4DB4334F4DE5}"/>
    <cellStyle name="หมายเหตุ 2 3 2 2 4" xfId="30715" xr:uid="{0A4B2395-B63F-4ED5-8FDF-861422212FB0}"/>
    <cellStyle name="หมายเหตุ 2 3 2 3" xfId="16991" xr:uid="{864BA5FC-D8B0-4F47-B664-1D3A16A05747}"/>
    <cellStyle name="หมายเหตุ 2 3 2 4" xfId="25008" xr:uid="{AFF11E34-4DBB-4513-851C-066C95F30EFF}"/>
    <cellStyle name="หมายเหตุ 2 3 2 5" xfId="27887" xr:uid="{5B875DCB-1B33-4298-888B-82733E4762EB}"/>
    <cellStyle name="หมายเหตุ 2 3 3" xfId="10542" xr:uid="{EF2DC4F0-FEAA-4446-A185-AF5ED2ABF4A7}"/>
    <cellStyle name="หมายเหตุ 2 3 3 2" xfId="22129" xr:uid="{D25E6504-680A-4816-BAEF-78620E8B15CD}"/>
    <cellStyle name="หมายเหตุ 2 3 3 3" xfId="24384" xr:uid="{05BF7966-F7D0-41AE-AA02-CA8D7F7C6EFF}"/>
    <cellStyle name="หมายเหตุ 2 3 3 4" xfId="24997" xr:uid="{AF9ECD94-6943-485D-B02B-47DFA2D01146}"/>
    <cellStyle name="หมายเหตุ 2 3 4" xfId="14421" xr:uid="{8687E901-7F22-4E87-9324-101FE8D35CA5}"/>
    <cellStyle name="หมายเหตุ 2 3 5" xfId="27724" xr:uid="{0E664427-D231-43C1-8D6C-E29A49032581}"/>
    <cellStyle name="หมายเหตุ 2 3 6" xfId="28723" xr:uid="{C1975E23-E183-4D61-9BFE-7579D04BA92B}"/>
    <cellStyle name="หมายเหตุ 2 4" xfId="2474" xr:uid="{6CA90E73-9851-4C55-84D3-3C9481250FB3}"/>
    <cellStyle name="หมายเหตุ 2 4 2" xfId="5077" xr:uid="{A6B83061-CE3E-4261-8F83-EDB52DDF9865}"/>
    <cellStyle name="หมายเหตุ 2 4 2 2" xfId="12087" xr:uid="{FC20D1E3-69A6-41FB-AAF8-0D7A949F862B}"/>
    <cellStyle name="หมายเหตุ 2 4 2 2 2" xfId="23575" xr:uid="{830E0349-B5A3-4501-80EE-4CAF52DBC9AA}"/>
    <cellStyle name="หมายเหตุ 2 4 2 2 3" xfId="27892" xr:uid="{19F8C170-8F57-4BEC-A307-095661A445B3}"/>
    <cellStyle name="หมายเหตุ 2 4 2 2 4" xfId="25164" xr:uid="{3AEB7625-EDDA-4444-BC81-D0DBD719E853}"/>
    <cellStyle name="หมายเหตุ 2 4 2 3" xfId="17160" xr:uid="{EFBC4004-A9E8-4298-9FB4-0459300A1627}"/>
    <cellStyle name="หมายเหตุ 2 4 2 4" xfId="28573" xr:uid="{2DC5038C-7FE3-43A2-BEAF-823731374613}"/>
    <cellStyle name="หมายเหตุ 2 4 2 5" xfId="29014" xr:uid="{1EB2EA64-17C0-48F4-8E98-BC065FFBB1C8}"/>
    <cellStyle name="หมายเหตุ 2 4 3" xfId="10904" xr:uid="{F192EFE0-93E5-4D39-B861-84DF49737821}"/>
    <cellStyle name="หมายเหตุ 2 4 3 2" xfId="22479" xr:uid="{31E8EFC2-47CA-4B86-8979-39DC2B934EBA}"/>
    <cellStyle name="หมายเหตุ 2 4 3 3" xfId="28748" xr:uid="{DD8DE8AB-817A-4664-A078-57039034B1E9}"/>
    <cellStyle name="หมายเหตุ 2 4 3 4" xfId="29333" xr:uid="{C613941E-56AB-4019-B9E9-D3B066A88B51}"/>
    <cellStyle name="หมายเหตุ 2 4 4" xfId="14594" xr:uid="{AB2AF7A7-0C51-4A4C-8A5A-AFDD1758E1E4}"/>
    <cellStyle name="หมายเหตุ 2 4 5" xfId="18794" xr:uid="{ED41C368-AF8F-4A00-B682-C2CFF7B304B2}"/>
    <cellStyle name="หมายเหตุ 2 4 6" xfId="29437" xr:uid="{A9C80399-4CEA-4F12-A539-258474362ED6}"/>
    <cellStyle name="หมายเหตุ 2 5" xfId="2566" xr:uid="{57487AA0-E5EA-42F7-9D2E-5EE628DA4836}"/>
    <cellStyle name="หมายเหตุ 2 5 2" xfId="5169" xr:uid="{6A579C59-6E85-4FAB-A7CF-7C293935CE48}"/>
    <cellStyle name="หมายเหตุ 2 5 2 2" xfId="12177" xr:uid="{E35BB50B-B4F3-4863-BABA-D8405FFEDE75}"/>
    <cellStyle name="หมายเหตุ 2 5 2 2 2" xfId="23665" xr:uid="{F0542FA1-0A54-4A53-81A4-905EF7439C6B}"/>
    <cellStyle name="หมายเหตุ 2 5 2 2 3" xfId="29239" xr:uid="{59E151EA-313E-4D9A-B3C1-85442D986BEA}"/>
    <cellStyle name="หมายเหตุ 2 5 2 2 4" xfId="29883" xr:uid="{55653C0A-5A5E-4C0C-9F40-FDECCC895E27}"/>
    <cellStyle name="หมายเหตุ 2 5 2 3" xfId="17251" xr:uid="{37EA6455-81F8-4927-909D-BD02F75484EA}"/>
    <cellStyle name="หมายเหตุ 2 5 2 4" xfId="27059" xr:uid="{79E63DBD-7F56-4854-B23D-7E1B0A5166AD}"/>
    <cellStyle name="หมายเหตุ 2 5 2 5" xfId="29674" xr:uid="{7237D38B-5A4A-4BD7-A547-F854C8CDC908}"/>
    <cellStyle name="หมายเหตุ 2 5 3" xfId="10679" xr:uid="{37D22473-D666-4793-BD97-B545395225C7}"/>
    <cellStyle name="หมายเหตุ 2 5 3 2" xfId="22261" xr:uid="{D15F5B26-92DB-4F51-9101-D717F8DE6EA6}"/>
    <cellStyle name="หมายเหตุ 2 5 3 3" xfId="29026" xr:uid="{84786D2C-863E-41CA-B3D2-1DD13ED35A97}"/>
    <cellStyle name="หมายเหตุ 2 5 3 4" xfId="28588" xr:uid="{471C9B79-7950-4029-9EE4-EE574B2353D0}"/>
    <cellStyle name="หมายเหตุ 2 5 4" xfId="14684" xr:uid="{1C68CBD4-8115-4B02-A01F-8D2AA48AB4E1}"/>
    <cellStyle name="หมายเหตุ 2 5 5" xfId="13171" xr:uid="{9635A550-A31F-49E4-B9B1-3AED75912448}"/>
    <cellStyle name="หมายเหตุ 2 5 6" xfId="25302" xr:uid="{A1442269-A56A-4A0B-B158-A465781E877D}"/>
    <cellStyle name="หมายเหตุ 2 6" xfId="4463" xr:uid="{C97E347F-877E-435F-A165-2A8AA094A111}"/>
    <cellStyle name="หมายเหตุ 2 6 2" xfId="11518" xr:uid="{9E066B61-DC90-4F0A-A184-DFDC32F098BF}"/>
    <cellStyle name="หมายเหตุ 2 6 2 2" xfId="23006" xr:uid="{544196BD-866A-4486-9500-495133920761}"/>
    <cellStyle name="หมายเหตุ 2 6 2 3" xfId="26668" xr:uid="{C76B71FA-A0FE-4FAB-A6B8-0CE71CDEBF4D}"/>
    <cellStyle name="หมายเหตุ 2 6 2 4" xfId="29566" xr:uid="{BBC3ADB7-2BBF-4FED-8448-0CCEC2561D78}"/>
    <cellStyle name="หมายเหตุ 2 6 3" xfId="16571" xr:uid="{B452020D-2EC0-4489-961D-43D52FCEB22D}"/>
    <cellStyle name="หมายเหตุ 2 6 4" xfId="25685" xr:uid="{71304DAC-B554-4C5F-9B0B-FE019CB8FC02}"/>
    <cellStyle name="หมายเหตุ 2 6 5" xfId="18842" xr:uid="{C81F72E9-B58E-4960-B473-8716B8BC6334}"/>
    <cellStyle name="หมายเหตุ 2 7" xfId="10468" xr:uid="{8DD95109-F0E9-49E4-A363-BED751B0C4EE}"/>
    <cellStyle name="หมายเหตุ 2 7 2" xfId="22061" xr:uid="{14FB277A-BD3E-42F3-814F-4790F9937D3D}"/>
    <cellStyle name="หมายเหตุ 2 7 3" xfId="27282" xr:uid="{30DBAD9E-D1DA-410F-99D5-90F7E24BCBAD}"/>
    <cellStyle name="หมายเหตุ 2 7 4" xfId="27931" xr:uid="{0943F8CE-CF7A-4DBF-B5A7-D0F5AC045BC1}"/>
    <cellStyle name="หมายเหตุ 2 8" xfId="13672" xr:uid="{C23FB0F2-11E1-456C-8F3F-BA3E76230052}"/>
    <cellStyle name="หมายเหตุ 2 9" xfId="27558" xr:uid="{8FC2ABC3-EF67-46CC-AFD6-CA7F16E12395}"/>
    <cellStyle name="หมายเหตุ 20" xfId="28799" xr:uid="{D45FA675-8DA7-4B65-B43E-D5777DFF0430}"/>
    <cellStyle name="หมายเหตุ 3" xfId="1536" xr:uid="{2C4DE3C5-134E-4B8D-81C6-1CB3D333CEFE}"/>
    <cellStyle name="หมายเหตุ 3 10" xfId="30698" xr:uid="{8D792553-1CC2-44C0-BE6F-08B039BBAFBC}"/>
    <cellStyle name="หมายเหตุ 3 2" xfId="1624" xr:uid="{842A36E1-4CB0-4EA4-8FE9-10179FD41133}"/>
    <cellStyle name="หมายเหตุ 3 2 2" xfId="2409" xr:uid="{07E5DF96-6D11-41FF-9B82-06AC7158ABCD}"/>
    <cellStyle name="หมายเหตุ 3 2 2 2" xfId="5012" xr:uid="{6BF8CD46-28FA-41B2-B4D6-BC7C5D4A148D}"/>
    <cellStyle name="หมายเหตุ 3 2 2 2 2" xfId="12024" xr:uid="{C47A1F3F-0B58-4175-B9A4-9B704E5116DB}"/>
    <cellStyle name="หมายเหตุ 3 2 2 2 2 2" xfId="23512" xr:uid="{2B0F2A1C-DACD-4935-9F37-4ECEEE1F2193}"/>
    <cellStyle name="หมายเหตุ 3 2 2 2 2 3" xfId="24764" xr:uid="{D61BF6C8-3A43-405B-8D04-7873BFAE2662}"/>
    <cellStyle name="หมายเหตุ 3 2 2 2 2 4" xfId="27075" xr:uid="{E66F0F6A-F77E-41E0-938F-47BE1E362EAA}"/>
    <cellStyle name="หมายเหตุ 3 2 2 2 3" xfId="17097" xr:uid="{19FECF6A-F177-473B-9398-98863A47C375}"/>
    <cellStyle name="หมายเหตุ 3 2 2 2 4" xfId="24777" xr:uid="{93253116-D36E-43CB-A435-2B4BAD0C94DD}"/>
    <cellStyle name="หมายเหตุ 3 2 2 2 5" xfId="28290" xr:uid="{0E6AA141-5404-4C45-B4A1-688C7BAD6B1B}"/>
    <cellStyle name="หมายเหตุ 3 2 2 3" xfId="11418" xr:uid="{198C8AEA-5AA3-4EBA-94EA-C3FA69094A67}"/>
    <cellStyle name="หมายเหตุ 3 2 2 3 2" xfId="22909" xr:uid="{1CFD9C98-D37F-40A6-AE50-3B9E387088AC}"/>
    <cellStyle name="หมายเหตุ 3 2 2 3 3" xfId="17492" xr:uid="{E2AD23C9-5429-47F6-BD31-89C999CE3F24}"/>
    <cellStyle name="หมายเหตุ 3 2 2 3 4" xfId="24340" xr:uid="{6D561598-3CF0-419A-97E6-DCEFFB3D0948}"/>
    <cellStyle name="หมายเหตุ 3 2 2 4" xfId="14529" xr:uid="{C90F24C4-E89B-4136-9AEF-3A83F7BAE6F4}"/>
    <cellStyle name="หมายเหตุ 3 2 2 5" xfId="24405" xr:uid="{DAB32D58-3625-4348-95A4-93C3EFD0D18D}"/>
    <cellStyle name="หมายเหตุ 3 2 2 6" xfId="24910" xr:uid="{80661E2A-B999-43D9-B1C7-CE57B4ECA8EB}"/>
    <cellStyle name="หมายเหตุ 3 2 3" xfId="2652" xr:uid="{46D60A83-4643-41B7-8C91-A8C2E554B030}"/>
    <cellStyle name="หมายเหตุ 3 2 3 2" xfId="5255" xr:uid="{C2649DA7-F67C-4657-83DD-AD2CD79BD0BD}"/>
    <cellStyle name="หมายเหตุ 3 2 3 2 2" xfId="12262" xr:uid="{64C98A04-10C9-4DC6-9CC1-11FFEEEC2C61}"/>
    <cellStyle name="หมายเหตุ 3 2 3 2 2 2" xfId="23750" xr:uid="{D5892935-E7C6-4501-BC43-79DB4D003547}"/>
    <cellStyle name="หมายเหตุ 3 2 3 2 2 3" xfId="28955" xr:uid="{DBD56E17-955A-4E24-8689-DA37F9559F38}"/>
    <cellStyle name="หมายเหตุ 3 2 3 2 2 4" xfId="25963" xr:uid="{78C0EBBE-82A0-4578-BDDA-89FB1EACFBD9}"/>
    <cellStyle name="หมายเหตุ 3 2 3 2 3" xfId="17336" xr:uid="{31EA257E-20B3-4B0B-8B3A-BDFA7F23ED85}"/>
    <cellStyle name="หมายเหตุ 3 2 3 2 4" xfId="26108" xr:uid="{E1BC1107-468F-461C-8737-384E6F63C232}"/>
    <cellStyle name="หมายเหตุ 3 2 3 2 5" xfId="29010" xr:uid="{44F02D0B-C99F-4B34-A1DD-46A2060BA74D}"/>
    <cellStyle name="หมายเหตุ 3 2 3 3" xfId="11246" xr:uid="{90C142BE-4CDA-4FCF-AB1C-97C477206733}"/>
    <cellStyle name="หมายเหตุ 3 2 3 3 2" xfId="22745" xr:uid="{468E9291-2903-4FCA-939E-AE97F3278B45}"/>
    <cellStyle name="หมายเหตุ 3 2 3 3 3" xfId="24144" xr:uid="{7EBBC392-9C91-4C66-B130-4C857DF339F3}"/>
    <cellStyle name="หมายเหตุ 3 2 3 3 4" xfId="27361" xr:uid="{0E97812E-AFBE-4702-B0B5-F89CDCF8DDB0}"/>
    <cellStyle name="หมายเหตุ 3 2 3 4" xfId="14769" xr:uid="{5089C0DC-884F-4B37-AA8F-843C3A61DB11}"/>
    <cellStyle name="หมายเหตุ 3 2 3 5" xfId="19147" xr:uid="{20E6BAFB-2FAF-4340-9C9B-7293BCF56B2F}"/>
    <cellStyle name="หมายเหตุ 3 2 3 6" xfId="29282" xr:uid="{3B9C9FC1-7911-46C5-A35E-8EB4CFADF806}"/>
    <cellStyle name="หมายเหตุ 3 2 4" xfId="4550" xr:uid="{44B0EA69-3496-4DE3-8080-1BAFA002DA4A}"/>
    <cellStyle name="หมายเหตุ 3 2 4 2" xfId="11604" xr:uid="{C2F0F515-BAF3-4B02-8DCE-89C5D2BE4D4B}"/>
    <cellStyle name="หมายเหตุ 3 2 4 2 2" xfId="23092" xr:uid="{97A85719-CD4E-4FA1-AE5D-E0EBE99CE40F}"/>
    <cellStyle name="หมายเหตุ 3 2 4 2 3" xfId="29257" xr:uid="{1FBEB93D-2117-42DC-822E-B1363719DAC0}"/>
    <cellStyle name="หมายเหตุ 3 2 4 2 4" xfId="25316" xr:uid="{CE6F0E07-C7D4-4A36-9055-4728DFF31B15}"/>
    <cellStyle name="หมายเหตุ 3 2 4 3" xfId="16657" xr:uid="{F6A7A69C-9A20-4AE7-88DC-19E5B4C1DD6C}"/>
    <cellStyle name="หมายเหตุ 3 2 4 4" xfId="25021" xr:uid="{B27EBFEE-A587-4B2F-A58D-70FA822E89F5}"/>
    <cellStyle name="หมายเหตุ 3 2 4 5" xfId="30985" xr:uid="{F35A5C78-792D-4DC6-AAFF-29B999752250}"/>
    <cellStyle name="หมายเหตุ 3 2 5" xfId="11294" xr:uid="{EE1BA2FC-472F-4952-AD91-FC8357246022}"/>
    <cellStyle name="หมายเหตุ 3 2 5 2" xfId="22793" xr:uid="{439CB62A-9834-4D07-A823-01EF633A38CE}"/>
    <cellStyle name="หมายเหตุ 3 2 5 3" xfId="27629" xr:uid="{68B4364E-46E9-4DFB-A955-46266BFFEC7D}"/>
    <cellStyle name="หมายเหตุ 3 2 5 4" xfId="30444" xr:uid="{16A4FF6A-B302-4A4E-8F9A-D95F7D3909A2}"/>
    <cellStyle name="หมายเหตุ 3 2 6" xfId="13763" xr:uid="{1FCE61C6-5F9D-402D-A345-03B9BEE37E1A}"/>
    <cellStyle name="หมายเหตุ 3 2 7" xfId="24831" xr:uid="{D3013D58-98A8-46D5-8919-4A99E07646BC}"/>
    <cellStyle name="หมายเหตุ 3 2 8" xfId="27224" xr:uid="{9CA223C6-B52C-47FC-B987-5907A05A0E7A}"/>
    <cellStyle name="หมายเหตุ 3 3" xfId="2302" xr:uid="{234A3695-70D5-4C03-AD05-CC51CF0B9D90}"/>
    <cellStyle name="หมายเหตุ 3 3 2" xfId="4905" xr:uid="{BC1233F5-028D-45D5-9FA5-585D3C5EA4E6}"/>
    <cellStyle name="หมายเหตุ 3 3 2 2" xfId="11928" xr:uid="{8C3E6518-BCEC-42FD-9AD7-BD7FD8F3CEBE}"/>
    <cellStyle name="หมายเหตุ 3 3 2 2 2" xfId="23416" xr:uid="{BB092CF2-9A01-4F30-82E9-CD2141D7A0DA}"/>
    <cellStyle name="หมายเหตุ 3 3 2 2 3" xfId="26007" xr:uid="{6B330B90-A212-4166-BD9F-C8AFC0D41AB3}"/>
    <cellStyle name="หมายเหตุ 3 3 2 2 4" xfId="28218" xr:uid="{39384CE4-B2C9-4AFC-8EA4-035EF8B545BC}"/>
    <cellStyle name="หมายเหตุ 3 3 2 3" xfId="16999" xr:uid="{3E551E82-D3E4-4503-994B-25F2AF5F10C7}"/>
    <cellStyle name="หมายเหตุ 3 3 2 4" xfId="25321" xr:uid="{87EF0682-AAF7-439A-A48E-471A89703ABC}"/>
    <cellStyle name="หมายเหตุ 3 3 2 5" xfId="31042" xr:uid="{79A21A61-0FAA-45A4-8BA7-C6DC012757DB}"/>
    <cellStyle name="หมายเหตุ 3 3 3" xfId="11325" xr:uid="{7DD4B69C-E18E-4528-8907-8286ADAC72D5}"/>
    <cellStyle name="หมายเหตุ 3 3 3 2" xfId="22824" xr:uid="{355F937A-F6C0-4256-9950-D2AF8CBCE11C}"/>
    <cellStyle name="หมายเหตุ 3 3 3 3" xfId="12705" xr:uid="{01181096-1A06-4285-B518-932378C5BC1D}"/>
    <cellStyle name="หมายเหตุ 3 3 3 4" xfId="24426" xr:uid="{E7253FFE-AF63-4235-A6D1-BB88DF9436C3}"/>
    <cellStyle name="หมายเหตุ 3 3 4" xfId="14429" xr:uid="{1DE68C86-8DEE-48CE-9CFB-9F5698A77733}"/>
    <cellStyle name="หมายเหตุ 3 3 5" xfId="28166" xr:uid="{66B504A4-D97B-4ABD-A92F-43569745B25D}"/>
    <cellStyle name="หมายเหตุ 3 3 6" xfId="25438" xr:uid="{C4F39546-485C-49B3-8BE6-C4430EDE048C}"/>
    <cellStyle name="หมายเหตุ 3 4" xfId="2441" xr:uid="{5AC4FEF4-7364-4275-A51F-DBFE86B4BEBC}"/>
    <cellStyle name="หมายเหตุ 3 4 2" xfId="5044" xr:uid="{C03EBB2E-EBE2-43CE-8C31-D37725EFEBD7}"/>
    <cellStyle name="หมายเหตุ 3 4 2 2" xfId="12054" xr:uid="{A3B4D794-F848-4FB8-9233-B8E81D36CE6A}"/>
    <cellStyle name="หมายเหตุ 3 4 2 2 2" xfId="23542" xr:uid="{174D7A0A-B067-48C5-9999-E518F90FEBE7}"/>
    <cellStyle name="หมายเหตุ 3 4 2 2 3" xfId="26474" xr:uid="{7B02E9E9-3E8C-4467-89C6-D55BF2D0D2F9}"/>
    <cellStyle name="หมายเหตุ 3 4 2 2 4" xfId="27575" xr:uid="{2860C404-6ECD-41FE-83B9-18845B533BCB}"/>
    <cellStyle name="หมายเหตุ 3 4 2 3" xfId="17127" xr:uid="{4F5C00E4-3813-4137-B7F2-2011B6896013}"/>
    <cellStyle name="หมายเหตุ 3 4 2 4" xfId="24813" xr:uid="{E7C4A771-4F32-452C-A3DD-E3A6EA4D944C}"/>
    <cellStyle name="หมายเหตุ 3 4 2 5" xfId="19864" xr:uid="{FE5FFC5C-26B7-45EE-9A35-84EA2119382F}"/>
    <cellStyle name="หมายเหตุ 3 4 3" xfId="11291" xr:uid="{3CA621F2-EC1E-4592-95CB-8C0DC4B4B297}"/>
    <cellStyle name="หมายเหตุ 3 4 3 2" xfId="22790" xr:uid="{4DCF1677-0AAF-46E6-94B4-49481CF9F682}"/>
    <cellStyle name="หมายเหตุ 3 4 3 3" xfId="24498" xr:uid="{508815D4-9E08-43F9-AB06-736ECAEC8F13}"/>
    <cellStyle name="หมายเหตุ 3 4 3 4" xfId="29121" xr:uid="{72D8A082-395E-4795-84C3-8AA0D7F83AE4}"/>
    <cellStyle name="หมายเหตุ 3 4 4" xfId="14561" xr:uid="{6A912D32-193F-4191-8AE2-F2E8EA4F2B96}"/>
    <cellStyle name="หมายเหตุ 3 4 5" xfId="27220" xr:uid="{AD9D9838-B3A3-47DC-8675-B369C7539C68}"/>
    <cellStyle name="หมายเหตุ 3 4 6" xfId="30665" xr:uid="{902E7F0C-FDA1-400C-BB7F-DF086B67F423}"/>
    <cellStyle name="หมายเหตุ 3 5" xfId="2574" xr:uid="{A3A203E9-B154-43CD-9FCD-0E6C2690EC71}"/>
    <cellStyle name="หมายเหตุ 3 5 2" xfId="5177" xr:uid="{AE86D473-6857-4176-A80D-081A4EC8CA8D}"/>
    <cellStyle name="หมายเหตุ 3 5 2 2" xfId="12185" xr:uid="{4DE968DA-268A-4F9B-9D5E-CE42778C8D53}"/>
    <cellStyle name="หมายเหตุ 3 5 2 2 2" xfId="23673" xr:uid="{66A2DA53-CB94-47E4-82D3-8BEA5276CEDC}"/>
    <cellStyle name="หมายเหตุ 3 5 2 2 3" xfId="28335" xr:uid="{FB046FB2-BD6D-4CC7-9252-BAAB274EE1CC}"/>
    <cellStyle name="หมายเหตุ 3 5 2 2 4" xfId="30088" xr:uid="{065084E9-6ED7-4DE4-8788-E2D028F7B3DF}"/>
    <cellStyle name="หมายเหตุ 3 5 2 3" xfId="17259" xr:uid="{C8AAA2CE-4B3D-4CB1-BF2B-C7A4F9580B32}"/>
    <cellStyle name="หมายเหตุ 3 5 2 4" xfId="28491" xr:uid="{894838EF-691A-4735-9C6C-64A027AD5D39}"/>
    <cellStyle name="หมายเหตุ 3 5 2 5" xfId="18701" xr:uid="{011EC9AA-57A6-4C11-8F0A-7B0EF2C578BF}"/>
    <cellStyle name="หมายเหตุ 3 5 3" xfId="10980" xr:uid="{AEBF5212-F030-4353-BD21-E74843BA5527}"/>
    <cellStyle name="หมายเหตุ 3 5 3 2" xfId="22550" xr:uid="{16EE15AA-3572-44FA-8C09-06DCE570FDF0}"/>
    <cellStyle name="หมายเหตุ 3 5 3 3" xfId="27367" xr:uid="{9685FCBB-97AD-4CB6-80B9-3C49A1056D6A}"/>
    <cellStyle name="หมายเหตุ 3 5 3 4" xfId="25767" xr:uid="{1A032D6D-39A6-44F1-AC31-01762FD3F290}"/>
    <cellStyle name="หมายเหตุ 3 5 4" xfId="14692" xr:uid="{FE7DF843-64ED-4D83-98E8-6A4248592F6B}"/>
    <cellStyle name="หมายเหตุ 3 5 5" xfId="26424" xr:uid="{2DA83F26-9EFE-4E77-9751-68B0F941E457}"/>
    <cellStyle name="หมายเหตุ 3 5 6" xfId="28707" xr:uid="{D7A0CE13-BC08-40CE-BCDF-094F2AD773D4}"/>
    <cellStyle name="หมายเหตุ 3 6" xfId="4471" xr:uid="{272EDA43-31D4-4F59-9EAD-79A2E9E53861}"/>
    <cellStyle name="หมายเหตุ 3 6 2" xfId="11526" xr:uid="{7EFE8DE3-3E45-4FBF-A419-5607289CC223}"/>
    <cellStyle name="หมายเหตุ 3 6 2 2" xfId="23014" xr:uid="{D2FCDDBC-4066-41B3-BC08-23E9ECA34E2D}"/>
    <cellStyle name="หมายเหตุ 3 6 2 3" xfId="25294" xr:uid="{0AA12AD6-81A0-4864-B0A2-49F8B89A3B24}"/>
    <cellStyle name="หมายเหตุ 3 6 2 4" xfId="25203" xr:uid="{C379B401-CE98-4A6C-8B6C-620A2B04B1AC}"/>
    <cellStyle name="หมายเหตุ 3 6 3" xfId="16579" xr:uid="{2DF09C61-26A0-41FD-BF99-7D9518301D60}"/>
    <cellStyle name="หมายเหตุ 3 6 4" xfId="26775" xr:uid="{26D913AA-B2BF-45ED-8E8A-83EF0A0647AC}"/>
    <cellStyle name="หมายเหตุ 3 6 5" xfId="28537" xr:uid="{ADD566E4-BE1B-45E6-83E4-906A41944F38}"/>
    <cellStyle name="หมายเหตุ 3 7" xfId="11002" xr:uid="{CDEF2DEC-4224-411B-AB56-C48F6ED71116}"/>
    <cellStyle name="หมายเหตุ 3 7 2" xfId="22568" xr:uid="{51066DF9-E0CB-44DF-ADE2-FBD634ED1C0E}"/>
    <cellStyle name="หมายเหตุ 3 7 3" xfId="28827" xr:uid="{A2F9175C-24A4-4AA1-BD10-C8B1F6C66DAC}"/>
    <cellStyle name="หมายเหตุ 3 7 4" xfId="29170" xr:uid="{E6F0298B-2C3F-4FA7-B162-EEEB177BCF2F}"/>
    <cellStyle name="หมายเหตุ 3 8" xfId="13680" xr:uid="{3A0EBD99-CCC5-4220-9E1E-0823896FADB5}"/>
    <cellStyle name="หมายเหตุ 3 9" xfId="27438" xr:uid="{3B0219B8-FB7C-4804-9AA9-A27966AAA504}"/>
    <cellStyle name="หมายเหตุ 4" xfId="1005" xr:uid="{88E8B75B-7789-440C-9470-F6DF291CA3BC}"/>
    <cellStyle name="หมายเหตุ 4 10" xfId="28136" xr:uid="{B5E276CF-C195-4A3E-96B3-39FA300F6480}"/>
    <cellStyle name="หมายเหตุ 4 2" xfId="1728" xr:uid="{D61DB5D5-3D80-4F05-9C3E-347E0C21FD83}"/>
    <cellStyle name="หมายเหตุ 4 2 2" xfId="2392" xr:uid="{B93525DD-840F-41FA-B202-1C302A530CF1}"/>
    <cellStyle name="หมายเหตุ 4 2 2 2" xfId="4995" xr:uid="{BB10B0EE-51D9-4FC2-B790-467DB043E8C5}"/>
    <cellStyle name="หมายเหตุ 4 2 2 2 2" xfId="12010" xr:uid="{4A482084-78B9-42AA-B903-1E8478B459D1}"/>
    <cellStyle name="หมายเหตุ 4 2 2 2 2 2" xfId="23498" xr:uid="{39F7B167-637D-4200-AE3B-E90CC169CA6C}"/>
    <cellStyle name="หมายเหตุ 4 2 2 2 2 3" xfId="24747" xr:uid="{56B66B2F-5AE9-4841-91CF-7770E380C944}"/>
    <cellStyle name="หมายเหตุ 4 2 2 2 2 4" xfId="30901" xr:uid="{65B59873-183C-4F83-A28E-0B5F71C2793F}"/>
    <cellStyle name="หมายเหตุ 4 2 2 2 3" xfId="17083" xr:uid="{03AE8C0E-CC6B-4854-9822-33219A4EE296}"/>
    <cellStyle name="หมายเหตุ 4 2 2 2 4" xfId="25729" xr:uid="{9419555B-7812-4F11-A6E0-2564B1D4ACD4}"/>
    <cellStyle name="หมายเหตุ 4 2 2 2 5" xfId="29938" xr:uid="{4FBA18CB-3063-435F-98FF-5807EAA5DADC}"/>
    <cellStyle name="หมายเหตุ 4 2 2 3" xfId="11263" xr:uid="{A32E89CC-4CEA-49F2-B9E1-FF6E93E0D775}"/>
    <cellStyle name="หมายเหตุ 4 2 2 3 2" xfId="22762" xr:uid="{5C75A9BA-A521-42E1-8390-2566B0205614}"/>
    <cellStyle name="หมายเหตุ 4 2 2 3 3" xfId="25668" xr:uid="{33BD4AEE-E0DD-4EE4-82A0-824A676A617B}"/>
    <cellStyle name="หมายเหตุ 4 2 2 3 4" xfId="30034" xr:uid="{1337AA98-A90D-4D98-AB29-CF67EDD9117D}"/>
    <cellStyle name="หมายเหตุ 4 2 2 4" xfId="14514" xr:uid="{5A941B38-727D-4E94-AF9B-EA9CDCC24CD6}"/>
    <cellStyle name="หมายเหตุ 4 2 2 5" xfId="26539" xr:uid="{316EBFFA-EA6A-43A7-9516-0B5E79E36E67}"/>
    <cellStyle name="หมายเหตุ 4 2 2 6" xfId="30239" xr:uid="{4A1406D2-C3AF-42D7-A069-C29416986D0B}"/>
    <cellStyle name="หมายเหตุ 4 2 3" xfId="2737" xr:uid="{0EE83A92-A41C-4032-9673-8C213576F1C1}"/>
    <cellStyle name="หมายเหตุ 4 2 3 2" xfId="5340" xr:uid="{24299D83-114F-4BC5-82D9-A373727BB4DE}"/>
    <cellStyle name="หมายเหตุ 4 2 3 2 2" xfId="12337" xr:uid="{A8F6341E-DF3B-4B1F-B6FE-A67F38937522}"/>
    <cellStyle name="หมายเหตุ 4 2 3 2 2 2" xfId="23825" xr:uid="{A4A86809-B859-473B-A226-27D527AABAA6}"/>
    <cellStyle name="หมายเหตุ 4 2 3 2 2 3" xfId="27271" xr:uid="{EA3FC540-0179-48C3-9CC2-7B237F2C4A21}"/>
    <cellStyle name="หมายเหตุ 4 2 3 2 2 4" xfId="24828" xr:uid="{4976D94A-1AEC-4EBB-B27E-1EA39991B489}"/>
    <cellStyle name="หมายเหตุ 4 2 3 2 3" xfId="17416" xr:uid="{A930F5D4-0324-4252-A62C-F7A330CB246F}"/>
    <cellStyle name="หมายเหตุ 4 2 3 2 4" xfId="23969" xr:uid="{B5CF9937-737A-4CDE-87D7-5954318E6910}"/>
    <cellStyle name="หมายเหตุ 4 2 3 2 5" xfId="29537" xr:uid="{E7CC0CD4-05D0-4B43-ACF9-720B70B2BBA1}"/>
    <cellStyle name="หมายเหตุ 4 2 3 3" xfId="11357" xr:uid="{824F5F29-E105-45F2-9FA5-8F1F4716DBAE}"/>
    <cellStyle name="หมายเหตุ 4 2 3 3 2" xfId="22856" xr:uid="{90F4BDC4-BA3E-4CB9-9A54-9508597F626C}"/>
    <cellStyle name="หมายเหตุ 4 2 3 3 3" xfId="12793" xr:uid="{56DD2EC2-EB43-4C66-ACB8-044560141ECB}"/>
    <cellStyle name="หมายเหตุ 4 2 3 3 4" xfId="12834" xr:uid="{36441D62-A21C-4305-9156-7F6BEFFAECB3}"/>
    <cellStyle name="หมายเหตุ 4 2 3 4" xfId="14848" xr:uid="{BD09F55F-68F4-4485-ABC4-8FAA6A6218A4}"/>
    <cellStyle name="หมายเหตุ 4 2 3 5" xfId="27870" xr:uid="{7F58FC8E-EB90-487F-917E-D6217100B925}"/>
    <cellStyle name="หมายเหตุ 4 2 3 6" xfId="27500" xr:uid="{8BBD3E99-07FE-44D4-A186-D6C832BB69B6}"/>
    <cellStyle name="หมายเหตุ 4 2 4" xfId="4651" xr:uid="{B812C78A-58B3-4D71-9EA4-2D305A45710F}"/>
    <cellStyle name="หมายเหตุ 4 2 4 2" xfId="11694" xr:uid="{F5411547-2DB2-491C-990B-54AA5A1810D0}"/>
    <cellStyle name="หมายเหตุ 4 2 4 2 2" xfId="23182" xr:uid="{E87CD74C-63B8-448F-9DDC-F16D3EFDD2C5}"/>
    <cellStyle name="หมายเหตุ 4 2 4 2 3" xfId="27509" xr:uid="{19175D3B-9202-43C6-A029-34C48A214422}"/>
    <cellStyle name="หมายเหตุ 4 2 4 2 4" xfId="27502" xr:uid="{D10DDB36-9A95-4EE3-BD21-ACC08562C9C5}"/>
    <cellStyle name="หมายเหตุ 4 2 4 3" xfId="16753" xr:uid="{E7496E59-F965-4528-99A8-8AC48570E74E}"/>
    <cellStyle name="หมายเหตุ 4 2 4 4" xfId="25125" xr:uid="{BB0671F4-DAA8-48DA-A41C-F07C888ABB84}"/>
    <cellStyle name="หมายเหตุ 4 2 4 5" xfId="26283" xr:uid="{BE89DA76-64C4-4BE4-B92D-04A3A0899E65}"/>
    <cellStyle name="หมายเหตุ 4 2 5" xfId="10912" xr:uid="{4616BC6C-FC77-483B-A505-AC001EA4AE8F}"/>
    <cellStyle name="หมายเหตุ 4 2 5 2" xfId="22487" xr:uid="{ABB1BED1-7F92-41B5-AEE5-1348FD38F1F7}"/>
    <cellStyle name="หมายเหตุ 4 2 5 3" xfId="28356" xr:uid="{1971130C-C9AF-42F8-9DBE-EC94DA0DBF67}"/>
    <cellStyle name="หมายเหตุ 4 2 5 4" xfId="21543" xr:uid="{836A13C9-5DC9-42A6-9154-B3EF2DEE6CD9}"/>
    <cellStyle name="หมายเหตุ 4 2 6" xfId="13864" xr:uid="{59E7F3E7-95BC-4CC9-85D2-63FC9EB58A97}"/>
    <cellStyle name="หมายเหตุ 4 2 7" xfId="12963" xr:uid="{98C10F8E-D1B2-4F7B-97BE-BC87BBFA5C23}"/>
    <cellStyle name="หมายเหตุ 4 2 8" xfId="26409" xr:uid="{44076759-4981-4B06-A134-EE7FCF6B546B}"/>
    <cellStyle name="หมายเหตุ 4 3" xfId="1857" xr:uid="{ED402D26-9D63-4176-8E69-78FC7C24CFF8}"/>
    <cellStyle name="หมายเหตุ 4 3 2" xfId="4752" xr:uid="{9D8CE19D-E690-4E5D-AB02-8EB747E26AC2}"/>
    <cellStyle name="หมายเหตุ 4 3 2 2" xfId="11787" xr:uid="{C7BF3E29-E746-4C86-80A3-492CBD974F19}"/>
    <cellStyle name="หมายเหตุ 4 3 2 2 2" xfId="23275" xr:uid="{EF82B414-DFBD-4271-8744-7323C4815E06}"/>
    <cellStyle name="หมายเหตุ 4 3 2 2 3" xfId="18044" xr:uid="{D6F5ED2A-42B7-4EFB-AC5F-3DC8C348F0E8}"/>
    <cellStyle name="หมายเหตุ 4 3 2 2 4" xfId="27123" xr:uid="{AAE0ADB2-4934-416C-8F89-3186E132DB28}"/>
    <cellStyle name="หมายเหตุ 4 3 2 3" xfId="16852" xr:uid="{66464152-04B8-405D-BED2-530E92528A1D}"/>
    <cellStyle name="หมายเหตุ 4 3 2 4" xfId="17919" xr:uid="{AE4FDA7C-2122-4ED9-B1B4-4E7608094250}"/>
    <cellStyle name="หมายเหตุ 4 3 2 5" xfId="25690" xr:uid="{6631F41C-AF9A-44B4-8DD2-3A5FAB109E9F}"/>
    <cellStyle name="หมายเหตุ 4 3 3" xfId="10340" xr:uid="{40A5C1E4-D3A8-4E5F-BA7F-07E138C7CBFB}"/>
    <cellStyle name="หมายเหตุ 4 3 3 2" xfId="21945" xr:uid="{BC9C8936-5DA6-4DCD-B729-6F732054C86B}"/>
    <cellStyle name="หมายเหตุ 4 3 3 3" xfId="29334" xr:uid="{644C8F47-2E48-4D75-939E-D64550ADA45E}"/>
    <cellStyle name="หมายเหตุ 4 3 3 4" xfId="30189" xr:uid="{2154482B-CEF5-4210-AA2F-85049E920745}"/>
    <cellStyle name="หมายเหตุ 4 3 4" xfId="13991" xr:uid="{C7C4AD2B-717D-4084-88EB-41E760A4795B}"/>
    <cellStyle name="หมายเหตุ 4 3 5" xfId="18212" xr:uid="{2E0308E1-D05C-456B-95DD-AC96972F53DB}"/>
    <cellStyle name="หมายเหตุ 4 3 6" xfId="25149" xr:uid="{6B702760-C61F-4BFB-B2F5-355E6E38C412}"/>
    <cellStyle name="หมายเหตุ 4 4" xfId="2447" xr:uid="{6743AAFB-8321-4CEB-8915-B0CCB4DC3A9E}"/>
    <cellStyle name="หมายเหตุ 4 4 2" xfId="5050" xr:uid="{9D2EE1FE-1D56-40C2-9956-12600DA40DC4}"/>
    <cellStyle name="หมายเหตุ 4 4 2 2" xfId="12060" xr:uid="{1C5A8E1F-69ED-462B-8236-6F5C725715A6}"/>
    <cellStyle name="หมายเหตุ 4 4 2 2 2" xfId="23548" xr:uid="{05F87395-7CC8-4143-BB7B-B2C1F4EBCFC8}"/>
    <cellStyle name="หมายเหตุ 4 4 2 2 3" xfId="25219" xr:uid="{C2928CE0-744B-4916-8D48-8E4897D615AC}"/>
    <cellStyle name="หมายเหตุ 4 4 2 2 4" xfId="30411" xr:uid="{6C8A0B15-7608-4B79-8ADD-76140947AAEE}"/>
    <cellStyle name="หมายเหตุ 4 4 2 3" xfId="17133" xr:uid="{336E66C2-5203-4E9A-B862-17FBC4EA9A9B}"/>
    <cellStyle name="หมายเหตุ 4 4 2 4" xfId="27473" xr:uid="{9BF6E94F-DC4B-41C5-A0AE-E6C0E444139C}"/>
    <cellStyle name="หมายเหตุ 4 4 2 5" xfId="24436" xr:uid="{9C33515E-807A-4240-9839-F530764AE185}"/>
    <cellStyle name="หมายเหตุ 4 4 3" xfId="10752" xr:uid="{A58F1FDE-161C-4B15-B28E-66F61BEE7D00}"/>
    <cellStyle name="หมายเหตุ 4 4 3 2" xfId="22332" xr:uid="{400509E6-D4B7-44B0-9433-04D0DAA144B1}"/>
    <cellStyle name="หมายเหตุ 4 4 3 3" xfId="27723" xr:uid="{D4D5ADAE-19E9-4E54-A23F-C7CD0D09B823}"/>
    <cellStyle name="หมายเหตุ 4 4 3 4" xfId="27351" xr:uid="{1F865ECE-BED2-44D0-82C7-27FB54904ACC}"/>
    <cellStyle name="หมายเหตุ 4 4 4" xfId="14567" xr:uid="{96F0715C-25F9-4BF4-897A-1EB4E9214111}"/>
    <cellStyle name="หมายเหตุ 4 4 5" xfId="26712" xr:uid="{8AF2FFB5-1996-4FAB-B2DD-172268CF4E2F}"/>
    <cellStyle name="หมายเหตุ 4 4 6" xfId="30666" xr:uid="{99837ABE-4CCA-4DD5-B7BB-4F3B924FFFE0}"/>
    <cellStyle name="หมายเหตุ 4 5" xfId="1753" xr:uid="{19083D41-CCE0-416D-A6C1-9E3A20AC3DA2}"/>
    <cellStyle name="หมายเหตุ 4 5 2" xfId="4673" xr:uid="{C2118D32-9B3B-47C9-9826-89EA859D85F2}"/>
    <cellStyle name="หมายเหตุ 4 5 2 2" xfId="11716" xr:uid="{FF24D12B-FF54-4BB5-8020-BFC1F5E56664}"/>
    <cellStyle name="หมายเหตุ 4 5 2 2 2" xfId="23204" xr:uid="{39240557-6147-404D-AC84-B0006C47E85E}"/>
    <cellStyle name="หมายเหตุ 4 5 2 2 3" xfId="28068" xr:uid="{052C97BC-1B17-4793-A898-AD8A510084D6}"/>
    <cellStyle name="หมายเหตุ 4 5 2 2 4" xfId="18182" xr:uid="{2B0E3DFF-D5E4-460E-B03E-1CBBC1EC30E0}"/>
    <cellStyle name="หมายเหตุ 4 5 2 3" xfId="16775" xr:uid="{1A208B26-1A89-4CAA-B338-6FCC253DB2CB}"/>
    <cellStyle name="หมายเหตุ 4 5 2 4" xfId="29271" xr:uid="{301AE89A-46FE-4222-9B53-84AB7404E317}"/>
    <cellStyle name="หมายเหตุ 4 5 2 5" xfId="31056" xr:uid="{69998AF1-B6EE-4514-9B4A-18C09CFF1BDD}"/>
    <cellStyle name="หมายเหตุ 4 5 3" xfId="10486" xr:uid="{C67F4FCF-A5C8-4952-981B-09AD0BC47B71}"/>
    <cellStyle name="หมายเหตุ 4 5 3 2" xfId="22079" xr:uid="{31468B04-51AE-496A-AF24-07CCFB49CB95}"/>
    <cellStyle name="หมายเหตุ 4 5 3 3" xfId="24270" xr:uid="{40E96726-54D6-47C9-A882-8D67DC2C22B7}"/>
    <cellStyle name="หมายเหตุ 4 5 3 4" xfId="22718" xr:uid="{7C12DA4C-3162-4C0E-8BD5-7C9FEEE1B6C6}"/>
    <cellStyle name="หมายเหตุ 4 5 4" xfId="13889" xr:uid="{5272157B-BDB8-4CE0-9D35-6C9A4DB9DBDE}"/>
    <cellStyle name="หมายเหตุ 4 5 5" xfId="25147" xr:uid="{3DA2EE44-43EA-4925-9163-557C6179F2A7}"/>
    <cellStyle name="หมายเหตุ 4 5 6" xfId="23885" xr:uid="{443158C5-453B-41F0-82BC-C29CC82D1C90}"/>
    <cellStyle name="หมายเหตุ 4 6" xfId="4422" xr:uid="{154D94E7-CD44-4715-9C1C-A19945C1D5BC}"/>
    <cellStyle name="หมายเหตุ 4 6 2" xfId="11479" xr:uid="{F617CA76-6573-491D-9377-A76BC572A68F}"/>
    <cellStyle name="หมายเหตุ 4 6 2 2" xfId="22967" xr:uid="{6A1BED92-6967-410C-AB98-16CFA6B43782}"/>
    <cellStyle name="หมายเหตุ 4 6 2 3" xfId="27120" xr:uid="{6E05CFFD-D762-4257-BA2F-77ED3C815766}"/>
    <cellStyle name="หมายเหตุ 4 6 2 4" xfId="29915" xr:uid="{11B8EA2C-B795-40FF-B24C-39C912252324}"/>
    <cellStyle name="หมายเหตุ 4 6 3" xfId="16532" xr:uid="{337E8CEA-958F-43F6-AC4F-2AB77B67A436}"/>
    <cellStyle name="หมายเหตุ 4 6 4" xfId="13301" xr:uid="{2D9A59B4-E5F0-416B-A683-7CADFA1F3269}"/>
    <cellStyle name="หมายเหตุ 4 6 5" xfId="30966" xr:uid="{E71841C4-08C6-424E-879B-0FBAA89AF9FC}"/>
    <cellStyle name="หมายเหตุ 4 7" xfId="10623" xr:uid="{53DCB903-9600-4B1F-A1C3-EB8B7DD5AE10}"/>
    <cellStyle name="หมายเหตุ 4 7 2" xfId="22207" xr:uid="{306661C1-4BD1-4A3D-8923-2AB1F9833511}"/>
    <cellStyle name="หมายเหตุ 4 7 3" xfId="23963" xr:uid="{B655A98B-22DF-4C31-A6D4-637377444BAC}"/>
    <cellStyle name="หมายเหตุ 4 7 4" xfId="29801" xr:uid="{492166D7-F2A7-40D7-9997-F30DBE6A02C2}"/>
    <cellStyle name="หมายเหตุ 4 8" xfId="13229" xr:uid="{88FD96C8-EDDB-49C9-8F3D-662198413B93}"/>
    <cellStyle name="หมายเหตุ 4 9" xfId="26132" xr:uid="{1DE0092F-ACFD-410B-AC3F-F77FFF73D2F6}"/>
    <cellStyle name="หมายเหตุ 5" xfId="1570" xr:uid="{680BD6AB-C58A-46B4-ABF4-E5DD3A25C050}"/>
    <cellStyle name="หมายเหตุ 5 10" xfId="13357" xr:uid="{8A31B66B-E02B-416B-89AF-79D1AB96D2E6}"/>
    <cellStyle name="หมายเหตุ 5 2" xfId="1710" xr:uid="{2317F898-E5AE-413E-AB77-13C007301139}"/>
    <cellStyle name="หมายเหตุ 5 2 2" xfId="1917" xr:uid="{7680957D-9D08-48D4-A877-B927580D6BA2}"/>
    <cellStyle name="หมายเหตุ 5 2 2 2" xfId="4789" xr:uid="{1D616718-DD40-4497-BF52-FAE901F12B39}"/>
    <cellStyle name="หมายเหตุ 5 2 2 2 2" xfId="11822" xr:uid="{99E73301-6F58-4BD1-9599-6203EB5544B2}"/>
    <cellStyle name="หมายเหตุ 5 2 2 2 2 2" xfId="23310" xr:uid="{0496145B-5B18-4596-982F-50D84F5DBB8F}"/>
    <cellStyle name="หมายเหตุ 5 2 2 2 2 3" xfId="13241" xr:uid="{BAE84370-ED85-45E1-B671-8D7E8D4F533C}"/>
    <cellStyle name="หมายเหตุ 5 2 2 2 2 4" xfId="24544" xr:uid="{0760C1C9-2A44-4801-842C-65543B384D40}"/>
    <cellStyle name="หมายเหตุ 5 2 2 2 3" xfId="16888" xr:uid="{D7760508-247C-4DD8-BD4D-DCAAAEC07F53}"/>
    <cellStyle name="หมายเหตุ 5 2 2 2 4" xfId="26818" xr:uid="{C58392A7-7052-4AB5-A13A-1535822C952C}"/>
    <cellStyle name="หมายเหตุ 5 2 2 2 5" xfId="28293" xr:uid="{8C1F3967-F94D-4E1E-AA11-D150F967BAFB}"/>
    <cellStyle name="หมายเหตุ 5 2 2 3" xfId="10667" xr:uid="{BDBCD270-55CD-4020-B745-E28F9D63DCFA}"/>
    <cellStyle name="หมายเหตุ 5 2 2 3 2" xfId="22249" xr:uid="{54373CE3-673F-480E-9B39-FE65E203DB61}"/>
    <cellStyle name="หมายเหตุ 5 2 2 3 3" xfId="29412" xr:uid="{97DA7CDB-E58D-457A-AE8C-C39A48650A31}"/>
    <cellStyle name="หมายเหตุ 5 2 2 3 4" xfId="17890" xr:uid="{1555A627-FB9D-4CFC-8092-08E76D7A1000}"/>
    <cellStyle name="หมายเหตุ 5 2 2 4" xfId="14051" xr:uid="{0172BBD2-5E8E-4278-A80C-339C04434566}"/>
    <cellStyle name="หมายเหตุ 5 2 2 5" xfId="26085" xr:uid="{B537D4BD-92AC-4D07-B151-6FB7D41EEA83}"/>
    <cellStyle name="หมายเหตุ 5 2 2 6" xfId="29545" xr:uid="{0A7A22EE-C6D1-422E-A877-C58F0035D385}"/>
    <cellStyle name="หมายเหตุ 5 2 3" xfId="2723" xr:uid="{2801DD1F-5F36-494D-BE45-4DF63D75523E}"/>
    <cellStyle name="หมายเหตุ 5 2 3 2" xfId="5326" xr:uid="{F7DF98BD-25EA-4CC8-BDDB-EF4DE1676864}"/>
    <cellStyle name="หมายเหตุ 5 2 3 2 2" xfId="12324" xr:uid="{1923447C-04E1-497B-AB2F-B6770A60A354}"/>
    <cellStyle name="หมายเหตุ 5 2 3 2 2 2" xfId="23812" xr:uid="{DAB88AA5-0437-4F81-8057-BACF700564A1}"/>
    <cellStyle name="หมายเหตุ 5 2 3 2 2 3" xfId="29495" xr:uid="{D4A0182F-E7AC-4455-A07D-1AFD9A11F57F}"/>
    <cellStyle name="หมายเหตุ 5 2 3 2 2 4" xfId="24166" xr:uid="{FAA6950B-FE34-4C90-BAB3-01D14A181627}"/>
    <cellStyle name="หมายเหตุ 5 2 3 2 3" xfId="17402" xr:uid="{38AA6232-5AAD-4EF2-8F8F-C33CCCFFBCD1}"/>
    <cellStyle name="หมายเหตุ 5 2 3 2 4" xfId="22130" xr:uid="{8B2D0468-62BC-485E-A8B6-2E713B9F9115}"/>
    <cellStyle name="หมายเหตุ 5 2 3 2 5" xfId="30510" xr:uid="{34C7DD83-C299-474C-977F-AC532A716CEA}"/>
    <cellStyle name="หมายเหตุ 5 2 3 3" xfId="11327" xr:uid="{8FCC8AE7-7FFB-453F-8656-E7C2E92ED174}"/>
    <cellStyle name="หมายเหตุ 5 2 3 3 2" xfId="22826" xr:uid="{7DC00AB2-1699-4984-ABEE-31374245E5A7}"/>
    <cellStyle name="หมายเหตุ 5 2 3 3 3" xfId="29387" xr:uid="{A63DFC74-977D-4029-B66D-A794280DBD4A}"/>
    <cellStyle name="หมายเหตุ 5 2 3 3 4" xfId="27633" xr:uid="{A3E107F4-6E39-4D70-B2D3-AFC51BBA02A9}"/>
    <cellStyle name="หมายเหตุ 5 2 3 4" xfId="14835" xr:uid="{727CD4AE-82E9-4979-97E7-53C1289555FA}"/>
    <cellStyle name="หมายเหตุ 5 2 3 5" xfId="25246" xr:uid="{AD8BBB0A-06FA-4A7F-A7D8-40988AFFEC6A}"/>
    <cellStyle name="หมายเหตุ 5 2 3 6" xfId="27104" xr:uid="{062BCC3B-3170-4D56-A8EC-E87619BCA4E2}"/>
    <cellStyle name="หมายเหตุ 5 2 4" xfId="4634" xr:uid="{371B7CFA-ED92-49BF-BD1D-6E0D567E3EED}"/>
    <cellStyle name="หมายเหตุ 5 2 4 2" xfId="11678" xr:uid="{C3046084-BFB2-4086-8910-9608343AF9EA}"/>
    <cellStyle name="หมายเหตุ 5 2 4 2 2" xfId="23166" xr:uid="{4ADD9862-FBD5-45FB-8A49-34471E8C0A61}"/>
    <cellStyle name="หมายเหตุ 5 2 4 2 3" xfId="28580" xr:uid="{8D2D84FF-278B-4AB7-AB87-2135A59C38D3}"/>
    <cellStyle name="หมายเหตุ 5 2 4 2 4" xfId="26705" xr:uid="{CCB0336B-8F8B-4D78-A877-65A6B7AC9ABC}"/>
    <cellStyle name="หมายเหตุ 5 2 4 3" xfId="16736" xr:uid="{1ADDC121-669C-4E45-95CD-3D13A289EE8C}"/>
    <cellStyle name="หมายเหตุ 5 2 4 4" xfId="24444" xr:uid="{7205DDD0-87E7-4E21-BD8C-2092B79F7A89}"/>
    <cellStyle name="หมายเหตุ 5 2 4 5" xfId="13299" xr:uid="{A41E0615-7F9E-4189-8BA5-8FD4A2D3CD88}"/>
    <cellStyle name="หมายเหตุ 5 2 5" xfId="10989" xr:uid="{053F5A05-F05A-4461-9FD9-322A15B2384F}"/>
    <cellStyle name="หมายเหตุ 5 2 5 2" xfId="22557" xr:uid="{0CC7300B-B32F-44F8-9E0C-759E1F0180D6}"/>
    <cellStyle name="หมายเหตุ 5 2 5 3" xfId="28383" xr:uid="{5B6972AE-693E-47AF-BA77-97374A9ACE44}"/>
    <cellStyle name="หมายเหตุ 5 2 5 4" xfId="26358" xr:uid="{6F92243A-3D56-483B-ACDA-4232980EFE0C}"/>
    <cellStyle name="หมายเหตุ 5 2 6" xfId="13846" xr:uid="{09BF35DF-EACC-4B29-8644-852C3F548BB7}"/>
    <cellStyle name="หมายเหตุ 5 2 7" xfId="25899" xr:uid="{A58F42B0-2867-4A39-A49D-3EADA0697FC0}"/>
    <cellStyle name="หมายเหตุ 5 2 8" xfId="24619" xr:uid="{EA2A1F28-0061-45A5-A6AE-44833AC12A30}"/>
    <cellStyle name="หมายเหตุ 5 3" xfId="2336" xr:uid="{98DD639C-0778-4C2D-AFCA-0A178E4F300F}"/>
    <cellStyle name="หมายเหตุ 5 3 2" xfId="4939" xr:uid="{045B2D19-F90D-436B-84A4-902B9917376E}"/>
    <cellStyle name="หมายเหตุ 5 3 2 2" xfId="11958" xr:uid="{A91E1FD2-92B2-4327-B146-8283AAD36C6F}"/>
    <cellStyle name="หมายเหตุ 5 3 2 2 2" xfId="23446" xr:uid="{245A9216-DB26-4434-85E3-9AC0496C6B19}"/>
    <cellStyle name="หมายเหตุ 5 3 2 2 3" xfId="27573" xr:uid="{46B02368-A5DF-4D6E-BEE8-FCA917F2301E}"/>
    <cellStyle name="หมายเหตุ 5 3 2 2 4" xfId="26639" xr:uid="{4ED77181-C73D-4D78-B162-F92F3AD8BF4D}"/>
    <cellStyle name="หมายเหตุ 5 3 2 3" xfId="17031" xr:uid="{733AFF8B-F87D-41EC-B07F-F4FCE2E7E0AF}"/>
    <cellStyle name="หมายเหตุ 5 3 2 4" xfId="28210" xr:uid="{3441E4CC-B175-49CD-A662-535F7E178B42}"/>
    <cellStyle name="หมายเหตุ 5 3 2 5" xfId="25999" xr:uid="{6DBB57E5-8590-47A9-9A4C-9159D20D22A4}"/>
    <cellStyle name="หมายเหตุ 5 3 3" xfId="7423" xr:uid="{32455636-8EB4-4960-B9C8-8897411733D5}"/>
    <cellStyle name="หมายเหตุ 5 3 3 2" xfId="19122" xr:uid="{7DC8A86B-CABF-4D7D-92B0-53C4939469E6}"/>
    <cellStyle name="หมายเหตุ 5 3 3 3" xfId="28097" xr:uid="{474D3922-E00B-4A69-AB34-7A6057C526BC}"/>
    <cellStyle name="หมายเหตุ 5 3 3 4" xfId="25586" xr:uid="{A2F1688D-DC6B-4D8D-992D-EB3F407EA263}"/>
    <cellStyle name="หมายเหตุ 5 3 4" xfId="14462" xr:uid="{971D1F11-A2DF-41A4-827B-7FB23B55789A}"/>
    <cellStyle name="หมายเหตุ 5 3 5" xfId="27094" xr:uid="{5F1B27C2-99E4-4821-B911-F0FB46BA009A}"/>
    <cellStyle name="หมายเหตุ 5 3 6" xfId="30002" xr:uid="{24B47223-FBC6-486B-BD33-C97F6806CD5F}"/>
    <cellStyle name="หมายเหตุ 5 4" xfId="2500" xr:uid="{E92635A5-A0C0-4D8F-ADBD-96A951919251}"/>
    <cellStyle name="หมายเหตุ 5 4 2" xfId="5103" xr:uid="{C573DF75-3C6E-421A-9372-19B0516A436C}"/>
    <cellStyle name="หมายเหตุ 5 4 2 2" xfId="12112" xr:uid="{58562D44-36DB-44E2-9674-0F96BCECFCD5}"/>
    <cellStyle name="หมายเหตุ 5 4 2 2 2" xfId="23600" xr:uid="{06212EAA-A6AE-4111-B78C-384D66BA552D}"/>
    <cellStyle name="หมายเหตุ 5 4 2 2 3" xfId="28879" xr:uid="{81971CB0-97C0-4F01-B7B7-626D704A97B4}"/>
    <cellStyle name="หมายเหตุ 5 4 2 2 4" xfId="30563" xr:uid="{8729E21E-1E86-46C2-9038-C04D1AE924C0}"/>
    <cellStyle name="หมายเหตุ 5 4 2 3" xfId="17186" xr:uid="{6369CC76-A08F-4C11-8A06-770F50DA720B}"/>
    <cellStyle name="หมายเหตุ 5 4 2 4" xfId="25090" xr:uid="{042F7736-8B7F-4E37-9FE7-A7E8DAA9F4EF}"/>
    <cellStyle name="หมายเหตุ 5 4 2 5" xfId="25288" xr:uid="{F0998362-3F7F-45E3-A323-C3E9BC8377C9}"/>
    <cellStyle name="หมายเหตุ 5 4 3" xfId="10833" xr:uid="{5AE8D449-1628-4510-AB82-08E3A3D423E2}"/>
    <cellStyle name="หมายเหตุ 5 4 3 2" xfId="22409" xr:uid="{8702D108-263F-4CD4-A8C3-44084DACA7DB}"/>
    <cellStyle name="หมายเหตุ 5 4 3 3" xfId="26840" xr:uid="{195C101E-6AC8-4098-B3EB-06306F80F16F}"/>
    <cellStyle name="หมายเหตุ 5 4 3 4" xfId="13303" xr:uid="{8B0E8BB7-4336-47F9-88C2-EB1709317DCB}"/>
    <cellStyle name="หมายเหตุ 5 4 4" xfId="14619" xr:uid="{E8725B49-FF25-49F0-98DC-BA2653C9038A}"/>
    <cellStyle name="หมายเหตุ 5 4 5" xfId="28985" xr:uid="{67DB1EAD-7262-4D7D-9050-5457C32BD0C5}"/>
    <cellStyle name="หมายเหตุ 5 4 6" xfId="30321" xr:uid="{4F99A930-5044-4718-B88C-2D237BD8DA09}"/>
    <cellStyle name="หมายเหตุ 5 5" xfId="2604" xr:uid="{F9689805-DF8D-46CF-AFB5-379BC69C4FAD}"/>
    <cellStyle name="หมายเหตุ 5 5 2" xfId="5207" xr:uid="{039288D3-CD2F-4EC8-828F-B00FF59C2F42}"/>
    <cellStyle name="หมายเหตุ 5 5 2 2" xfId="12215" xr:uid="{FC8B44E3-C678-44B8-869F-6965F11B1621}"/>
    <cellStyle name="หมายเหตุ 5 5 2 2 2" xfId="23703" xr:uid="{6CF65954-CA3B-426D-8D1C-2FAA0C44F473}"/>
    <cellStyle name="หมายเหตุ 5 5 2 2 3" xfId="26645" xr:uid="{1EC1092E-A31D-4AF4-BA1A-4C81927CA193}"/>
    <cellStyle name="หมายเหตุ 5 5 2 2 4" xfId="30147" xr:uid="{3C399E84-F234-4A3E-B8BB-E7AE62A859DD}"/>
    <cellStyle name="หมายเหตุ 5 5 2 3" xfId="17289" xr:uid="{E5D36C17-C212-491B-BC53-FFCFED34B631}"/>
    <cellStyle name="หมายเหตุ 5 5 2 4" xfId="28121" xr:uid="{BD417631-B042-447A-BC63-EB59544C4B78}"/>
    <cellStyle name="หมายเหตุ 5 5 2 5" xfId="30110" xr:uid="{BFCDA304-5E70-4B81-9F0F-89FDA797970A}"/>
    <cellStyle name="หมายเหตุ 5 5 3" xfId="10907" xr:uid="{B2BBE830-A6B5-4B2B-B3EA-F1D27C1DF565}"/>
    <cellStyle name="หมายเหตุ 5 5 3 2" xfId="22482" xr:uid="{B9DC4A2C-3C41-47E7-BE4A-3BCE37EA2590}"/>
    <cellStyle name="หมายเหตุ 5 5 3 3" xfId="29207" xr:uid="{49FB50AD-A55E-48B5-972E-22F663ACE6A6}"/>
    <cellStyle name="หมายเหตุ 5 5 3 4" xfId="26773" xr:uid="{7B9ED197-6BB1-42AE-B5B3-C1B648763C21}"/>
    <cellStyle name="หมายเหตุ 5 5 4" xfId="14722" xr:uid="{F954E9CE-3D22-458C-878A-B01EC2F1B6EC}"/>
    <cellStyle name="หมายเหตุ 5 5 5" xfId="27472" xr:uid="{6E1B93B6-2345-48D1-8D36-506A6D841180}"/>
    <cellStyle name="หมายเหตุ 5 5 6" xfId="25465" xr:uid="{C48F3225-8D89-4BA7-92C0-4D92C477A6AD}"/>
    <cellStyle name="หมายเหตุ 5 6" xfId="4501" xr:uid="{FC5288B9-21D1-4CEB-A201-4810E9022548}"/>
    <cellStyle name="หมายเหตุ 5 6 2" xfId="11556" xr:uid="{E2BD8C7E-0D7E-4AA6-85CB-2EA385285E0C}"/>
    <cellStyle name="หมายเหตุ 5 6 2 2" xfId="23044" xr:uid="{6E408804-5BE9-4FDE-8900-CA1FCA67B8E6}"/>
    <cellStyle name="หมายเหตุ 5 6 2 3" xfId="26214" xr:uid="{D623DD98-BFFD-4638-999E-872460C1E8CF}"/>
    <cellStyle name="หมายเหตุ 5 6 2 4" xfId="26520" xr:uid="{7E272FF0-4126-4CF3-B764-BF423814A3A3}"/>
    <cellStyle name="หมายเหตุ 5 6 3" xfId="16609" xr:uid="{B0AEEC1C-CE4D-4513-9C24-DFAA6F191778}"/>
    <cellStyle name="หมายเหตุ 5 6 4" xfId="22356" xr:uid="{09CDB519-8E10-4BCB-A18B-2F92ECEC0792}"/>
    <cellStyle name="หมายเหตุ 5 6 5" xfId="30494" xr:uid="{125D5DAC-CE38-406A-8C1F-5D448404B7D5}"/>
    <cellStyle name="หมายเหตุ 5 7" xfId="10419" xr:uid="{350532EB-292D-4EA8-B9FE-57C9B603A569}"/>
    <cellStyle name="หมายเหตุ 5 7 2" xfId="22018" xr:uid="{DC9A4E1E-295F-4384-870B-625B03095216}"/>
    <cellStyle name="หมายเหตุ 5 7 3" xfId="29251" xr:uid="{FDFCD599-14A7-46F8-834C-25AA5677D064}"/>
    <cellStyle name="หมายเหตุ 5 7 4" xfId="29565" xr:uid="{1901499B-DD76-498D-BF15-0A4F4976E1E0}"/>
    <cellStyle name="หมายเหตุ 5 8" xfId="13713" xr:uid="{5ADAAE7B-8A86-4F8A-94AC-85B66AA940DF}"/>
    <cellStyle name="หมายเหตุ 5 9" xfId="12713" xr:uid="{9BC4E6CB-C4C5-4448-A6FF-2990A44FA247}"/>
    <cellStyle name="หมายเหตุ 6" xfId="1537" xr:uid="{90146EF9-575D-4FAC-9079-F6FD0C1FBE4C}"/>
    <cellStyle name="หมายเหตุ 6 10" xfId="30556" xr:uid="{DB2D361B-2D6D-46D8-8792-9F890C59E092}"/>
    <cellStyle name="หมายเหตุ 6 2" xfId="799" xr:uid="{906C914C-1083-4951-86EB-B83F5570F19A}"/>
    <cellStyle name="หมายเหตุ 6 2 2" xfId="2005" xr:uid="{43E3EF6A-5BCE-455F-AAFA-4D3195C655C4}"/>
    <cellStyle name="หมายเหตุ 6 2 2 2" xfId="4856" xr:uid="{F147151C-6A45-4E4F-8DB3-3D4A5A7287C1}"/>
    <cellStyle name="หมายเหตุ 6 2 2 2 2" xfId="11882" xr:uid="{59D91E62-491C-4ED9-B46D-C3ED83AA6DDB}"/>
    <cellStyle name="หมายเหตุ 6 2 2 2 2 2" xfId="23370" xr:uid="{B19E8DE5-F44A-4328-AA83-C4DE1A37CB24}"/>
    <cellStyle name="หมายเหตุ 6 2 2 2 2 3" xfId="27605" xr:uid="{FED63C74-0A28-43DF-B46B-B430AEFB74FF}"/>
    <cellStyle name="หมายเหตุ 6 2 2 2 2 4" xfId="24631" xr:uid="{42472EC8-CC01-4663-A413-C26DE30007B9}"/>
    <cellStyle name="หมายเหตุ 6 2 2 2 3" xfId="16951" xr:uid="{3F95A5FE-4F46-419B-B2EC-80C5D82E58E0}"/>
    <cellStyle name="หมายเหตุ 6 2 2 2 4" xfId="17514" xr:uid="{34566998-0C3D-4EB7-91AE-CB34605323C8}"/>
    <cellStyle name="หมายเหตุ 6 2 2 2 5" xfId="25210" xr:uid="{E3A21DAA-2BB0-4BEE-8FCD-E3444AF5FCB7}"/>
    <cellStyle name="หมายเหตุ 6 2 2 3" xfId="11250" xr:uid="{DFB2D94E-7429-46A3-A360-67DF42D94AE5}"/>
    <cellStyle name="หมายเหตุ 6 2 2 3 2" xfId="22749" xr:uid="{68D22155-8346-4FF2-B17D-84AB29EC4F76}"/>
    <cellStyle name="หมายเหตุ 6 2 2 3 3" xfId="25825" xr:uid="{45E3C788-4E55-420A-B0E3-5A6F4431C5C6}"/>
    <cellStyle name="หมายเหตุ 6 2 2 3 4" xfId="30484" xr:uid="{759B7C9B-8863-4F0F-97A5-1474B5361AB7}"/>
    <cellStyle name="หมายเหตุ 6 2 2 4" xfId="14134" xr:uid="{DF0F3FD7-E64A-4C21-ADD3-B6D0785D9BAC}"/>
    <cellStyle name="หมายเหตุ 6 2 2 5" xfId="12728" xr:uid="{6D3E583A-209B-4994-B89C-50CDC2A9BD3D}"/>
    <cellStyle name="หมายเหตุ 6 2 2 6" xfId="29742" xr:uid="{5CC791BE-4D48-49BC-A7FF-8604EEF8BDEF}"/>
    <cellStyle name="หมายเหตุ 6 2 3" xfId="2438" xr:uid="{73F0A55F-F281-4D65-B6DA-E4193817E6C7}"/>
    <cellStyle name="หมายเหตุ 6 2 3 2" xfId="5041" xr:uid="{D1140FB8-6D63-4739-8BB4-5384965E70A0}"/>
    <cellStyle name="หมายเหตุ 6 2 3 2 2" xfId="12051" xr:uid="{CE620264-85A5-4A87-95C4-4EF52581173F}"/>
    <cellStyle name="หมายเหตุ 6 2 3 2 2 2" xfId="23539" xr:uid="{5F9756B0-CDBE-4958-A072-8F53659B6E77}"/>
    <cellStyle name="หมายเหตุ 6 2 3 2 2 3" xfId="25611" xr:uid="{8B7FDF7D-AE40-4772-A81B-962FE0BB0895}"/>
    <cellStyle name="หมายเหตุ 6 2 3 2 2 4" xfId="29919" xr:uid="{695CB1F4-6CAB-41A0-8971-9723882BC108}"/>
    <cellStyle name="หมายเหตุ 6 2 3 2 3" xfId="17124" xr:uid="{CD43EDCC-9DBC-4ED6-AA59-7AEB810C1DF1}"/>
    <cellStyle name="หมายเหตุ 6 2 3 2 4" xfId="13367" xr:uid="{63BB6050-72DC-4A62-A7CD-FFD725C2C278}"/>
    <cellStyle name="หมายเหตุ 6 2 3 2 5" xfId="27905" xr:uid="{F2004A47-FE25-48A6-819B-9ECBA2D57E25}"/>
    <cellStyle name="หมายเหตุ 6 2 3 3" xfId="10851" xr:uid="{485AE2D2-DE12-4C7F-A404-B8BBF2BA4859}"/>
    <cellStyle name="หมายเหตุ 6 2 3 3 2" xfId="22427" xr:uid="{821B682B-A186-435C-9829-4A9510A8F7F5}"/>
    <cellStyle name="หมายเหตุ 6 2 3 3 3" xfId="29447" xr:uid="{20B2FFB4-B952-45B1-8201-DEA8C82981C2}"/>
    <cellStyle name="หมายเหตุ 6 2 3 3 4" xfId="26046" xr:uid="{4AE9EB01-A680-4380-9E39-4744D4BE3CDF}"/>
    <cellStyle name="หมายเหตุ 6 2 3 4" xfId="14558" xr:uid="{F102AF4B-BF5E-4547-8CC4-510304CB4811}"/>
    <cellStyle name="หมายเหตุ 6 2 3 5" xfId="25083" xr:uid="{DD0996E1-16B8-4E59-B9B5-E9F29FAEAD36}"/>
    <cellStyle name="หมายเหตุ 6 2 3 6" xfId="28180" xr:uid="{6A946317-B0ED-4917-A16A-5601940F1304}"/>
    <cellStyle name="หมายเหตุ 6 2 4" xfId="4396" xr:uid="{BA3E6B87-0F7E-4FF7-B269-A908AF6DCF11}"/>
    <cellStyle name="หมายเหตุ 6 2 4 2" xfId="11455" xr:uid="{E827B9A8-0AD1-43B0-80B1-9906D12F96A6}"/>
    <cellStyle name="หมายเหตุ 6 2 4 2 2" xfId="22943" xr:uid="{2FF47900-8FA3-4E47-A987-09A624C5A3E6}"/>
    <cellStyle name="หมายเหตุ 6 2 4 2 3" xfId="24863" xr:uid="{711596EB-5D41-4B43-BAEA-2A5D461716CD}"/>
    <cellStyle name="หมายเหตุ 6 2 4 2 4" xfId="26757" xr:uid="{FA642722-B4F4-47A1-B5CC-739C045A9E95}"/>
    <cellStyle name="หมายเหตุ 6 2 4 3" xfId="16506" xr:uid="{9B58C8A1-5AFE-48BB-AE96-26961DAC0755}"/>
    <cellStyle name="หมายเหตุ 6 2 4 4" xfId="27527" xr:uid="{474D1C4B-B827-4E6A-8533-C34293143386}"/>
    <cellStyle name="หมายเหตุ 6 2 4 5" xfId="24990" xr:uid="{409D444A-DFB1-4DDD-9E28-AB018C66F455}"/>
    <cellStyle name="หมายเหตุ 6 2 5" xfId="10527" xr:uid="{A32F04E8-8676-433C-9259-14552ED71A24}"/>
    <cellStyle name="หมายเหตุ 6 2 5 2" xfId="22116" xr:uid="{34B54178-82E2-448D-863C-716F200EADA8}"/>
    <cellStyle name="หมายเหตุ 6 2 5 3" xfId="24054" xr:uid="{22842FF1-94F9-404D-9287-74C5D9CE923F}"/>
    <cellStyle name="หมายเหตุ 6 2 5 4" xfId="24227" xr:uid="{CD7386DF-A75E-4750-B8B7-EC19A664D0FC}"/>
    <cellStyle name="หมายเหตุ 6 2 6" xfId="13064" xr:uid="{638DBA0B-58FB-4CCB-AAEF-036C36BC53A1}"/>
    <cellStyle name="หมายเหตุ 6 2 7" xfId="25206" xr:uid="{DFD6B8FB-DB04-4B06-8771-7D69684C1275}"/>
    <cellStyle name="หมายเหตุ 6 2 8" xfId="30709" xr:uid="{82EB9B91-CED8-47EF-8D84-7F450D15DAE7}"/>
    <cellStyle name="หมายเหตุ 6 3" xfId="2303" xr:uid="{17C533D1-817E-4F5A-8681-272DA8BEDD72}"/>
    <cellStyle name="หมายเหตุ 6 3 2" xfId="4906" xr:uid="{5E29152A-D234-4A3D-AB4F-377F4001261B}"/>
    <cellStyle name="หมายเหตุ 6 3 2 2" xfId="11929" xr:uid="{A175F922-9EB5-48DA-95D6-C150779A6BAA}"/>
    <cellStyle name="หมายเหตุ 6 3 2 2 2" xfId="23417" xr:uid="{48D9DB74-FA01-44D8-9F06-C14007339B7C}"/>
    <cellStyle name="หมายเหตุ 6 3 2 2 3" xfId="21788" xr:uid="{D797D600-0B0D-4FF5-BF1D-C88F792BB938}"/>
    <cellStyle name="หมายเหตุ 6 3 2 2 4" xfId="13223" xr:uid="{05865E46-0DB5-4CAA-B4F9-D7D2B07898BB}"/>
    <cellStyle name="หมายเหตุ 6 3 2 3" xfId="17000" xr:uid="{32B2711E-C08F-4DBB-8B45-D2CE3C6413D7}"/>
    <cellStyle name="หมายเหตุ 6 3 2 4" xfId="12673" xr:uid="{E1D0F3F1-1BA3-4280-855C-6825D3911A51}"/>
    <cellStyle name="หมายเหตุ 6 3 2 5" xfId="26532" xr:uid="{3133ED40-C509-46CD-B9B8-1BF5265EF117}"/>
    <cellStyle name="หมายเหตุ 6 3 3" xfId="10622" xr:uid="{FB0A7FB2-3A57-4FFC-8680-9C8AD986102F}"/>
    <cellStyle name="หมายเหตุ 6 3 3 2" xfId="22206" xr:uid="{23DD7EC5-1EAB-4DAA-B0DE-E014E3EB13DB}"/>
    <cellStyle name="หมายเหตุ 6 3 3 3" xfId="27373" xr:uid="{1C3047AB-F008-498B-BAF6-4BC8006D95EB}"/>
    <cellStyle name="หมายเหตุ 6 3 3 4" xfId="25309" xr:uid="{1C90C036-061C-4817-952E-0C9BDBDB7341}"/>
    <cellStyle name="หมายเหตุ 6 3 4" xfId="14430" xr:uid="{7C399235-D30A-485B-BDDF-073935B496CE}"/>
    <cellStyle name="หมายเหตุ 6 3 5" xfId="26458" xr:uid="{98F9B5B3-C617-4FFF-853C-30D4BDC4FC83}"/>
    <cellStyle name="หมายเหตุ 6 3 6" xfId="26055" xr:uid="{222B5600-1E9E-4006-A8DC-98D28A4A7750}"/>
    <cellStyle name="หมายเหตุ 6 4" xfId="1949" xr:uid="{85391406-948F-4962-9300-0E6CA4FD936E}"/>
    <cellStyle name="หมายเหตุ 6 4 2" xfId="4815" xr:uid="{40C98202-0A91-41E2-A098-85ED33ACA3CC}"/>
    <cellStyle name="หมายเหตุ 6 4 2 2" xfId="11847" xr:uid="{0625FC9D-839B-4810-914F-0482904ED02F}"/>
    <cellStyle name="หมายเหตุ 6 4 2 2 2" xfId="23335" xr:uid="{AF86BB41-3039-4A8D-B46F-19D4DDBBA5E7}"/>
    <cellStyle name="หมายเหตุ 6 4 2 2 3" xfId="24259" xr:uid="{2DA3DC60-5612-4F3F-8BD5-28E103DFD32B}"/>
    <cellStyle name="หมายเหตุ 6 4 2 2 4" xfId="24381" xr:uid="{0795BDA2-149D-4B4A-8827-72617A8818FC}"/>
    <cellStyle name="หมายเหตุ 6 4 2 3" xfId="16914" xr:uid="{2E05F307-5B80-4FD7-9A53-925712C6F26B}"/>
    <cellStyle name="หมายเหตุ 6 4 2 4" xfId="24421" xr:uid="{13C5602C-6C7F-45AF-80DD-BEF7235F9FD7}"/>
    <cellStyle name="หมายเหตุ 6 4 2 5" xfId="30144" xr:uid="{2F25FBB0-6966-4F4F-BF7C-933D5172A158}"/>
    <cellStyle name="หมายเหตุ 6 4 3" xfId="10200" xr:uid="{3A721527-0646-4E62-969A-201CDDEBFCCF}"/>
    <cellStyle name="หมายเหตุ 6 4 3 2" xfId="21814" xr:uid="{02F953C0-1539-41EB-AD58-D02C60B69033}"/>
    <cellStyle name="หมายเหตุ 6 4 3 3" xfId="28878" xr:uid="{497F9547-A320-4681-92DE-4ACC143136CA}"/>
    <cellStyle name="หมายเหตุ 6 4 3 4" xfId="26823" xr:uid="{4D005431-04BC-4248-98EC-B742006CE2DC}"/>
    <cellStyle name="หมายเหตุ 6 4 4" xfId="14082" xr:uid="{E08C77A2-9241-4B47-9041-7E089A62DD81}"/>
    <cellStyle name="หมายเหตุ 6 4 5" xfId="29226" xr:uid="{922D47FB-5364-47E8-BEDA-4E1290262F3D}"/>
    <cellStyle name="หมายเหตุ 6 4 6" xfId="27977" xr:uid="{A9DE6BDC-31E7-46E9-A944-67D31AA6C55D}"/>
    <cellStyle name="หมายเหตุ 6 5" xfId="2575" xr:uid="{3CCE0593-68C7-4815-85B7-AA6C4549AE82}"/>
    <cellStyle name="หมายเหตุ 6 5 2" xfId="5178" xr:uid="{A65633B7-BF46-4D7A-8B69-6A5A13835307}"/>
    <cellStyle name="หมายเหตุ 6 5 2 2" xfId="12186" xr:uid="{214E494D-7275-447E-A704-6AA896693191}"/>
    <cellStyle name="หมายเหตุ 6 5 2 2 2" xfId="23674" xr:uid="{A8393C0A-2DAF-40F0-B0B0-C60C559A8E89}"/>
    <cellStyle name="หมายเหตุ 6 5 2 2 3" xfId="26566" xr:uid="{B17C979B-05B2-4459-94F0-110AE64E8D0D}"/>
    <cellStyle name="หมายเหตุ 6 5 2 2 4" xfId="26146" xr:uid="{224A41AC-5A21-47D2-A4D4-46258C6E81C5}"/>
    <cellStyle name="หมายเหตุ 6 5 2 3" xfId="17260" xr:uid="{C838F6A9-5D88-4411-8E40-52F27D9A69C0}"/>
    <cellStyle name="หมายเหตุ 6 5 2 4" xfId="29097" xr:uid="{1199B0AE-AB01-4960-BFB5-6D901507C9F6}"/>
    <cellStyle name="หมายเหตุ 6 5 2 5" xfId="29157" xr:uid="{5C490848-1529-4FD3-97DD-A62D8102E0C0}"/>
    <cellStyle name="หมายเหตุ 6 5 3" xfId="10652" xr:uid="{3137358F-336F-4F16-A9E9-F73B0FC00138}"/>
    <cellStyle name="หมายเหตุ 6 5 3 2" xfId="22235" xr:uid="{C0678B25-DCAC-47D4-AB55-9CECEFF771A2}"/>
    <cellStyle name="หมายเหตุ 6 5 3 3" xfId="13143" xr:uid="{BA221953-6D69-4426-9F41-E3D6335CED15}"/>
    <cellStyle name="หมายเหตุ 6 5 3 4" xfId="25239" xr:uid="{E979D4BB-B693-420C-9794-D2AB6F9A0FB3}"/>
    <cellStyle name="หมายเหตุ 6 5 4" xfId="14693" xr:uid="{12D2C477-08F3-44E7-8AE6-C8CD48AE634E}"/>
    <cellStyle name="หมายเหตุ 6 5 5" xfId="27279" xr:uid="{315D891F-B42C-4342-91CC-BCFA12275090}"/>
    <cellStyle name="หมายเหตุ 6 5 6" xfId="30489" xr:uid="{506E6DDC-1D5C-404B-BA78-959D368CA15F}"/>
    <cellStyle name="หมายเหตุ 6 6" xfId="4472" xr:uid="{3D334102-E3E0-4545-9D7D-B92B07C01327}"/>
    <cellStyle name="หมายเหตุ 6 6 2" xfId="11527" xr:uid="{7644B2B8-55F6-4D65-97D5-9C7F6C265470}"/>
    <cellStyle name="หมายเหตุ 6 6 2 2" xfId="23015" xr:uid="{12F9C10F-4B71-496F-B58D-3E00C20693CD}"/>
    <cellStyle name="หมายเหตุ 6 6 2 3" xfId="27369" xr:uid="{7C191589-204F-4B91-B5B0-58BB66C0CDB7}"/>
    <cellStyle name="หมายเหตุ 6 6 2 4" xfId="29279" xr:uid="{152E497A-1435-4AB6-9B43-D369130015AA}"/>
    <cellStyle name="หมายเหตุ 6 6 3" xfId="16580" xr:uid="{3EA576EE-7664-45D4-9E91-8870BCF622AC}"/>
    <cellStyle name="หมายเหตุ 6 6 4" xfId="24110" xr:uid="{48AE6068-DF23-4C73-B251-2E004256ABB0}"/>
    <cellStyle name="หมายเหตุ 6 6 5" xfId="31081" xr:uid="{ABE59FF5-76E8-4DE2-9E40-2D6EFBC87525}"/>
    <cellStyle name="หมายเหตุ 6 7" xfId="10640" xr:uid="{6CA53620-4FC9-4FA5-96AE-F3B736C8417F}"/>
    <cellStyle name="หมายเหตุ 6 7 2" xfId="22223" xr:uid="{AE60E29F-752E-4D70-BF80-AE7F34FEA3C0}"/>
    <cellStyle name="หมายเหตุ 6 7 3" xfId="24038" xr:uid="{79025BD6-39FC-483F-8C77-2A57FFE69A81}"/>
    <cellStyle name="หมายเหตุ 6 7 4" xfId="28102" xr:uid="{A552166C-4F66-40FF-A1BF-326EB0E41E9F}"/>
    <cellStyle name="หมายเหตุ 6 8" xfId="13681" xr:uid="{11B3DF4F-FD8B-4A37-AD54-5443EBE913CD}"/>
    <cellStyle name="หมายเหตุ 6 9" xfId="25328" xr:uid="{3F319725-87A6-4AC3-8898-D075E61F2B03}"/>
    <cellStyle name="หมายเหตุ 7" xfId="1543" xr:uid="{17F95210-61A3-4B8F-8066-946CD9E68495}"/>
    <cellStyle name="หมายเหตุ 7 10" xfId="29492" xr:uid="{CACAE063-EA80-49DE-BAE5-1EA8ADC87623}"/>
    <cellStyle name="หมายเหตุ 7 2" xfId="1682" xr:uid="{B9915AD4-6963-4C08-841A-41CB1F4D849E}"/>
    <cellStyle name="หมายเหตุ 7 2 2" xfId="2423" xr:uid="{431226EC-F3C1-436D-B786-C6DBEC3652E2}"/>
    <cellStyle name="หมายเหตุ 7 2 2 2" xfId="5026" xr:uid="{14534DA2-1D90-4551-83FB-095A25B5E55F}"/>
    <cellStyle name="หมายเหตุ 7 2 2 2 2" xfId="12038" xr:uid="{2B279556-5BE9-48BC-8E71-82F68D9878D4}"/>
    <cellStyle name="หมายเหตุ 7 2 2 2 2 2" xfId="23526" xr:uid="{D9D5514B-5F2E-4356-B47C-02B0CF419D4D}"/>
    <cellStyle name="หมายเหตุ 7 2 2 2 2 3" xfId="26626" xr:uid="{4120CE82-803D-48C8-B032-68EF0138743C}"/>
    <cellStyle name="หมายเหตุ 7 2 2 2 2 4" xfId="30915" xr:uid="{30B68B23-33AB-416C-B016-847BCF7E242B}"/>
    <cellStyle name="หมายเหตุ 7 2 2 2 3" xfId="17111" xr:uid="{9B17DE4D-7ACB-419E-B572-3326AC16BAB5}"/>
    <cellStyle name="หมายเหตุ 7 2 2 2 4" xfId="12785" xr:uid="{93E058B3-C01D-4CA8-8DAB-394C54C99A99}"/>
    <cellStyle name="หมายเหตุ 7 2 2 2 5" xfId="29551" xr:uid="{8A7A738D-F018-48B1-8CE0-A8D48D17C5C0}"/>
    <cellStyle name="หมายเหตุ 7 2 2 3" xfId="10774" xr:uid="{9C5430BB-1234-459B-9CBD-B91E4DE7DB12}"/>
    <cellStyle name="หมายเหตุ 7 2 2 3 2" xfId="22353" xr:uid="{3101933A-FAC0-48B4-BD37-100A1B21B46F}"/>
    <cellStyle name="หมายเหตุ 7 2 2 3 3" xfId="26683" xr:uid="{AED1293A-3BF0-47B6-B3D4-69543108CA4B}"/>
    <cellStyle name="หมายเหตุ 7 2 2 3 4" xfId="29116" xr:uid="{EB8D92CE-99D0-4A5A-AF24-700499259F3A}"/>
    <cellStyle name="หมายเหตุ 7 2 2 4" xfId="14543" xr:uid="{06D27460-003C-4B17-B1C0-EF8AA313B414}"/>
    <cellStyle name="หมายเหตุ 7 2 2 5" xfId="27798" xr:uid="{D8B4259B-7FD8-4679-AAEE-C9E458E364D0}"/>
    <cellStyle name="หมายเหตุ 7 2 2 6" xfId="30667" xr:uid="{6D295DD3-D447-4E95-87C3-F9F3855EBB58}"/>
    <cellStyle name="หมายเหตุ 7 2 3" xfId="2700" xr:uid="{66DF410C-0223-473D-A4C5-E85F6B35DFAD}"/>
    <cellStyle name="หมายเหตุ 7 2 3 2" xfId="5303" xr:uid="{D93F0255-D2F5-4979-A991-3E1D4F521186}"/>
    <cellStyle name="หมายเหตุ 7 2 3 2 2" xfId="12304" xr:uid="{DAADB853-7F74-494A-9618-C2CEEECBB2DA}"/>
    <cellStyle name="หมายเหตุ 7 2 3 2 2 2" xfId="23792" xr:uid="{2AA4F698-833D-4F6D-A354-FAA02E691AD4}"/>
    <cellStyle name="หมายเหตุ 7 2 3 2 2 3" xfId="25636" xr:uid="{0B959BC5-505E-475D-9A93-69EF576E3147}"/>
    <cellStyle name="หมายเหตุ 7 2 3 2 2 4" xfId="19526" xr:uid="{83EEE82F-7EF6-4881-93CF-E5AA92D3BE80}"/>
    <cellStyle name="หมายเหตุ 7 2 3 2 3" xfId="17380" xr:uid="{9D12EDC4-D7EC-4FAE-A901-95D0B6943177}"/>
    <cellStyle name="หมายเหตุ 7 2 3 2 4" xfId="29322" xr:uid="{0C7F4177-13F9-4091-9647-F9C36C1C484C}"/>
    <cellStyle name="หมายเหตุ 7 2 3 2 5" xfId="13217" xr:uid="{3801E38D-ED5F-49A5-B822-19D466F28835}"/>
    <cellStyle name="หมายเหตุ 7 2 3 3" xfId="10600" xr:uid="{BE343072-37C0-4229-A3CD-1D8EE2B7D358}"/>
    <cellStyle name="หมายเหตุ 7 2 3 3 2" xfId="22184" xr:uid="{3938915C-A14F-4147-A5AC-FA7639122479}"/>
    <cellStyle name="หมายเหตุ 7 2 3 3 3" xfId="24602" xr:uid="{A81AD712-6308-411A-A5B7-8A19494AE8F3}"/>
    <cellStyle name="หมายเหตุ 7 2 3 3 4" xfId="12879" xr:uid="{1B199A7D-F349-428E-B935-32559C28CEF9}"/>
    <cellStyle name="หมายเหตุ 7 2 3 4" xfId="14815" xr:uid="{99A91E59-0B27-4FB0-8FD1-0C9AB1C01E0F}"/>
    <cellStyle name="หมายเหตุ 7 2 3 5" xfId="27879" xr:uid="{D712B350-CA96-4CFA-84EE-E8E17209D2F5}"/>
    <cellStyle name="หมายเหตุ 7 2 3 6" xfId="30535" xr:uid="{EDA4FF9A-10A9-4077-AE41-B618D5109C86}"/>
    <cellStyle name="หมายเหตุ 7 2 4" xfId="4606" xr:uid="{F80FBF7D-0803-4757-879E-8BF14D816DF5}"/>
    <cellStyle name="หมายเหตุ 7 2 4 2" xfId="11653" xr:uid="{9E7ADD0A-79C8-48AF-A180-A596CAA922F5}"/>
    <cellStyle name="หมายเหตุ 7 2 4 2 2" xfId="23141" xr:uid="{2A4311D6-8459-4C26-A5DD-CE6727A95EB0}"/>
    <cellStyle name="หมายเหตุ 7 2 4 2 3" xfId="25354" xr:uid="{1923075A-6A55-411C-994E-B030B961AFCC}"/>
    <cellStyle name="หมายเหตุ 7 2 4 2 4" xfId="27622" xr:uid="{0822482D-6BC0-4B3C-ABEE-B227F8B0AFAC}"/>
    <cellStyle name="หมายเหตุ 7 2 4 3" xfId="16709" xr:uid="{1AFCE74B-2E77-42F0-9381-E74A05A55A43}"/>
    <cellStyle name="หมายเหตุ 7 2 4 4" xfId="12620" xr:uid="{D8B2BDFE-7C18-44C5-B3C4-DB078D857B01}"/>
    <cellStyle name="หมายเหตุ 7 2 4 5" xfId="30096" xr:uid="{4C06ADF3-B735-4032-94EE-093C627F9025}"/>
    <cellStyle name="หมายเหตุ 7 2 5" xfId="11423" xr:uid="{FE28843A-7263-4BCE-8674-DF72AC01AEF2}"/>
    <cellStyle name="หมายเหตุ 7 2 5 2" xfId="22914" xr:uid="{E25C93C9-BC87-4B0D-A4C1-4B80DAF0B362}"/>
    <cellStyle name="หมายเหตุ 7 2 5 3" xfId="26635" xr:uid="{A016B437-EFD0-4B5D-B46B-A60E86D06BF8}"/>
    <cellStyle name="หมายเหตุ 7 2 5 4" xfId="24691" xr:uid="{E57A9AF2-5FFF-4CFC-AB3E-2CCDD009658B}"/>
    <cellStyle name="หมายเหตุ 7 2 6" xfId="13819" xr:uid="{DCFFD949-0524-4F3F-AF1D-6CEFCC2E3C95}"/>
    <cellStyle name="หมายเหตุ 7 2 7" xfId="12853" xr:uid="{69F478ED-78D6-41EA-82AB-B3A498925F86}"/>
    <cellStyle name="หมายเหตุ 7 2 8" xfId="30038" xr:uid="{CF1E945C-3395-4941-BC7B-7734703F9B12}"/>
    <cellStyle name="หมายเหตุ 7 3" xfId="2309" xr:uid="{100A4EA3-D83F-4854-B0F2-1816FD7FE2A3}"/>
    <cellStyle name="หมายเหตุ 7 3 2" xfId="4912" xr:uid="{F2910AF0-EAD1-4EE9-95F1-4CAFF5AFB075}"/>
    <cellStyle name="หมายเหตุ 7 3 2 2" xfId="11934" xr:uid="{90E50CFA-951C-4ADF-B68D-D60866D646B5}"/>
    <cellStyle name="หมายเหตุ 7 3 2 2 2" xfId="23422" xr:uid="{2908955B-6AE2-49ED-9A6B-ED00F4EFDEF1}"/>
    <cellStyle name="หมายเหตุ 7 3 2 2 3" xfId="26963" xr:uid="{03522344-1767-42F6-9C4A-DDEA7E94A4CF}"/>
    <cellStyle name="หมายเหตุ 7 3 2 2 4" xfId="30099" xr:uid="{03CD8658-A365-45AA-9B32-358065E72E70}"/>
    <cellStyle name="หมายเหตุ 7 3 2 3" xfId="17005" xr:uid="{A215038A-CF8F-444A-8334-DB324E9F688E}"/>
    <cellStyle name="หมายเหตุ 7 3 2 4" xfId="24214" xr:uid="{E962D58D-513F-4C9E-A307-257D7343216C}"/>
    <cellStyle name="หมายเหตุ 7 3 2 5" xfId="31082" xr:uid="{EE767A36-73C1-456C-8B51-22CEF0426074}"/>
    <cellStyle name="หมายเหตุ 7 3 3" xfId="11268" xr:uid="{6D1AC711-10EB-4504-938C-C206976F4105}"/>
    <cellStyle name="หมายเหตุ 7 3 3 2" xfId="22767" xr:uid="{CFF71D8A-487D-477E-A1EE-BAC214D21B39}"/>
    <cellStyle name="หมายเหตุ 7 3 3 3" xfId="24780" xr:uid="{DFF69C8E-196D-4909-B8E2-441FD73E601E}"/>
    <cellStyle name="หมายเหตุ 7 3 3 4" xfId="29489" xr:uid="{40C1C717-56E6-4FF0-B078-71E2485A1A9A}"/>
    <cellStyle name="หมายเหตุ 7 3 4" xfId="14436" xr:uid="{721EB667-046D-4F66-BFB5-2C42405C8B9C}"/>
    <cellStyle name="หมายเหตุ 7 3 5" xfId="12809" xr:uid="{75FFC0C3-6689-497E-BFF4-4F9D24DC2E5C}"/>
    <cellStyle name="หมายเหตุ 7 3 6" xfId="30685" xr:uid="{607C578D-4106-46F3-92E2-012B0EACACF4}"/>
    <cellStyle name="หมายเหตุ 7 4" xfId="1645" xr:uid="{5776641B-6847-4B1A-971A-D481BF4F06B4}"/>
    <cellStyle name="หมายเหตุ 7 4 2" xfId="4570" xr:uid="{B89B2AD4-069A-4CAA-B96F-CAE111A1AB1B}"/>
    <cellStyle name="หมายเหตุ 7 4 2 2" xfId="11621" xr:uid="{4F59A4DB-5710-4E1B-9AB2-C063BC12F5D2}"/>
    <cellStyle name="หมายเหตุ 7 4 2 2 2" xfId="23109" xr:uid="{F40B28AA-7E02-4461-94E1-B3C8C4E8B7EE}"/>
    <cellStyle name="หมายเหตุ 7 4 2 2 3" xfId="25718" xr:uid="{D30F8146-83BA-4EAF-A2C5-C43124979D81}"/>
    <cellStyle name="หมายเหตุ 7 4 2 2 4" xfId="24791" xr:uid="{C6A6E6E8-0568-46B8-82C3-601AA6FEBBF7}"/>
    <cellStyle name="หมายเหตุ 7 4 2 3" xfId="16674" xr:uid="{63E4125A-62A3-4292-874F-46FA06C07F53}"/>
    <cellStyle name="หมายเหตุ 7 4 2 4" xfId="24513" xr:uid="{C669C6F9-E1AC-4302-8777-3E8365FE4DBE}"/>
    <cellStyle name="หมายเหตุ 7 4 2 5" xfId="23910" xr:uid="{A94000AA-9649-4153-96A4-9F5B1D9CCC61}"/>
    <cellStyle name="หมายเหตุ 7 4 3" xfId="10662" xr:uid="{6E507E90-8A03-4273-B3C3-92A6A6E87569}"/>
    <cellStyle name="หมายเหตุ 7 4 3 2" xfId="22244" xr:uid="{EDC8A5DB-E7ED-466E-8801-FD4BA617D1C1}"/>
    <cellStyle name="หมายเหตุ 7 4 3 3" xfId="25940" xr:uid="{2F6B4773-B033-449E-A3E2-7DC6EFDC9E70}"/>
    <cellStyle name="หมายเหตุ 7 4 3 4" xfId="30014" xr:uid="{D02DB9DA-4AE3-46DD-960D-799CF5A487E1}"/>
    <cellStyle name="หมายเหตุ 7 4 4" xfId="13783" xr:uid="{97AC0D58-32B9-4F60-9AC9-36269FA6380B}"/>
    <cellStyle name="หมายเหตุ 7 4 5" xfId="28045" xr:uid="{C6DDD6CA-2253-423D-BAC9-A03738D1BD10}"/>
    <cellStyle name="หมายเหตุ 7 4 6" xfId="12778" xr:uid="{C72374B0-1B7C-4620-B82F-2C1E06EC73B0}"/>
    <cellStyle name="หมายเหตุ 7 5" xfId="2580" xr:uid="{C3EB086A-ECE3-4549-B15D-A63961EC16FD}"/>
    <cellStyle name="หมายเหตุ 7 5 2" xfId="5183" xr:uid="{F5085146-1692-4EC1-9D14-435D77F9DB22}"/>
    <cellStyle name="หมายเหตุ 7 5 2 2" xfId="12191" xr:uid="{1D3C6EE5-CA3A-4FD3-9BBB-56596B935BA1}"/>
    <cellStyle name="หมายเหตุ 7 5 2 2 2" xfId="23679" xr:uid="{312A9BB0-301D-461D-9E88-7B5D6625E48E}"/>
    <cellStyle name="หมายเหตุ 7 5 2 2 3" xfId="24920" xr:uid="{82E5B22E-A714-44C6-888E-E921FC877A74}"/>
    <cellStyle name="หมายเหตุ 7 5 2 2 4" xfId="13174" xr:uid="{5CA73723-3CEE-4C91-8463-515B9BE6BAE2}"/>
    <cellStyle name="หมายเหตุ 7 5 2 3" xfId="17265" xr:uid="{28244E96-1BDA-4905-93A8-4A2CAA57EB81}"/>
    <cellStyle name="หมายเหตุ 7 5 2 4" xfId="25488" xr:uid="{19F5224D-3481-4FDC-B375-AD598054393E}"/>
    <cellStyle name="หมายเหตุ 7 5 2 5" xfId="24076" xr:uid="{D3DC98C4-D958-4220-8463-C01CCBD40728}"/>
    <cellStyle name="หมายเหตุ 7 5 3" xfId="10979" xr:uid="{C5FD47C7-6D37-448D-9F20-C59DE28EDCB1}"/>
    <cellStyle name="หมายเหตุ 7 5 3 2" xfId="22549" xr:uid="{463FCD33-25B6-47A3-A0D9-A88E96049D51}"/>
    <cellStyle name="หมายเหตุ 7 5 3 3" xfId="24928" xr:uid="{361C920D-98B8-4EB0-A067-AE7E43EBDA09}"/>
    <cellStyle name="หมายเหตุ 7 5 3 4" xfId="27919" xr:uid="{A1D9B968-FD64-467A-B3B4-11ABD7276368}"/>
    <cellStyle name="หมายเหตุ 7 5 4" xfId="14698" xr:uid="{EAE15282-7FB8-497D-8CE0-2701DB625484}"/>
    <cellStyle name="หมายเหตุ 7 5 5" xfId="25454" xr:uid="{FBE27C66-F884-492E-AA3A-FC6FC895B8D9}"/>
    <cellStyle name="หมายเหตุ 7 5 6" xfId="30057" xr:uid="{15F02E24-BC4F-4F71-9F0B-468B94C18F29}"/>
    <cellStyle name="หมายเหตุ 7 6" xfId="4477" xr:uid="{AD5DD5C7-CD22-4A23-9CD2-2FD1B5B65908}"/>
    <cellStyle name="หมายเหตุ 7 6 2" xfId="11532" xr:uid="{318A3123-5AD5-42AC-B457-9AC95CDFB248}"/>
    <cellStyle name="หมายเหตุ 7 6 2 2" xfId="23020" xr:uid="{F9B76EC3-72BC-48E5-816C-EE17B72F4E95}"/>
    <cellStyle name="หมายเหตุ 7 6 2 3" xfId="26030" xr:uid="{95B791FF-9072-4A3D-B226-B93D0A338AEF}"/>
    <cellStyle name="หมายเหตุ 7 6 2 4" xfId="29438" xr:uid="{E16EF1E6-EFE3-41A2-AF8D-0809B87FAA24}"/>
    <cellStyle name="หมายเหตุ 7 6 3" xfId="16585" xr:uid="{0C813D09-7F6B-456C-844C-7F716C7367E3}"/>
    <cellStyle name="หมายเหตุ 7 6 4" xfId="23981" xr:uid="{70C9620B-D984-4ECE-95C9-7B28FB416A34}"/>
    <cellStyle name="หมายเหตุ 7 6 5" xfId="30662" xr:uid="{B2718792-5D07-41B2-9F0C-798B56B3A004}"/>
    <cellStyle name="หมายเหตุ 7 7" xfId="10890" xr:uid="{7321A8DC-13DB-4C42-ACF1-60536E967459}"/>
    <cellStyle name="หมายเหตุ 7 7 2" xfId="22465" xr:uid="{9AF3D57F-D5A7-4753-9FBB-53CDB4D283CC}"/>
    <cellStyle name="หมายเหตุ 7 7 3" xfId="28846" xr:uid="{90569238-14EF-470C-B6FC-2E76F0FA6F9D}"/>
    <cellStyle name="หมายเหตุ 7 7 4" xfId="25331" xr:uid="{FB7809DF-30D3-460F-85B9-938AADFFF0A3}"/>
    <cellStyle name="หมายเหตุ 7 8" xfId="13687" xr:uid="{CE84ABBC-DAC4-4022-81CD-D49D522E1F64}"/>
    <cellStyle name="หมายเหตุ 7 9" xfId="24838" xr:uid="{C983772D-E66D-4860-B883-DF965EC7B098}"/>
    <cellStyle name="หมายเหตุ 8" xfId="1593" xr:uid="{48BD4F03-16F3-4B2E-935C-6657B266C37F}"/>
    <cellStyle name="หมายเหตุ 8 10" xfId="30205" xr:uid="{CB6168F3-0A95-4742-B4B8-7C8A251E7137}"/>
    <cellStyle name="หมายเหตุ 8 2" xfId="1723" xr:uid="{69F4CB8C-15CC-42D6-9938-192C982033C3}"/>
    <cellStyle name="หมายเหตุ 8 2 2" xfId="2395" xr:uid="{77DD15EC-DA30-4C83-A68D-C2C5A0AC4245}"/>
    <cellStyle name="หมายเหตุ 8 2 2 2" xfId="4998" xr:uid="{6B54E173-922E-4D9D-99C7-4AFD1521855E}"/>
    <cellStyle name="หมายเหตุ 8 2 2 2 2" xfId="12012" xr:uid="{954580F2-CDF0-4A29-8C80-8E4E3DC0F5BF}"/>
    <cellStyle name="หมายเหตุ 8 2 2 2 2 2" xfId="23500" xr:uid="{27FBE95D-F20A-4914-9745-3E247F0EE622}"/>
    <cellStyle name="หมายเหตุ 8 2 2 2 2 3" xfId="29132" xr:uid="{C1AD5A65-EA3C-4DA8-A6EB-60EF34284F19}"/>
    <cellStyle name="หมายเหตุ 8 2 2 2 2 4" xfId="25301" xr:uid="{29E7F5A8-49F6-4D1F-9086-B31B524B9E8D}"/>
    <cellStyle name="หมายเหตุ 8 2 2 2 3" xfId="17085" xr:uid="{45D8F5AB-F931-465E-B923-D87AFBD83070}"/>
    <cellStyle name="หมายเหตุ 8 2 2 2 4" xfId="28294" xr:uid="{D572C3C4-B951-4815-AD0C-319C3C75805D}"/>
    <cellStyle name="หมายเหตุ 8 2 2 2 5" xfId="25217" xr:uid="{1B65992D-D15E-425C-A3CD-B9F601305926}"/>
    <cellStyle name="หมายเหตุ 8 2 2 3" xfId="10526" xr:uid="{23FB82F6-51B0-47F6-AECE-AF82561F575E}"/>
    <cellStyle name="หมายเหตุ 8 2 2 3 2" xfId="22115" xr:uid="{DBDA333D-3345-4769-B7D0-98F6804DB83D}"/>
    <cellStyle name="หมายเหตุ 8 2 2 3 3" xfId="17915" xr:uid="{8567EF96-9AF6-467C-A194-FA620E543BD2}"/>
    <cellStyle name="หมายเหตุ 8 2 2 3 4" xfId="27996" xr:uid="{F5BE6AC5-4CB6-422A-B6D5-0B28CC672D3F}"/>
    <cellStyle name="หมายเหตุ 8 2 2 4" xfId="14516" xr:uid="{E3F5AA51-923F-4938-92D2-A736FBFDC934}"/>
    <cellStyle name="หมายเหตุ 8 2 2 5" xfId="25950" xr:uid="{EAB2D701-328F-4947-BECF-A385AE23FF21}"/>
    <cellStyle name="หมายเหตุ 8 2 2 6" xfId="26265" xr:uid="{464CE289-681D-4D2D-B556-93CF3F12F40B}"/>
    <cellStyle name="หมายเหตุ 8 2 3" xfId="2733" xr:uid="{9729C01C-738A-4DE3-BD2A-AE203131AFEE}"/>
    <cellStyle name="หมายเหตุ 8 2 3 2" xfId="5336" xr:uid="{A6973707-010F-45AB-B068-E10AA8F03A7B}"/>
    <cellStyle name="หมายเหตุ 8 2 3 2 2" xfId="12334" xr:uid="{C7751B69-CC8A-4967-A0A2-D2F09B526273}"/>
    <cellStyle name="หมายเหตุ 8 2 3 2 2 2" xfId="23822" xr:uid="{448ACF91-E3AF-4C4C-9124-3D36901B0ED2}"/>
    <cellStyle name="หมายเหตุ 8 2 3 2 2 3" xfId="26154" xr:uid="{20122F8B-B84B-4F1D-9E4E-030D7C8BB391}"/>
    <cellStyle name="หมายเหตุ 8 2 3 2 2 4" xfId="18819" xr:uid="{6082C32F-DFFE-4965-91B2-1B2B6D6802CD}"/>
    <cellStyle name="หมายเหตุ 8 2 3 2 3" xfId="17412" xr:uid="{453DCA11-D584-40E1-B9A9-F872553F07E8}"/>
    <cellStyle name="หมายเหตุ 8 2 3 2 4" xfId="26767" xr:uid="{F5B93D15-B26B-4CED-90B1-17D76AF134FC}"/>
    <cellStyle name="หมายเหตุ 8 2 3 2 5" xfId="24653" xr:uid="{1823239B-7355-4C62-B2E0-33EDAADEB1FB}"/>
    <cellStyle name="หมายเหตุ 8 2 3 3" xfId="10225" xr:uid="{B966AC23-213B-49A8-895C-5B7718AA89DC}"/>
    <cellStyle name="หมายเหตุ 8 2 3 3 2" xfId="21838" xr:uid="{78D99CD4-B6EF-4E45-A44E-3B0F31CF50FE}"/>
    <cellStyle name="หมายเหตุ 8 2 3 3 3" xfId="26958" xr:uid="{B015D9ED-D7B3-47D1-A6BF-8227B6BDCFF3}"/>
    <cellStyle name="หมายเหตุ 8 2 3 3 4" xfId="29637" xr:uid="{97696AF6-F66C-487F-9065-8B67373F2F46}"/>
    <cellStyle name="หมายเหตุ 8 2 3 4" xfId="14845" xr:uid="{66EF0DAF-0DB9-4B36-8D7C-7E9C4BBBD9F6}"/>
    <cellStyle name="หมายเหตุ 8 2 3 5" xfId="25944" xr:uid="{BD132659-BF40-4517-8D3C-F920B565538E}"/>
    <cellStyle name="หมายเหตุ 8 2 3 6" xfId="30168" xr:uid="{A7ACBD14-813F-4B6D-BA6C-74EA331C2313}"/>
    <cellStyle name="หมายเหตุ 8 2 4" xfId="4646" xr:uid="{B488A908-D104-4585-A38B-A9D3E4DD8DB2}"/>
    <cellStyle name="หมายเหตุ 8 2 4 2" xfId="11690" xr:uid="{1E949111-75F0-454E-BC23-318AE980F231}"/>
    <cellStyle name="หมายเหตุ 8 2 4 2 2" xfId="23178" xr:uid="{0A087179-5B85-445D-8876-BCA8728A6756}"/>
    <cellStyle name="หมายเหตุ 8 2 4 2 3" xfId="25784" xr:uid="{6042B8A5-B3F8-4444-A289-D12F8A04600A}"/>
    <cellStyle name="หมายเหตุ 8 2 4 2 4" xfId="27994" xr:uid="{9751DBFE-A429-4C4A-95E8-4963075A3F39}"/>
    <cellStyle name="หมายเหตุ 8 2 4 3" xfId="16748" xr:uid="{255B36AA-66F0-44C3-8C52-DA734D38CCDF}"/>
    <cellStyle name="หมายเหตุ 8 2 4 4" xfId="28599" xr:uid="{30627A1E-4A86-4A9F-A006-FEA7496897A3}"/>
    <cellStyle name="หมายเหตุ 8 2 4 5" xfId="29645" xr:uid="{4C40A04D-1246-455C-9111-AEAA6C3A538E}"/>
    <cellStyle name="หมายเหตุ 8 2 5" xfId="10673" xr:uid="{6C34F6D8-A0E7-4A6F-9E8D-98AD0E2514D7}"/>
    <cellStyle name="หมายเหตุ 8 2 5 2" xfId="22255" xr:uid="{094FA960-22BF-4B47-AE9F-FF93A31B4E3A}"/>
    <cellStyle name="หมายเหตุ 8 2 5 3" xfId="27476" xr:uid="{F972B503-F0AA-43B7-A665-84E16B4A36EF}"/>
    <cellStyle name="หมายเหตุ 8 2 5 4" xfId="29811" xr:uid="{81CBF62F-CD44-43D8-964C-0FE42C0B725C}"/>
    <cellStyle name="หมายเหตุ 8 2 6" xfId="13859" xr:uid="{56C76188-4EDA-4082-93D8-C1019E98D3D0}"/>
    <cellStyle name="หมายเหตุ 8 2 7" xfId="24359" xr:uid="{8E875D69-3727-4866-9557-DDE48030CB98}"/>
    <cellStyle name="หมายเหตุ 8 2 8" xfId="30602" xr:uid="{67D249FB-9440-4A12-9080-A6C2DDCA991B}"/>
    <cellStyle name="หมายเหตุ 8 3" xfId="2359" xr:uid="{773A63F9-82D5-4814-885A-185473B30ECA}"/>
    <cellStyle name="หมายเหตุ 8 3 2" xfId="4962" xr:uid="{6A3589B0-928B-45EE-8961-4750A32123D6}"/>
    <cellStyle name="หมายเหตุ 8 3 2 2" xfId="11980" xr:uid="{6177C4E8-98E4-479B-9B1C-F34AA2682D2D}"/>
    <cellStyle name="หมายเหตุ 8 3 2 2 2" xfId="23468" xr:uid="{0C432EDE-69EA-4A3E-B74F-EBCEFF22504A}"/>
    <cellStyle name="หมายเหตุ 8 3 2 2 3" xfId="28705" xr:uid="{DC36D924-7108-4025-A613-7F9E6E0B600F}"/>
    <cellStyle name="หมายเหตุ 8 3 2 2 4" xfId="27928" xr:uid="{8FD8285D-2FC5-4985-8CC3-25972ED3CCAC}"/>
    <cellStyle name="หมายเหตุ 8 3 2 3" xfId="17052" xr:uid="{5CECDA1B-55B2-484A-A487-4B393FF15F2A}"/>
    <cellStyle name="หมายเหตุ 8 3 2 4" xfId="26432" xr:uid="{77D5C3A7-FE04-4D77-8588-0ACC4482C6DD}"/>
    <cellStyle name="หมายเหตุ 8 3 2 5" xfId="31035" xr:uid="{8017BBC6-ECE9-4DFF-8AE2-2FC233A5F0B5}"/>
    <cellStyle name="หมายเหตุ 8 3 3" xfId="10630" xr:uid="{E4EA78DF-019A-4C09-8348-084CDB6563BE}"/>
    <cellStyle name="หมายเหตุ 8 3 3 2" xfId="22214" xr:uid="{D2409598-BFAE-471F-BE7C-F53E5B4E6D64}"/>
    <cellStyle name="หมายเหตุ 8 3 3 3" xfId="24898" xr:uid="{CC42F0E3-950E-4A79-93CC-29531EB8C822}"/>
    <cellStyle name="หมายเหตุ 8 3 3 4" xfId="29823" xr:uid="{8A8762AC-8DB0-473E-9977-BF17087040D8}"/>
    <cellStyle name="หมายเหตุ 8 3 4" xfId="14483" xr:uid="{E4A35FC9-58F0-44F9-B8A2-ED4FB0D1081E}"/>
    <cellStyle name="หมายเหตุ 8 3 5" xfId="13644" xr:uid="{9C447FF4-663B-46EB-B910-8B40260DEE7C}"/>
    <cellStyle name="หมายเหตุ 8 3 6" xfId="30613" xr:uid="{AA6CD0B8-C326-4EEF-99E5-759847F1367C}"/>
    <cellStyle name="หมายเหตุ 8 4" xfId="2407" xr:uid="{1A4BDDA5-8539-4E62-9C34-DC9C51264F10}"/>
    <cellStyle name="หมายเหตุ 8 4 2" xfId="5010" xr:uid="{EB715F3C-3F6D-4640-9E0C-E59CE753E876}"/>
    <cellStyle name="หมายเหตุ 8 4 2 2" xfId="12022" xr:uid="{687287B1-A807-4D87-9033-EFC3C888A32B}"/>
    <cellStyle name="หมายเหตุ 8 4 2 2 2" xfId="23510" xr:uid="{85387EEB-8C5B-458F-A5CA-010457D9BDEC}"/>
    <cellStyle name="หมายเหตุ 8 4 2 2 3" xfId="24984" xr:uid="{D8D2888A-65DE-450B-8726-D41EF7F73E8C}"/>
    <cellStyle name="หมายเหตุ 8 4 2 2 4" xfId="19169" xr:uid="{69995232-FD1F-4E5E-9756-C46F41CD373F}"/>
    <cellStyle name="หมายเหตุ 8 4 2 3" xfId="17095" xr:uid="{DFE02434-FF6D-49EE-9C7D-584C579096FE}"/>
    <cellStyle name="หมายเหตุ 8 4 2 4" xfId="26174" xr:uid="{6CB338E2-E52E-4BB8-B56C-CC74E6B1CC44}"/>
    <cellStyle name="หมายเหตุ 8 4 2 5" xfId="29293" xr:uid="{910FC026-68CF-4AF9-940F-1FFE0EF0AAA2}"/>
    <cellStyle name="หมายเหตุ 8 4 3" xfId="10224" xr:uid="{777B5A1A-1BB8-411C-80E7-EE06098FCD57}"/>
    <cellStyle name="หมายเหตุ 8 4 3 2" xfId="21837" xr:uid="{E9774D22-DB97-43A8-ABD5-D973A084A510}"/>
    <cellStyle name="หมายเหตุ 8 4 3 3" xfId="24711" xr:uid="{5E1186C6-FE54-441A-A22F-5BFD0821111B}"/>
    <cellStyle name="หมายเหตุ 8 4 3 4" xfId="29805" xr:uid="{FC9FD34E-672D-4E20-B026-9A56BAADEA56}"/>
    <cellStyle name="หมายเหตุ 8 4 4" xfId="14527" xr:uid="{5B0A9C68-F7FE-40D7-9906-286F3BDE0552}"/>
    <cellStyle name="หมายเหตุ 8 4 5" xfId="28391" xr:uid="{83ED8BD3-5154-4A07-99F3-A46E901C0F96}"/>
    <cellStyle name="หมายเหตุ 8 4 6" xfId="29630" xr:uid="{71DCB235-2B27-43C6-91B8-8B83C6C5FCF8}"/>
    <cellStyle name="หมายเหตุ 8 5" xfId="2625" xr:uid="{DF551123-20A0-41A9-A8E9-07819272BB5E}"/>
    <cellStyle name="หมายเหตุ 8 5 2" xfId="5228" xr:uid="{5E3440A8-2924-4AE7-B296-1074CF767C35}"/>
    <cellStyle name="หมายเหตุ 8 5 2 2" xfId="12236" xr:uid="{D9BC402A-CA8E-40FB-8459-496A5305622E}"/>
    <cellStyle name="หมายเหตุ 8 5 2 2 2" xfId="23724" xr:uid="{107DD258-3AF7-4FA0-A1B2-A8357CC2003E}"/>
    <cellStyle name="หมายเหตุ 8 5 2 2 3" xfId="19002" xr:uid="{8CF7466D-A238-4DD1-B720-2DB1C5E0A1B6}"/>
    <cellStyle name="หมายเหตุ 8 5 2 2 4" xfId="27406" xr:uid="{9C628521-77C0-42B4-9101-4ABCB9DF0090}"/>
    <cellStyle name="หมายเหตุ 8 5 2 3" xfId="17310" xr:uid="{D07D857B-1E7D-47AB-BDA8-CF45725AF0DF}"/>
    <cellStyle name="หมายเหตุ 8 5 2 4" xfId="28698" xr:uid="{D977F978-35B3-44E9-9404-EA4F1461B00F}"/>
    <cellStyle name="หมายเหตุ 8 5 2 5" xfId="25981" xr:uid="{DD848E72-1415-4D8E-A347-B6274AF1925A}"/>
    <cellStyle name="หมายเหตุ 8 5 3" xfId="11316" xr:uid="{CA94165B-E06E-4E66-8031-52CB0EF1BEEB}"/>
    <cellStyle name="หมายเหตุ 8 5 3 2" xfId="22815" xr:uid="{34D74676-1091-4C15-B13A-66D2EAD4824E}"/>
    <cellStyle name="หมายเหตุ 8 5 3 3" xfId="17606" xr:uid="{FB8B4DB4-3C22-4247-AC42-E481F4563E2B}"/>
    <cellStyle name="หมายเหตุ 8 5 3 4" xfId="25520" xr:uid="{E461A4CD-1B46-4F27-B267-275E8DA96CA2}"/>
    <cellStyle name="หมายเหตุ 8 5 4" xfId="14743" xr:uid="{DF8CE251-78B2-4396-AFAA-91C90ED3C844}"/>
    <cellStyle name="หมายเหตุ 8 5 5" xfId="26301" xr:uid="{D3BDF69E-31A1-4A89-B404-5158DB35AA1E}"/>
    <cellStyle name="หมายเหตุ 8 5 6" xfId="26477" xr:uid="{E4E3B523-9A47-42EB-8ACC-944B45129380}"/>
    <cellStyle name="หมายเหตุ 8 6" xfId="4522" xr:uid="{CF2ADDBB-D0FA-4DC2-BA60-BF783563472A}"/>
    <cellStyle name="หมายเหตุ 8 6 2" xfId="11577" xr:uid="{6BC6EB43-98F0-4CF6-A6F4-550454639E8C}"/>
    <cellStyle name="หมายเหตุ 8 6 2 2" xfId="23065" xr:uid="{EDF8CE9C-6413-4BD6-A513-B058BC58B59F}"/>
    <cellStyle name="หมายเหตุ 8 6 2 3" xfId="22887" xr:uid="{69F04BB1-9357-44D0-9FAC-D795CFDC64A1}"/>
    <cellStyle name="หมายเหตุ 8 6 2 4" xfId="29433" xr:uid="{61B5BAB0-1247-41B9-B6ED-B5DCA8E2FE68}"/>
    <cellStyle name="หมายเหตุ 8 6 3" xfId="16630" xr:uid="{0A6ECBD7-F360-42F7-8FA8-16CFCB0C76E6}"/>
    <cellStyle name="หมายเหตุ 8 6 4" xfId="28696" xr:uid="{35906694-7277-47CF-8979-0127CB51CC4D}"/>
    <cellStyle name="หมายเหตุ 8 6 5" xfId="31049" xr:uid="{53141EA8-EAD0-496C-A4FD-8F2DAECE7BAA}"/>
    <cellStyle name="หมายเหตุ 8 7" xfId="10659" xr:uid="{67583790-FEF6-49BB-8100-B156B54E94C7}"/>
    <cellStyle name="หมายเหตุ 8 7 2" xfId="22241" xr:uid="{BE088024-C2F1-48AC-8E4D-734780880E99}"/>
    <cellStyle name="หมายเหตุ 8 7 3" xfId="27926" xr:uid="{58AFB434-C8D0-4D29-9220-768E992D1E38}"/>
    <cellStyle name="หมายเหตุ 8 7 4" xfId="25297" xr:uid="{BBB674DF-28B9-4B63-BDAB-F58938FF589E}"/>
    <cellStyle name="หมายเหตุ 8 8" xfId="13736" xr:uid="{F9FBBAD2-E8E7-486B-B4F2-60CD068B8D08}"/>
    <cellStyle name="หมายเหตุ 8 9" xfId="28110" xr:uid="{0696CF0B-B525-4EEF-8F39-04E963FB3EC3}"/>
    <cellStyle name="หมายเหตุ 9" xfId="1732" xr:uid="{2C451884-6367-414E-8254-E58577CE4BE3}"/>
    <cellStyle name="หมายเหตุ 9 2" xfId="2382" xr:uid="{69B31818-9F10-476D-B520-FF468E4E1A90}"/>
    <cellStyle name="หมายเหตุ 9 2 2" xfId="4985" xr:uid="{968C5896-7D86-4789-B95C-E8F89BA878FA}"/>
    <cellStyle name="หมายเหตุ 9 2 2 2" xfId="12000" xr:uid="{12EF1471-D88E-448A-BD30-6D0CA223E316}"/>
    <cellStyle name="หมายเหตุ 9 2 2 2 2" xfId="23488" xr:uid="{E19CEBA4-0409-47F7-986B-07DDBB4667B3}"/>
    <cellStyle name="หมายเหตุ 9 2 2 2 3" xfId="24337" xr:uid="{5BCF3A69-7064-4BC5-B575-13FF39B4FFEA}"/>
    <cellStyle name="หมายเหตุ 9 2 2 2 4" xfId="30135" xr:uid="{B44F7B7D-EDC0-4240-AC01-687910348214}"/>
    <cellStyle name="หมายเหตุ 9 2 2 3" xfId="17073" xr:uid="{CFCF05F8-D66A-4D23-852E-C267441AF3AC}"/>
    <cellStyle name="หมายเหตุ 9 2 2 4" xfId="29171" xr:uid="{1ADDF214-F226-414C-B285-C19ED65CD14C}"/>
    <cellStyle name="หมายเหตุ 9 2 2 5" xfId="31054" xr:uid="{0F8C8B80-E174-4D57-B067-C46BFA5033E6}"/>
    <cellStyle name="หมายเหตุ 9 2 3" xfId="11264" xr:uid="{3B6E0DA6-05F3-48F1-BFC5-9534E7F1E929}"/>
    <cellStyle name="หมายเหตุ 9 2 3 2" xfId="22763" xr:uid="{563A84A2-F512-4603-AC0F-2981773F5DE1}"/>
    <cellStyle name="หมายเหตุ 9 2 3 3" xfId="23835" xr:uid="{A52F33D0-FDC5-4D73-9755-D6438C192D35}"/>
    <cellStyle name="หมายเหตุ 9 2 3 4" xfId="17441" xr:uid="{75888CD2-B397-4158-9A00-58E4EC08D3CA}"/>
    <cellStyle name="หมายเหตุ 9 2 4" xfId="14504" xr:uid="{B14FAF99-D2E9-4D2A-9DCD-E17AEC65C41F}"/>
    <cellStyle name="หมายเหตุ 9 2 5" xfId="25752" xr:uid="{42228FA6-EB08-487E-A354-65CF58E85563}"/>
    <cellStyle name="หมายเหตุ 9 2 6" xfId="23861" xr:uid="{474AEA4E-85B0-4D44-979B-3C332FC6E13B}"/>
    <cellStyle name="หมายเหตุ 9 3" xfId="1892" xr:uid="{FEAA85A0-C31D-49DD-9437-CDF818530D8B}"/>
    <cellStyle name="หมายเหตุ 9 3 2" xfId="4777" xr:uid="{F2C6C858-43EC-4ABC-A176-1199904D57A4}"/>
    <cellStyle name="หมายเหตุ 9 3 2 2" xfId="11811" xr:uid="{001F9AB4-5FFA-441D-B60C-ED09200E5DDE}"/>
    <cellStyle name="หมายเหตุ 9 3 2 2 2" xfId="23299" xr:uid="{30BC9AA3-9F4F-4B24-8669-2A33D1821CBD}"/>
    <cellStyle name="หมายเหตุ 9 3 2 2 3" xfId="13196" xr:uid="{48E9B7C4-43FC-4E7A-AA88-90E5DA052CBF}"/>
    <cellStyle name="หมายเหตุ 9 3 2 2 4" xfId="24411" xr:uid="{32807FE4-6317-43D9-8505-8CA91493678E}"/>
    <cellStyle name="หมายเหตุ 9 3 2 3" xfId="16877" xr:uid="{8E3682D7-5457-4665-BD2F-BD19404EA1CD}"/>
    <cellStyle name="หมายเหตุ 9 3 2 4" xfId="25579" xr:uid="{BA8D5DBC-ECF2-4C60-AA40-FD7A514F3CCA}"/>
    <cellStyle name="หมายเหตุ 9 3 2 5" xfId="31060" xr:uid="{56229418-0778-4F19-8506-B5AC4FD2F654}"/>
    <cellStyle name="หมายเหตุ 9 3 3" xfId="10893" xr:uid="{111BC99A-E48D-4779-A7BF-B75601FC2D10}"/>
    <cellStyle name="หมายเหตุ 9 3 3 2" xfId="22468" xr:uid="{C5D55007-D1D8-4EEA-8BA6-534710D576C7}"/>
    <cellStyle name="หมายเหตุ 9 3 3 3" xfId="21660" xr:uid="{BA625D11-6CFA-4DE2-9780-19A8FAF64442}"/>
    <cellStyle name="หมายเหตุ 9 3 3 4" xfId="28098" xr:uid="{8184CD65-C57C-4140-8157-6B1F4A6A35B9}"/>
    <cellStyle name="หมายเหตุ 9 3 4" xfId="14026" xr:uid="{3567012B-0E2A-45F0-B557-13951E2C8203}"/>
    <cellStyle name="หมายเหตุ 9 3 5" xfId="18975" xr:uid="{CC523450-0AC2-4FC9-A4E7-F04DBE092206}"/>
    <cellStyle name="หมายเหตุ 9 3 6" xfId="27420" xr:uid="{64CBBEF9-4B72-4038-B5AF-F7B86E70DFF1}"/>
    <cellStyle name="หมายเหตุ 9 4" xfId="2740" xr:uid="{897E7B3A-D7AE-4944-8107-E52F3CEF6418}"/>
    <cellStyle name="หมายเหตุ 9 4 2" xfId="5343" xr:uid="{D3091F95-5688-4294-97D7-54EE4C54DAC7}"/>
    <cellStyle name="หมายเหตุ 9 4 2 2" xfId="12340" xr:uid="{73B7CDAE-6FB8-4F16-8E05-8499C75BA9EA}"/>
    <cellStyle name="หมายเหตุ 9 4 2 2 2" xfId="23828" xr:uid="{F751C8A8-8E0A-4012-82F0-735347542B37}"/>
    <cellStyle name="หมายเหตุ 9 4 2 2 3" xfId="27541" xr:uid="{2F6BDCE3-602F-4BA8-85F7-CCA09521C44D}"/>
    <cellStyle name="หมายเหตุ 9 4 2 2 4" xfId="28542" xr:uid="{E1310BB9-CE5D-43E9-8A6A-884EEC419854}"/>
    <cellStyle name="หมายเหตุ 9 4 2 3" xfId="17419" xr:uid="{4BCEDD81-C98A-4555-8C56-B8A56ADBC688}"/>
    <cellStyle name="หมายเหตุ 9 4 2 4" xfId="28857" xr:uid="{5BE8EDC5-C79E-4D15-92E3-AE4F648D9B8F}"/>
    <cellStyle name="หมายเหตุ 9 4 2 5" xfId="30949" xr:uid="{6CA80701-1D66-43D9-90D8-922AD25191AE}"/>
    <cellStyle name="หมายเหตุ 9 4 3" xfId="7514" xr:uid="{9FC7A5FC-B788-45A7-868B-A5E5D24F0200}"/>
    <cellStyle name="หมายเหตุ 9 4 3 2" xfId="19188" xr:uid="{EC4AD157-CBB7-41D9-917B-4C7DE05F4C69}"/>
    <cellStyle name="หมายเหตุ 9 4 3 3" xfId="13226" xr:uid="{1604A22D-61C6-45F9-B660-CF6B22A25AC0}"/>
    <cellStyle name="หมายเหตุ 9 4 3 4" xfId="27988" xr:uid="{5198A0E2-7618-409B-BA30-A8CD7277E01F}"/>
    <cellStyle name="หมายเหตุ 9 4 4" xfId="14851" xr:uid="{E46BF600-E6CD-4327-B157-6EFAA46A60E1}"/>
    <cellStyle name="หมายเหตุ 9 4 5" xfId="26851" xr:uid="{C37733A1-A8BA-48E2-AFE3-4FD983E1C8A4}"/>
    <cellStyle name="หมายเหตุ 9 4 6" xfId="29872" xr:uid="{0DA54D7F-ABC6-49F9-B60B-86A20D5B4A89}"/>
    <cellStyle name="หมายเหตุ 9 5" xfId="4654" xr:uid="{6EF9A06F-6C44-40AD-A1E7-0C409AB2C46B}"/>
    <cellStyle name="หมายเหตุ 9 5 2" xfId="11697" xr:uid="{F97F661C-7F31-4446-9A0D-819A4D8EEFD6}"/>
    <cellStyle name="หมายเหตุ 9 5 2 2" xfId="23185" xr:uid="{DDADC604-0C02-4670-90A9-7A7CFAF65F7F}"/>
    <cellStyle name="หมายเหตุ 9 5 2 3" xfId="29373" xr:uid="{3D98CDA2-207F-4C62-9021-0E0108171338}"/>
    <cellStyle name="หมายเหตุ 9 5 2 4" xfId="29664" xr:uid="{F3468221-DED0-428A-9579-8F1D68EC8462}"/>
    <cellStyle name="หมายเหตุ 9 5 3" xfId="16756" xr:uid="{70FA93F0-3F0F-45CA-9570-2C59A2649C73}"/>
    <cellStyle name="หมายเหตุ 9 5 4" xfId="18714" xr:uid="{B0D4DC38-954F-430F-BC2C-C12C3E7BF73E}"/>
    <cellStyle name="หมายเหตุ 9 5 5" xfId="30965" xr:uid="{509410A7-FD9E-45EB-9585-42CF76800917}"/>
    <cellStyle name="หมายเหตุ 9 6" xfId="10649" xr:uid="{40389382-76EB-4ACF-B0BA-8ABDBF80DAE4}"/>
    <cellStyle name="หมายเหตุ 9 6 2" xfId="22232" xr:uid="{F3DD2EA4-FF8B-46E7-91C8-32AA4782BDD2}"/>
    <cellStyle name="หมายเหตุ 9 6 3" xfId="29423" xr:uid="{6D431D5E-6E9A-4E0A-82E7-31AB5CDC003F}"/>
    <cellStyle name="หมายเหตุ 9 6 4" xfId="27488" xr:uid="{4EEFC9C5-183D-4CB4-9938-1D50419FCC78}"/>
    <cellStyle name="หมายเหตุ 9 7" xfId="13868" xr:uid="{3C0F1001-972C-4B49-980F-6B58764FB0E9}"/>
    <cellStyle name="หมายเหตุ 9 8" xfId="24404" xr:uid="{57554B72-41E9-4F05-B20A-8157EDF074F6}"/>
    <cellStyle name="หมายเหตุ 9 9" xfId="30231" xr:uid="{55009A30-8E42-493A-8378-E10A9DC7BFF7}"/>
    <cellStyle name="หัวเรื่อง 1" xfId="1062" xr:uid="{F6C6756C-3625-4AE7-98F1-2AF36DBA2159}"/>
    <cellStyle name="หัวเรื่อง 2" xfId="1063" xr:uid="{A553E7A6-E5C5-4655-B082-DC76AF52B3FD}"/>
    <cellStyle name="หัวเรื่อง 3" xfId="1064" xr:uid="{E8C64FD7-CA9D-47C2-84E3-024444BFC0F1}"/>
    <cellStyle name="หัวเรื่อง 4" xfId="1065" xr:uid="{60DAC5D9-0FB8-4728-B270-FDF34E1AD406}"/>
    <cellStyle name="千位[0]_8081020(2)序" xfId="885" xr:uid="{D2854EB6-DEBA-49DF-BD68-1FA0AE1F3B89}"/>
    <cellStyle name="千位_8081020050(" xfId="899" xr:uid="{85905E3C-0CFA-43F7-8058-C0292039B371}"/>
    <cellStyle name="千位分隔_JV - GENERAL LEDGER" xfId="883" xr:uid="{34DAB648-4404-4F19-A432-273EB3FBC984}"/>
    <cellStyle name="常规 2" xfId="894" xr:uid="{AD86B9D6-4BCF-4A93-BB8C-51918BD075A5}"/>
    <cellStyle name="常规_Chart of Account HI Central Plaza1 new" xfId="971" xr:uid="{D6ECD252-D5BB-43EE-83A7-4838B35A28F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6"/>
  <sheetViews>
    <sheetView topLeftCell="A38" zoomScaleNormal="100" zoomScaleSheetLayoutView="100" workbookViewId="0">
      <selection activeCell="P49" sqref="P49"/>
    </sheetView>
  </sheetViews>
  <sheetFormatPr defaultColWidth="10.85546875" defaultRowHeight="18.75"/>
  <cols>
    <col min="1" max="2" width="1.85546875" style="21" customWidth="1"/>
    <col min="3" max="3" width="26" style="21" customWidth="1"/>
    <col min="4" max="4" width="7.85546875" style="21" customWidth="1"/>
    <col min="5" max="5" width="0.85546875" style="21" customWidth="1"/>
    <col min="6" max="6" width="14.85546875" style="45" customWidth="1"/>
    <col min="7" max="7" width="0.85546875" style="45" customWidth="1"/>
    <col min="8" max="8" width="14" style="45" bestFit="1" customWidth="1"/>
    <col min="9" max="9" width="0.85546875" style="45" customWidth="1"/>
    <col min="10" max="10" width="14.85546875" style="45" customWidth="1"/>
    <col min="11" max="11" width="0.85546875" style="45" customWidth="1"/>
    <col min="12" max="12" width="14.85546875" style="45" customWidth="1"/>
    <col min="13" max="13" width="10.85546875" style="21" customWidth="1"/>
    <col min="14" max="16384" width="10.85546875" style="21"/>
  </cols>
  <sheetData>
    <row r="1" spans="1:12" s="17" customFormat="1" ht="21" customHeight="1">
      <c r="A1" s="18" t="s">
        <v>0</v>
      </c>
      <c r="F1" s="24"/>
      <c r="G1" s="24"/>
      <c r="H1" s="24"/>
      <c r="I1" s="24"/>
      <c r="J1" s="24"/>
      <c r="K1" s="24"/>
      <c r="L1" s="24"/>
    </row>
    <row r="2" spans="1:12" s="17" customFormat="1" ht="21" customHeight="1">
      <c r="A2" s="18" t="s">
        <v>1</v>
      </c>
      <c r="F2" s="24"/>
      <c r="G2" s="24"/>
      <c r="H2" s="24"/>
      <c r="I2" s="24"/>
      <c r="J2" s="24"/>
      <c r="K2" s="24"/>
      <c r="L2" s="24"/>
    </row>
    <row r="3" spans="1:12" s="17" customFormat="1" ht="21" customHeight="1">
      <c r="A3" s="8" t="s">
        <v>136</v>
      </c>
      <c r="B3" s="20"/>
      <c r="C3" s="20"/>
      <c r="D3" s="20"/>
      <c r="E3" s="20"/>
      <c r="F3" s="25"/>
      <c r="G3" s="25"/>
      <c r="H3" s="25"/>
      <c r="I3" s="25"/>
      <c r="J3" s="25"/>
      <c r="K3" s="25"/>
      <c r="L3" s="25"/>
    </row>
    <row r="4" spans="1:12" s="17" customFormat="1" ht="21" customHeight="1">
      <c r="A4" s="18"/>
      <c r="F4" s="24"/>
      <c r="G4" s="24"/>
      <c r="H4" s="24"/>
      <c r="I4" s="24"/>
      <c r="J4" s="24"/>
      <c r="K4" s="24"/>
      <c r="L4" s="24"/>
    </row>
    <row r="5" spans="1:12" s="17" customFormat="1" ht="21" customHeight="1">
      <c r="A5" s="18"/>
      <c r="D5" s="9"/>
      <c r="E5" s="9"/>
      <c r="F5" s="10"/>
      <c r="G5" s="10"/>
      <c r="H5" s="10"/>
      <c r="I5" s="10"/>
      <c r="J5" s="10"/>
      <c r="K5" s="10"/>
      <c r="L5" s="11" t="s">
        <v>2</v>
      </c>
    </row>
    <row r="6" spans="1:12" ht="21" customHeight="1">
      <c r="C6" s="17"/>
      <c r="D6" s="15"/>
      <c r="E6" s="15"/>
      <c r="F6" s="10"/>
      <c r="G6" s="26" t="s">
        <v>3</v>
      </c>
      <c r="H6" s="10"/>
      <c r="I6" s="12"/>
      <c r="J6" s="10"/>
      <c r="K6" s="26" t="s">
        <v>4</v>
      </c>
      <c r="L6" s="10"/>
    </row>
    <row r="7" spans="1:12" ht="21" customHeight="1">
      <c r="C7" s="17"/>
      <c r="D7" s="15"/>
      <c r="E7" s="15"/>
      <c r="F7" s="118" t="s">
        <v>137</v>
      </c>
      <c r="G7" s="12"/>
      <c r="H7" s="22" t="s">
        <v>5</v>
      </c>
      <c r="I7" s="117"/>
      <c r="J7" s="118" t="s">
        <v>137</v>
      </c>
      <c r="K7" s="12"/>
      <c r="L7" s="22" t="s">
        <v>5</v>
      </c>
    </row>
    <row r="8" spans="1:12" ht="21" customHeight="1">
      <c r="C8" s="27"/>
      <c r="D8" s="1"/>
      <c r="E8" s="28"/>
      <c r="F8" s="22" t="s">
        <v>138</v>
      </c>
      <c r="G8" s="12"/>
      <c r="H8" s="22" t="s">
        <v>6</v>
      </c>
      <c r="I8" s="22"/>
      <c r="J8" s="22" t="s">
        <v>138</v>
      </c>
      <c r="K8" s="12"/>
      <c r="L8" s="22" t="s">
        <v>6</v>
      </c>
    </row>
    <row r="9" spans="1:12" ht="21" customHeight="1">
      <c r="C9" s="27"/>
      <c r="D9" s="13" t="s">
        <v>7</v>
      </c>
      <c r="E9" s="28"/>
      <c r="F9" s="11" t="s">
        <v>8</v>
      </c>
      <c r="G9" s="12"/>
      <c r="H9" s="11" t="s">
        <v>9</v>
      </c>
      <c r="I9" s="12"/>
      <c r="J9" s="11" t="s">
        <v>10</v>
      </c>
      <c r="K9" s="12"/>
      <c r="L9" s="11" t="s">
        <v>9</v>
      </c>
    </row>
    <row r="10" spans="1:12" ht="21" customHeight="1">
      <c r="C10" s="27"/>
      <c r="D10" s="29"/>
      <c r="E10" s="28"/>
      <c r="F10" s="22"/>
      <c r="G10" s="12"/>
      <c r="H10" s="22"/>
      <c r="I10" s="12"/>
      <c r="J10" s="22"/>
      <c r="K10" s="12"/>
      <c r="L10" s="22"/>
    </row>
    <row r="11" spans="1:12" s="31" customFormat="1" ht="21" customHeight="1">
      <c r="A11" s="30" t="s">
        <v>11</v>
      </c>
      <c r="C11" s="32"/>
      <c r="D11" s="32"/>
      <c r="E11" s="32"/>
      <c r="F11" s="33"/>
      <c r="G11" s="33"/>
      <c r="H11" s="33"/>
      <c r="I11" s="34"/>
      <c r="J11" s="33"/>
      <c r="K11" s="33"/>
      <c r="L11" s="33"/>
    </row>
    <row r="12" spans="1:12" s="31" customFormat="1" ht="8.1" customHeight="1">
      <c r="A12" s="30"/>
      <c r="C12" s="32"/>
      <c r="D12" s="32"/>
      <c r="E12" s="32"/>
      <c r="F12" s="33"/>
      <c r="G12" s="33"/>
      <c r="H12" s="33"/>
      <c r="I12" s="34"/>
      <c r="J12" s="33"/>
      <c r="K12" s="33"/>
      <c r="L12" s="33"/>
    </row>
    <row r="13" spans="1:12" s="31" customFormat="1" ht="21" customHeight="1">
      <c r="A13" s="30" t="s">
        <v>12</v>
      </c>
      <c r="C13" s="35"/>
      <c r="D13" s="36"/>
      <c r="E13" s="36"/>
      <c r="F13" s="37"/>
      <c r="G13" s="34"/>
      <c r="H13" s="37"/>
      <c r="I13" s="34"/>
      <c r="J13" s="37"/>
      <c r="K13" s="34"/>
      <c r="L13" s="37"/>
    </row>
    <row r="14" spans="1:12" s="31" customFormat="1" ht="8.1" customHeight="1">
      <c r="A14" s="30"/>
      <c r="C14" s="32"/>
      <c r="D14" s="32"/>
      <c r="E14" s="32"/>
      <c r="F14" s="33"/>
      <c r="G14" s="33"/>
      <c r="H14" s="33"/>
      <c r="I14" s="34"/>
      <c r="J14" s="33"/>
      <c r="K14" s="33"/>
      <c r="L14" s="33"/>
    </row>
    <row r="15" spans="1:12" s="31" customFormat="1" ht="21" customHeight="1">
      <c r="A15" s="31" t="s">
        <v>13</v>
      </c>
      <c r="C15" s="35"/>
      <c r="D15" s="36">
        <v>5</v>
      </c>
      <c r="E15" s="36"/>
      <c r="F15" s="38">
        <v>271477266</v>
      </c>
      <c r="G15" s="38"/>
      <c r="H15" s="38">
        <v>456104088</v>
      </c>
      <c r="I15" s="38"/>
      <c r="J15" s="38">
        <v>262042901</v>
      </c>
      <c r="K15" s="38"/>
      <c r="L15" s="38">
        <v>383699549</v>
      </c>
    </row>
    <row r="16" spans="1:12" s="31" customFormat="1" ht="21" customHeight="1">
      <c r="A16" s="31" t="s">
        <v>14</v>
      </c>
      <c r="C16" s="35"/>
      <c r="D16" s="36">
        <v>6</v>
      </c>
      <c r="E16" s="36"/>
      <c r="F16" s="38">
        <v>60173345</v>
      </c>
      <c r="G16" s="38"/>
      <c r="H16" s="38">
        <v>173345</v>
      </c>
      <c r="I16" s="38"/>
      <c r="J16" s="38">
        <v>173345</v>
      </c>
      <c r="K16" s="38"/>
      <c r="L16" s="38">
        <v>173345</v>
      </c>
    </row>
    <row r="17" spans="1:12" s="31" customFormat="1" ht="21" customHeight="1">
      <c r="A17" s="31" t="s">
        <v>15</v>
      </c>
      <c r="C17" s="35"/>
      <c r="D17" s="36">
        <v>7</v>
      </c>
      <c r="E17" s="36"/>
      <c r="F17" s="38">
        <v>64346079</v>
      </c>
      <c r="G17" s="38"/>
      <c r="H17" s="38">
        <v>107373167</v>
      </c>
      <c r="I17" s="38"/>
      <c r="J17" s="38">
        <v>63999240</v>
      </c>
      <c r="K17" s="38"/>
      <c r="L17" s="38">
        <v>107241038</v>
      </c>
    </row>
    <row r="18" spans="1:12" s="31" customFormat="1" ht="21" customHeight="1">
      <c r="A18" s="31" t="s">
        <v>16</v>
      </c>
      <c r="C18" s="35"/>
      <c r="D18" s="36"/>
      <c r="E18" s="36"/>
      <c r="F18" s="38">
        <v>31635089</v>
      </c>
      <c r="G18" s="38"/>
      <c r="H18" s="38">
        <v>36341911</v>
      </c>
      <c r="I18" s="38"/>
      <c r="J18" s="38">
        <v>31635089</v>
      </c>
      <c r="K18" s="38"/>
      <c r="L18" s="38">
        <v>36341911</v>
      </c>
    </row>
    <row r="19" spans="1:12" s="31" customFormat="1" ht="21" customHeight="1">
      <c r="A19" s="31" t="s">
        <v>17</v>
      </c>
      <c r="C19" s="35"/>
      <c r="D19" s="36"/>
      <c r="E19" s="36"/>
      <c r="F19" s="39">
        <v>7411950</v>
      </c>
      <c r="G19" s="38"/>
      <c r="H19" s="39">
        <v>9576334</v>
      </c>
      <c r="I19" s="38"/>
      <c r="J19" s="39">
        <v>7038264</v>
      </c>
      <c r="K19" s="38"/>
      <c r="L19" s="39">
        <v>7904750</v>
      </c>
    </row>
    <row r="20" spans="1:12" s="31" customFormat="1" ht="8.1" customHeight="1">
      <c r="A20" s="30"/>
      <c r="C20" s="32"/>
      <c r="D20" s="32"/>
      <c r="E20" s="32"/>
      <c r="F20" s="33"/>
      <c r="G20" s="33"/>
      <c r="H20" s="33"/>
      <c r="I20" s="33"/>
      <c r="J20" s="33"/>
      <c r="K20" s="16"/>
      <c r="L20" s="16"/>
    </row>
    <row r="21" spans="1:12" s="31" customFormat="1" ht="21" customHeight="1">
      <c r="A21" s="30" t="s">
        <v>18</v>
      </c>
      <c r="C21" s="35"/>
      <c r="D21" s="36"/>
      <c r="E21" s="36"/>
      <c r="F21" s="41">
        <f>SUM(F15:F19)</f>
        <v>435043729</v>
      </c>
      <c r="G21" s="34"/>
      <c r="H21" s="41">
        <f>SUM(H15:H19)</f>
        <v>609568845</v>
      </c>
      <c r="I21" s="34"/>
      <c r="J21" s="41">
        <f>SUM(J15:J19)</f>
        <v>364888839</v>
      </c>
      <c r="K21" s="34"/>
      <c r="L21" s="41">
        <f>SUM(L15:L19)</f>
        <v>535360593</v>
      </c>
    </row>
    <row r="22" spans="1:12" s="31" customFormat="1" ht="21" customHeight="1">
      <c r="C22" s="35"/>
      <c r="D22" s="36"/>
      <c r="E22" s="36"/>
      <c r="F22" s="37"/>
      <c r="G22" s="34"/>
      <c r="H22" s="37"/>
      <c r="I22" s="34"/>
      <c r="J22" s="37"/>
      <c r="K22" s="16"/>
      <c r="L22" s="16"/>
    </row>
    <row r="23" spans="1:12" s="31" customFormat="1" ht="21" customHeight="1">
      <c r="A23" s="30" t="s">
        <v>19</v>
      </c>
      <c r="C23" s="35"/>
      <c r="D23" s="36"/>
      <c r="E23" s="36"/>
      <c r="F23" s="37"/>
      <c r="G23" s="34"/>
      <c r="H23" s="37"/>
      <c r="I23" s="34"/>
      <c r="J23" s="37"/>
      <c r="K23" s="16"/>
      <c r="L23" s="16"/>
    </row>
    <row r="24" spans="1:12" s="31" customFormat="1" ht="8.1" customHeight="1">
      <c r="A24" s="30"/>
      <c r="C24" s="32"/>
      <c r="D24" s="32"/>
      <c r="E24" s="32"/>
      <c r="F24" s="33"/>
      <c r="G24" s="33"/>
      <c r="H24" s="33"/>
      <c r="I24" s="33"/>
      <c r="J24" s="33"/>
      <c r="K24" s="16"/>
      <c r="L24" s="16"/>
    </row>
    <row r="25" spans="1:12" s="31" customFormat="1" ht="21" customHeight="1">
      <c r="A25" s="31" t="s">
        <v>20</v>
      </c>
      <c r="C25" s="35"/>
      <c r="D25" s="36">
        <v>8</v>
      </c>
      <c r="E25" s="36"/>
      <c r="F25" s="14">
        <v>0</v>
      </c>
      <c r="G25" s="42"/>
      <c r="H25" s="14">
        <v>0</v>
      </c>
      <c r="I25" s="42"/>
      <c r="J25" s="14">
        <v>100000</v>
      </c>
      <c r="K25" s="14"/>
      <c r="L25" s="14">
        <v>100000</v>
      </c>
    </row>
    <row r="26" spans="1:12" s="31" customFormat="1" ht="21" customHeight="1">
      <c r="A26" s="31" t="s">
        <v>21</v>
      </c>
      <c r="C26" s="35"/>
      <c r="D26" s="36">
        <v>8</v>
      </c>
      <c r="E26" s="36"/>
      <c r="F26" s="42">
        <v>9541145</v>
      </c>
      <c r="G26" s="42"/>
      <c r="H26" s="42">
        <v>0</v>
      </c>
      <c r="I26" s="42"/>
      <c r="J26" s="42">
        <v>9520000</v>
      </c>
      <c r="K26" s="42"/>
      <c r="L26" s="42">
        <v>9520000</v>
      </c>
    </row>
    <row r="27" spans="1:12" s="31" customFormat="1" ht="21" customHeight="1">
      <c r="A27" s="31" t="s">
        <v>22</v>
      </c>
      <c r="C27" s="35"/>
      <c r="D27" s="36">
        <v>9</v>
      </c>
      <c r="E27" s="36"/>
      <c r="F27" s="42">
        <v>5032345387</v>
      </c>
      <c r="G27" s="42"/>
      <c r="H27" s="42">
        <v>5061230054</v>
      </c>
      <c r="I27" s="42"/>
      <c r="J27" s="42">
        <v>5015036420</v>
      </c>
      <c r="K27" s="42"/>
      <c r="L27" s="42">
        <v>5041958186</v>
      </c>
    </row>
    <row r="28" spans="1:12" s="31" customFormat="1" ht="21" customHeight="1">
      <c r="A28" s="31" t="s">
        <v>23</v>
      </c>
      <c r="C28" s="35"/>
      <c r="D28" s="36">
        <v>10</v>
      </c>
      <c r="E28" s="36"/>
      <c r="F28" s="42">
        <v>360180890</v>
      </c>
      <c r="G28" s="42"/>
      <c r="H28" s="42">
        <v>355231723</v>
      </c>
      <c r="I28" s="42"/>
      <c r="J28" s="42">
        <v>610906989</v>
      </c>
      <c r="K28" s="42"/>
      <c r="L28" s="42">
        <v>610068086</v>
      </c>
    </row>
    <row r="29" spans="1:12" s="31" customFormat="1" ht="21" customHeight="1">
      <c r="A29" s="31" t="s">
        <v>24</v>
      </c>
      <c r="C29" s="35"/>
      <c r="D29" s="36">
        <v>11</v>
      </c>
      <c r="E29" s="36"/>
      <c r="F29" s="42">
        <v>2548678</v>
      </c>
      <c r="G29" s="42"/>
      <c r="H29" s="42">
        <v>3238602</v>
      </c>
      <c r="I29" s="42"/>
      <c r="J29" s="42">
        <v>2548678</v>
      </c>
      <c r="K29" s="42"/>
      <c r="L29" s="42">
        <v>3238602</v>
      </c>
    </row>
    <row r="30" spans="1:12" s="31" customFormat="1" ht="21" customHeight="1">
      <c r="A30" s="31" t="s">
        <v>25</v>
      </c>
      <c r="C30" s="35"/>
      <c r="E30" s="36"/>
      <c r="F30" s="40">
        <v>20812113</v>
      </c>
      <c r="G30" s="42"/>
      <c r="H30" s="40">
        <v>18277207</v>
      </c>
      <c r="I30" s="42"/>
      <c r="J30" s="40">
        <v>13579623</v>
      </c>
      <c r="K30" s="42"/>
      <c r="L30" s="40">
        <v>12304589</v>
      </c>
    </row>
    <row r="31" spans="1:12" s="31" customFormat="1" ht="8.1" customHeight="1">
      <c r="A31" s="30"/>
      <c r="C31" s="32"/>
      <c r="D31" s="32"/>
      <c r="E31" s="32"/>
      <c r="F31" s="16"/>
      <c r="G31" s="33"/>
      <c r="H31" s="16"/>
      <c r="I31" s="16"/>
      <c r="J31" s="16"/>
      <c r="K31" s="16"/>
      <c r="L31" s="16"/>
    </row>
    <row r="32" spans="1:12" s="31" customFormat="1" ht="21" customHeight="1">
      <c r="A32" s="30" t="s">
        <v>26</v>
      </c>
      <c r="C32" s="35"/>
      <c r="E32" s="36"/>
      <c r="F32" s="41">
        <f>SUM(F25:F30)</f>
        <v>5425428213</v>
      </c>
      <c r="G32" s="34"/>
      <c r="H32" s="41">
        <f>SUM(H25:H30)</f>
        <v>5437977586</v>
      </c>
      <c r="I32" s="16"/>
      <c r="J32" s="41">
        <f>SUM(J25:J30)</f>
        <v>5651691710</v>
      </c>
      <c r="K32" s="34"/>
      <c r="L32" s="41">
        <f>SUM(L25:L30)</f>
        <v>5677189463</v>
      </c>
    </row>
    <row r="33" spans="1:12" s="31" customFormat="1" ht="8.1" customHeight="1">
      <c r="A33" s="30"/>
      <c r="C33" s="32"/>
      <c r="D33" s="32"/>
      <c r="E33" s="32"/>
      <c r="F33" s="16"/>
      <c r="G33" s="33"/>
      <c r="H33" s="16"/>
      <c r="I33" s="16"/>
      <c r="J33" s="16"/>
      <c r="K33" s="16"/>
      <c r="L33" s="16"/>
    </row>
    <row r="34" spans="1:12" s="31" customFormat="1" ht="21" customHeight="1" thickBot="1">
      <c r="A34" s="30" t="s">
        <v>27</v>
      </c>
      <c r="C34" s="35"/>
      <c r="D34" s="36"/>
      <c r="E34" s="36"/>
      <c r="F34" s="111">
        <f>SUM(F32,F21)</f>
        <v>5860471942</v>
      </c>
      <c r="G34" s="34"/>
      <c r="H34" s="111">
        <f>SUM(H32,H21)</f>
        <v>6047546431</v>
      </c>
      <c r="I34" s="16"/>
      <c r="J34" s="111">
        <f>SUM(J32,J21)</f>
        <v>6016580549</v>
      </c>
      <c r="K34" s="34"/>
      <c r="L34" s="111">
        <f>SUM(L32,L21)</f>
        <v>6212550056</v>
      </c>
    </row>
    <row r="35" spans="1:12" ht="21" customHeight="1" thickTop="1">
      <c r="C35" s="27"/>
      <c r="D35" s="29"/>
      <c r="E35" s="28"/>
      <c r="F35" s="22"/>
      <c r="G35" s="12"/>
      <c r="H35" s="22"/>
      <c r="I35" s="12"/>
      <c r="J35" s="22"/>
      <c r="K35" s="12"/>
      <c r="L35" s="22"/>
    </row>
    <row r="36" spans="1:12" ht="21" customHeight="1">
      <c r="C36" s="27"/>
      <c r="D36" s="29"/>
      <c r="E36" s="28"/>
      <c r="F36" s="22"/>
      <c r="G36" s="12"/>
      <c r="H36" s="22"/>
      <c r="I36" s="12"/>
      <c r="J36" s="22"/>
      <c r="K36" s="12"/>
      <c r="L36" s="22"/>
    </row>
    <row r="37" spans="1:12" ht="26.25" customHeight="1">
      <c r="C37" s="27"/>
      <c r="D37" s="29"/>
      <c r="E37" s="28"/>
      <c r="F37" s="22"/>
      <c r="G37" s="12"/>
      <c r="H37" s="22"/>
      <c r="I37" s="12"/>
      <c r="J37" s="22"/>
      <c r="K37" s="12"/>
      <c r="L37" s="22"/>
    </row>
    <row r="38" spans="1:12" ht="23.25" customHeight="1">
      <c r="C38" s="27"/>
      <c r="D38" s="29"/>
      <c r="E38" s="28"/>
      <c r="F38" s="22"/>
      <c r="G38" s="12"/>
      <c r="H38" s="22"/>
      <c r="I38" s="12"/>
      <c r="J38" s="22"/>
      <c r="K38" s="12"/>
      <c r="L38" s="22"/>
    </row>
    <row r="39" spans="1:12" ht="21" customHeight="1">
      <c r="A39" s="128" t="s">
        <v>28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</row>
    <row r="40" spans="1:12" ht="21" customHeight="1">
      <c r="C40" s="27"/>
      <c r="D40" s="29"/>
      <c r="E40" s="28"/>
      <c r="F40" s="22"/>
      <c r="G40" s="12"/>
      <c r="H40" s="22"/>
      <c r="I40" s="12"/>
      <c r="J40" s="22"/>
      <c r="K40" s="12"/>
      <c r="L40" s="22"/>
    </row>
    <row r="41" spans="1:12" ht="21" customHeight="1">
      <c r="C41" s="27"/>
      <c r="D41" s="29"/>
      <c r="E41" s="28"/>
      <c r="F41" s="22"/>
      <c r="G41" s="12"/>
      <c r="H41" s="22"/>
      <c r="I41" s="12"/>
      <c r="J41" s="22"/>
      <c r="K41" s="12"/>
      <c r="L41" s="22"/>
    </row>
    <row r="42" spans="1:12" ht="21" customHeight="1">
      <c r="C42" s="27"/>
      <c r="D42" s="29"/>
      <c r="E42" s="28"/>
      <c r="F42" s="22"/>
      <c r="G42" s="12"/>
      <c r="H42" s="22"/>
      <c r="I42" s="12"/>
      <c r="J42" s="22"/>
      <c r="K42" s="12"/>
      <c r="L42" s="22"/>
    </row>
    <row r="43" spans="1:12" ht="15.75" customHeight="1">
      <c r="C43" s="27"/>
      <c r="D43" s="29"/>
      <c r="E43" s="28"/>
      <c r="F43" s="22"/>
      <c r="G43" s="12"/>
      <c r="H43" s="22"/>
      <c r="I43" s="12"/>
      <c r="J43" s="22"/>
      <c r="K43" s="12"/>
      <c r="L43" s="22"/>
    </row>
    <row r="44" spans="1:12" ht="11.25" customHeight="1">
      <c r="C44" s="27"/>
      <c r="D44" s="29"/>
      <c r="E44" s="28"/>
      <c r="F44" s="22"/>
      <c r="G44" s="12"/>
      <c r="H44" s="22"/>
      <c r="I44" s="12"/>
      <c r="J44" s="22"/>
      <c r="K44" s="12"/>
      <c r="L44" s="22"/>
    </row>
    <row r="45" spans="1:12" ht="21.95" customHeight="1">
      <c r="A45" s="43" t="s">
        <v>29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ht="21" customHeight="1">
      <c r="A46" s="18" t="str">
        <f>A1</f>
        <v>บริษัท โอเอชทีแอล จำกัด (มหาชน)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</row>
    <row r="47" spans="1:12" s="17" customFormat="1" ht="21" customHeight="1">
      <c r="A47" s="18" t="s">
        <v>30</v>
      </c>
      <c r="D47" s="44"/>
      <c r="F47" s="24"/>
      <c r="G47" s="24"/>
      <c r="H47" s="24"/>
      <c r="I47" s="24"/>
      <c r="J47" s="24"/>
      <c r="K47" s="24"/>
      <c r="L47" s="24"/>
    </row>
    <row r="48" spans="1:12" s="17" customFormat="1" ht="21" customHeight="1">
      <c r="A48" s="19" t="str">
        <f>+A3</f>
        <v>ณ วันที่ 31 มีนาคม พ.ศ. 2569</v>
      </c>
      <c r="B48" s="20"/>
      <c r="C48" s="20"/>
      <c r="D48" s="20"/>
      <c r="E48" s="20"/>
      <c r="F48" s="25"/>
      <c r="G48" s="25"/>
      <c r="H48" s="25"/>
      <c r="I48" s="25"/>
      <c r="J48" s="25"/>
      <c r="K48" s="25"/>
      <c r="L48" s="25"/>
    </row>
    <row r="49" spans="1:12" ht="21" customHeight="1">
      <c r="C49" s="17"/>
      <c r="J49" s="46"/>
      <c r="L49" s="46"/>
    </row>
    <row r="50" spans="1:12" ht="21" customHeight="1">
      <c r="C50" s="17"/>
      <c r="D50" s="9"/>
      <c r="E50" s="9"/>
      <c r="F50" s="10"/>
      <c r="G50" s="10"/>
      <c r="H50" s="10"/>
      <c r="I50" s="10"/>
      <c r="J50" s="10"/>
      <c r="K50" s="10"/>
      <c r="L50" s="11" t="s">
        <v>2</v>
      </c>
    </row>
    <row r="51" spans="1:12" ht="21" customHeight="1">
      <c r="C51" s="17"/>
      <c r="D51" s="15"/>
      <c r="E51" s="15"/>
      <c r="F51" s="10"/>
      <c r="G51" s="26" t="s">
        <v>3</v>
      </c>
      <c r="H51" s="10"/>
      <c r="I51" s="12"/>
      <c r="J51" s="10"/>
      <c r="K51" s="26" t="s">
        <v>4</v>
      </c>
      <c r="L51" s="10"/>
    </row>
    <row r="52" spans="1:12" ht="21" customHeight="1">
      <c r="C52" s="17"/>
      <c r="D52" s="15"/>
      <c r="E52" s="15"/>
      <c r="F52" s="118" t="s">
        <v>137</v>
      </c>
      <c r="G52" s="12"/>
      <c r="H52" s="22" t="s">
        <v>5</v>
      </c>
      <c r="I52" s="117"/>
      <c r="J52" s="118" t="s">
        <v>137</v>
      </c>
      <c r="K52" s="12"/>
      <c r="L52" s="22" t="s">
        <v>5</v>
      </c>
    </row>
    <row r="53" spans="1:12" ht="21" customHeight="1">
      <c r="C53" s="27"/>
      <c r="D53" s="1"/>
      <c r="E53" s="28"/>
      <c r="F53" s="22" t="s">
        <v>138</v>
      </c>
      <c r="G53" s="12"/>
      <c r="H53" s="22" t="s">
        <v>6</v>
      </c>
      <c r="I53" s="22"/>
      <c r="J53" s="22" t="s">
        <v>138</v>
      </c>
      <c r="K53" s="12"/>
      <c r="L53" s="22" t="s">
        <v>6</v>
      </c>
    </row>
    <row r="54" spans="1:12" ht="21" customHeight="1">
      <c r="C54" s="27"/>
      <c r="D54" s="13" t="s">
        <v>7</v>
      </c>
      <c r="E54" s="28"/>
      <c r="F54" s="11" t="s">
        <v>8</v>
      </c>
      <c r="G54" s="12"/>
      <c r="H54" s="11" t="s">
        <v>9</v>
      </c>
      <c r="I54" s="12"/>
      <c r="J54" s="11" t="s">
        <v>10</v>
      </c>
      <c r="K54" s="12"/>
      <c r="L54" s="11" t="s">
        <v>9</v>
      </c>
    </row>
    <row r="55" spans="1:12" s="31" customFormat="1" ht="8.1" customHeight="1">
      <c r="A55" s="30"/>
      <c r="C55" s="32"/>
      <c r="D55" s="32"/>
      <c r="E55" s="32"/>
      <c r="F55" s="33"/>
      <c r="G55" s="33"/>
      <c r="H55" s="33"/>
      <c r="I55" s="34"/>
      <c r="J55" s="33"/>
      <c r="K55" s="33"/>
      <c r="L55" s="33"/>
    </row>
    <row r="56" spans="1:12" s="31" customFormat="1" ht="21" customHeight="1">
      <c r="A56" s="30" t="s">
        <v>31</v>
      </c>
      <c r="C56" s="32"/>
      <c r="D56" s="47"/>
      <c r="E56" s="32"/>
      <c r="F56" s="33"/>
      <c r="G56" s="33"/>
      <c r="H56" s="33"/>
      <c r="I56" s="34"/>
      <c r="J56" s="33"/>
      <c r="K56" s="33"/>
      <c r="L56" s="33"/>
    </row>
    <row r="57" spans="1:12" s="31" customFormat="1" ht="8.1" customHeight="1">
      <c r="A57" s="30"/>
      <c r="C57" s="32"/>
      <c r="D57" s="32"/>
      <c r="E57" s="32"/>
      <c r="F57" s="33"/>
      <c r="G57" s="33"/>
      <c r="H57" s="33"/>
      <c r="I57" s="34"/>
      <c r="J57" s="33"/>
      <c r="K57" s="33"/>
      <c r="L57" s="33"/>
    </row>
    <row r="58" spans="1:12" s="31" customFormat="1" ht="21" customHeight="1">
      <c r="A58" s="30" t="s">
        <v>32</v>
      </c>
      <c r="C58" s="35"/>
      <c r="D58" s="48"/>
      <c r="E58" s="36"/>
      <c r="F58" s="37"/>
      <c r="G58" s="34"/>
      <c r="H58" s="37"/>
      <c r="I58" s="34"/>
      <c r="J58" s="37"/>
      <c r="K58" s="34"/>
      <c r="L58" s="37"/>
    </row>
    <row r="59" spans="1:12" s="31" customFormat="1" ht="8.1" customHeight="1">
      <c r="A59" s="30"/>
      <c r="C59" s="32"/>
      <c r="D59" s="32"/>
      <c r="E59" s="32"/>
      <c r="F59" s="33"/>
      <c r="G59" s="33"/>
      <c r="H59" s="33"/>
      <c r="I59" s="34"/>
      <c r="J59" s="33"/>
      <c r="K59" s="33"/>
      <c r="L59" s="33"/>
    </row>
    <row r="60" spans="1:12" s="31" customFormat="1" ht="21" customHeight="1">
      <c r="A60" s="31" t="s">
        <v>33</v>
      </c>
      <c r="D60" s="36">
        <v>12</v>
      </c>
      <c r="E60" s="36"/>
      <c r="F60" s="42">
        <v>200000000</v>
      </c>
      <c r="G60" s="49"/>
      <c r="H60" s="42">
        <v>400000000</v>
      </c>
      <c r="I60" s="49"/>
      <c r="J60" s="42">
        <v>200000000</v>
      </c>
      <c r="K60" s="50"/>
      <c r="L60" s="42">
        <v>400000000</v>
      </c>
    </row>
    <row r="61" spans="1:12" s="31" customFormat="1" ht="21" customHeight="1">
      <c r="A61" s="31" t="s">
        <v>34</v>
      </c>
      <c r="C61" s="35"/>
      <c r="D61" s="36">
        <v>13</v>
      </c>
      <c r="E61" s="36"/>
      <c r="F61" s="42">
        <v>363051802</v>
      </c>
      <c r="G61" s="42"/>
      <c r="H61" s="42">
        <v>598641639</v>
      </c>
      <c r="I61" s="42"/>
      <c r="J61" s="42">
        <v>435099951</v>
      </c>
      <c r="K61" s="42"/>
      <c r="L61" s="42">
        <v>663942888</v>
      </c>
    </row>
    <row r="62" spans="1:12" s="31" customFormat="1" ht="21" customHeight="1">
      <c r="A62" s="31" t="s">
        <v>35</v>
      </c>
      <c r="C62" s="35"/>
      <c r="D62" s="36"/>
      <c r="E62" s="48"/>
      <c r="F62" s="42"/>
      <c r="G62" s="42"/>
      <c r="H62" s="42"/>
      <c r="I62" s="42"/>
      <c r="J62" s="42"/>
      <c r="K62" s="42"/>
      <c r="L62" s="42"/>
    </row>
    <row r="63" spans="1:12" s="31" customFormat="1" ht="21" customHeight="1">
      <c r="B63" s="31" t="s">
        <v>36</v>
      </c>
      <c r="C63" s="35"/>
      <c r="D63" s="36"/>
      <c r="E63" s="48"/>
      <c r="F63" s="42">
        <v>48073346</v>
      </c>
      <c r="G63" s="42"/>
      <c r="H63" s="42">
        <v>44234084</v>
      </c>
      <c r="I63" s="42"/>
      <c r="J63" s="42">
        <v>57206820</v>
      </c>
      <c r="K63" s="42"/>
      <c r="L63" s="42">
        <v>55064909</v>
      </c>
    </row>
    <row r="64" spans="1:12" s="31" customFormat="1" ht="21" customHeight="1">
      <c r="A64" s="31" t="s">
        <v>156</v>
      </c>
      <c r="C64" s="35"/>
      <c r="D64" s="36"/>
      <c r="E64" s="48"/>
      <c r="F64" s="42">
        <v>179028</v>
      </c>
      <c r="G64" s="42"/>
      <c r="H64" s="42">
        <v>0</v>
      </c>
      <c r="I64" s="42"/>
      <c r="J64" s="42">
        <v>0</v>
      </c>
      <c r="K64" s="42"/>
      <c r="L64" s="42">
        <v>0</v>
      </c>
    </row>
    <row r="65" spans="1:12" s="31" customFormat="1" ht="21" customHeight="1">
      <c r="A65" s="31" t="s">
        <v>38</v>
      </c>
      <c r="C65" s="35"/>
      <c r="E65" s="48"/>
      <c r="F65" s="40">
        <v>10918181</v>
      </c>
      <c r="G65" s="42"/>
      <c r="H65" s="40">
        <v>14829393</v>
      </c>
      <c r="I65" s="42"/>
      <c r="J65" s="40">
        <v>10816486</v>
      </c>
      <c r="K65" s="42"/>
      <c r="L65" s="40">
        <v>14727439</v>
      </c>
    </row>
    <row r="66" spans="1:12" s="31" customFormat="1" ht="8.1" customHeight="1">
      <c r="A66" s="30"/>
      <c r="C66" s="32"/>
      <c r="D66" s="32"/>
      <c r="E66" s="32"/>
      <c r="F66" s="16"/>
      <c r="G66" s="33"/>
      <c r="H66" s="16"/>
      <c r="I66" s="33"/>
      <c r="J66" s="16"/>
      <c r="K66" s="16"/>
      <c r="L66" s="16"/>
    </row>
    <row r="67" spans="1:12" s="31" customFormat="1" ht="21" customHeight="1">
      <c r="A67" s="30" t="s">
        <v>39</v>
      </c>
      <c r="C67" s="35"/>
      <c r="D67" s="48"/>
      <c r="E67" s="48"/>
      <c r="F67" s="41">
        <f>SUM(F60:F66)</f>
        <v>622222357</v>
      </c>
      <c r="G67" s="34"/>
      <c r="H67" s="41">
        <f>SUM(H60:H66)</f>
        <v>1057705116</v>
      </c>
      <c r="I67" s="34"/>
      <c r="J67" s="41">
        <f>SUM(J60:J66)</f>
        <v>703123257</v>
      </c>
      <c r="K67" s="16"/>
      <c r="L67" s="41">
        <f>SUM(L60:L66)</f>
        <v>1133735236</v>
      </c>
    </row>
    <row r="68" spans="1:12" s="31" customFormat="1" ht="21" customHeight="1">
      <c r="C68" s="35"/>
      <c r="D68" s="36"/>
      <c r="E68" s="48"/>
      <c r="F68" s="16"/>
      <c r="G68" s="37"/>
      <c r="H68" s="16"/>
      <c r="I68" s="37"/>
      <c r="J68" s="16"/>
      <c r="K68" s="16"/>
      <c r="L68" s="16"/>
    </row>
    <row r="69" spans="1:12" s="31" customFormat="1" ht="21" customHeight="1">
      <c r="A69" s="30" t="s">
        <v>40</v>
      </c>
      <c r="C69" s="35"/>
      <c r="D69" s="48"/>
      <c r="E69" s="48"/>
      <c r="F69" s="16"/>
      <c r="G69" s="34"/>
      <c r="H69" s="16"/>
      <c r="I69" s="34"/>
      <c r="J69" s="16"/>
      <c r="K69" s="16"/>
      <c r="L69" s="16"/>
    </row>
    <row r="70" spans="1:12" s="31" customFormat="1" ht="8.1" customHeight="1">
      <c r="A70" s="30"/>
      <c r="C70" s="32"/>
      <c r="D70" s="32"/>
      <c r="E70" s="32"/>
      <c r="F70" s="16"/>
      <c r="G70" s="33"/>
      <c r="H70" s="16"/>
      <c r="I70" s="33"/>
      <c r="J70" s="16"/>
      <c r="K70" s="16"/>
      <c r="L70" s="16"/>
    </row>
    <row r="71" spans="1:12" s="31" customFormat="1" ht="21" customHeight="1">
      <c r="A71" s="31" t="s">
        <v>41</v>
      </c>
      <c r="C71" s="32"/>
      <c r="D71" s="32"/>
      <c r="E71" s="32"/>
      <c r="F71" s="16">
        <v>547985080</v>
      </c>
      <c r="G71" s="33"/>
      <c r="H71" s="16">
        <v>539801359</v>
      </c>
      <c r="I71" s="33"/>
      <c r="J71" s="16">
        <v>688273120</v>
      </c>
      <c r="K71" s="16"/>
      <c r="L71" s="16">
        <v>681499646</v>
      </c>
    </row>
    <row r="72" spans="1:12" s="31" customFormat="1" ht="21" customHeight="1">
      <c r="A72" s="31" t="s">
        <v>37</v>
      </c>
      <c r="C72" s="35"/>
      <c r="D72" s="36">
        <v>14</v>
      </c>
      <c r="E72" s="48"/>
      <c r="F72" s="14">
        <v>996416667</v>
      </c>
      <c r="G72" s="42"/>
      <c r="H72" s="14">
        <v>996166667</v>
      </c>
      <c r="I72" s="42"/>
      <c r="J72" s="14">
        <v>996416667</v>
      </c>
      <c r="K72" s="5"/>
      <c r="L72" s="14">
        <v>996166667</v>
      </c>
    </row>
    <row r="73" spans="1:12" s="31" customFormat="1" ht="21" customHeight="1">
      <c r="A73" s="31" t="s">
        <v>42</v>
      </c>
      <c r="C73" s="35"/>
      <c r="D73" s="36"/>
      <c r="E73" s="48"/>
      <c r="F73" s="42">
        <v>135007178</v>
      </c>
      <c r="G73" s="42"/>
      <c r="H73" s="42">
        <v>132061078</v>
      </c>
      <c r="I73" s="42"/>
      <c r="J73" s="42">
        <v>135007178</v>
      </c>
      <c r="K73" s="42"/>
      <c r="L73" s="42">
        <v>132061078</v>
      </c>
    </row>
    <row r="74" spans="1:12" s="31" customFormat="1" ht="21" customHeight="1">
      <c r="A74" s="31" t="s">
        <v>43</v>
      </c>
      <c r="C74" s="35"/>
      <c r="D74" s="36">
        <v>15</v>
      </c>
      <c r="E74" s="48"/>
      <c r="F74" s="42">
        <v>552381106</v>
      </c>
      <c r="G74" s="42"/>
      <c r="H74" s="42">
        <v>508441106</v>
      </c>
      <c r="I74" s="42"/>
      <c r="J74" s="42">
        <v>531074156</v>
      </c>
      <c r="K74" s="42"/>
      <c r="L74" s="42">
        <v>487604878</v>
      </c>
    </row>
    <row r="75" spans="1:12" s="31" customFormat="1" ht="21" customHeight="1">
      <c r="A75" s="31" t="s">
        <v>44</v>
      </c>
      <c r="C75" s="35"/>
      <c r="D75" s="48"/>
      <c r="E75" s="48"/>
      <c r="F75" s="40">
        <v>16211925</v>
      </c>
      <c r="G75" s="42"/>
      <c r="H75" s="40">
        <v>16150743</v>
      </c>
      <c r="I75" s="42"/>
      <c r="J75" s="40">
        <v>16211925</v>
      </c>
      <c r="K75" s="42"/>
      <c r="L75" s="40">
        <v>16150743</v>
      </c>
    </row>
    <row r="76" spans="1:12" s="31" customFormat="1" ht="8.1" customHeight="1">
      <c r="A76" s="30"/>
      <c r="C76" s="32"/>
      <c r="D76" s="32"/>
      <c r="E76" s="32"/>
      <c r="F76" s="16"/>
      <c r="G76" s="33"/>
      <c r="H76" s="16"/>
      <c r="I76" s="16"/>
      <c r="J76" s="16"/>
      <c r="K76" s="16"/>
      <c r="L76" s="16"/>
    </row>
    <row r="77" spans="1:12" s="31" customFormat="1" ht="21" customHeight="1">
      <c r="A77" s="30" t="s">
        <v>45</v>
      </c>
      <c r="C77" s="35"/>
      <c r="D77" s="48"/>
      <c r="E77" s="48"/>
      <c r="F77" s="41">
        <f>SUM(F71:F76)</f>
        <v>2248001956</v>
      </c>
      <c r="G77" s="34"/>
      <c r="H77" s="41">
        <f>SUM(H71:H76)</f>
        <v>2192620953</v>
      </c>
      <c r="I77" s="16"/>
      <c r="J77" s="41">
        <f>SUM(J71:J76)</f>
        <v>2366983046</v>
      </c>
      <c r="K77" s="16"/>
      <c r="L77" s="41">
        <f>SUM(L71:L76)</f>
        <v>2313483012</v>
      </c>
    </row>
    <row r="78" spans="1:12" s="31" customFormat="1" ht="8.1" customHeight="1">
      <c r="A78" s="30"/>
      <c r="C78" s="32"/>
      <c r="D78" s="32"/>
      <c r="E78" s="32"/>
      <c r="F78" s="16"/>
      <c r="G78" s="33"/>
      <c r="H78" s="16"/>
      <c r="I78" s="16"/>
      <c r="J78" s="16"/>
      <c r="K78" s="16"/>
      <c r="L78" s="16"/>
    </row>
    <row r="79" spans="1:12" s="31" customFormat="1" ht="21" customHeight="1">
      <c r="A79" s="30" t="s">
        <v>46</v>
      </c>
      <c r="C79" s="35"/>
      <c r="D79" s="48"/>
      <c r="E79" s="48"/>
      <c r="F79" s="41">
        <f>F67+F77</f>
        <v>2870224313</v>
      </c>
      <c r="G79" s="34"/>
      <c r="H79" s="41">
        <f>H67+H77</f>
        <v>3250326069</v>
      </c>
      <c r="I79" s="16"/>
      <c r="J79" s="41">
        <f>J67+J77</f>
        <v>3070106303</v>
      </c>
      <c r="K79" s="16"/>
      <c r="L79" s="41">
        <f>L67+L77</f>
        <v>3447218248</v>
      </c>
    </row>
    <row r="80" spans="1:12" s="31" customFormat="1" ht="21" customHeight="1">
      <c r="A80" s="30"/>
      <c r="C80" s="32"/>
      <c r="D80" s="32"/>
      <c r="E80" s="32"/>
      <c r="F80" s="16"/>
      <c r="G80" s="33"/>
      <c r="H80" s="16"/>
      <c r="I80" s="16"/>
      <c r="J80" s="16"/>
      <c r="K80" s="16"/>
      <c r="L80" s="16"/>
    </row>
    <row r="81" spans="1:12" s="31" customFormat="1" ht="21" customHeight="1">
      <c r="A81" s="30"/>
      <c r="C81" s="32"/>
      <c r="D81" s="32"/>
      <c r="E81" s="32"/>
      <c r="F81" s="16"/>
      <c r="G81" s="33"/>
      <c r="H81" s="16"/>
      <c r="I81" s="16"/>
      <c r="J81" s="16"/>
      <c r="K81" s="16"/>
      <c r="L81" s="16"/>
    </row>
    <row r="82" spans="1:12" s="31" customFormat="1" ht="21" customHeight="1">
      <c r="A82" s="30"/>
      <c r="C82" s="32"/>
      <c r="D82" s="32"/>
      <c r="E82" s="32"/>
      <c r="F82" s="16"/>
      <c r="G82" s="33"/>
      <c r="H82" s="16"/>
      <c r="I82" s="16"/>
      <c r="J82" s="16"/>
      <c r="K82" s="16"/>
      <c r="L82" s="16"/>
    </row>
    <row r="83" spans="1:12" s="31" customFormat="1" ht="21" customHeight="1">
      <c r="A83" s="30"/>
      <c r="C83" s="32"/>
      <c r="D83" s="32"/>
      <c r="E83" s="32"/>
      <c r="F83" s="16"/>
      <c r="G83" s="33"/>
      <c r="H83" s="16"/>
      <c r="I83" s="16"/>
      <c r="J83" s="16"/>
      <c r="K83" s="16"/>
      <c r="L83" s="16"/>
    </row>
    <row r="84" spans="1:12" s="31" customFormat="1" ht="21" customHeight="1">
      <c r="A84" s="30"/>
      <c r="C84" s="32"/>
      <c r="D84" s="32"/>
      <c r="E84" s="32"/>
      <c r="F84" s="16"/>
      <c r="G84" s="33"/>
      <c r="H84" s="16"/>
      <c r="I84" s="16"/>
      <c r="J84" s="16"/>
      <c r="K84" s="16"/>
      <c r="L84" s="16"/>
    </row>
    <row r="85" spans="1:12" s="31" customFormat="1" ht="18.75" customHeight="1">
      <c r="A85" s="30"/>
      <c r="C85" s="32"/>
      <c r="D85" s="32"/>
      <c r="E85" s="32"/>
      <c r="F85" s="16"/>
      <c r="G85" s="33"/>
      <c r="H85" s="16"/>
      <c r="I85" s="16"/>
      <c r="J85" s="16"/>
      <c r="K85" s="16"/>
      <c r="L85" s="16"/>
    </row>
    <row r="86" spans="1:12" s="31" customFormat="1" ht="21" customHeight="1">
      <c r="A86" s="30"/>
      <c r="C86" s="32"/>
      <c r="D86" s="32"/>
      <c r="E86" s="32"/>
      <c r="F86" s="16"/>
      <c r="G86" s="33"/>
      <c r="H86" s="16"/>
      <c r="I86" s="16"/>
      <c r="J86" s="16"/>
      <c r="K86" s="16"/>
      <c r="L86" s="16"/>
    </row>
    <row r="87" spans="1:12" s="31" customFormat="1" ht="21" customHeight="1">
      <c r="A87" s="30"/>
      <c r="C87" s="32"/>
      <c r="D87" s="32"/>
      <c r="E87" s="32"/>
      <c r="F87" s="16"/>
      <c r="G87" s="33"/>
      <c r="H87" s="16"/>
      <c r="I87" s="16"/>
      <c r="J87" s="16"/>
      <c r="K87" s="16"/>
      <c r="L87" s="16"/>
    </row>
    <row r="88" spans="1:12" s="31" customFormat="1" ht="21" customHeight="1">
      <c r="A88" s="30"/>
      <c r="C88" s="32"/>
      <c r="D88" s="32"/>
      <c r="E88" s="32"/>
      <c r="F88" s="16"/>
      <c r="G88" s="33"/>
      <c r="H88" s="16"/>
      <c r="I88" s="16"/>
      <c r="J88" s="16"/>
      <c r="K88" s="16"/>
      <c r="L88" s="16"/>
    </row>
    <row r="89" spans="1:12" s="31" customFormat="1" ht="19.5" customHeight="1">
      <c r="A89" s="30"/>
      <c r="C89" s="32"/>
      <c r="D89" s="32"/>
      <c r="E89" s="32"/>
      <c r="F89" s="16"/>
      <c r="G89" s="33"/>
      <c r="H89" s="16"/>
      <c r="I89" s="16"/>
      <c r="J89" s="16"/>
      <c r="K89" s="16"/>
      <c r="L89" s="16"/>
    </row>
    <row r="90" spans="1:12" s="31" customFormat="1" ht="9" customHeight="1">
      <c r="A90" s="30"/>
      <c r="C90" s="32"/>
      <c r="D90" s="32"/>
      <c r="E90" s="32"/>
      <c r="F90" s="16"/>
      <c r="G90" s="33"/>
      <c r="H90" s="16"/>
      <c r="I90" s="16"/>
      <c r="J90" s="16"/>
      <c r="K90" s="16"/>
      <c r="L90" s="16"/>
    </row>
    <row r="91" spans="1:12" s="31" customFormat="1" ht="21.95" customHeight="1">
      <c r="A91" s="2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1" s="51"/>
      <c r="C91" s="52"/>
      <c r="D91" s="52"/>
      <c r="E91" s="52"/>
      <c r="F91" s="41"/>
      <c r="G91" s="53"/>
      <c r="H91" s="41"/>
      <c r="I91" s="41"/>
      <c r="J91" s="41"/>
      <c r="K91" s="41"/>
      <c r="L91" s="41"/>
    </row>
    <row r="92" spans="1:12" s="17" customFormat="1" ht="21" customHeight="1">
      <c r="A92" s="18" t="s">
        <v>0</v>
      </c>
      <c r="D92" s="44"/>
      <c r="F92" s="24"/>
      <c r="G92" s="24"/>
      <c r="H92" s="24"/>
      <c r="I92" s="24"/>
      <c r="J92" s="24"/>
      <c r="K92" s="24"/>
      <c r="L92" s="24"/>
    </row>
    <row r="93" spans="1:12" s="17" customFormat="1" ht="21" customHeight="1">
      <c r="A93" s="18" t="s">
        <v>47</v>
      </c>
      <c r="D93" s="44"/>
      <c r="F93" s="24"/>
      <c r="G93" s="24"/>
      <c r="H93" s="24"/>
      <c r="I93" s="24"/>
      <c r="J93" s="24"/>
      <c r="K93" s="24"/>
      <c r="L93" s="24"/>
    </row>
    <row r="94" spans="1:12" s="17" customFormat="1" ht="21" customHeight="1">
      <c r="A94" s="19" t="str">
        <f>+A48</f>
        <v>ณ วันที่ 31 มีนาคม พ.ศ. 2569</v>
      </c>
      <c r="B94" s="20"/>
      <c r="C94" s="20"/>
      <c r="D94" s="20"/>
      <c r="E94" s="20"/>
      <c r="F94" s="25"/>
      <c r="G94" s="25"/>
      <c r="H94" s="25"/>
      <c r="I94" s="25"/>
      <c r="J94" s="25"/>
      <c r="K94" s="25"/>
      <c r="L94" s="25"/>
    </row>
    <row r="95" spans="1:12" ht="21" customHeight="1">
      <c r="C95" s="17"/>
      <c r="J95" s="46"/>
      <c r="L95" s="46"/>
    </row>
    <row r="96" spans="1:12" ht="21" customHeight="1">
      <c r="C96" s="17"/>
      <c r="D96" s="9"/>
      <c r="E96" s="9"/>
      <c r="F96" s="10"/>
      <c r="G96" s="10"/>
      <c r="H96" s="10"/>
      <c r="I96" s="10"/>
      <c r="J96" s="10"/>
      <c r="K96" s="10"/>
      <c r="L96" s="11" t="s">
        <v>2</v>
      </c>
    </row>
    <row r="97" spans="1:12" ht="21" customHeight="1">
      <c r="C97" s="17"/>
      <c r="D97" s="15"/>
      <c r="E97" s="15"/>
      <c r="F97" s="10"/>
      <c r="G97" s="26" t="s">
        <v>3</v>
      </c>
      <c r="H97" s="10"/>
      <c r="I97" s="12"/>
      <c r="J97" s="10"/>
      <c r="K97" s="26" t="s">
        <v>4</v>
      </c>
      <c r="L97" s="10"/>
    </row>
    <row r="98" spans="1:12" ht="21" customHeight="1">
      <c r="C98" s="17"/>
      <c r="D98" s="15"/>
      <c r="E98" s="15"/>
      <c r="F98" s="118" t="s">
        <v>137</v>
      </c>
      <c r="G98" s="12"/>
      <c r="H98" s="22" t="s">
        <v>5</v>
      </c>
      <c r="I98" s="117"/>
      <c r="J98" s="118" t="s">
        <v>137</v>
      </c>
      <c r="K98" s="12"/>
      <c r="L98" s="22" t="s">
        <v>5</v>
      </c>
    </row>
    <row r="99" spans="1:12" ht="21" customHeight="1">
      <c r="C99" s="27"/>
      <c r="D99" s="1"/>
      <c r="E99" s="28"/>
      <c r="F99" s="22" t="s">
        <v>138</v>
      </c>
      <c r="G99" s="12"/>
      <c r="H99" s="22" t="s">
        <v>6</v>
      </c>
      <c r="I99" s="22"/>
      <c r="J99" s="22" t="s">
        <v>138</v>
      </c>
      <c r="K99" s="12"/>
      <c r="L99" s="22" t="s">
        <v>6</v>
      </c>
    </row>
    <row r="100" spans="1:12" ht="21" customHeight="1">
      <c r="C100" s="27"/>
      <c r="D100" s="29"/>
      <c r="E100" s="28"/>
      <c r="F100" s="11" t="s">
        <v>8</v>
      </c>
      <c r="G100" s="12"/>
      <c r="H100" s="11" t="s">
        <v>9</v>
      </c>
      <c r="I100" s="12"/>
      <c r="J100" s="11" t="s">
        <v>10</v>
      </c>
      <c r="K100" s="12"/>
      <c r="L100" s="11" t="s">
        <v>9</v>
      </c>
    </row>
    <row r="101" spans="1:12" s="31" customFormat="1" ht="8.1" customHeight="1">
      <c r="A101" s="30"/>
      <c r="C101" s="32"/>
      <c r="D101" s="32"/>
      <c r="E101" s="32"/>
      <c r="F101" s="33"/>
      <c r="G101" s="33"/>
      <c r="H101" s="33"/>
      <c r="I101" s="34"/>
      <c r="J101" s="33"/>
      <c r="K101" s="33"/>
      <c r="L101" s="33"/>
    </row>
    <row r="102" spans="1:12" s="31" customFormat="1" ht="21" customHeight="1">
      <c r="A102" s="30" t="s">
        <v>48</v>
      </c>
      <c r="C102" s="32"/>
      <c r="D102" s="47"/>
      <c r="E102" s="32"/>
      <c r="F102" s="33"/>
      <c r="G102" s="33"/>
      <c r="H102" s="33"/>
      <c r="I102" s="34"/>
      <c r="J102" s="33"/>
      <c r="K102" s="33"/>
      <c r="L102" s="33"/>
    </row>
    <row r="103" spans="1:12" s="31" customFormat="1" ht="8.1" customHeight="1">
      <c r="A103" s="30"/>
      <c r="C103" s="32"/>
      <c r="D103" s="32"/>
      <c r="E103" s="32"/>
      <c r="F103" s="33"/>
      <c r="G103" s="33"/>
      <c r="H103" s="33"/>
      <c r="I103" s="34"/>
      <c r="J103" s="33"/>
      <c r="K103" s="33"/>
      <c r="L103" s="33"/>
    </row>
    <row r="104" spans="1:12" s="31" customFormat="1" ht="21" customHeight="1">
      <c r="A104" s="30" t="s">
        <v>49</v>
      </c>
      <c r="C104" s="35"/>
      <c r="D104" s="48"/>
      <c r="E104" s="48"/>
      <c r="F104" s="16"/>
      <c r="G104" s="34"/>
      <c r="H104" s="16"/>
      <c r="I104" s="16"/>
      <c r="J104" s="16"/>
      <c r="K104" s="16"/>
      <c r="L104" s="16"/>
    </row>
    <row r="105" spans="1:12" s="31" customFormat="1" ht="8.1" customHeight="1">
      <c r="A105" s="30"/>
      <c r="C105" s="32"/>
      <c r="D105" s="32"/>
      <c r="E105" s="32"/>
      <c r="F105" s="16"/>
      <c r="G105" s="33"/>
      <c r="H105" s="16"/>
      <c r="I105" s="16"/>
      <c r="J105" s="16"/>
      <c r="K105" s="16"/>
      <c r="L105" s="16"/>
    </row>
    <row r="106" spans="1:12" s="31" customFormat="1" ht="21" customHeight="1">
      <c r="A106" s="31" t="s">
        <v>50</v>
      </c>
      <c r="C106" s="35"/>
      <c r="D106" s="48"/>
      <c r="E106" s="48"/>
      <c r="F106" s="16"/>
      <c r="G106" s="34"/>
      <c r="H106" s="16"/>
      <c r="I106" s="16"/>
      <c r="J106" s="16"/>
      <c r="K106" s="16"/>
      <c r="L106" s="16"/>
    </row>
    <row r="107" spans="1:12" s="31" customFormat="1" ht="21" customHeight="1">
      <c r="B107" s="31" t="s">
        <v>51</v>
      </c>
      <c r="C107" s="35"/>
      <c r="F107" s="16"/>
      <c r="G107" s="34"/>
      <c r="H107" s="16"/>
      <c r="I107" s="16"/>
      <c r="J107" s="16"/>
      <c r="K107" s="16"/>
      <c r="L107" s="16"/>
    </row>
    <row r="108" spans="1:12" s="31" customFormat="1" ht="21" customHeight="1">
      <c r="C108" s="35" t="s">
        <v>52</v>
      </c>
      <c r="F108" s="16"/>
      <c r="G108" s="34"/>
      <c r="H108" s="16"/>
      <c r="I108" s="16"/>
      <c r="J108" s="16"/>
      <c r="K108" s="16"/>
      <c r="L108" s="16"/>
    </row>
    <row r="109" spans="1:12" s="31" customFormat="1" ht="21" customHeight="1" thickBot="1">
      <c r="C109" s="31" t="s">
        <v>53</v>
      </c>
      <c r="D109" s="36"/>
      <c r="E109" s="48"/>
      <c r="F109" s="6">
        <v>150978000</v>
      </c>
      <c r="G109" s="42"/>
      <c r="H109" s="6">
        <v>150978000</v>
      </c>
      <c r="I109" s="42"/>
      <c r="J109" s="6">
        <v>150978000</v>
      </c>
      <c r="K109" s="5"/>
      <c r="L109" s="6">
        <v>150978000</v>
      </c>
    </row>
    <row r="110" spans="1:12" s="31" customFormat="1" ht="8.1" customHeight="1" thickTop="1">
      <c r="D110" s="36"/>
      <c r="E110" s="48"/>
      <c r="F110" s="5"/>
      <c r="G110" s="42"/>
      <c r="H110" s="5"/>
      <c r="I110" s="42"/>
      <c r="J110" s="5"/>
      <c r="K110" s="5"/>
      <c r="L110" s="5"/>
    </row>
    <row r="111" spans="1:12" s="31" customFormat="1" ht="21" customHeight="1">
      <c r="B111" s="31" t="s">
        <v>54</v>
      </c>
      <c r="C111" s="35"/>
      <c r="F111" s="16"/>
      <c r="G111" s="34"/>
      <c r="H111" s="16"/>
      <c r="I111" s="34"/>
      <c r="J111" s="16"/>
      <c r="K111" s="16"/>
      <c r="L111" s="16"/>
    </row>
    <row r="112" spans="1:12" s="31" customFormat="1" ht="21" customHeight="1">
      <c r="C112" s="35" t="s">
        <v>52</v>
      </c>
      <c r="F112" s="16"/>
      <c r="G112" s="34"/>
      <c r="H112" s="16"/>
      <c r="I112" s="34"/>
      <c r="J112" s="16"/>
      <c r="K112" s="16"/>
      <c r="L112" s="16"/>
    </row>
    <row r="113" spans="1:12" s="31" customFormat="1" ht="21" customHeight="1">
      <c r="C113" s="31" t="s">
        <v>55</v>
      </c>
      <c r="D113" s="36"/>
      <c r="E113" s="48"/>
      <c r="F113" s="5">
        <v>150978000</v>
      </c>
      <c r="G113" s="42"/>
      <c r="H113" s="5">
        <v>150978000</v>
      </c>
      <c r="I113" s="42"/>
      <c r="J113" s="5">
        <v>150978000</v>
      </c>
      <c r="K113" s="5"/>
      <c r="L113" s="5">
        <v>150978000</v>
      </c>
    </row>
    <row r="114" spans="1:12" s="31" customFormat="1" ht="21" customHeight="1">
      <c r="A114" s="31" t="s">
        <v>157</v>
      </c>
      <c r="C114" s="35"/>
      <c r="D114" s="36"/>
      <c r="E114" s="48"/>
      <c r="F114" s="5"/>
      <c r="G114" s="42"/>
      <c r="H114" s="5"/>
      <c r="I114" s="42"/>
      <c r="J114" s="5"/>
      <c r="K114" s="5"/>
      <c r="L114" s="5"/>
    </row>
    <row r="115" spans="1:12" s="31" customFormat="1" ht="21" customHeight="1">
      <c r="B115" s="31" t="s">
        <v>57</v>
      </c>
      <c r="F115" s="5"/>
      <c r="G115" s="42"/>
      <c r="H115" s="5"/>
      <c r="I115" s="42"/>
      <c r="J115" s="5"/>
      <c r="K115" s="5"/>
      <c r="L115" s="5"/>
    </row>
    <row r="116" spans="1:12" s="31" customFormat="1" ht="21" customHeight="1">
      <c r="C116" s="31" t="s">
        <v>58</v>
      </c>
      <c r="D116" s="36"/>
      <c r="E116" s="48"/>
      <c r="F116" s="5">
        <v>16000000</v>
      </c>
      <c r="G116" s="42"/>
      <c r="H116" s="5">
        <v>16000000</v>
      </c>
      <c r="I116" s="42"/>
      <c r="J116" s="5">
        <v>16000000</v>
      </c>
      <c r="K116" s="5"/>
      <c r="L116" s="5">
        <v>16000000</v>
      </c>
    </row>
    <row r="117" spans="1:12" s="31" customFormat="1" ht="21" customHeight="1">
      <c r="B117" s="31" t="s">
        <v>59</v>
      </c>
      <c r="D117" s="36"/>
      <c r="E117" s="48"/>
      <c r="F117" s="5">
        <v>286119737</v>
      </c>
      <c r="G117" s="42"/>
      <c r="H117" s="5">
        <v>93092470</v>
      </c>
      <c r="I117" s="42"/>
      <c r="J117" s="5">
        <v>242346354</v>
      </c>
      <c r="K117" s="5"/>
      <c r="L117" s="5">
        <v>61203916</v>
      </c>
    </row>
    <row r="118" spans="1:12" s="31" customFormat="1" ht="21" customHeight="1">
      <c r="A118" s="31" t="s">
        <v>60</v>
      </c>
      <c r="D118" s="36"/>
      <c r="E118" s="48"/>
      <c r="F118" s="7">
        <v>2537149892</v>
      </c>
      <c r="G118" s="42"/>
      <c r="H118" s="7">
        <v>2537149892</v>
      </c>
      <c r="I118" s="42"/>
      <c r="J118" s="7">
        <v>2537149892</v>
      </c>
      <c r="K118" s="5"/>
      <c r="L118" s="7">
        <v>2537149892</v>
      </c>
    </row>
    <row r="119" spans="1:12" s="31" customFormat="1" ht="8.1" customHeight="1">
      <c r="A119" s="30"/>
      <c r="C119" s="32"/>
      <c r="D119" s="32"/>
      <c r="E119" s="32"/>
      <c r="F119" s="16"/>
      <c r="G119" s="33"/>
      <c r="H119" s="16"/>
      <c r="I119" s="16"/>
      <c r="J119" s="16"/>
      <c r="K119" s="16"/>
      <c r="L119" s="16"/>
    </row>
    <row r="120" spans="1:12" s="31" customFormat="1" ht="21" customHeight="1">
      <c r="A120" s="30" t="s">
        <v>61</v>
      </c>
      <c r="C120" s="35"/>
      <c r="D120" s="36"/>
      <c r="E120" s="48"/>
      <c r="F120" s="7">
        <f>SUM(F113:F118)</f>
        <v>2990247629</v>
      </c>
      <c r="G120" s="34"/>
      <c r="H120" s="7">
        <f>SUM(H113:H118)</f>
        <v>2797220362</v>
      </c>
      <c r="I120" s="16"/>
      <c r="J120" s="41">
        <f>SUM(J113:J118)</f>
        <v>2946474246</v>
      </c>
      <c r="K120" s="16"/>
      <c r="L120" s="41">
        <f>SUM(L113:L118)</f>
        <v>2765331808</v>
      </c>
    </row>
    <row r="121" spans="1:12" s="31" customFormat="1" ht="8.1" customHeight="1">
      <c r="A121" s="30"/>
      <c r="C121" s="32"/>
      <c r="D121" s="32"/>
      <c r="E121" s="32"/>
      <c r="F121" s="16"/>
      <c r="G121" s="33"/>
      <c r="H121" s="16"/>
      <c r="I121" s="16"/>
      <c r="J121" s="16"/>
      <c r="K121" s="16"/>
      <c r="L121" s="16"/>
    </row>
    <row r="122" spans="1:12" s="31" customFormat="1" ht="21" customHeight="1" thickBot="1">
      <c r="A122" s="30" t="s">
        <v>62</v>
      </c>
      <c r="C122" s="35"/>
      <c r="D122" s="36"/>
      <c r="E122" s="36"/>
      <c r="F122" s="6">
        <f>F79+F120</f>
        <v>5860471942</v>
      </c>
      <c r="G122" s="34"/>
      <c r="H122" s="6">
        <f>H79+H120</f>
        <v>6047546431</v>
      </c>
      <c r="I122" s="16"/>
      <c r="J122" s="6">
        <f>J79+J120</f>
        <v>6016580549</v>
      </c>
      <c r="K122" s="16"/>
      <c r="L122" s="6">
        <f>L79+L120</f>
        <v>6212550056</v>
      </c>
    </row>
    <row r="123" spans="1:12" ht="21" customHeight="1" thickTop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21" customHeight="1"/>
    <row r="132" spans="1:12" ht="19.5" customHeight="1"/>
    <row r="133" spans="1:12" ht="21" customHeight="1"/>
    <row r="134" spans="1:12" ht="18" customHeight="1"/>
    <row r="135" spans="1:12" ht="18" customHeight="1"/>
    <row r="136" spans="1:12" ht="21.95" customHeight="1">
      <c r="A136" s="23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23"/>
      <c r="C136" s="23"/>
      <c r="D136" s="23"/>
      <c r="E136" s="23"/>
      <c r="F136" s="54"/>
      <c r="G136" s="54"/>
      <c r="H136" s="54"/>
      <c r="I136" s="54"/>
      <c r="J136" s="54"/>
      <c r="K136" s="54"/>
      <c r="L136" s="54"/>
    </row>
  </sheetData>
  <sheetProtection selectLockedCells="1" selectUnlockedCells="1"/>
  <mergeCells count="1">
    <mergeCell ref="A39:L3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7899-9785-4F2F-A695-7EDC8D70CCA8}">
  <sheetPr codeName="Sheet2"/>
  <dimension ref="A1:L46"/>
  <sheetViews>
    <sheetView zoomScaleNormal="100" zoomScaleSheetLayoutView="100" workbookViewId="0">
      <selection activeCell="P16" sqref="P16"/>
    </sheetView>
  </sheetViews>
  <sheetFormatPr defaultColWidth="10.42578125" defaultRowHeight="21.75" customHeight="1"/>
  <cols>
    <col min="1" max="2" width="1.28515625" style="21" customWidth="1"/>
    <col min="3" max="3" width="28.7109375" style="21" customWidth="1"/>
    <col min="4" max="4" width="8.140625" style="17" customWidth="1"/>
    <col min="5" max="5" width="0.5703125" style="21" customWidth="1"/>
    <col min="6" max="6" width="12" style="104" customWidth="1"/>
    <col min="7" max="7" width="0.5703125" style="104" customWidth="1"/>
    <col min="8" max="8" width="12" style="104" customWidth="1"/>
    <col min="9" max="9" width="0.5703125" style="104" customWidth="1"/>
    <col min="10" max="10" width="12" style="104" customWidth="1"/>
    <col min="11" max="11" width="0.5703125" style="104" customWidth="1"/>
    <col min="12" max="12" width="12" style="104" customWidth="1"/>
    <col min="13" max="13" width="10.42578125" style="21" customWidth="1"/>
    <col min="14" max="16384" width="10.42578125" style="21"/>
  </cols>
  <sheetData>
    <row r="1" spans="1:12" s="78" customFormat="1" ht="21.75" customHeight="1">
      <c r="A1" s="18" t="s">
        <v>63</v>
      </c>
      <c r="B1" s="18"/>
      <c r="C1" s="18"/>
      <c r="D1" s="93"/>
      <c r="E1" s="18"/>
      <c r="F1" s="94"/>
      <c r="G1" s="94"/>
      <c r="H1" s="94"/>
      <c r="I1" s="94"/>
      <c r="J1" s="94"/>
      <c r="K1" s="94"/>
      <c r="L1" s="94"/>
    </row>
    <row r="2" spans="1:12" s="78" customFormat="1" ht="21.75" customHeight="1">
      <c r="A2" s="18" t="s">
        <v>64</v>
      </c>
      <c r="B2" s="18"/>
      <c r="C2" s="18"/>
      <c r="D2" s="93"/>
      <c r="E2" s="18"/>
      <c r="F2" s="94"/>
      <c r="G2" s="94"/>
      <c r="H2" s="94"/>
      <c r="I2" s="94"/>
      <c r="J2" s="94"/>
      <c r="K2" s="94"/>
      <c r="L2" s="94"/>
    </row>
    <row r="3" spans="1:12" s="78" customFormat="1" ht="21.75" customHeight="1">
      <c r="A3" s="19" t="s">
        <v>139</v>
      </c>
      <c r="B3" s="19"/>
      <c r="C3" s="19"/>
      <c r="D3" s="95"/>
      <c r="E3" s="19"/>
      <c r="F3" s="96"/>
      <c r="G3" s="96"/>
      <c r="H3" s="96"/>
      <c r="I3" s="96"/>
      <c r="J3" s="96"/>
      <c r="K3" s="96"/>
      <c r="L3" s="96"/>
    </row>
    <row r="4" spans="1:12" s="78" customFormat="1" ht="20.100000000000001" customHeight="1">
      <c r="A4" s="18"/>
      <c r="B4" s="18"/>
      <c r="C4" s="18"/>
      <c r="D4" s="93"/>
      <c r="E4" s="18"/>
      <c r="F4" s="94"/>
      <c r="G4" s="94"/>
      <c r="H4" s="94"/>
      <c r="I4" s="94"/>
      <c r="J4" s="94"/>
      <c r="K4" s="94"/>
      <c r="L4" s="94"/>
    </row>
    <row r="5" spans="1:12" s="78" customFormat="1" ht="20.100000000000001" customHeight="1">
      <c r="D5" s="93"/>
      <c r="E5" s="79"/>
      <c r="F5" s="97"/>
      <c r="G5" s="97"/>
      <c r="H5" s="97"/>
      <c r="I5" s="97"/>
      <c r="J5" s="97"/>
      <c r="K5" s="97"/>
      <c r="L5" s="11" t="s">
        <v>2</v>
      </c>
    </row>
    <row r="6" spans="1:12" s="78" customFormat="1" ht="20.100000000000001" customHeight="1">
      <c r="D6" s="93"/>
      <c r="E6" s="79"/>
      <c r="F6" s="97"/>
      <c r="G6" s="98" t="s">
        <v>3</v>
      </c>
      <c r="H6" s="97"/>
      <c r="I6" s="99"/>
      <c r="J6" s="97"/>
      <c r="K6" s="98" t="s">
        <v>4</v>
      </c>
      <c r="L6" s="97"/>
    </row>
    <row r="7" spans="1:12" s="78" customFormat="1" ht="20.100000000000001" customHeight="1">
      <c r="D7" s="95" t="s">
        <v>7</v>
      </c>
      <c r="E7" s="79"/>
      <c r="F7" s="116" t="s">
        <v>138</v>
      </c>
      <c r="G7" s="12"/>
      <c r="H7" s="116" t="s">
        <v>6</v>
      </c>
      <c r="I7" s="22"/>
      <c r="J7" s="116" t="s">
        <v>138</v>
      </c>
      <c r="K7" s="12"/>
      <c r="L7" s="116" t="s">
        <v>6</v>
      </c>
    </row>
    <row r="8" spans="1:12" s="78" customFormat="1" ht="6" customHeight="1">
      <c r="D8" s="100"/>
      <c r="F8" s="101"/>
      <c r="G8" s="101"/>
      <c r="H8" s="101"/>
      <c r="I8" s="101"/>
      <c r="J8" s="101"/>
      <c r="K8" s="101"/>
      <c r="L8" s="101"/>
    </row>
    <row r="9" spans="1:12" s="78" customFormat="1" ht="20.100000000000001" customHeight="1">
      <c r="A9" s="78" t="s">
        <v>65</v>
      </c>
      <c r="D9" s="100"/>
      <c r="F9" s="102">
        <v>893477239</v>
      </c>
      <c r="G9" s="102"/>
      <c r="H9" s="102">
        <v>788443934</v>
      </c>
      <c r="I9" s="102"/>
      <c r="J9" s="102">
        <v>893268907</v>
      </c>
      <c r="K9" s="102"/>
      <c r="L9" s="102">
        <v>788082591</v>
      </c>
    </row>
    <row r="10" spans="1:12" s="78" customFormat="1" ht="20.100000000000001" customHeight="1">
      <c r="A10" s="78" t="s">
        <v>66</v>
      </c>
      <c r="D10" s="100"/>
      <c r="F10" s="103">
        <v>-436627726</v>
      </c>
      <c r="G10" s="104"/>
      <c r="H10" s="103">
        <v>-332619683</v>
      </c>
      <c r="I10" s="104"/>
      <c r="J10" s="103">
        <v>-438666069</v>
      </c>
      <c r="K10" s="104"/>
      <c r="L10" s="103">
        <v>-334456482</v>
      </c>
    </row>
    <row r="11" spans="1:12" s="78" customFormat="1" ht="6" customHeight="1">
      <c r="D11" s="100"/>
      <c r="F11" s="102"/>
      <c r="G11" s="102"/>
      <c r="H11" s="102"/>
      <c r="I11" s="102"/>
      <c r="J11" s="102"/>
      <c r="K11" s="102"/>
      <c r="L11" s="102"/>
    </row>
    <row r="12" spans="1:12" s="78" customFormat="1" ht="20.100000000000001" customHeight="1">
      <c r="A12" s="79" t="s">
        <v>67</v>
      </c>
      <c r="B12" s="79"/>
      <c r="C12" s="79"/>
      <c r="D12" s="93"/>
      <c r="E12" s="79"/>
      <c r="F12" s="102">
        <f>SUM(F9:F11)</f>
        <v>456849513</v>
      </c>
      <c r="G12" s="102"/>
      <c r="H12" s="102">
        <f>SUM(H9:H11)</f>
        <v>455824251</v>
      </c>
      <c r="I12" s="102"/>
      <c r="J12" s="102">
        <f>SUM(J9:J11)</f>
        <v>454602838</v>
      </c>
      <c r="K12" s="102"/>
      <c r="L12" s="102">
        <f>SUM(L9:L11)</f>
        <v>453626109</v>
      </c>
    </row>
    <row r="13" spans="1:12" s="78" customFormat="1" ht="20.100000000000001" customHeight="1">
      <c r="A13" s="78" t="s">
        <v>68</v>
      </c>
      <c r="B13" s="79"/>
      <c r="C13" s="79"/>
      <c r="D13" s="100"/>
      <c r="E13" s="79"/>
      <c r="F13" s="14">
        <v>972477</v>
      </c>
      <c r="G13" s="102"/>
      <c r="H13" s="119">
        <v>857097</v>
      </c>
      <c r="I13" s="102"/>
      <c r="J13" s="119">
        <v>834262</v>
      </c>
      <c r="K13" s="102"/>
      <c r="L13" s="119">
        <v>857097</v>
      </c>
    </row>
    <row r="14" spans="1:12" s="78" customFormat="1" ht="20.100000000000001" customHeight="1">
      <c r="A14" s="78" t="s">
        <v>69</v>
      </c>
      <c r="D14" s="100"/>
      <c r="F14" s="14">
        <v>-68224544</v>
      </c>
      <c r="G14" s="102"/>
      <c r="H14" s="14">
        <v>-36481834</v>
      </c>
      <c r="I14" s="102"/>
      <c r="J14" s="14">
        <v>-68224544</v>
      </c>
      <c r="K14" s="102"/>
      <c r="L14" s="14">
        <v>-36481834</v>
      </c>
    </row>
    <row r="15" spans="1:12" s="78" customFormat="1" ht="20.100000000000001" customHeight="1">
      <c r="A15" s="78" t="s">
        <v>70</v>
      </c>
      <c r="D15" s="100"/>
      <c r="F15" s="14">
        <v>-149046193</v>
      </c>
      <c r="G15" s="102"/>
      <c r="H15" s="14">
        <v>-158076436</v>
      </c>
      <c r="I15" s="102"/>
      <c r="J15" s="14">
        <v>-148574401</v>
      </c>
      <c r="K15" s="102"/>
      <c r="L15" s="14">
        <v>-157600703</v>
      </c>
    </row>
    <row r="16" spans="1:12" s="78" customFormat="1" ht="20.100000000000001" customHeight="1">
      <c r="A16" s="78" t="s">
        <v>71</v>
      </c>
      <c r="D16" s="100"/>
      <c r="F16" s="14">
        <v>-12776604</v>
      </c>
      <c r="G16" s="102"/>
      <c r="H16" s="14">
        <v>-21477896</v>
      </c>
      <c r="I16" s="102"/>
      <c r="J16" s="14">
        <v>-14026439</v>
      </c>
      <c r="K16" s="102"/>
      <c r="L16" s="14">
        <v>-22822498</v>
      </c>
    </row>
    <row r="17" spans="1:12" s="78" customFormat="1" ht="20.100000000000001" customHeight="1">
      <c r="A17" s="78" t="s">
        <v>152</v>
      </c>
      <c r="D17" s="100"/>
      <c r="F17" s="72">
        <v>9541145</v>
      </c>
      <c r="G17" s="102"/>
      <c r="H17" s="72">
        <v>0</v>
      </c>
      <c r="I17" s="102"/>
      <c r="J17" s="72">
        <v>0</v>
      </c>
      <c r="K17" s="102"/>
      <c r="L17" s="72">
        <v>0</v>
      </c>
    </row>
    <row r="18" spans="1:12" s="78" customFormat="1" ht="14.1" customHeight="1">
      <c r="D18" s="100"/>
      <c r="F18" s="102"/>
      <c r="G18" s="102"/>
      <c r="H18" s="102"/>
      <c r="I18" s="102"/>
      <c r="J18" s="102"/>
      <c r="K18" s="102"/>
      <c r="L18" s="102"/>
    </row>
    <row r="19" spans="1:12" s="78" customFormat="1" ht="20.100000000000001" customHeight="1">
      <c r="A19" s="79" t="s">
        <v>159</v>
      </c>
      <c r="D19" s="100"/>
      <c r="F19" s="14">
        <f>SUM(F12:F17)</f>
        <v>237315794</v>
      </c>
      <c r="G19" s="102"/>
      <c r="H19" s="14">
        <f>SUM(H12:H17)</f>
        <v>240645182</v>
      </c>
      <c r="I19" s="102"/>
      <c r="J19" s="102">
        <f>SUM(J12:J17)</f>
        <v>224611716</v>
      </c>
      <c r="K19" s="102"/>
      <c r="L19" s="102">
        <f>SUM(L12:L17)</f>
        <v>237578171</v>
      </c>
    </row>
    <row r="20" spans="1:12" s="78" customFormat="1" ht="20.100000000000001" customHeight="1">
      <c r="A20" s="78" t="s">
        <v>150</v>
      </c>
      <c r="C20" s="79"/>
      <c r="D20" s="100">
        <v>16</v>
      </c>
      <c r="F20" s="72">
        <v>-44288527</v>
      </c>
      <c r="G20" s="104"/>
      <c r="H20" s="72">
        <v>-46785699</v>
      </c>
      <c r="I20" s="104"/>
      <c r="J20" s="72">
        <v>-43469278</v>
      </c>
      <c r="K20" s="104"/>
      <c r="L20" s="92">
        <v>-46074637</v>
      </c>
    </row>
    <row r="21" spans="1:12" s="78" customFormat="1" ht="6" customHeight="1">
      <c r="D21" s="100"/>
      <c r="F21" s="102"/>
      <c r="G21" s="102"/>
      <c r="H21" s="102"/>
      <c r="I21" s="102"/>
      <c r="J21" s="102"/>
      <c r="K21" s="102"/>
      <c r="L21" s="102"/>
    </row>
    <row r="22" spans="1:12" s="78" customFormat="1" ht="20.100000000000001" customHeight="1">
      <c r="A22" s="79" t="s">
        <v>149</v>
      </c>
      <c r="B22" s="79"/>
      <c r="C22" s="79"/>
      <c r="D22" s="93"/>
      <c r="E22" s="79"/>
      <c r="F22" s="14">
        <f>SUM(F19:F20)</f>
        <v>193027267</v>
      </c>
      <c r="G22" s="102"/>
      <c r="H22" s="14">
        <f>SUM(H19:H20)</f>
        <v>193859483</v>
      </c>
      <c r="I22" s="102"/>
      <c r="J22" s="14">
        <f>SUM(J19:J20)</f>
        <v>181142438</v>
      </c>
      <c r="K22" s="102"/>
      <c r="L22" s="102">
        <f>SUM(L19:L20)</f>
        <v>191503534</v>
      </c>
    </row>
    <row r="23" spans="1:12" s="78" customFormat="1" ht="20.100000000000001" customHeight="1">
      <c r="A23" s="78" t="s">
        <v>72</v>
      </c>
      <c r="B23" s="79"/>
      <c r="C23" s="79"/>
      <c r="D23" s="93"/>
      <c r="E23" s="79"/>
      <c r="F23" s="103">
        <v>0</v>
      </c>
      <c r="G23" s="102"/>
      <c r="H23" s="103" t="s">
        <v>140</v>
      </c>
      <c r="I23" s="102"/>
      <c r="J23" s="103">
        <v>0</v>
      </c>
      <c r="K23" s="102"/>
      <c r="L23" s="103" t="s">
        <v>140</v>
      </c>
    </row>
    <row r="24" spans="1:12" s="78" customFormat="1" ht="6" customHeight="1">
      <c r="D24" s="93"/>
      <c r="E24" s="79"/>
      <c r="F24" s="102"/>
      <c r="G24" s="102"/>
      <c r="H24" s="102"/>
      <c r="I24" s="102"/>
      <c r="J24" s="102"/>
      <c r="K24" s="102"/>
      <c r="L24" s="102"/>
    </row>
    <row r="25" spans="1:12" s="78" customFormat="1" ht="20.100000000000001" customHeight="1" thickBot="1">
      <c r="A25" s="79" t="s">
        <v>75</v>
      </c>
      <c r="D25" s="93"/>
      <c r="E25" s="79"/>
      <c r="F25" s="107">
        <f>SUM(F22,F23)</f>
        <v>193027267</v>
      </c>
      <c r="G25" s="102"/>
      <c r="H25" s="107">
        <f>SUM(H22,H23)</f>
        <v>193859483</v>
      </c>
      <c r="I25" s="102"/>
      <c r="J25" s="107">
        <f>SUM(J22,J23)</f>
        <v>181142438</v>
      </c>
      <c r="K25" s="102"/>
      <c r="L25" s="107">
        <f>SUM(L22,L23)</f>
        <v>191503534</v>
      </c>
    </row>
    <row r="26" spans="1:12" s="78" customFormat="1" ht="12" customHeight="1" thickTop="1">
      <c r="A26" s="79"/>
      <c r="D26" s="93"/>
      <c r="E26" s="79"/>
      <c r="F26" s="14"/>
      <c r="G26" s="102"/>
      <c r="H26" s="14"/>
      <c r="I26" s="102"/>
      <c r="J26" s="14"/>
      <c r="K26" s="102"/>
      <c r="L26" s="14"/>
    </row>
    <row r="27" spans="1:12" s="78" customFormat="1" ht="19.5" customHeight="1">
      <c r="A27" s="79" t="s">
        <v>148</v>
      </c>
      <c r="B27" s="79"/>
      <c r="C27" s="79"/>
      <c r="D27" s="93"/>
      <c r="E27" s="79"/>
      <c r="F27" s="102"/>
      <c r="G27" s="102"/>
      <c r="H27" s="102"/>
      <c r="I27" s="102"/>
      <c r="J27" s="102"/>
      <c r="K27" s="102"/>
      <c r="L27" s="102"/>
    </row>
    <row r="28" spans="1:12" s="78" customFormat="1" ht="19.5" customHeight="1">
      <c r="A28" s="78" t="s">
        <v>73</v>
      </c>
      <c r="B28" s="79"/>
      <c r="C28" s="79"/>
      <c r="D28" s="93"/>
      <c r="E28" s="79"/>
      <c r="F28" s="14">
        <f>F22</f>
        <v>193027267</v>
      </c>
      <c r="G28" s="102"/>
      <c r="H28" s="14">
        <f>H22</f>
        <v>193859483</v>
      </c>
      <c r="I28" s="102"/>
      <c r="J28" s="14">
        <f>J22</f>
        <v>181142438</v>
      </c>
      <c r="K28" s="102"/>
      <c r="L28" s="14">
        <f>L22</f>
        <v>191503534</v>
      </c>
    </row>
    <row r="29" spans="1:12" s="78" customFormat="1" ht="19.5" customHeight="1">
      <c r="A29" s="78" t="s">
        <v>74</v>
      </c>
      <c r="B29" s="79"/>
      <c r="C29" s="79"/>
      <c r="D29" s="93"/>
      <c r="E29" s="79"/>
      <c r="F29" s="3">
        <v>0</v>
      </c>
      <c r="G29" s="102"/>
      <c r="H29" s="103" t="s">
        <v>140</v>
      </c>
      <c r="I29" s="102"/>
      <c r="J29" s="103">
        <v>0</v>
      </c>
      <c r="K29" s="102"/>
      <c r="L29" s="103" t="s">
        <v>140</v>
      </c>
    </row>
    <row r="30" spans="1:12" s="78" customFormat="1" ht="6" customHeight="1">
      <c r="D30" s="100"/>
      <c r="F30" s="102"/>
      <c r="G30" s="102"/>
      <c r="H30" s="102"/>
      <c r="I30" s="102"/>
      <c r="J30" s="102"/>
      <c r="K30" s="102"/>
      <c r="L30" s="102"/>
    </row>
    <row r="31" spans="1:12" s="78" customFormat="1" ht="19.5" customHeight="1" thickBot="1">
      <c r="A31" s="79"/>
      <c r="B31" s="79"/>
      <c r="C31" s="79"/>
      <c r="D31" s="93"/>
      <c r="E31" s="79"/>
      <c r="F31" s="107">
        <f>SUM(F28:F30)</f>
        <v>193027267</v>
      </c>
      <c r="G31" s="102"/>
      <c r="H31" s="107">
        <f>SUM(H28:H30)</f>
        <v>193859483</v>
      </c>
      <c r="I31" s="102"/>
      <c r="J31" s="108">
        <f>SUM(J28:J30)</f>
        <v>181142438</v>
      </c>
      <c r="K31" s="102"/>
      <c r="L31" s="108">
        <f>SUM(L28:L30)</f>
        <v>191503534</v>
      </c>
    </row>
    <row r="32" spans="1:12" s="78" customFormat="1" ht="12" customHeight="1" thickTop="1">
      <c r="A32" s="79"/>
      <c r="B32" s="79"/>
      <c r="C32" s="79"/>
      <c r="D32" s="93"/>
      <c r="E32" s="79"/>
      <c r="F32" s="102"/>
      <c r="G32" s="102"/>
      <c r="H32" s="102"/>
      <c r="I32" s="102"/>
      <c r="J32" s="102"/>
      <c r="K32" s="102"/>
      <c r="L32" s="102"/>
    </row>
    <row r="33" spans="1:12" s="78" customFormat="1" ht="19.5" customHeight="1">
      <c r="A33" s="79" t="s">
        <v>147</v>
      </c>
      <c r="B33" s="79"/>
      <c r="C33" s="79"/>
      <c r="D33" s="93"/>
      <c r="E33" s="79"/>
      <c r="F33" s="102"/>
      <c r="G33" s="102"/>
      <c r="H33" s="102"/>
      <c r="I33" s="102"/>
      <c r="J33" s="102"/>
      <c r="K33" s="102"/>
      <c r="L33" s="102"/>
    </row>
    <row r="34" spans="1:12" s="78" customFormat="1" ht="19.5" customHeight="1">
      <c r="A34" s="78" t="s">
        <v>73</v>
      </c>
      <c r="B34" s="79"/>
      <c r="C34" s="79"/>
      <c r="D34" s="93"/>
      <c r="E34" s="79"/>
      <c r="F34" s="14">
        <f>F25</f>
        <v>193027267</v>
      </c>
      <c r="G34" s="102"/>
      <c r="H34" s="14">
        <f>H25</f>
        <v>193859483</v>
      </c>
      <c r="I34" s="102"/>
      <c r="J34" s="14">
        <f>J25</f>
        <v>181142438</v>
      </c>
      <c r="K34" s="14"/>
      <c r="L34" s="14">
        <f>L25</f>
        <v>191503534</v>
      </c>
    </row>
    <row r="35" spans="1:12" s="78" customFormat="1" ht="19.5" customHeight="1">
      <c r="A35" s="78" t="s">
        <v>74</v>
      </c>
      <c r="B35" s="79"/>
      <c r="C35" s="79"/>
      <c r="D35" s="93"/>
      <c r="E35" s="79"/>
      <c r="F35" s="3">
        <v>0</v>
      </c>
      <c r="G35" s="102"/>
      <c r="H35" s="3">
        <v>0</v>
      </c>
      <c r="I35" s="102"/>
      <c r="J35" s="72">
        <v>0</v>
      </c>
      <c r="K35" s="102"/>
      <c r="L35" s="72">
        <v>0</v>
      </c>
    </row>
    <row r="36" spans="1:12" s="78" customFormat="1" ht="6" customHeight="1">
      <c r="D36" s="100"/>
      <c r="F36" s="102"/>
      <c r="G36" s="102"/>
      <c r="H36" s="102"/>
      <c r="I36" s="102"/>
      <c r="J36" s="102"/>
      <c r="K36" s="102"/>
      <c r="L36" s="102"/>
    </row>
    <row r="37" spans="1:12" s="78" customFormat="1" ht="19.5" customHeight="1" thickBot="1">
      <c r="A37" s="79"/>
      <c r="B37" s="79"/>
      <c r="C37" s="79"/>
      <c r="D37" s="93"/>
      <c r="E37" s="79"/>
      <c r="F37" s="107">
        <f>SUM(F34:F36)</f>
        <v>193027267</v>
      </c>
      <c r="G37" s="102"/>
      <c r="H37" s="107">
        <f>SUM(H34:H36)</f>
        <v>193859483</v>
      </c>
      <c r="I37" s="102"/>
      <c r="J37" s="108">
        <f>SUM(J34:J36)</f>
        <v>181142438</v>
      </c>
      <c r="K37" s="102"/>
      <c r="L37" s="108">
        <f>SUM(L34:L36)</f>
        <v>191503534</v>
      </c>
    </row>
    <row r="38" spans="1:12" s="78" customFormat="1" ht="12" customHeight="1" thickTop="1">
      <c r="A38" s="79"/>
      <c r="B38" s="79"/>
      <c r="C38" s="79"/>
      <c r="D38" s="93"/>
      <c r="E38" s="79"/>
      <c r="F38" s="102"/>
      <c r="G38" s="102"/>
      <c r="H38" s="102"/>
      <c r="I38" s="102"/>
      <c r="J38" s="102"/>
      <c r="K38" s="102"/>
      <c r="L38" s="102"/>
    </row>
    <row r="39" spans="1:12" s="78" customFormat="1" ht="19.5" customHeight="1">
      <c r="A39" s="79" t="s">
        <v>145</v>
      </c>
      <c r="F39" s="102"/>
      <c r="G39" s="102"/>
      <c r="H39" s="102"/>
      <c r="I39" s="102"/>
      <c r="J39" s="102"/>
      <c r="K39" s="102"/>
      <c r="L39" s="102"/>
    </row>
    <row r="40" spans="1:12" s="78" customFormat="1" ht="6" customHeight="1">
      <c r="D40" s="100"/>
      <c r="F40" s="102"/>
      <c r="G40" s="102"/>
      <c r="H40" s="102"/>
      <c r="I40" s="102"/>
      <c r="J40" s="102"/>
      <c r="K40" s="102"/>
      <c r="L40" s="102"/>
    </row>
    <row r="41" spans="1:12" s="78" customFormat="1" ht="19.5" customHeight="1" thickBot="1">
      <c r="A41" s="78" t="s">
        <v>146</v>
      </c>
      <c r="B41" s="79"/>
      <c r="C41" s="79"/>
      <c r="D41" s="100"/>
      <c r="E41" s="79"/>
      <c r="F41" s="109">
        <f>F31/15097800</f>
        <v>12.785125448740876</v>
      </c>
      <c r="G41" s="110"/>
      <c r="H41" s="109">
        <f>H31/15097800</f>
        <v>12.84024712209726</v>
      </c>
      <c r="I41" s="110"/>
      <c r="J41" s="109">
        <f>J31/15097800</f>
        <v>11.997935990674138</v>
      </c>
      <c r="K41" s="110"/>
      <c r="L41" s="109">
        <f>L31/15097800</f>
        <v>12.684201274357854</v>
      </c>
    </row>
    <row r="42" spans="1:12" s="78" customFormat="1" ht="19.5" customHeight="1" thickTop="1">
      <c r="B42" s="79"/>
      <c r="C42" s="79"/>
      <c r="D42" s="100"/>
      <c r="E42" s="79"/>
      <c r="F42" s="110"/>
      <c r="G42" s="110"/>
      <c r="H42" s="110"/>
      <c r="I42" s="110"/>
      <c r="J42" s="110"/>
      <c r="K42" s="110"/>
      <c r="L42" s="110"/>
    </row>
    <row r="43" spans="1:12" s="78" customFormat="1" ht="19.5" customHeight="1">
      <c r="B43" s="79"/>
      <c r="C43" s="79"/>
      <c r="D43" s="100"/>
      <c r="E43" s="79"/>
      <c r="F43" s="110"/>
      <c r="G43" s="110"/>
      <c r="H43" s="110"/>
      <c r="I43" s="110"/>
      <c r="J43" s="110"/>
      <c r="K43" s="110"/>
      <c r="L43" s="110"/>
    </row>
    <row r="44" spans="1:12" s="78" customFormat="1" ht="15" customHeight="1">
      <c r="B44" s="79"/>
      <c r="C44" s="79"/>
      <c r="D44" s="100"/>
      <c r="E44" s="79"/>
      <c r="F44" s="110"/>
      <c r="G44" s="110"/>
      <c r="H44" s="110"/>
      <c r="I44" s="110"/>
      <c r="J44" s="110"/>
      <c r="K44" s="110"/>
      <c r="L44" s="110"/>
    </row>
    <row r="45" spans="1:12" s="78" customFormat="1" ht="5.25" customHeight="1">
      <c r="B45" s="79"/>
      <c r="C45" s="79"/>
      <c r="D45" s="100"/>
      <c r="E45" s="79"/>
      <c r="F45" s="110"/>
      <c r="G45" s="110"/>
      <c r="H45" s="110"/>
      <c r="I45" s="110"/>
      <c r="J45" s="110"/>
      <c r="K45" s="110"/>
      <c r="L45" s="110"/>
    </row>
    <row r="46" spans="1:12" ht="21.95" customHeight="1">
      <c r="A46" s="23" t="s">
        <v>29</v>
      </c>
      <c r="B46" s="23"/>
      <c r="C46" s="20"/>
      <c r="D46" s="20"/>
      <c r="E46" s="20"/>
      <c r="F46" s="105"/>
      <c r="G46" s="106"/>
      <c r="H46" s="105"/>
      <c r="I46" s="105"/>
      <c r="J46" s="105"/>
      <c r="K46" s="105"/>
      <c r="L46" s="105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51151-C915-41E3-A222-870E020184A2}">
  <sheetPr codeName="Sheet4"/>
  <dimension ref="A1:Q29"/>
  <sheetViews>
    <sheetView topLeftCell="A29" zoomScaleNormal="100" zoomScaleSheetLayoutView="100" workbookViewId="0">
      <selection activeCell="I46" sqref="I46"/>
    </sheetView>
  </sheetViews>
  <sheetFormatPr defaultColWidth="10.85546875" defaultRowHeight="18.75"/>
  <cols>
    <col min="1" max="2" width="1.85546875" style="21" customWidth="1"/>
    <col min="3" max="3" width="11.42578125" style="21" customWidth="1"/>
    <col min="4" max="4" width="31" style="21" customWidth="1"/>
    <col min="5" max="5" width="6.140625" style="21" customWidth="1"/>
    <col min="6" max="6" width="0.85546875" style="21" customWidth="1"/>
    <col min="7" max="7" width="11.85546875" style="68" customWidth="1"/>
    <col min="8" max="8" width="0.85546875" style="68" customWidth="1"/>
    <col min="9" max="9" width="11.85546875" style="68" customWidth="1"/>
    <col min="10" max="10" width="0.85546875" style="68" customWidth="1"/>
    <col min="11" max="11" width="12.85546875" style="68" customWidth="1"/>
    <col min="12" max="12" width="0.85546875" style="68" customWidth="1"/>
    <col min="13" max="13" width="17.85546875" style="68" customWidth="1"/>
    <col min="14" max="14" width="0.85546875" style="68" customWidth="1"/>
    <col min="15" max="15" width="13.85546875" style="68" customWidth="1"/>
    <col min="16" max="16" width="0.85546875" style="68" customWidth="1"/>
    <col min="17" max="17" width="12" style="68" customWidth="1"/>
    <col min="18" max="18" width="10.85546875" style="21" customWidth="1"/>
    <col min="19" max="16384" width="10.85546875" style="21"/>
  </cols>
  <sheetData>
    <row r="1" spans="1:17" s="17" customFormat="1" ht="21" customHeight="1">
      <c r="A1" s="18" t="s">
        <v>0</v>
      </c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s="17" customFormat="1" ht="21" customHeight="1">
      <c r="A2" s="79" t="s">
        <v>76</v>
      </c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s="17" customFormat="1" ht="21" customHeight="1">
      <c r="A3" s="19" t="s">
        <v>139</v>
      </c>
      <c r="B3" s="20"/>
      <c r="C3" s="20"/>
      <c r="D3" s="20"/>
      <c r="E3" s="20"/>
      <c r="F3" s="20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s="17" customFormat="1" ht="21" customHeight="1">
      <c r="A4" s="87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7" s="17" customFormat="1" ht="21" customHeight="1">
      <c r="A5" s="87"/>
      <c r="G5" s="86"/>
      <c r="H5" s="86"/>
      <c r="I5" s="86"/>
      <c r="J5" s="86"/>
      <c r="K5" s="86"/>
      <c r="L5" s="86"/>
      <c r="M5" s="86"/>
      <c r="N5" s="86"/>
      <c r="O5" s="86"/>
      <c r="P5" s="86"/>
      <c r="Q5" s="65" t="s">
        <v>77</v>
      </c>
    </row>
    <row r="6" spans="1:17" ht="21" customHeight="1">
      <c r="C6" s="17"/>
      <c r="D6" s="17"/>
      <c r="E6" s="17"/>
      <c r="F6" s="17"/>
      <c r="G6" s="131" t="s">
        <v>78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21" customHeight="1">
      <c r="C7" s="17"/>
      <c r="D7" s="17"/>
      <c r="E7" s="17"/>
      <c r="F7" s="17"/>
      <c r="G7" s="88"/>
      <c r="H7" s="88"/>
      <c r="I7" s="88"/>
      <c r="J7" s="88"/>
      <c r="K7" s="88"/>
      <c r="L7" s="88"/>
      <c r="M7" s="129" t="s">
        <v>60</v>
      </c>
      <c r="N7" s="129"/>
      <c r="O7" s="129"/>
      <c r="P7" s="88"/>
      <c r="Q7" s="88"/>
    </row>
    <row r="8" spans="1:17" s="17" customFormat="1" ht="21" customHeight="1">
      <c r="G8" s="88"/>
      <c r="H8" s="88"/>
      <c r="I8" s="130" t="s">
        <v>56</v>
      </c>
      <c r="J8" s="130"/>
      <c r="K8" s="130"/>
      <c r="L8" s="88"/>
      <c r="M8" s="127" t="s">
        <v>72</v>
      </c>
      <c r="N8" s="126"/>
      <c r="O8" s="22" t="s">
        <v>79</v>
      </c>
      <c r="P8" s="88"/>
      <c r="Q8" s="89"/>
    </row>
    <row r="9" spans="1:17" s="17" customFormat="1" ht="21" customHeight="1">
      <c r="G9" s="82"/>
      <c r="H9" s="90"/>
      <c r="I9" s="90" t="s">
        <v>80</v>
      </c>
      <c r="J9" s="90"/>
      <c r="K9" s="90"/>
      <c r="L9" s="90"/>
      <c r="M9" s="22"/>
      <c r="N9" s="90"/>
      <c r="O9" s="22" t="s">
        <v>81</v>
      </c>
      <c r="Q9" s="89" t="s">
        <v>79</v>
      </c>
    </row>
    <row r="10" spans="1:17" s="17" customFormat="1" ht="21" customHeight="1">
      <c r="G10" s="90" t="s">
        <v>82</v>
      </c>
      <c r="H10" s="90"/>
      <c r="I10" s="90" t="s">
        <v>83</v>
      </c>
      <c r="J10" s="90"/>
      <c r="K10" s="90"/>
      <c r="L10" s="90"/>
      <c r="M10" s="22" t="s">
        <v>84</v>
      </c>
      <c r="N10" s="90"/>
      <c r="O10" s="22" t="s">
        <v>85</v>
      </c>
      <c r="P10" s="90"/>
      <c r="Q10" s="90" t="s">
        <v>86</v>
      </c>
    </row>
    <row r="11" spans="1:17" s="17" customFormat="1" ht="21" customHeight="1">
      <c r="G11" s="91" t="s">
        <v>87</v>
      </c>
      <c r="H11" s="90"/>
      <c r="I11" s="91" t="s">
        <v>88</v>
      </c>
      <c r="J11" s="90"/>
      <c r="K11" s="91" t="s">
        <v>59</v>
      </c>
      <c r="L11" s="90"/>
      <c r="M11" s="11" t="s">
        <v>89</v>
      </c>
      <c r="N11" s="90"/>
      <c r="O11" s="11" t="s">
        <v>90</v>
      </c>
      <c r="P11" s="90"/>
      <c r="Q11" s="91" t="s">
        <v>90</v>
      </c>
    </row>
    <row r="12" spans="1:17" s="17" customFormat="1" ht="6" customHeight="1">
      <c r="B12" s="21"/>
      <c r="C12" s="83"/>
      <c r="D12" s="83"/>
      <c r="F12" s="83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spans="1:17" ht="21" customHeight="1">
      <c r="A13" s="80" t="s">
        <v>92</v>
      </c>
      <c r="B13" s="80"/>
      <c r="C13" s="17"/>
      <c r="D13" s="17"/>
      <c r="E13" s="17"/>
      <c r="G13" s="82">
        <v>150978000</v>
      </c>
      <c r="H13" s="14"/>
      <c r="I13" s="82">
        <v>16000000</v>
      </c>
      <c r="J13" s="14"/>
      <c r="K13" s="82">
        <v>-220306056</v>
      </c>
      <c r="M13" s="68">
        <v>2537149892</v>
      </c>
      <c r="O13" s="81">
        <f>SUM(M13:N13)</f>
        <v>2537149892</v>
      </c>
      <c r="Q13" s="81">
        <f>SUM(G13:K13,O13)</f>
        <v>2483821836</v>
      </c>
    </row>
    <row r="14" spans="1:17" ht="6" customHeight="1">
      <c r="A14" s="80"/>
      <c r="B14" s="17"/>
      <c r="C14" s="17"/>
      <c r="D14" s="17"/>
      <c r="E14" s="17"/>
      <c r="G14" s="81"/>
      <c r="H14" s="81"/>
      <c r="I14" s="81"/>
      <c r="J14" s="81"/>
      <c r="K14" s="81"/>
    </row>
    <row r="15" spans="1:17" ht="21" customHeight="1">
      <c r="A15" s="80" t="s">
        <v>91</v>
      </c>
      <c r="B15" s="17"/>
      <c r="C15" s="17"/>
      <c r="D15" s="17"/>
      <c r="E15" s="17"/>
      <c r="G15" s="82"/>
      <c r="H15" s="82"/>
      <c r="I15" s="82"/>
      <c r="J15" s="82"/>
      <c r="K15" s="82"/>
    </row>
    <row r="16" spans="1:17" ht="21" customHeight="1">
      <c r="A16" s="80"/>
      <c r="B16" s="83" t="s">
        <v>75</v>
      </c>
      <c r="C16" s="17"/>
      <c r="D16" s="17"/>
      <c r="E16" s="17"/>
      <c r="G16" s="120">
        <v>0</v>
      </c>
      <c r="H16" s="119"/>
      <c r="I16" s="120">
        <v>0</v>
      </c>
      <c r="J16" s="119"/>
      <c r="K16" s="120">
        <v>193859483</v>
      </c>
      <c r="L16" s="31"/>
      <c r="M16" s="121">
        <v>0</v>
      </c>
      <c r="N16" s="31"/>
      <c r="O16" s="122">
        <v>0</v>
      </c>
      <c r="Q16" s="72">
        <f>SUM(G16:K16,O16)</f>
        <v>193859483</v>
      </c>
    </row>
    <row r="17" spans="1:17" ht="6" customHeight="1">
      <c r="A17" s="80"/>
      <c r="B17" s="17"/>
      <c r="C17" s="17"/>
      <c r="D17" s="17"/>
      <c r="E17" s="17"/>
      <c r="G17" s="14"/>
      <c r="H17" s="14"/>
      <c r="I17" s="14"/>
      <c r="J17" s="14"/>
      <c r="K17" s="14"/>
      <c r="O17" s="14"/>
    </row>
    <row r="18" spans="1:17" ht="21" customHeight="1" thickBot="1">
      <c r="A18" s="80" t="s">
        <v>142</v>
      </c>
      <c r="B18" s="84"/>
      <c r="C18" s="83"/>
      <c r="D18" s="83"/>
      <c r="E18" s="83"/>
      <c r="G18" s="85">
        <f>SUM(G13:G16)</f>
        <v>150978000</v>
      </c>
      <c r="H18" s="81"/>
      <c r="I18" s="85">
        <f>SUM(I13:I16)</f>
        <v>16000000</v>
      </c>
      <c r="J18" s="81"/>
      <c r="K18" s="85">
        <f>SUM(K13:K16)</f>
        <v>-26446573</v>
      </c>
      <c r="M18" s="85">
        <f>SUM(M13:M16)</f>
        <v>2537149892</v>
      </c>
      <c r="O18" s="85">
        <f>SUM(O13:O16)</f>
        <v>2537149892</v>
      </c>
      <c r="Q18" s="85">
        <f>SUM(Q13:Q16)</f>
        <v>2677681319</v>
      </c>
    </row>
    <row r="19" spans="1:17" ht="21" customHeight="1" thickTop="1"/>
    <row r="20" spans="1:17" ht="21" customHeight="1">
      <c r="A20" s="80" t="s">
        <v>141</v>
      </c>
      <c r="B20" s="80"/>
      <c r="C20" s="17"/>
      <c r="D20" s="17"/>
      <c r="E20" s="17"/>
      <c r="G20" s="82">
        <v>150978000</v>
      </c>
      <c r="H20" s="14"/>
      <c r="I20" s="82">
        <v>16000000</v>
      </c>
      <c r="J20" s="14"/>
      <c r="K20" s="82">
        <v>93092470</v>
      </c>
      <c r="M20" s="68">
        <v>2537149892</v>
      </c>
      <c r="O20" s="81">
        <f>SUM(M20:N20)</f>
        <v>2537149892</v>
      </c>
      <c r="Q20" s="81">
        <f>SUM(G20:K20,O20)</f>
        <v>2797220362</v>
      </c>
    </row>
    <row r="21" spans="1:17" ht="6" customHeight="1">
      <c r="A21" s="80"/>
      <c r="B21" s="17"/>
      <c r="C21" s="17"/>
      <c r="D21" s="17"/>
      <c r="E21" s="17"/>
      <c r="G21" s="81"/>
      <c r="H21" s="81"/>
      <c r="I21" s="81"/>
      <c r="J21" s="81"/>
      <c r="K21" s="81"/>
    </row>
    <row r="22" spans="1:17" ht="21" customHeight="1">
      <c r="A22" s="80" t="s">
        <v>91</v>
      </c>
      <c r="B22" s="17"/>
      <c r="C22" s="17"/>
      <c r="D22" s="17"/>
      <c r="E22" s="17"/>
      <c r="G22" s="82"/>
      <c r="H22" s="82"/>
      <c r="I22" s="82"/>
      <c r="J22" s="82"/>
      <c r="K22" s="82"/>
    </row>
    <row r="23" spans="1:17" ht="21" customHeight="1">
      <c r="A23" s="80"/>
      <c r="B23" s="83" t="s">
        <v>75</v>
      </c>
      <c r="C23" s="17"/>
      <c r="D23" s="17"/>
      <c r="E23" s="17"/>
      <c r="G23" s="72">
        <v>0</v>
      </c>
      <c r="H23" s="14"/>
      <c r="I23" s="72">
        <v>0</v>
      </c>
      <c r="J23" s="14"/>
      <c r="K23" s="72">
        <f>'PL5_TH (3-month) '!F22</f>
        <v>193027267</v>
      </c>
      <c r="M23" s="92">
        <v>0</v>
      </c>
      <c r="O23" s="122">
        <v>0</v>
      </c>
      <c r="Q23" s="72">
        <f>SUM(G23:K23,O23)</f>
        <v>193027267</v>
      </c>
    </row>
    <row r="24" spans="1:17" ht="6" customHeight="1">
      <c r="A24" s="80"/>
      <c r="B24" s="17"/>
      <c r="C24" s="17"/>
      <c r="D24" s="17"/>
      <c r="E24" s="17"/>
      <c r="G24" s="14"/>
      <c r="H24" s="14"/>
      <c r="I24" s="14"/>
      <c r="J24" s="14"/>
      <c r="K24" s="14"/>
      <c r="O24" s="14"/>
    </row>
    <row r="25" spans="1:17" ht="21" customHeight="1" thickBot="1">
      <c r="A25" s="80" t="s">
        <v>143</v>
      </c>
      <c r="B25" s="84"/>
      <c r="C25" s="83"/>
      <c r="D25" s="83"/>
      <c r="E25" s="83"/>
      <c r="G25" s="85">
        <f>SUM(G20:G23)</f>
        <v>150978000</v>
      </c>
      <c r="H25" s="81"/>
      <c r="I25" s="85">
        <f>SUM(I20:I23)</f>
        <v>16000000</v>
      </c>
      <c r="J25" s="81"/>
      <c r="K25" s="85">
        <f>SUM(K20:K23)</f>
        <v>286119737</v>
      </c>
      <c r="M25" s="85">
        <f>SUM(M20:M23)</f>
        <v>2537149892</v>
      </c>
      <c r="O25" s="85">
        <f>SUM(O20:O23)</f>
        <v>2537149892</v>
      </c>
      <c r="Q25" s="85">
        <f>SUM(Q20:Q23)</f>
        <v>2990247629</v>
      </c>
    </row>
    <row r="26" spans="1:17" ht="21" customHeight="1" thickTop="1">
      <c r="A26" s="80"/>
      <c r="B26" s="84"/>
      <c r="C26" s="83"/>
      <c r="D26" s="83"/>
      <c r="E26" s="83"/>
      <c r="G26" s="81"/>
      <c r="H26" s="81"/>
      <c r="I26" s="81"/>
      <c r="J26" s="81"/>
      <c r="K26" s="81"/>
      <c r="M26" s="81"/>
      <c r="O26" s="81"/>
      <c r="Q26" s="81"/>
    </row>
    <row r="27" spans="1:17" ht="19.5" customHeight="1">
      <c r="A27" s="80"/>
      <c r="B27" s="84"/>
      <c r="C27" s="83"/>
      <c r="D27" s="83"/>
      <c r="E27" s="83"/>
      <c r="G27" s="81"/>
      <c r="H27" s="81"/>
      <c r="I27" s="81"/>
      <c r="J27" s="81"/>
      <c r="K27" s="81"/>
      <c r="M27" s="81"/>
      <c r="O27" s="81"/>
      <c r="Q27" s="81"/>
    </row>
    <row r="28" spans="1:17" ht="10.5" customHeight="1"/>
    <row r="29" spans="1:17" ht="21.95" customHeight="1">
      <c r="A29" s="23" t="s">
        <v>29</v>
      </c>
      <c r="B29" s="23"/>
      <c r="C29" s="23"/>
      <c r="D29" s="23"/>
      <c r="E29" s="23"/>
      <c r="F29" s="23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</sheetData>
  <mergeCells count="3">
    <mergeCell ref="M7:O7"/>
    <mergeCell ref="I8:K8"/>
    <mergeCell ref="G6:Q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64E9-09E3-4A2D-BACD-7481F8E3F03C}">
  <sheetPr codeName="Sheet5"/>
  <dimension ref="A1:Q29"/>
  <sheetViews>
    <sheetView topLeftCell="A21" zoomScaleNormal="100" zoomScaleSheetLayoutView="100" workbookViewId="0">
      <selection activeCell="I36" sqref="I36"/>
    </sheetView>
  </sheetViews>
  <sheetFormatPr defaultColWidth="10.85546875" defaultRowHeight="21" customHeight="1"/>
  <cols>
    <col min="1" max="2" width="1.85546875" style="21" customWidth="1"/>
    <col min="3" max="3" width="11.42578125" style="21" customWidth="1"/>
    <col min="4" max="4" width="31" style="21" customWidth="1"/>
    <col min="5" max="5" width="6.140625" style="21" customWidth="1"/>
    <col min="6" max="6" width="0.85546875" style="21" customWidth="1"/>
    <col min="7" max="7" width="11.85546875" style="68" customWidth="1"/>
    <col min="8" max="8" width="0.85546875" style="68" customWidth="1"/>
    <col min="9" max="9" width="11.85546875" style="68" customWidth="1"/>
    <col min="10" max="10" width="0.85546875" style="68" customWidth="1"/>
    <col min="11" max="11" width="12.85546875" style="68" customWidth="1"/>
    <col min="12" max="12" width="0.85546875" style="68" customWidth="1"/>
    <col min="13" max="13" width="17.85546875" style="68" customWidth="1"/>
    <col min="14" max="14" width="0.85546875" style="68" customWidth="1"/>
    <col min="15" max="15" width="13.85546875" style="68" customWidth="1"/>
    <col min="16" max="16" width="0.85546875" style="68" customWidth="1"/>
    <col min="17" max="17" width="12" style="68" customWidth="1"/>
    <col min="18" max="18" width="10.85546875" style="21" customWidth="1"/>
    <col min="19" max="16384" width="10.85546875" style="21"/>
  </cols>
  <sheetData>
    <row r="1" spans="1:17" s="17" customFormat="1" ht="21" customHeight="1">
      <c r="A1" s="18" t="s">
        <v>0</v>
      </c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s="17" customFormat="1" ht="21" customHeight="1">
      <c r="A2" s="79" t="s">
        <v>93</v>
      </c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s="17" customFormat="1" ht="21" customHeight="1">
      <c r="A3" s="19" t="s">
        <v>139</v>
      </c>
      <c r="B3" s="20"/>
      <c r="C3" s="20"/>
      <c r="D3" s="20"/>
      <c r="E3" s="20"/>
      <c r="F3" s="20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s="17" customFormat="1" ht="21" customHeight="1">
      <c r="A4" s="87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7" s="17" customFormat="1" ht="21" customHeight="1">
      <c r="A5" s="87"/>
      <c r="G5" s="86"/>
      <c r="H5" s="86"/>
      <c r="I5" s="86"/>
      <c r="J5" s="86"/>
      <c r="K5" s="86"/>
      <c r="L5" s="86"/>
      <c r="M5" s="86"/>
      <c r="N5" s="86"/>
      <c r="O5" s="86"/>
      <c r="P5" s="86"/>
      <c r="Q5" s="65" t="s">
        <v>77</v>
      </c>
    </row>
    <row r="6" spans="1:17" ht="21" customHeight="1">
      <c r="C6" s="17"/>
      <c r="D6" s="17"/>
      <c r="E6" s="17"/>
      <c r="F6" s="17"/>
      <c r="G6" s="131" t="s">
        <v>4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21" customHeight="1">
      <c r="C7" s="17"/>
      <c r="D7" s="17"/>
      <c r="E7" s="17"/>
      <c r="F7" s="17"/>
      <c r="G7" s="88"/>
      <c r="H7" s="88"/>
      <c r="I7" s="88"/>
      <c r="J7" s="88"/>
      <c r="K7" s="88"/>
      <c r="L7" s="88"/>
      <c r="M7" s="129" t="s">
        <v>60</v>
      </c>
      <c r="N7" s="129"/>
      <c r="O7" s="129"/>
      <c r="P7" s="88"/>
      <c r="Q7" s="88"/>
    </row>
    <row r="8" spans="1:17" s="17" customFormat="1" ht="21" customHeight="1">
      <c r="G8" s="88"/>
      <c r="H8" s="88"/>
      <c r="I8" s="130" t="s">
        <v>56</v>
      </c>
      <c r="J8" s="130"/>
      <c r="K8" s="130"/>
      <c r="L8" s="88"/>
      <c r="M8" s="127" t="s">
        <v>72</v>
      </c>
      <c r="N8" s="126"/>
      <c r="O8" s="22" t="s">
        <v>79</v>
      </c>
      <c r="P8" s="88"/>
      <c r="Q8" s="89"/>
    </row>
    <row r="9" spans="1:17" s="17" customFormat="1" ht="21" customHeight="1">
      <c r="G9" s="82"/>
      <c r="H9" s="90"/>
      <c r="I9" s="90" t="s">
        <v>80</v>
      </c>
      <c r="J9" s="90"/>
      <c r="K9" s="90"/>
      <c r="L9" s="90"/>
      <c r="M9" s="22"/>
      <c r="N9" s="90"/>
      <c r="O9" s="22" t="s">
        <v>81</v>
      </c>
      <c r="Q9" s="89" t="s">
        <v>79</v>
      </c>
    </row>
    <row r="10" spans="1:17" s="17" customFormat="1" ht="21" customHeight="1">
      <c r="G10" s="90" t="s">
        <v>82</v>
      </c>
      <c r="H10" s="90"/>
      <c r="I10" s="90" t="s">
        <v>83</v>
      </c>
      <c r="J10" s="90"/>
      <c r="K10" s="90"/>
      <c r="L10" s="90"/>
      <c r="M10" s="22" t="s">
        <v>84</v>
      </c>
      <c r="N10" s="90"/>
      <c r="O10" s="22" t="s">
        <v>85</v>
      </c>
      <c r="P10" s="90"/>
      <c r="Q10" s="90" t="s">
        <v>86</v>
      </c>
    </row>
    <row r="11" spans="1:17" s="17" customFormat="1" ht="21" customHeight="1">
      <c r="G11" s="91" t="s">
        <v>87</v>
      </c>
      <c r="H11" s="90"/>
      <c r="I11" s="91" t="s">
        <v>88</v>
      </c>
      <c r="J11" s="90"/>
      <c r="K11" s="91" t="s">
        <v>59</v>
      </c>
      <c r="L11" s="90"/>
      <c r="M11" s="11" t="s">
        <v>89</v>
      </c>
      <c r="N11" s="90"/>
      <c r="O11" s="11" t="s">
        <v>90</v>
      </c>
      <c r="P11" s="90"/>
      <c r="Q11" s="91" t="s">
        <v>90</v>
      </c>
    </row>
    <row r="12" spans="1:17" s="17" customFormat="1" ht="6" customHeight="1">
      <c r="B12" s="21"/>
      <c r="C12" s="83"/>
      <c r="D12" s="83"/>
      <c r="F12" s="83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spans="1:17" ht="21" customHeight="1">
      <c r="A13" s="80" t="s">
        <v>92</v>
      </c>
      <c r="B13" s="80"/>
      <c r="C13" s="17"/>
      <c r="D13" s="17"/>
      <c r="E13" s="17"/>
      <c r="G13" s="82">
        <v>150978000</v>
      </c>
      <c r="H13" s="14"/>
      <c r="I13" s="82">
        <v>16000000</v>
      </c>
      <c r="J13" s="14"/>
      <c r="K13" s="82">
        <v>-242483413</v>
      </c>
      <c r="M13" s="68">
        <v>2537149892</v>
      </c>
      <c r="O13" s="81">
        <f>SUM(M13:N13)</f>
        <v>2537149892</v>
      </c>
      <c r="Q13" s="81">
        <f>SUM(G13:K13,O13)</f>
        <v>2461644479</v>
      </c>
    </row>
    <row r="14" spans="1:17" ht="6" customHeight="1">
      <c r="A14" s="80"/>
      <c r="B14" s="17"/>
      <c r="C14" s="17"/>
      <c r="D14" s="17"/>
      <c r="E14" s="17"/>
      <c r="G14" s="81"/>
      <c r="H14" s="81"/>
      <c r="I14" s="81"/>
      <c r="J14" s="81"/>
      <c r="K14" s="81"/>
    </row>
    <row r="15" spans="1:17" ht="21" customHeight="1">
      <c r="A15" s="80" t="s">
        <v>91</v>
      </c>
      <c r="B15" s="17"/>
      <c r="C15" s="17"/>
      <c r="D15" s="17"/>
      <c r="E15" s="17"/>
      <c r="G15" s="82"/>
      <c r="H15" s="82"/>
      <c r="I15" s="82"/>
      <c r="J15" s="82"/>
      <c r="K15" s="82"/>
    </row>
    <row r="16" spans="1:17" ht="21" customHeight="1">
      <c r="A16" s="80"/>
      <c r="B16" s="83" t="s">
        <v>75</v>
      </c>
      <c r="C16" s="17"/>
      <c r="D16" s="17"/>
      <c r="E16" s="17"/>
      <c r="G16" s="120">
        <v>0</v>
      </c>
      <c r="H16" s="119"/>
      <c r="I16" s="120">
        <v>0</v>
      </c>
      <c r="J16" s="119"/>
      <c r="K16" s="120">
        <v>191503534</v>
      </c>
      <c r="L16" s="31"/>
      <c r="M16" s="121">
        <v>0</v>
      </c>
      <c r="N16" s="31"/>
      <c r="O16" s="72">
        <f>SUM(M16:N16)</f>
        <v>0</v>
      </c>
      <c r="Q16" s="72">
        <f>SUM(G16:K16,O16)</f>
        <v>191503534</v>
      </c>
    </row>
    <row r="17" spans="1:17" ht="6" customHeight="1">
      <c r="A17" s="80"/>
      <c r="B17" s="17"/>
      <c r="C17" s="17"/>
      <c r="D17" s="17"/>
      <c r="E17" s="17"/>
      <c r="G17" s="14"/>
      <c r="H17" s="14"/>
      <c r="I17" s="14"/>
      <c r="J17" s="14"/>
      <c r="K17" s="14"/>
      <c r="O17" s="14"/>
    </row>
    <row r="18" spans="1:17" ht="21" customHeight="1" thickBot="1">
      <c r="A18" s="80" t="s">
        <v>142</v>
      </c>
      <c r="B18" s="84"/>
      <c r="C18" s="83"/>
      <c r="D18" s="83"/>
      <c r="E18" s="83"/>
      <c r="G18" s="85">
        <f>SUM(G13:G16)</f>
        <v>150978000</v>
      </c>
      <c r="H18" s="81"/>
      <c r="I18" s="85">
        <f>SUM(I13:I16)</f>
        <v>16000000</v>
      </c>
      <c r="J18" s="81"/>
      <c r="K18" s="85">
        <f>SUM(K13:K16)</f>
        <v>-50979879</v>
      </c>
      <c r="M18" s="85">
        <f>SUM(M13:M16)</f>
        <v>2537149892</v>
      </c>
      <c r="O18" s="85">
        <f>SUM(O13:O16)</f>
        <v>2537149892</v>
      </c>
      <c r="Q18" s="85">
        <f>SUM(Q13:Q16)</f>
        <v>2653148013</v>
      </c>
    </row>
    <row r="19" spans="1:17" ht="21" customHeight="1" thickTop="1"/>
    <row r="20" spans="1:17" ht="21" customHeight="1">
      <c r="A20" s="80" t="s">
        <v>141</v>
      </c>
      <c r="B20" s="80"/>
      <c r="C20" s="17"/>
      <c r="D20" s="17"/>
      <c r="E20" s="17"/>
      <c r="G20" s="82">
        <v>150978000</v>
      </c>
      <c r="H20" s="14"/>
      <c r="I20" s="82">
        <v>16000000</v>
      </c>
      <c r="J20" s="14"/>
      <c r="K20" s="82">
        <v>61203916</v>
      </c>
      <c r="M20" s="68">
        <v>2537149892</v>
      </c>
      <c r="O20" s="14">
        <f>SUM(M20:N20)</f>
        <v>2537149892</v>
      </c>
      <c r="Q20" s="81">
        <f>SUM(G20:K20,O20)</f>
        <v>2765331808</v>
      </c>
    </row>
    <row r="21" spans="1:17" ht="6" customHeight="1">
      <c r="A21" s="80"/>
      <c r="B21" s="17"/>
      <c r="C21" s="17"/>
      <c r="D21" s="17"/>
      <c r="E21" s="17"/>
      <c r="G21" s="81"/>
      <c r="H21" s="81"/>
      <c r="I21" s="81"/>
      <c r="J21" s="81"/>
      <c r="K21" s="81"/>
    </row>
    <row r="22" spans="1:17" ht="21" customHeight="1">
      <c r="A22" s="80" t="s">
        <v>91</v>
      </c>
      <c r="B22" s="17"/>
      <c r="C22" s="17"/>
      <c r="D22" s="17"/>
      <c r="E22" s="17"/>
      <c r="G22" s="82"/>
      <c r="H22" s="82"/>
      <c r="I22" s="82"/>
      <c r="J22" s="82"/>
      <c r="K22" s="82"/>
    </row>
    <row r="23" spans="1:17" ht="21" customHeight="1">
      <c r="A23" s="80"/>
      <c r="B23" s="83" t="s">
        <v>75</v>
      </c>
      <c r="C23" s="17"/>
      <c r="D23" s="17"/>
      <c r="E23" s="17"/>
      <c r="G23" s="72">
        <v>0</v>
      </c>
      <c r="H23" s="14"/>
      <c r="I23" s="72">
        <v>0</v>
      </c>
      <c r="J23" s="14"/>
      <c r="K23" s="72">
        <f>'PL5_TH (3-month) '!J22</f>
        <v>181142438</v>
      </c>
      <c r="M23" s="92">
        <v>0</v>
      </c>
      <c r="O23" s="72">
        <f>SUM(M23:N23)</f>
        <v>0</v>
      </c>
      <c r="Q23" s="72">
        <f>SUM(G23:K23,O23)</f>
        <v>181142438</v>
      </c>
    </row>
    <row r="24" spans="1:17" ht="6" customHeight="1">
      <c r="A24" s="80"/>
      <c r="B24" s="17"/>
      <c r="C24" s="17"/>
      <c r="D24" s="17"/>
      <c r="E24" s="17"/>
      <c r="G24" s="14"/>
      <c r="H24" s="14"/>
      <c r="I24" s="14"/>
      <c r="J24" s="14"/>
      <c r="K24" s="14"/>
      <c r="O24" s="14"/>
    </row>
    <row r="25" spans="1:17" ht="21" customHeight="1" thickBot="1">
      <c r="A25" s="80" t="s">
        <v>143</v>
      </c>
      <c r="B25" s="84"/>
      <c r="C25" s="83"/>
      <c r="D25" s="83"/>
      <c r="E25" s="83"/>
      <c r="G25" s="85">
        <f>SUM(G20:G23)</f>
        <v>150978000</v>
      </c>
      <c r="H25" s="81"/>
      <c r="I25" s="85">
        <f>SUM(I20:I23)</f>
        <v>16000000</v>
      </c>
      <c r="J25" s="81"/>
      <c r="K25" s="85">
        <f>SUM(K20:K23)</f>
        <v>242346354</v>
      </c>
      <c r="M25" s="85">
        <f>SUM(M20:M23)</f>
        <v>2537149892</v>
      </c>
      <c r="O25" s="85">
        <f>SUM(O20:O23)</f>
        <v>2537149892</v>
      </c>
      <c r="Q25" s="85">
        <f>SUM(Q20:Q23)</f>
        <v>2946474246</v>
      </c>
    </row>
    <row r="26" spans="1:17" ht="21" customHeight="1" thickTop="1"/>
    <row r="27" spans="1:17" ht="18.75" customHeight="1"/>
    <row r="28" spans="1:17" ht="10.5" customHeight="1"/>
    <row r="29" spans="1:17" ht="21.95" customHeight="1">
      <c r="A29" s="23" t="str">
        <f>'6'!A29</f>
        <v>หมายเหตุประกอบข้อมูลทางการเงินเป็นส่วนหนึ่งของข้อมูลทางการเงินระหว่างกาลนี้</v>
      </c>
      <c r="B29" s="23"/>
      <c r="C29" s="23"/>
      <c r="D29" s="23"/>
      <c r="E29" s="23"/>
      <c r="F29" s="23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</sheetData>
  <mergeCells count="3">
    <mergeCell ref="M7:O7"/>
    <mergeCell ref="I8:K8"/>
    <mergeCell ref="G6:Q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76D4E-FF0F-4922-9519-F250CE4DE82A}">
  <dimension ref="A1:L90"/>
  <sheetViews>
    <sheetView tabSelected="1" zoomScaleNormal="100" zoomScaleSheetLayoutView="105" workbookViewId="0">
      <selection activeCell="N16" sqref="N16"/>
    </sheetView>
  </sheetViews>
  <sheetFormatPr defaultColWidth="10.42578125" defaultRowHeight="21.75" customHeight="1"/>
  <cols>
    <col min="1" max="2" width="1.85546875" style="1" customWidth="1"/>
    <col min="3" max="3" width="37.42578125" style="1" customWidth="1"/>
    <col min="4" max="4" width="8.7109375" style="9" customWidth="1"/>
    <col min="5" max="5" width="0.5703125" style="1" customWidth="1"/>
    <col min="6" max="6" width="11.85546875" style="67" customWidth="1"/>
    <col min="7" max="7" width="0.5703125" style="67" customWidth="1"/>
    <col min="8" max="8" width="11.85546875" style="67" customWidth="1"/>
    <col min="9" max="9" width="0.5703125" style="67" customWidth="1"/>
    <col min="10" max="10" width="11.85546875" style="67" customWidth="1"/>
    <col min="11" max="11" width="0.5703125" style="67" customWidth="1"/>
    <col min="12" max="12" width="11.85546875" style="67" customWidth="1"/>
    <col min="13" max="13" width="10.42578125" style="1" customWidth="1"/>
    <col min="14" max="16384" width="10.42578125" style="1"/>
  </cols>
  <sheetData>
    <row r="1" spans="1:12" s="59" customFormat="1" ht="21" customHeight="1">
      <c r="A1" s="55" t="s">
        <v>63</v>
      </c>
      <c r="B1" s="55"/>
      <c r="C1" s="55"/>
      <c r="D1" s="56"/>
      <c r="E1" s="55"/>
      <c r="F1" s="57"/>
      <c r="G1" s="58"/>
      <c r="H1" s="57"/>
      <c r="I1" s="58"/>
      <c r="J1" s="58"/>
      <c r="K1" s="58"/>
      <c r="L1" s="58"/>
    </row>
    <row r="2" spans="1:12" ht="21" customHeight="1">
      <c r="A2" s="55" t="s">
        <v>94</v>
      </c>
      <c r="B2" s="55"/>
      <c r="C2" s="55"/>
      <c r="D2" s="56"/>
      <c r="E2" s="55"/>
      <c r="F2" s="57"/>
      <c r="G2" s="58"/>
      <c r="H2" s="57"/>
      <c r="I2" s="58"/>
      <c r="J2" s="58"/>
      <c r="K2" s="58"/>
      <c r="L2" s="58"/>
    </row>
    <row r="3" spans="1:12" ht="21" customHeight="1">
      <c r="A3" s="19" t="s">
        <v>139</v>
      </c>
      <c r="B3" s="8"/>
      <c r="C3" s="8"/>
      <c r="D3" s="60"/>
      <c r="E3" s="8"/>
      <c r="F3" s="61"/>
      <c r="G3" s="62"/>
      <c r="H3" s="61"/>
      <c r="I3" s="62"/>
      <c r="J3" s="62"/>
      <c r="K3" s="62"/>
      <c r="L3" s="62"/>
    </row>
    <row r="4" spans="1:12" ht="20.85" customHeight="1">
      <c r="A4" s="59"/>
      <c r="F4" s="63"/>
      <c r="G4" s="63"/>
      <c r="H4" s="63"/>
      <c r="I4" s="63"/>
      <c r="J4" s="63"/>
      <c r="K4" s="63"/>
      <c r="L4" s="63"/>
    </row>
    <row r="5" spans="1:12" ht="20.85" customHeight="1">
      <c r="A5" s="59"/>
      <c r="B5" s="59"/>
      <c r="C5" s="59"/>
      <c r="D5" s="64"/>
      <c r="E5" s="59"/>
      <c r="F5" s="10"/>
      <c r="G5" s="10"/>
      <c r="H5" s="10"/>
      <c r="I5" s="10"/>
      <c r="J5" s="10"/>
      <c r="K5" s="10"/>
      <c r="L5" s="11" t="s">
        <v>77</v>
      </c>
    </row>
    <row r="6" spans="1:12" ht="20.85" customHeight="1">
      <c r="A6" s="59"/>
      <c r="B6" s="59"/>
      <c r="C6" s="59"/>
      <c r="D6" s="64"/>
      <c r="E6" s="59"/>
      <c r="F6" s="134" t="s">
        <v>3</v>
      </c>
      <c r="G6" s="134"/>
      <c r="H6" s="134"/>
      <c r="I6" s="12"/>
      <c r="J6" s="134" t="s">
        <v>4</v>
      </c>
      <c r="K6" s="134"/>
      <c r="L6" s="134"/>
    </row>
    <row r="7" spans="1:12" ht="20.85" customHeight="1">
      <c r="A7" s="59"/>
      <c r="B7" s="59"/>
      <c r="C7" s="59"/>
      <c r="D7" s="13" t="s">
        <v>7</v>
      </c>
      <c r="E7" s="59"/>
      <c r="F7" s="116" t="s">
        <v>138</v>
      </c>
      <c r="G7" s="12"/>
      <c r="H7" s="116" t="s">
        <v>6</v>
      </c>
      <c r="I7" s="22"/>
      <c r="J7" s="116" t="s">
        <v>138</v>
      </c>
      <c r="K7" s="12"/>
      <c r="L7" s="116" t="s">
        <v>6</v>
      </c>
    </row>
    <row r="8" spans="1:12" ht="6" customHeight="1">
      <c r="A8" s="59"/>
      <c r="F8" s="63"/>
      <c r="G8" s="63"/>
      <c r="H8" s="63"/>
      <c r="I8" s="63"/>
      <c r="J8" s="63"/>
      <c r="K8" s="63"/>
      <c r="L8" s="63"/>
    </row>
    <row r="9" spans="1:12" ht="20.85" customHeight="1">
      <c r="A9" s="66" t="s">
        <v>95</v>
      </c>
      <c r="B9" s="66"/>
      <c r="C9" s="66"/>
      <c r="D9" s="56"/>
      <c r="E9" s="66"/>
    </row>
    <row r="10" spans="1:12" ht="20.85" customHeight="1">
      <c r="A10" s="59" t="s">
        <v>159</v>
      </c>
      <c r="D10" s="17"/>
      <c r="E10" s="21"/>
      <c r="F10" s="63">
        <f>'PL5_TH (3-month) '!F19</f>
        <v>237315794</v>
      </c>
      <c r="G10" s="63"/>
      <c r="H10" s="63">
        <v>240645182</v>
      </c>
      <c r="I10" s="63"/>
      <c r="J10" s="63">
        <f>'PL5_TH (3-month) '!J19</f>
        <v>224611716</v>
      </c>
      <c r="K10" s="63"/>
      <c r="L10" s="104">
        <v>237578171</v>
      </c>
    </row>
    <row r="11" spans="1:12" ht="6" customHeight="1">
      <c r="A11" s="59"/>
      <c r="D11" s="17"/>
      <c r="E11" s="21"/>
      <c r="F11" s="63"/>
      <c r="G11" s="63"/>
      <c r="H11" s="63"/>
      <c r="I11" s="63"/>
      <c r="J11" s="63"/>
      <c r="K11" s="63"/>
      <c r="L11" s="63"/>
    </row>
    <row r="12" spans="1:12" ht="20.85" customHeight="1">
      <c r="A12" s="66" t="s">
        <v>96</v>
      </c>
      <c r="B12" s="66"/>
      <c r="C12" s="66"/>
      <c r="D12" s="93"/>
      <c r="E12" s="79"/>
    </row>
    <row r="13" spans="1:12" ht="20.85" customHeight="1">
      <c r="B13" s="59" t="s">
        <v>97</v>
      </c>
      <c r="D13" s="100">
        <v>9</v>
      </c>
      <c r="E13" s="78"/>
      <c r="F13" s="63">
        <v>76935140</v>
      </c>
      <c r="G13" s="63"/>
      <c r="H13" s="63">
        <v>68827118</v>
      </c>
      <c r="I13" s="63"/>
      <c r="J13" s="63">
        <v>74972239</v>
      </c>
      <c r="K13" s="63"/>
      <c r="L13" s="104">
        <v>66705686</v>
      </c>
    </row>
    <row r="14" spans="1:12" ht="20.85" customHeight="1">
      <c r="B14" s="59" t="s">
        <v>98</v>
      </c>
      <c r="D14" s="100">
        <v>10</v>
      </c>
      <c r="E14" s="78"/>
      <c r="F14" s="63">
        <v>12592500</v>
      </c>
      <c r="G14" s="63"/>
      <c r="H14" s="63">
        <v>12453898</v>
      </c>
      <c r="I14" s="63"/>
      <c r="J14" s="63">
        <v>16702764</v>
      </c>
      <c r="K14" s="63"/>
      <c r="L14" s="104">
        <v>16564162</v>
      </c>
    </row>
    <row r="15" spans="1:12" ht="20.85" customHeight="1">
      <c r="B15" s="59" t="s">
        <v>99</v>
      </c>
      <c r="D15" s="100">
        <v>11</v>
      </c>
      <c r="E15" s="21"/>
      <c r="F15" s="63">
        <v>715922</v>
      </c>
      <c r="G15" s="63"/>
      <c r="H15" s="63">
        <v>637241</v>
      </c>
      <c r="I15" s="63"/>
      <c r="J15" s="63">
        <v>715922</v>
      </c>
      <c r="K15" s="63"/>
      <c r="L15" s="104">
        <v>637241</v>
      </c>
    </row>
    <row r="16" spans="1:12" ht="20.85" customHeight="1">
      <c r="B16" s="78" t="s">
        <v>158</v>
      </c>
      <c r="D16" s="100"/>
      <c r="E16" s="78"/>
      <c r="F16" s="67">
        <v>158214</v>
      </c>
      <c r="G16" s="63"/>
      <c r="H16" s="67">
        <v>-72494</v>
      </c>
      <c r="I16" s="63"/>
      <c r="J16" s="67">
        <v>158214</v>
      </c>
      <c r="K16" s="63"/>
      <c r="L16" s="104">
        <v>-72494</v>
      </c>
    </row>
    <row r="17" spans="1:12" ht="20.85" customHeight="1">
      <c r="B17" s="78" t="s">
        <v>100</v>
      </c>
      <c r="D17" s="100">
        <v>9</v>
      </c>
      <c r="E17" s="78"/>
      <c r="F17" s="63">
        <v>1004832</v>
      </c>
      <c r="G17" s="63"/>
      <c r="H17" s="67">
        <v>0</v>
      </c>
      <c r="I17" s="63"/>
      <c r="J17" s="115">
        <v>1004832</v>
      </c>
      <c r="K17" s="63"/>
      <c r="L17" s="115">
        <v>0</v>
      </c>
    </row>
    <row r="18" spans="1:12" ht="20.85" customHeight="1">
      <c r="B18" s="78" t="s">
        <v>153</v>
      </c>
      <c r="D18" s="100">
        <v>11</v>
      </c>
      <c r="E18" s="78"/>
      <c r="F18" s="63">
        <v>2</v>
      </c>
      <c r="G18" s="63"/>
      <c r="H18" s="67">
        <v>0</v>
      </c>
      <c r="I18" s="63"/>
      <c r="J18" s="115">
        <v>2</v>
      </c>
      <c r="K18" s="63"/>
      <c r="L18" s="115">
        <v>0</v>
      </c>
    </row>
    <row r="19" spans="1:12" ht="20.85" customHeight="1">
      <c r="B19" s="59" t="s">
        <v>101</v>
      </c>
      <c r="D19" s="17"/>
      <c r="E19" s="78"/>
      <c r="F19" s="102"/>
      <c r="G19" s="102"/>
      <c r="H19" s="104"/>
      <c r="I19" s="104"/>
      <c r="J19" s="104"/>
      <c r="K19" s="104"/>
      <c r="L19" s="104"/>
    </row>
    <row r="20" spans="1:12" ht="20.85" customHeight="1">
      <c r="C20" s="59" t="s">
        <v>102</v>
      </c>
      <c r="D20" s="64"/>
      <c r="E20" s="59"/>
      <c r="F20" s="63">
        <v>0</v>
      </c>
      <c r="G20" s="63"/>
      <c r="H20" s="63">
        <v>0</v>
      </c>
      <c r="I20" s="63"/>
      <c r="J20" s="63">
        <v>0</v>
      </c>
      <c r="K20" s="63"/>
      <c r="L20" s="123">
        <v>8374</v>
      </c>
    </row>
    <row r="21" spans="1:12" ht="20.85" customHeight="1">
      <c r="B21" s="1" t="s">
        <v>152</v>
      </c>
      <c r="C21" s="59"/>
      <c r="D21" s="64">
        <v>8</v>
      </c>
      <c r="E21" s="59"/>
      <c r="F21" s="63">
        <v>-9541145</v>
      </c>
      <c r="G21" s="63"/>
      <c r="H21" s="63">
        <v>0</v>
      </c>
      <c r="I21" s="63"/>
      <c r="J21" s="63">
        <v>0</v>
      </c>
      <c r="K21" s="63"/>
      <c r="L21" s="123">
        <v>0</v>
      </c>
    </row>
    <row r="22" spans="1:12" ht="20.85" customHeight="1">
      <c r="B22" s="69" t="s">
        <v>103</v>
      </c>
      <c r="D22" s="64"/>
      <c r="E22" s="69"/>
      <c r="F22" s="63">
        <v>4033860</v>
      </c>
      <c r="G22" s="63"/>
      <c r="H22" s="63">
        <v>3756365</v>
      </c>
      <c r="I22" s="63"/>
      <c r="J22" s="63">
        <v>4033860</v>
      </c>
      <c r="K22" s="63"/>
      <c r="L22" s="102">
        <v>3756365</v>
      </c>
    </row>
    <row r="23" spans="1:12" ht="20.85" customHeight="1">
      <c r="B23" s="69" t="s">
        <v>104</v>
      </c>
      <c r="D23" s="64"/>
      <c r="E23" s="69"/>
      <c r="F23" s="63">
        <v>-280218</v>
      </c>
      <c r="G23" s="63"/>
      <c r="H23" s="63">
        <v>-246646</v>
      </c>
      <c r="I23" s="63"/>
      <c r="J23" s="63">
        <v>-142003</v>
      </c>
      <c r="K23" s="63"/>
      <c r="L23" s="104">
        <v>-246646</v>
      </c>
    </row>
    <row r="24" spans="1:12" ht="20.85" customHeight="1">
      <c r="B24" s="69" t="s">
        <v>71</v>
      </c>
      <c r="D24" s="64"/>
      <c r="E24" s="69"/>
      <c r="F24" s="67">
        <v>12776604</v>
      </c>
      <c r="G24" s="63"/>
      <c r="H24" s="67">
        <v>21477896</v>
      </c>
      <c r="I24" s="63"/>
      <c r="J24" s="67">
        <v>14026439</v>
      </c>
      <c r="K24" s="63"/>
      <c r="L24" s="104">
        <v>22822498</v>
      </c>
    </row>
    <row r="25" spans="1:12" ht="6" customHeight="1">
      <c r="B25" s="69"/>
      <c r="D25" s="64"/>
      <c r="E25" s="69"/>
      <c r="F25" s="63"/>
      <c r="G25" s="63"/>
      <c r="H25" s="63"/>
      <c r="I25" s="63"/>
      <c r="J25" s="63"/>
      <c r="K25" s="63"/>
      <c r="L25" s="63"/>
    </row>
    <row r="26" spans="1:12" ht="20.85" customHeight="1">
      <c r="A26" s="66" t="s">
        <v>105</v>
      </c>
      <c r="B26" s="66"/>
      <c r="C26" s="15"/>
      <c r="D26" s="64"/>
      <c r="E26" s="59"/>
    </row>
    <row r="27" spans="1:12" ht="20.85" customHeight="1">
      <c r="A27" s="15"/>
      <c r="B27" s="70" t="s">
        <v>106</v>
      </c>
      <c r="C27" s="69"/>
      <c r="D27" s="64"/>
      <c r="E27" s="59"/>
      <c r="F27" s="67">
        <v>42960135</v>
      </c>
      <c r="H27" s="67">
        <v>-5327375</v>
      </c>
      <c r="I27" s="31"/>
      <c r="J27" s="67">
        <v>43174845</v>
      </c>
      <c r="K27" s="31"/>
      <c r="L27" s="104">
        <v>-5312331</v>
      </c>
    </row>
    <row r="28" spans="1:12" ht="20.85" customHeight="1">
      <c r="A28" s="15"/>
      <c r="B28" s="69" t="s">
        <v>107</v>
      </c>
      <c r="C28" s="69"/>
      <c r="D28" s="64"/>
      <c r="E28" s="59"/>
      <c r="F28" s="67">
        <v>4706822</v>
      </c>
      <c r="H28" s="67">
        <v>5718831</v>
      </c>
      <c r="I28" s="31"/>
      <c r="J28" s="67">
        <v>4706822</v>
      </c>
      <c r="K28" s="31"/>
      <c r="L28" s="104">
        <v>5718831</v>
      </c>
    </row>
    <row r="29" spans="1:12" ht="20.85" customHeight="1">
      <c r="A29" s="15"/>
      <c r="B29" s="69" t="s">
        <v>108</v>
      </c>
      <c r="C29" s="69"/>
      <c r="D29" s="64"/>
      <c r="E29" s="59"/>
      <c r="F29" s="67">
        <v>2950948</v>
      </c>
      <c r="H29" s="67">
        <v>1587272</v>
      </c>
      <c r="I29" s="31"/>
      <c r="J29" s="67">
        <v>1653050</v>
      </c>
      <c r="K29" s="31"/>
      <c r="L29" s="102">
        <v>1591684</v>
      </c>
    </row>
    <row r="30" spans="1:12" ht="20.85" customHeight="1">
      <c r="A30" s="15"/>
      <c r="B30" s="69" t="s">
        <v>109</v>
      </c>
      <c r="C30" s="69"/>
      <c r="D30" s="64"/>
      <c r="E30" s="59"/>
      <c r="F30" s="67">
        <v>-2680739</v>
      </c>
      <c r="H30" s="67">
        <v>314664</v>
      </c>
      <c r="I30" s="31"/>
      <c r="J30" s="67">
        <v>-1420867</v>
      </c>
      <c r="K30" s="31"/>
      <c r="L30" s="102">
        <v>272222</v>
      </c>
    </row>
    <row r="31" spans="1:12" ht="20.85" customHeight="1">
      <c r="A31" s="15"/>
      <c r="B31" s="70" t="s">
        <v>110</v>
      </c>
      <c r="C31" s="69"/>
      <c r="D31" s="64"/>
      <c r="E31" s="59"/>
      <c r="F31" s="67">
        <v>-201847906</v>
      </c>
      <c r="H31" s="67">
        <v>-120075175</v>
      </c>
      <c r="I31" s="31"/>
      <c r="J31" s="67">
        <v>-195101006</v>
      </c>
      <c r="K31" s="31"/>
      <c r="L31" s="102">
        <v>-129987909</v>
      </c>
    </row>
    <row r="32" spans="1:12" ht="20.85" customHeight="1">
      <c r="A32" s="15"/>
      <c r="B32" s="70" t="s">
        <v>111</v>
      </c>
      <c r="C32" s="69"/>
      <c r="D32" s="64"/>
      <c r="E32" s="59"/>
      <c r="F32" s="67">
        <v>-1087760</v>
      </c>
      <c r="H32" s="67">
        <v>-833520</v>
      </c>
      <c r="I32" s="31"/>
      <c r="J32" s="67">
        <v>-1087760</v>
      </c>
      <c r="K32" s="31"/>
      <c r="L32" s="102">
        <v>-833520</v>
      </c>
    </row>
    <row r="33" spans="1:12" ht="20.85" customHeight="1">
      <c r="A33" s="15"/>
      <c r="B33" s="70" t="s">
        <v>112</v>
      </c>
      <c r="C33" s="69"/>
      <c r="D33" s="64"/>
      <c r="E33" s="59"/>
      <c r="F33" s="67">
        <v>-3911212</v>
      </c>
      <c r="H33" s="67">
        <v>739683</v>
      </c>
      <c r="I33" s="31"/>
      <c r="J33" s="67">
        <v>-3910953</v>
      </c>
      <c r="K33" s="31"/>
      <c r="L33" s="123">
        <v>741191</v>
      </c>
    </row>
    <row r="34" spans="1:12" ht="20.85" customHeight="1">
      <c r="A34" s="15"/>
      <c r="B34" s="70" t="s">
        <v>113</v>
      </c>
      <c r="C34" s="69"/>
      <c r="D34" s="64"/>
      <c r="E34" s="59"/>
      <c r="F34" s="71">
        <v>61182</v>
      </c>
      <c r="H34" s="71">
        <v>296364</v>
      </c>
      <c r="I34" s="31"/>
      <c r="J34" s="124">
        <v>61182</v>
      </c>
      <c r="K34" s="31"/>
      <c r="L34" s="125">
        <v>296364</v>
      </c>
    </row>
    <row r="35" spans="1:12" ht="6" customHeight="1">
      <c r="A35" s="15"/>
      <c r="B35" s="69"/>
      <c r="C35" s="69"/>
      <c r="D35" s="64"/>
      <c r="E35" s="59"/>
    </row>
    <row r="36" spans="1:12" ht="20.85" customHeight="1">
      <c r="A36" s="59" t="s">
        <v>114</v>
      </c>
      <c r="B36" s="59"/>
      <c r="D36" s="64"/>
      <c r="E36" s="59"/>
      <c r="F36" s="67">
        <f>SUM(F10:F34)</f>
        <v>176862975</v>
      </c>
      <c r="H36" s="67">
        <f>SUM(H10:H34)</f>
        <v>229899304</v>
      </c>
      <c r="J36" s="67">
        <f>SUM(J10:J34)</f>
        <v>184159298</v>
      </c>
      <c r="L36" s="67">
        <f>SUM(L10:L34)</f>
        <v>220239889</v>
      </c>
    </row>
    <row r="37" spans="1:12" ht="20.85" customHeight="1">
      <c r="B37" s="59" t="s">
        <v>115</v>
      </c>
      <c r="C37" s="59"/>
      <c r="D37" s="64"/>
      <c r="E37" s="59"/>
      <c r="F37" s="63">
        <v>280218</v>
      </c>
      <c r="H37" s="63">
        <v>246646</v>
      </c>
      <c r="I37" s="31"/>
      <c r="J37" s="63">
        <v>142003</v>
      </c>
      <c r="K37" s="31"/>
      <c r="L37" s="102">
        <v>246646</v>
      </c>
    </row>
    <row r="38" spans="1:12" ht="20.85" customHeight="1">
      <c r="B38" s="59" t="s">
        <v>116</v>
      </c>
      <c r="C38" s="59"/>
      <c r="D38" s="64"/>
      <c r="E38" s="59"/>
      <c r="F38" s="63">
        <v>-11642557</v>
      </c>
      <c r="H38" s="63">
        <v>-14421639</v>
      </c>
      <c r="I38" s="31"/>
      <c r="J38" s="63">
        <v>-12892392</v>
      </c>
      <c r="K38" s="31"/>
      <c r="L38" s="102">
        <v>-15766241</v>
      </c>
    </row>
    <row r="39" spans="1:12" ht="20.85" customHeight="1">
      <c r="B39" s="59" t="s">
        <v>117</v>
      </c>
      <c r="C39" s="59"/>
      <c r="D39" s="64"/>
      <c r="E39" s="59"/>
      <c r="F39" s="63">
        <v>0</v>
      </c>
      <c r="H39" s="63">
        <v>1604733</v>
      </c>
      <c r="I39" s="31"/>
      <c r="J39" s="63">
        <v>0</v>
      </c>
      <c r="K39" s="31"/>
      <c r="L39" s="102">
        <v>0</v>
      </c>
    </row>
    <row r="40" spans="1:12" ht="20.85" customHeight="1">
      <c r="B40" s="59" t="s">
        <v>118</v>
      </c>
      <c r="C40" s="59"/>
      <c r="D40" s="64"/>
      <c r="E40" s="59"/>
      <c r="F40" s="71">
        <v>-956063</v>
      </c>
      <c r="H40" s="71">
        <v>-1819925</v>
      </c>
      <c r="I40" s="31"/>
      <c r="J40" s="71">
        <v>-786564</v>
      </c>
      <c r="K40" s="31"/>
      <c r="L40" s="103">
        <v>-829944</v>
      </c>
    </row>
    <row r="41" spans="1:12" ht="6" customHeight="1">
      <c r="B41" s="59"/>
      <c r="C41" s="59"/>
      <c r="D41" s="64"/>
      <c r="E41" s="59"/>
      <c r="J41" s="14"/>
      <c r="L41" s="14"/>
    </row>
    <row r="42" spans="1:12" ht="20.85" customHeight="1">
      <c r="A42" s="59" t="s">
        <v>119</v>
      </c>
      <c r="B42" s="59"/>
      <c r="C42" s="59"/>
      <c r="D42" s="64"/>
      <c r="E42" s="59"/>
      <c r="F42" s="71">
        <f>SUM(F36:F40)</f>
        <v>164544573</v>
      </c>
      <c r="H42" s="71">
        <f>SUM(H36:H40)</f>
        <v>215509119</v>
      </c>
      <c r="J42" s="71">
        <f>SUM(J36:J40)</f>
        <v>170622345</v>
      </c>
      <c r="L42" s="71">
        <f>SUM(L36:L40)</f>
        <v>203890350</v>
      </c>
    </row>
    <row r="43" spans="1:12" ht="21" customHeight="1">
      <c r="A43" s="59"/>
      <c r="B43" s="59"/>
      <c r="C43" s="59"/>
      <c r="D43" s="64"/>
      <c r="E43" s="59"/>
    </row>
    <row r="44" spans="1:12" ht="18" customHeight="1">
      <c r="A44" s="59"/>
      <c r="B44" s="59"/>
      <c r="C44" s="59"/>
      <c r="D44" s="64"/>
      <c r="E44" s="59"/>
    </row>
    <row r="45" spans="1:12" ht="21.95" customHeight="1">
      <c r="A45" s="132" t="s">
        <v>29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</row>
    <row r="46" spans="1:12" s="59" customFormat="1" ht="21" customHeight="1">
      <c r="A46" s="55" t="s">
        <v>63</v>
      </c>
      <c r="B46" s="55"/>
      <c r="C46" s="55"/>
      <c r="D46" s="56"/>
      <c r="E46" s="55"/>
      <c r="F46" s="57"/>
      <c r="G46" s="58"/>
      <c r="H46" s="57"/>
      <c r="I46" s="58"/>
      <c r="J46" s="58"/>
      <c r="K46" s="58"/>
      <c r="L46" s="58"/>
    </row>
    <row r="47" spans="1:12" ht="21" customHeight="1">
      <c r="A47" s="55" t="s">
        <v>120</v>
      </c>
      <c r="B47" s="55"/>
      <c r="C47" s="55"/>
      <c r="D47" s="56"/>
      <c r="E47" s="55"/>
      <c r="F47" s="57"/>
      <c r="G47" s="58"/>
      <c r="H47" s="57"/>
      <c r="I47" s="58"/>
      <c r="J47" s="58"/>
      <c r="K47" s="58"/>
      <c r="L47" s="58"/>
    </row>
    <row r="48" spans="1:12" ht="21" customHeight="1">
      <c r="A48" s="19" t="s">
        <v>139</v>
      </c>
      <c r="B48" s="8"/>
      <c r="C48" s="8"/>
      <c r="D48" s="60"/>
      <c r="E48" s="8"/>
      <c r="F48" s="61"/>
      <c r="G48" s="62"/>
      <c r="H48" s="61"/>
      <c r="I48" s="62"/>
      <c r="J48" s="62"/>
      <c r="K48" s="62"/>
      <c r="L48" s="62"/>
    </row>
    <row r="49" spans="1:12" ht="20.85" customHeight="1">
      <c r="A49" s="59"/>
      <c r="F49" s="63"/>
      <c r="G49" s="63"/>
      <c r="H49" s="63"/>
      <c r="I49" s="63"/>
      <c r="J49" s="63"/>
      <c r="K49" s="63"/>
      <c r="L49" s="63"/>
    </row>
    <row r="50" spans="1:12" ht="20.85" customHeight="1">
      <c r="A50" s="59"/>
      <c r="B50" s="59"/>
      <c r="C50" s="59"/>
      <c r="D50" s="64"/>
      <c r="E50" s="59"/>
      <c r="F50" s="10"/>
      <c r="G50" s="10"/>
      <c r="H50" s="10"/>
      <c r="I50" s="10"/>
      <c r="J50" s="10"/>
      <c r="K50" s="10"/>
      <c r="L50" s="11" t="s">
        <v>77</v>
      </c>
    </row>
    <row r="51" spans="1:12" ht="20.85" customHeight="1">
      <c r="A51" s="59"/>
      <c r="B51" s="59"/>
      <c r="C51" s="59"/>
      <c r="D51" s="64"/>
      <c r="E51" s="59"/>
      <c r="F51" s="134" t="s">
        <v>3</v>
      </c>
      <c r="G51" s="134"/>
      <c r="H51" s="134"/>
      <c r="I51" s="12"/>
      <c r="J51" s="134" t="s">
        <v>4</v>
      </c>
      <c r="K51" s="134"/>
      <c r="L51" s="134"/>
    </row>
    <row r="52" spans="1:12" ht="20.85" customHeight="1">
      <c r="A52" s="59"/>
      <c r="B52" s="59"/>
      <c r="C52" s="59"/>
      <c r="D52" s="13" t="s">
        <v>7</v>
      </c>
      <c r="E52" s="59"/>
      <c r="F52" s="116" t="s">
        <v>138</v>
      </c>
      <c r="G52" s="12"/>
      <c r="H52" s="116" t="s">
        <v>6</v>
      </c>
      <c r="I52" s="22"/>
      <c r="J52" s="116" t="s">
        <v>138</v>
      </c>
      <c r="K52" s="12"/>
      <c r="L52" s="116" t="s">
        <v>6</v>
      </c>
    </row>
    <row r="53" spans="1:12" ht="9.9499999999999993" customHeight="1">
      <c r="A53" s="59"/>
      <c r="C53" s="59"/>
      <c r="D53" s="64"/>
      <c r="E53" s="59"/>
      <c r="F53" s="73"/>
      <c r="H53" s="73"/>
      <c r="J53" s="73"/>
      <c r="L53" s="73"/>
    </row>
    <row r="54" spans="1:12" ht="20.85" customHeight="1">
      <c r="A54" s="66" t="s">
        <v>121</v>
      </c>
      <c r="B54" s="66"/>
      <c r="C54" s="66"/>
      <c r="D54" s="56"/>
      <c r="E54" s="66"/>
    </row>
    <row r="55" spans="1:12" ht="20.85" customHeight="1">
      <c r="A55" s="66"/>
      <c r="B55" s="59" t="s">
        <v>154</v>
      </c>
      <c r="C55" s="66"/>
      <c r="D55" s="56"/>
      <c r="E55" s="66"/>
      <c r="F55" s="67">
        <v>-60000000</v>
      </c>
      <c r="H55" s="67">
        <v>0</v>
      </c>
      <c r="J55" s="67">
        <v>0</v>
      </c>
      <c r="L55" s="67">
        <v>0</v>
      </c>
    </row>
    <row r="56" spans="1:12" ht="20.85" customHeight="1">
      <c r="B56" s="59" t="s">
        <v>122</v>
      </c>
      <c r="D56" s="64"/>
      <c r="E56" s="59"/>
      <c r="F56" s="63">
        <v>-82670212</v>
      </c>
      <c r="H56" s="63">
        <v>-40882413</v>
      </c>
      <c r="I56" s="31"/>
      <c r="J56" s="63">
        <v>-82670212</v>
      </c>
      <c r="K56" s="31"/>
      <c r="L56" s="102">
        <v>-40882413</v>
      </c>
    </row>
    <row r="57" spans="1:12" ht="20.85" customHeight="1">
      <c r="B57" s="59" t="s">
        <v>123</v>
      </c>
      <c r="D57" s="64"/>
      <c r="E57" s="59"/>
      <c r="F57" s="67">
        <v>188411</v>
      </c>
      <c r="H57" s="67">
        <v>129907</v>
      </c>
      <c r="I57" s="31"/>
      <c r="J57" s="67">
        <v>188411</v>
      </c>
      <c r="K57" s="31"/>
      <c r="L57" s="102">
        <v>129907</v>
      </c>
    </row>
    <row r="58" spans="1:12" ht="9.9499999999999993" customHeight="1">
      <c r="A58" s="59"/>
      <c r="C58" s="59"/>
      <c r="D58" s="64"/>
      <c r="E58" s="59"/>
      <c r="F58" s="73"/>
      <c r="H58" s="73"/>
      <c r="J58" s="73"/>
      <c r="L58" s="73"/>
    </row>
    <row r="59" spans="1:12" ht="20.85" customHeight="1">
      <c r="A59" s="59" t="s">
        <v>124</v>
      </c>
      <c r="C59" s="59"/>
      <c r="D59" s="64"/>
      <c r="E59" s="59"/>
      <c r="F59" s="3">
        <f>SUM(F55:F57)</f>
        <v>-142481801</v>
      </c>
      <c r="H59" s="3">
        <f>SUM(H55:H57)</f>
        <v>-40752506</v>
      </c>
      <c r="J59" s="3">
        <f>SUM(J55:J57)</f>
        <v>-82481801</v>
      </c>
      <c r="L59" s="3">
        <f>SUM(L55:L57)</f>
        <v>-40752506</v>
      </c>
    </row>
    <row r="60" spans="1:12" ht="20.85" customHeight="1">
      <c r="A60" s="59"/>
      <c r="B60" s="59"/>
      <c r="C60" s="59"/>
      <c r="D60" s="64"/>
      <c r="E60" s="59"/>
    </row>
    <row r="61" spans="1:12" ht="20.85" customHeight="1">
      <c r="A61" s="66" t="s">
        <v>125</v>
      </c>
      <c r="B61" s="66"/>
      <c r="C61" s="66"/>
      <c r="D61" s="56"/>
      <c r="E61" s="66"/>
    </row>
    <row r="62" spans="1:12" ht="20.85" customHeight="1">
      <c r="B62" s="59" t="s">
        <v>151</v>
      </c>
      <c r="C62" s="59"/>
      <c r="D62" s="64" t="s">
        <v>155</v>
      </c>
      <c r="E62" s="59"/>
      <c r="F62" s="67">
        <v>-200000000</v>
      </c>
      <c r="H62" s="67">
        <v>0</v>
      </c>
      <c r="I62" s="31"/>
      <c r="J62" s="67">
        <v>-200000000</v>
      </c>
      <c r="K62" s="31"/>
      <c r="L62" s="102">
        <v>0</v>
      </c>
    </row>
    <row r="63" spans="1:12" ht="20.85" customHeight="1">
      <c r="B63" s="59" t="s">
        <v>126</v>
      </c>
      <c r="C63" s="59"/>
      <c r="D63" s="64"/>
      <c r="E63" s="59"/>
      <c r="F63" s="67">
        <v>0</v>
      </c>
      <c r="H63" s="67">
        <v>-150000000</v>
      </c>
      <c r="I63" s="31"/>
      <c r="J63" s="67">
        <v>0</v>
      </c>
      <c r="K63" s="31"/>
      <c r="L63" s="102">
        <v>-150000000</v>
      </c>
    </row>
    <row r="64" spans="1:12" ht="20.85" customHeight="1">
      <c r="B64" s="69" t="s">
        <v>127</v>
      </c>
      <c r="C64" s="69"/>
      <c r="D64" s="64">
        <v>14</v>
      </c>
      <c r="E64" s="59"/>
      <c r="F64" s="71">
        <v>-6689594</v>
      </c>
      <c r="H64" s="71">
        <v>-6348776</v>
      </c>
      <c r="I64" s="31"/>
      <c r="J64" s="71">
        <v>-9797192</v>
      </c>
      <c r="K64" s="31"/>
      <c r="L64" s="103">
        <v>-9160832</v>
      </c>
    </row>
    <row r="65" spans="1:12" ht="9.9499999999999993" customHeight="1">
      <c r="B65" s="59"/>
      <c r="C65" s="59"/>
      <c r="D65" s="64"/>
      <c r="E65" s="59"/>
      <c r="F65" s="73"/>
      <c r="H65" s="73"/>
      <c r="J65" s="73"/>
      <c r="L65" s="73"/>
    </row>
    <row r="66" spans="1:12" ht="20.85" customHeight="1">
      <c r="A66" s="59" t="s">
        <v>128</v>
      </c>
      <c r="C66" s="59"/>
      <c r="D66" s="64"/>
      <c r="E66" s="59"/>
      <c r="F66" s="3">
        <f>SUM(F62:F65)</f>
        <v>-206689594</v>
      </c>
      <c r="H66" s="3">
        <f>SUM(H62:H65)</f>
        <v>-156348776</v>
      </c>
      <c r="J66" s="3">
        <f>SUM(J62:J65)</f>
        <v>-209797192</v>
      </c>
      <c r="L66" s="3">
        <f>SUM(L62:L65)</f>
        <v>-159160832</v>
      </c>
    </row>
    <row r="67" spans="1:12" ht="9.9499999999999993" customHeight="1">
      <c r="A67" s="66"/>
      <c r="C67" s="59"/>
      <c r="D67" s="64"/>
      <c r="E67" s="59"/>
    </row>
    <row r="68" spans="1:12" ht="20.85" customHeight="1">
      <c r="A68" s="66" t="s">
        <v>129</v>
      </c>
      <c r="C68" s="59"/>
      <c r="D68" s="64"/>
      <c r="E68" s="59"/>
      <c r="F68" s="67">
        <f>SUM(F42+F59+F66)</f>
        <v>-184626822</v>
      </c>
      <c r="H68" s="67">
        <f>SUM(H42+H59+H66)</f>
        <v>18407837</v>
      </c>
      <c r="J68" s="67">
        <f>SUM(J42+J59+J66)</f>
        <v>-121656648</v>
      </c>
      <c r="L68" s="67">
        <f>SUM(L42+L59+L66)</f>
        <v>3977012</v>
      </c>
    </row>
    <row r="69" spans="1:12" ht="20.85" customHeight="1">
      <c r="A69" s="74" t="s">
        <v>130</v>
      </c>
      <c r="C69" s="59"/>
      <c r="D69" s="64"/>
      <c r="E69" s="59"/>
      <c r="F69" s="72">
        <v>456104088</v>
      </c>
      <c r="H69" s="120">
        <v>281934949</v>
      </c>
      <c r="I69" s="31"/>
      <c r="J69" s="120">
        <v>383699549</v>
      </c>
      <c r="K69" s="31"/>
      <c r="L69" s="120">
        <v>230485900</v>
      </c>
    </row>
    <row r="70" spans="1:12" ht="9.9499999999999993" customHeight="1">
      <c r="A70" s="59"/>
      <c r="C70" s="59"/>
      <c r="D70" s="64"/>
      <c r="E70" s="59"/>
      <c r="F70" s="73"/>
      <c r="H70" s="73"/>
      <c r="J70" s="73"/>
      <c r="L70" s="73"/>
    </row>
    <row r="71" spans="1:12" ht="20.85" customHeight="1" thickBot="1">
      <c r="A71" s="75" t="s">
        <v>131</v>
      </c>
      <c r="B71" s="76"/>
      <c r="C71" s="59"/>
      <c r="D71" s="64"/>
      <c r="E71" s="59"/>
      <c r="F71" s="77">
        <f>SUM(F68:F70)</f>
        <v>271477266</v>
      </c>
      <c r="H71" s="77">
        <f>SUM(H68:H70)</f>
        <v>300342786</v>
      </c>
      <c r="J71" s="77">
        <f>SUM(J68:J70)</f>
        <v>262042901</v>
      </c>
      <c r="K71" s="2"/>
      <c r="L71" s="77">
        <f>SUM(L68:L70)</f>
        <v>234462912</v>
      </c>
    </row>
    <row r="72" spans="1:12" ht="20.85" customHeight="1" thickTop="1">
      <c r="A72" s="76"/>
      <c r="C72" s="59"/>
      <c r="D72" s="64"/>
      <c r="E72" s="59"/>
    </row>
    <row r="73" spans="1:12" ht="20.85" customHeight="1">
      <c r="A73" s="15" t="s">
        <v>132</v>
      </c>
      <c r="D73" s="1"/>
      <c r="F73" s="16"/>
      <c r="G73" s="16"/>
      <c r="H73" s="16"/>
      <c r="I73" s="16"/>
      <c r="J73" s="16"/>
      <c r="K73" s="16"/>
      <c r="L73" s="16"/>
    </row>
    <row r="74" spans="1:12" ht="9.9499999999999993" customHeight="1">
      <c r="A74" s="15"/>
      <c r="C74" s="9"/>
      <c r="E74" s="9"/>
      <c r="F74" s="4"/>
      <c r="G74" s="4"/>
      <c r="H74" s="4"/>
      <c r="I74" s="4"/>
      <c r="J74" s="4"/>
      <c r="K74" s="4"/>
      <c r="L74" s="4"/>
    </row>
    <row r="75" spans="1:12" ht="20.85" customHeight="1">
      <c r="A75" s="1" t="s">
        <v>144</v>
      </c>
      <c r="D75" s="1"/>
      <c r="F75" s="16"/>
      <c r="G75" s="16"/>
      <c r="H75" s="16"/>
      <c r="I75" s="16"/>
      <c r="J75" s="16"/>
      <c r="K75" s="16"/>
      <c r="L75" s="16"/>
    </row>
    <row r="76" spans="1:12" ht="9.9499999999999993" customHeight="1">
      <c r="A76" s="15"/>
      <c r="C76" s="9"/>
      <c r="E76" s="9"/>
      <c r="F76" s="14"/>
      <c r="G76" s="4"/>
      <c r="H76" s="14"/>
      <c r="I76" s="4"/>
      <c r="J76" s="14"/>
      <c r="K76" s="4"/>
      <c r="L76" s="14"/>
    </row>
    <row r="77" spans="1:12" ht="20.85" customHeight="1">
      <c r="A77" s="1" t="s">
        <v>133</v>
      </c>
      <c r="D77" s="1"/>
      <c r="F77" s="14">
        <v>7534515</v>
      </c>
      <c r="H77" s="119">
        <v>16358538</v>
      </c>
      <c r="I77" s="31"/>
      <c r="J77" s="119">
        <v>7534515</v>
      </c>
      <c r="K77" s="31"/>
      <c r="L77" s="119">
        <v>16358538</v>
      </c>
    </row>
    <row r="78" spans="1:12" ht="20.85" customHeight="1">
      <c r="A78" s="1" t="s">
        <v>134</v>
      </c>
      <c r="B78" s="59"/>
      <c r="C78" s="59"/>
      <c r="D78" s="64" t="s">
        <v>135</v>
      </c>
      <c r="E78" s="59"/>
      <c r="F78" s="14">
        <v>17541667</v>
      </c>
      <c r="H78" s="119">
        <v>0</v>
      </c>
      <c r="I78" s="31"/>
      <c r="J78" s="102">
        <v>17541667</v>
      </c>
      <c r="K78" s="31"/>
      <c r="L78" s="102">
        <v>0</v>
      </c>
    </row>
    <row r="79" spans="1:12" ht="20.85" customHeight="1">
      <c r="A79" s="114"/>
      <c r="B79" s="59"/>
      <c r="C79" s="59"/>
      <c r="D79" s="64"/>
      <c r="E79" s="59"/>
      <c r="H79" s="112"/>
      <c r="I79" s="113"/>
      <c r="J79" s="112"/>
      <c r="K79" s="113"/>
      <c r="L79" s="112"/>
    </row>
    <row r="80" spans="1:12" ht="19.5" customHeight="1">
      <c r="B80" s="59"/>
      <c r="C80" s="59"/>
      <c r="D80" s="64"/>
      <c r="E80" s="59"/>
    </row>
    <row r="81" spans="1:12" ht="20.85" customHeight="1">
      <c r="B81" s="59"/>
      <c r="C81" s="59"/>
      <c r="D81" s="64"/>
      <c r="E81" s="59"/>
    </row>
    <row r="82" spans="1:12" ht="20.85" customHeight="1">
      <c r="B82" s="59"/>
      <c r="C82" s="59"/>
      <c r="D82" s="64"/>
      <c r="E82" s="59"/>
    </row>
    <row r="83" spans="1:12" ht="20.85" customHeight="1">
      <c r="B83" s="59"/>
      <c r="C83" s="59"/>
      <c r="D83" s="64"/>
      <c r="E83" s="59"/>
    </row>
    <row r="84" spans="1:12" ht="20.85" customHeight="1">
      <c r="B84" s="59"/>
      <c r="C84" s="59"/>
      <c r="D84" s="64"/>
      <c r="E84" s="59"/>
    </row>
    <row r="85" spans="1:12" ht="20.85" customHeight="1">
      <c r="B85" s="59"/>
      <c r="C85" s="59"/>
      <c r="D85" s="64"/>
      <c r="E85" s="59"/>
    </row>
    <row r="86" spans="1:12" ht="20.85" customHeight="1">
      <c r="B86" s="59"/>
      <c r="C86" s="59"/>
      <c r="D86" s="64"/>
      <c r="E86" s="59"/>
    </row>
    <row r="87" spans="1:12" ht="20.85" customHeight="1">
      <c r="B87" s="59"/>
      <c r="C87" s="59"/>
      <c r="D87" s="64"/>
      <c r="E87" s="59"/>
    </row>
    <row r="88" spans="1:12" ht="20.85" customHeight="1">
      <c r="B88" s="59"/>
      <c r="C88" s="59"/>
      <c r="D88" s="64"/>
      <c r="E88" s="59"/>
    </row>
    <row r="89" spans="1:12" ht="20.85" customHeight="1">
      <c r="B89" s="59"/>
      <c r="C89" s="59"/>
      <c r="D89" s="64"/>
      <c r="E89" s="59"/>
    </row>
    <row r="90" spans="1:12" ht="21.95" customHeight="1">
      <c r="A90" s="132" t="s">
        <v>29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</row>
  </sheetData>
  <mergeCells count="6">
    <mergeCell ref="A90:L90"/>
    <mergeCell ref="F6:H6"/>
    <mergeCell ref="J6:L6"/>
    <mergeCell ref="A45:L45"/>
    <mergeCell ref="F51:H51"/>
    <mergeCell ref="J51:L51"/>
  </mergeCells>
  <pageMargins left="0.8" right="0.5" top="0.5" bottom="0.6" header="0.49" footer="0.4"/>
  <pageSetup paperSize="9" scale="90" firstPageNumber="8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PL5_TH (3-month) </vt:lpstr>
      <vt:lpstr>6</vt:lpstr>
      <vt:lpstr>7</vt:lpstr>
      <vt:lpstr>CF 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Pakhathorn Khannarong (TH)</cp:lastModifiedBy>
  <cp:revision/>
  <cp:lastPrinted>2026-05-12T06:21:42Z</cp:lastPrinted>
  <dcterms:created xsi:type="dcterms:W3CDTF">1999-06-19T09:52:09Z</dcterms:created>
  <dcterms:modified xsi:type="dcterms:W3CDTF">2026-05-12T06:23:46Z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