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OHTL Public Company Limited\OHTL Public_Mar Q1'26 (TPS)\"/>
    </mc:Choice>
  </mc:AlternateContent>
  <xr:revisionPtr revIDLastSave="0" documentId="13_ncr:1_{EA847FA4-0CFA-4B5A-9344-AA5AF7AA0BF8}" xr6:coauthVersionLast="47" xr6:coauthVersionMax="47" xr10:uidLastSave="{00000000-0000-0000-0000-000000000000}"/>
  <bookViews>
    <workbookView xWindow="-120" yWindow="-120" windowWidth="29040" windowHeight="15720" tabRatio="810" activeTab="4" xr2:uid="{8E77A30E-0F68-4606-99C8-703BE7DC31AF}"/>
  </bookViews>
  <sheets>
    <sheet name="2-4_ENG" sheetId="1" r:id="rId1"/>
    <sheet name="PL5_ENG (3-month)" sheetId="2" r:id="rId2"/>
    <sheet name="6" sheetId="4" r:id="rId3"/>
    <sheet name="7" sheetId="5" r:id="rId4"/>
    <sheet name="CF 8-9_ENG" sheetId="6" r:id="rId5"/>
  </sheets>
  <definedNames>
    <definedName name="_xlnm.Print_Area" localSheetId="0">'2-4_ENG'!$A$1:$N$150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5" l="1"/>
  <c r="P18" i="5"/>
  <c r="P15" i="5"/>
  <c r="R15" i="5" s="1"/>
  <c r="R20" i="5" s="1"/>
  <c r="P15" i="4"/>
  <c r="R15" i="4"/>
  <c r="R18" i="4"/>
  <c r="R20" i="4" s="1"/>
  <c r="P22" i="4"/>
  <c r="R22" i="4"/>
  <c r="P25" i="4"/>
  <c r="R25" i="4"/>
  <c r="P20" i="4"/>
  <c r="P27" i="4"/>
  <c r="H34" i="1"/>
  <c r="M41" i="6"/>
  <c r="M47" i="6" s="1"/>
  <c r="I41" i="6"/>
  <c r="I47" i="6" s="1"/>
  <c r="M14" i="2"/>
  <c r="K14" i="2"/>
  <c r="I14" i="2"/>
  <c r="G14" i="2"/>
  <c r="G21" i="2" s="1"/>
  <c r="G24" i="2" s="1"/>
  <c r="G31" i="2" s="1"/>
  <c r="G34" i="2" s="1"/>
  <c r="G45" i="2" s="1"/>
  <c r="G67" i="6"/>
  <c r="M21" i="2"/>
  <c r="K21" i="2"/>
  <c r="K41" i="6"/>
  <c r="K47" i="6" s="1"/>
  <c r="I21" i="2"/>
  <c r="I24" i="2" s="1"/>
  <c r="H27" i="5"/>
  <c r="H85" i="1"/>
  <c r="H87" i="1" s="1"/>
  <c r="H133" i="1" s="1"/>
  <c r="H23" i="1"/>
  <c r="H36" i="1" s="1"/>
  <c r="G76" i="6"/>
  <c r="I76" i="6"/>
  <c r="M76" i="6"/>
  <c r="K76" i="6"/>
  <c r="P25" i="5"/>
  <c r="R25" i="5" s="1"/>
  <c r="P22" i="5"/>
  <c r="P27" i="5" s="1"/>
  <c r="R22" i="5"/>
  <c r="R27" i="5" s="1"/>
  <c r="N27" i="5"/>
  <c r="J27" i="5"/>
  <c r="N27" i="4"/>
  <c r="J27" i="4"/>
  <c r="H27" i="4"/>
  <c r="A98" i="6"/>
  <c r="M67" i="6"/>
  <c r="K67" i="6"/>
  <c r="I67" i="6"/>
  <c r="A50" i="6"/>
  <c r="A3" i="6"/>
  <c r="A53" i="6" s="1"/>
  <c r="A32" i="5"/>
  <c r="P20" i="5"/>
  <c r="N20" i="5"/>
  <c r="L20" i="5"/>
  <c r="J20" i="5"/>
  <c r="H20" i="5"/>
  <c r="A32" i="4"/>
  <c r="N20" i="4"/>
  <c r="L20" i="4"/>
  <c r="J20" i="4"/>
  <c r="H20" i="4"/>
  <c r="M24" i="2"/>
  <c r="M31" i="2" s="1"/>
  <c r="M34" i="2" s="1"/>
  <c r="M45" i="2" s="1"/>
  <c r="K24" i="2"/>
  <c r="K28" i="2" s="1"/>
  <c r="K38" i="2" s="1"/>
  <c r="K41" i="2" s="1"/>
  <c r="A150" i="1"/>
  <c r="N131" i="1"/>
  <c r="L131" i="1"/>
  <c r="J131" i="1"/>
  <c r="H131" i="1"/>
  <c r="A100" i="1"/>
  <c r="N85" i="1"/>
  <c r="L85" i="1"/>
  <c r="J85" i="1"/>
  <c r="J87" i="1" s="1"/>
  <c r="J133" i="1" s="1"/>
  <c r="N74" i="1"/>
  <c r="N87" i="1" s="1"/>
  <c r="N133" i="1" s="1"/>
  <c r="L74" i="1"/>
  <c r="L87" i="1" s="1"/>
  <c r="L133" i="1" s="1"/>
  <c r="J74" i="1"/>
  <c r="H74" i="1"/>
  <c r="A53" i="1"/>
  <c r="A103" i="1" s="1"/>
  <c r="A51" i="1"/>
  <c r="A101" i="1"/>
  <c r="N34" i="1"/>
  <c r="L34" i="1"/>
  <c r="J34" i="1"/>
  <c r="N23" i="1"/>
  <c r="N36" i="1" s="1"/>
  <c r="L23" i="1"/>
  <c r="J23" i="1"/>
  <c r="J36" i="1" s="1"/>
  <c r="G41" i="6"/>
  <c r="G47" i="6" s="1"/>
  <c r="L36" i="1"/>
  <c r="M28" i="2"/>
  <c r="M38" i="2"/>
  <c r="M41" i="2" s="1"/>
  <c r="L27" i="4"/>
  <c r="L27" i="5"/>
  <c r="R27" i="4"/>
  <c r="I31" i="2" l="1"/>
  <c r="I34" i="2" s="1"/>
  <c r="I45" i="2" s="1"/>
  <c r="I28" i="2"/>
  <c r="I38" i="2" s="1"/>
  <c r="I41" i="2" s="1"/>
  <c r="K31" i="2"/>
  <c r="K34" i="2" s="1"/>
  <c r="K45" i="2" s="1"/>
  <c r="G28" i="2"/>
  <c r="G38" i="2" s="1"/>
  <c r="G41" i="2" s="1"/>
  <c r="K79" i="6"/>
  <c r="K84" i="6" s="1"/>
  <c r="G79" i="6"/>
  <c r="G84" i="6" s="1"/>
  <c r="M79" i="6"/>
  <c r="M84" i="6" s="1"/>
  <c r="I79" i="6"/>
  <c r="I84" i="6" s="1"/>
</calcChain>
</file>

<file path=xl/sharedStrings.xml><?xml version="1.0" encoding="utf-8"?>
<sst xmlns="http://schemas.openxmlformats.org/spreadsheetml/2006/main" count="290" uniqueCount="174">
  <si>
    <t>OHTL Public Company Limited</t>
  </si>
  <si>
    <t>Statement of Financial Position</t>
  </si>
  <si>
    <t>As at 31 March 2026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</si>
  <si>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</si>
  <si>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</si>
  <si>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</si>
  <si>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</si>
  <si>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</si>
  <si>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31 March</t>
  </si>
  <si>
    <t>31 December</t>
  </si>
  <si>
    <t>2026</t>
  </si>
  <si>
    <t>2025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</si>
  <si>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</si>
  <si>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</si>
  <si>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</si>
  <si>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</si>
  <si>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</si>
  <si>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</si>
  <si>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</si>
  <si>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and other current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</si>
  <si>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</si>
  <si>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</si>
  <si>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</si>
  <si>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</si>
  <si>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</si>
  <si>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</si>
  <si>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</si>
  <si>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</si>
  <si>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</si>
  <si>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</si>
  <si>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</si>
  <si>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</si>
  <si>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</si>
  <si>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</si>
  <si>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</si>
  <si>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</si>
  <si>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 xml:space="preserve">   from financial institutions</t>
  </si>
  <si>
    <t>Trade and other current payables</t>
  </si>
  <si>
    <t>Current portion of lease liabilities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</si>
  <si>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</si>
  <si>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</si>
  <si>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</si>
  <si>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</si>
  <si>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</si>
  <si>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Long-term borrowings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</si>
  <si>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</si>
  <si>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</si>
  <si>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</si>
  <si>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</si>
  <si>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</si>
  <si>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</si>
  <si>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</si>
  <si>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</si>
  <si>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</si>
  <si>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</si>
  <si>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</si>
  <si>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</si>
  <si>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</si>
  <si>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</si>
  <si>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</si>
  <si>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</si>
  <si>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</si>
  <si>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</si>
  <si>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</si>
  <si>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</si>
  <si>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</si>
  <si>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</si>
  <si>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31 March 2026</t>
  </si>
  <si>
    <t xml:space="preserve">Separate </t>
  </si>
  <si>
    <t>Hotel income</t>
  </si>
  <si>
    <t>Cost of sales and services</t>
  </si>
  <si>
    <t>Gross profit</t>
  </si>
  <si>
    <t>Other income</t>
  </si>
  <si>
    <t>Selling expenses</t>
  </si>
  <si>
    <t>Administrative expenses</t>
  </si>
  <si>
    <t>Finance costs - interest expense</t>
  </si>
  <si>
    <t>Profit for the period</t>
  </si>
  <si>
    <t>Other comprehensive income</t>
  </si>
  <si>
    <t>for the period</t>
  </si>
  <si>
    <t>Owners of the parent</t>
  </si>
  <si>
    <t>Non-controlling interests</t>
  </si>
  <si>
    <t>attributable to:</t>
  </si>
  <si>
    <t>Statement of Changes in Equity (Unaudited)</t>
  </si>
  <si>
    <t>(Unit :  Baht)</t>
  </si>
  <si>
    <t>Consolidated financial information</t>
  </si>
  <si>
    <t>Issued and</t>
  </si>
  <si>
    <t xml:space="preserve">Gains on </t>
  </si>
  <si>
    <t>Total other</t>
  </si>
  <si>
    <t>paid-up</t>
  </si>
  <si>
    <t>Appropriated -</t>
  </si>
  <si>
    <t>components</t>
  </si>
  <si>
    <t>share capital</t>
  </si>
  <si>
    <t>legal reserve</t>
  </si>
  <si>
    <t>of equity</t>
  </si>
  <si>
    <t>Balance as at 1 January 2025</t>
  </si>
  <si>
    <t>Transactions with owners during the period</t>
  </si>
  <si>
    <t>Total comprehensive income for the period</t>
  </si>
  <si>
    <t>Balance as at 31 March 2025</t>
  </si>
  <si>
    <t>Balance as at 1 January 2026</t>
  </si>
  <si>
    <t>Balance as at 31 March 2026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</si>
  <si>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</si>
  <si>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</si>
  <si>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</si>
  <si>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</si>
  <si>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Profit before income tax</t>
  </si>
  <si>
    <t>Adjustments for:</t>
  </si>
  <si>
    <t xml:space="preserve">Depreciation charge on property, plant </t>
  </si>
  <si>
    <t xml:space="preserve">and equipment </t>
  </si>
  <si>
    <t>Depreciation charge on right-of-use assets</t>
  </si>
  <si>
    <t>Amortisation charge on intangible assets</t>
  </si>
  <si>
    <t>and equipment</t>
  </si>
  <si>
    <t>Loss on write-off of property, plant</t>
  </si>
  <si>
    <t>Expected credit loss for amounts due</t>
  </si>
  <si>
    <t>from a related party</t>
  </si>
  <si>
    <t>Employee benefit expense</t>
  </si>
  <si>
    <t>Interest income</t>
  </si>
  <si>
    <t>Changes in working capital</t>
  </si>
  <si>
    <t>- trade and other current receivables</t>
  </si>
  <si>
    <t>- inventories</t>
  </si>
  <si>
    <t>- other current assets</t>
  </si>
  <si>
    <t>- other non-current assets</t>
  </si>
  <si>
    <t>- trade and other current payables</t>
  </si>
  <si>
    <t>- employee benefits paid</t>
  </si>
  <si>
    <t>- other current liabilities</t>
  </si>
  <si>
    <t>- other non-current liabilities</t>
  </si>
  <si>
    <t>Cash generated from operations</t>
  </si>
  <si>
    <t>Interest received</t>
  </si>
  <si>
    <t>Interest paid</t>
  </si>
  <si>
    <t>Receipt of refunded withholding tax</t>
  </si>
  <si>
    <t>Income tax paid</t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</si>
  <si>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</si>
  <si>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</si>
  <si>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</si>
  <si>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Purchases of property, plant and equipment</t>
  </si>
  <si>
    <t xml:space="preserve">Proceeds from disposals of property, plant </t>
  </si>
  <si>
    <t xml:space="preserve">Net cash used in investing activities </t>
  </si>
  <si>
    <t>Cash flows from financing activities</t>
  </si>
  <si>
    <t>Repayment on long-term borrowings</t>
  </si>
  <si>
    <t>Lease principal payments</t>
  </si>
  <si>
    <t>Net cash used in financing activities</t>
  </si>
  <si>
    <t xml:space="preserve">Net (decrease) increase in cash </t>
  </si>
  <si>
    <t>and cash equivalents</t>
  </si>
  <si>
    <t>Significant non-cash transactions for the three-month period ended 31 March 2026 and 2025 are as follows:</t>
  </si>
  <si>
    <t>Other payables arising from purchases</t>
  </si>
  <si>
    <t>of property, plant and equipment</t>
  </si>
  <si>
    <t>Acquisition of right-of-use assets</t>
  </si>
  <si>
    <t>under lease contracts</t>
  </si>
  <si>
    <t>10, 14</t>
  </si>
  <si>
    <t>Repayment on short-term borrowings</t>
  </si>
  <si>
    <t>Note</t>
  </si>
  <si>
    <t>Increase in short-term investments</t>
  </si>
  <si>
    <t>12, 14</t>
  </si>
  <si>
    <t>Loss on disposals of intangible assets</t>
  </si>
  <si>
    <t>Income tax expense</t>
  </si>
  <si>
    <t xml:space="preserve">Total comprehensive income </t>
  </si>
  <si>
    <t>Total comprehensive income</t>
  </si>
  <si>
    <t>Earnings per share</t>
  </si>
  <si>
    <t>Basic earnings per share</t>
  </si>
  <si>
    <t>Profit attributable to:</t>
  </si>
  <si>
    <t>Retained earnings</t>
  </si>
  <si>
    <t xml:space="preserve">Loss (gain) on disposals of property, plant </t>
  </si>
  <si>
    <t>income</t>
  </si>
  <si>
    <t xml:space="preserve">Other comprehensive </t>
  </si>
  <si>
    <t>from financial institutions</t>
  </si>
  <si>
    <t>Corporate income tax payable</t>
  </si>
  <si>
    <t>Investment in subsidiary</t>
  </si>
  <si>
    <t>Investment in associate</t>
  </si>
  <si>
    <t>revaluation of land</t>
  </si>
  <si>
    <t xml:space="preserve"> revaluation of land</t>
  </si>
  <si>
    <t xml:space="preserve"> at the beginning of the period</t>
  </si>
  <si>
    <t xml:space="preserve">Cash and cash equivalents </t>
  </si>
  <si>
    <t>at the end of the period</t>
  </si>
  <si>
    <t>Non-cash transactions</t>
  </si>
  <si>
    <t>Share of profit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</si>
</sst>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</numFmts>
  <fonts count="10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3" fontId="2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3" xfId="0" quotePrefix="1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9" fontId="3" fillId="0" borderId="0" xfId="1" applyFont="1" applyFill="1" applyAlignment="1">
      <alignment horizontal="left" vertical="center"/>
    </xf>
    <xf numFmtId="164" fontId="3" fillId="0" borderId="4" xfId="2" quotePrefix="1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3" fillId="0" borderId="5" xfId="2" applyNumberFormat="1" applyFont="1" applyBorder="1" applyAlignment="1">
      <alignment horizontal="right" vertical="center"/>
    </xf>
    <xf numFmtId="3" fontId="2" fillId="0" borderId="1" xfId="2" applyNumberFormat="1" applyFont="1" applyBorder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64" fontId="3" fillId="0" borderId="0" xfId="0" applyNumberFormat="1" applyFont="1"/>
    <xf numFmtId="164" fontId="3" fillId="0" borderId="0" xfId="3" applyNumberFormat="1" applyFont="1" applyFill="1" applyBorder="1" applyAlignment="1">
      <alignment horizontal="right" vertical="center"/>
    </xf>
    <xf numFmtId="164" fontId="3" fillId="0" borderId="5" xfId="3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0" borderId="6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5" applyNumberFormat="1" applyFont="1" applyFill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5" fontId="3" fillId="0" borderId="0" xfId="0" quotePrefix="1" applyNumberFormat="1" applyFont="1" applyAlignment="1">
      <alignment vertical="center"/>
    </xf>
    <xf numFmtId="164" fontId="3" fillId="0" borderId="3" xfId="5" applyNumberFormat="1" applyFont="1" applyFill="1" applyBorder="1" applyAlignment="1">
      <alignment horizontal="right" vertical="center"/>
    </xf>
    <xf numFmtId="164" fontId="3" fillId="0" borderId="5" xfId="5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5" fontId="3" fillId="0" borderId="3" xfId="0" quotePrefix="1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164" fontId="3" fillId="0" borderId="1" xfId="5" applyNumberFormat="1" applyFont="1" applyFill="1" applyBorder="1" applyAlignment="1">
      <alignment horizontal="right" vertical="center"/>
    </xf>
    <xf numFmtId="164" fontId="3" fillId="0" borderId="2" xfId="5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top"/>
    </xf>
    <xf numFmtId="164" fontId="7" fillId="0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Alignment="1">
      <alignment horizontal="right" vertical="center"/>
    </xf>
    <xf numFmtId="164" fontId="3" fillId="0" borderId="6" xfId="5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top"/>
    </xf>
    <xf numFmtId="3" fontId="2" fillId="0" borderId="1" xfId="0" applyNumberFormat="1" applyFont="1" applyBorder="1" applyAlignment="1">
      <alignment horizontal="left" vertical="center"/>
    </xf>
    <xf numFmtId="41" fontId="2" fillId="0" borderId="0" xfId="0" quotePrefix="1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5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0" fontId="3" fillId="0" borderId="0" xfId="10" applyFont="1"/>
    <xf numFmtId="165" fontId="3" fillId="0" borderId="3" xfId="5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9" fontId="3" fillId="0" borderId="0" xfId="1" applyFont="1" applyAlignment="1">
      <alignment horizontal="left" vertical="center"/>
    </xf>
    <xf numFmtId="37" fontId="3" fillId="0" borderId="1" xfId="2" applyNumberFormat="1" applyFont="1" applyBorder="1" applyAlignment="1">
      <alignment horizontal="justify" vertical="center"/>
    </xf>
    <xf numFmtId="164" fontId="2" fillId="0" borderId="2" xfId="2" applyNumberFormat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37" fontId="3" fillId="0" borderId="0" xfId="2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</cellXfs>
  <cellStyles count="11">
    <cellStyle name="Comma 2" xfId="5" xr:uid="{D34AE7E2-65CA-49E3-8B04-EA6E772FE3F9}"/>
    <cellStyle name="Comma 3 2" xfId="8" xr:uid="{F913F6F8-DD8B-419F-8A60-FBAEE64CE22E}"/>
    <cellStyle name="Comma_OHTL - E updat" xfId="7" xr:uid="{1675BDBA-C180-4D83-AC1F-320577AB0737}"/>
    <cellStyle name="Comma_OHTL - E updat 2" xfId="3" xr:uid="{74E037CE-F510-41E5-9BC2-3FCB878036E6}"/>
    <cellStyle name="Comma_OHTL - E updat 2 2" xfId="4" xr:uid="{A51DBDF1-54F7-4E2D-9319-048679E3D838}"/>
    <cellStyle name="Normal" xfId="0" builtinId="0"/>
    <cellStyle name="Normal 16" xfId="6" xr:uid="{79284B00-E4A8-4A82-B7DF-02973B130ECC}"/>
    <cellStyle name="Normal_OHTL - E updat" xfId="2" xr:uid="{167931D8-72E4-42CE-9548-B195F0386931}"/>
    <cellStyle name="Normal_OHTL - E updat 2" xfId="9" xr:uid="{23E16D43-DB58-4D3C-BF1D-A5386F8B77B0}"/>
    <cellStyle name="Normal_RXB Hotel site lead 1203" xfId="10" xr:uid="{4C890E66-5F98-4A8C-BB19-4B4A35FA239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BB3E-01F1-402F-9749-54B72AAC5AC5}">
  <dimension ref="A1:N150"/>
  <sheetViews>
    <sheetView topLeftCell="A37" zoomScaleNormal="100" zoomScaleSheetLayoutView="96" workbookViewId="0">
      <selection activeCell="U47" sqref="U47"/>
    </sheetView>
  </sheetViews>
  <sheetFormatPr defaultColWidth="9.42578125" defaultRowHeight="16.5" customHeight="1"/>
  <cols>
    <col min="1" max="3" width="1.5703125" style="5" customWidth="1"/>
    <col min="4" max="4" width="18.28515625" style="5" customWidth="1"/>
    <col min="5" max="5" width="8.28515625" style="5" customWidth="1"/>
    <col min="6" max="6" width="5.5703125" style="5" customWidth="1"/>
    <col min="7" max="7" width="0.85546875" style="5" customWidth="1"/>
    <col min="8" max="8" width="14.140625" style="10" bestFit="1" customWidth="1"/>
    <col min="9" max="9" width="0.7109375" style="10" customWidth="1"/>
    <col min="10" max="10" width="14.140625" style="10" bestFit="1" customWidth="1"/>
    <col min="11" max="11" width="0.7109375" style="10" customWidth="1"/>
    <col min="12" max="12" width="14.140625" style="10" bestFit="1" customWidth="1"/>
    <col min="13" max="13" width="0.7109375" style="10" customWidth="1"/>
    <col min="14" max="14" width="14.140625" style="10" bestFit="1" customWidth="1"/>
    <col min="15" max="16384" width="9.42578125" style="5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4" ht="16.5" customHeight="1">
      <c r="A3" s="117" t="s">
        <v>2</v>
      </c>
      <c r="B3" s="7"/>
      <c r="C3" s="7"/>
      <c r="D3" s="7"/>
      <c r="E3" s="7"/>
      <c r="F3" s="7"/>
      <c r="G3" s="7"/>
      <c r="H3" s="8"/>
      <c r="I3" s="9"/>
      <c r="J3" s="9"/>
      <c r="K3" s="9"/>
      <c r="L3" s="9"/>
      <c r="M3" s="9"/>
      <c r="N3" s="9"/>
    </row>
    <row r="4" spans="1:14" ht="16.5" customHeight="1">
      <c r="C4" s="2"/>
      <c r="D4" s="2"/>
      <c r="E4" s="2"/>
      <c r="H4" s="3"/>
      <c r="L4" s="3"/>
      <c r="N4" s="3"/>
    </row>
    <row r="5" spans="1:14" ht="16.5" customHeight="1">
      <c r="C5" s="2"/>
      <c r="D5" s="2"/>
      <c r="E5" s="2"/>
      <c r="H5" s="3"/>
      <c r="L5" s="3"/>
      <c r="N5" s="3"/>
    </row>
    <row r="6" spans="1:14" ht="16.5" customHeight="1">
      <c r="C6" s="2"/>
      <c r="D6" s="2"/>
      <c r="E6" s="2"/>
      <c r="H6" s="11"/>
      <c r="I6" s="11"/>
      <c r="J6" s="11"/>
      <c r="K6" s="11"/>
      <c r="L6" s="11"/>
      <c r="M6" s="11"/>
      <c r="N6" s="12" t="s">
        <v>3</v>
      </c>
    </row>
    <row r="7" spans="1:14" ht="16.5" customHeight="1">
      <c r="C7" s="2"/>
      <c r="D7" s="2"/>
      <c r="E7" s="2"/>
      <c r="H7" s="134" t="s">
        <v>4</v>
      </c>
      <c r="I7" s="134"/>
      <c r="J7" s="134"/>
      <c r="K7" s="13"/>
      <c r="L7" s="134" t="s">
        <v>5</v>
      </c>
      <c r="M7" s="134"/>
      <c r="N7" s="134"/>
    </row>
    <row r="8" spans="1:14" ht="16.5" customHeight="1">
      <c r="C8" s="2"/>
      <c r="D8" s="2"/>
      <c r="E8" s="2"/>
      <c r="H8" s="135" t="s">
        <v>6</v>
      </c>
      <c r="I8" s="135"/>
      <c r="J8" s="135"/>
      <c r="K8" s="13"/>
      <c r="L8" s="135" t="s">
        <v>7</v>
      </c>
      <c r="M8" s="135"/>
      <c r="N8" s="135"/>
    </row>
    <row r="9" spans="1:14" ht="16.5" customHeight="1">
      <c r="C9" s="2"/>
      <c r="D9" s="2"/>
      <c r="E9" s="2"/>
      <c r="H9" s="118" t="s">
        <v>8</v>
      </c>
      <c r="I9" s="119"/>
      <c r="J9" s="118" t="s">
        <v>9</v>
      </c>
      <c r="K9" s="120"/>
      <c r="L9" s="118" t="s">
        <v>8</v>
      </c>
      <c r="M9" s="119"/>
      <c r="N9" s="118" t="s">
        <v>9</v>
      </c>
    </row>
    <row r="10" spans="1:14" ht="16.5" customHeight="1">
      <c r="C10" s="2"/>
      <c r="D10" s="2"/>
      <c r="E10" s="2"/>
      <c r="H10" s="14" t="s">
        <v>10</v>
      </c>
      <c r="I10" s="16"/>
      <c r="J10" s="14" t="s">
        <v>11</v>
      </c>
      <c r="K10" s="16"/>
      <c r="L10" s="14" t="s">
        <v>10</v>
      </c>
      <c r="M10" s="16"/>
      <c r="N10" s="14" t="s">
        <v>11</v>
      </c>
    </row>
    <row r="11" spans="1:14" ht="16.5" customHeight="1">
      <c r="C11" s="17"/>
      <c r="D11" s="17"/>
      <c r="E11" s="17"/>
      <c r="F11" s="18" t="s">
        <v>12</v>
      </c>
      <c r="G11" s="19"/>
      <c r="H11" s="12" t="s">
        <v>13</v>
      </c>
      <c r="I11" s="20"/>
      <c r="J11" s="12" t="s">
        <v>14</v>
      </c>
      <c r="K11" s="20"/>
      <c r="L11" s="12" t="s">
        <v>13</v>
      </c>
      <c r="M11" s="20"/>
      <c r="N11" s="12" t="s">
        <v>14</v>
      </c>
    </row>
    <row r="12" spans="1:14" ht="16.5" customHeight="1">
      <c r="C12" s="2"/>
      <c r="D12" s="2"/>
      <c r="E12" s="2"/>
      <c r="F12" s="21"/>
      <c r="G12" s="2"/>
      <c r="H12" s="22"/>
      <c r="I12" s="4"/>
      <c r="J12" s="22"/>
      <c r="K12" s="22"/>
      <c r="L12" s="22"/>
      <c r="M12" s="4"/>
      <c r="N12" s="22"/>
    </row>
    <row r="13" spans="1:14" ht="16.5" customHeight="1">
      <c r="A13" s="1" t="s">
        <v>15</v>
      </c>
      <c r="C13" s="2"/>
      <c r="D13" s="2"/>
      <c r="E13" s="2"/>
      <c r="F13" s="21"/>
      <c r="G13" s="2"/>
      <c r="H13" s="22"/>
      <c r="I13" s="3"/>
      <c r="J13" s="22"/>
      <c r="K13" s="22"/>
      <c r="L13" s="22"/>
      <c r="M13" s="3"/>
      <c r="N13" s="22"/>
    </row>
    <row r="14" spans="1:14" ht="16.5" customHeight="1">
      <c r="A14" s="1"/>
      <c r="C14" s="2"/>
      <c r="D14" s="2"/>
      <c r="E14" s="2"/>
      <c r="F14" s="21"/>
      <c r="G14" s="2"/>
      <c r="H14" s="22"/>
      <c r="I14" s="3"/>
      <c r="J14" s="22"/>
      <c r="K14" s="22"/>
      <c r="L14" s="22"/>
      <c r="M14" s="3"/>
      <c r="N14" s="22"/>
    </row>
    <row r="15" spans="1:14" ht="16.5" customHeight="1">
      <c r="A15" s="1" t="s">
        <v>16</v>
      </c>
      <c r="C15" s="23"/>
      <c r="D15" s="23"/>
      <c r="E15" s="23"/>
      <c r="F15" s="24"/>
      <c r="G15" s="24"/>
      <c r="H15" s="3"/>
      <c r="I15" s="3"/>
      <c r="J15" s="3"/>
      <c r="K15" s="3"/>
      <c r="L15" s="3"/>
      <c r="M15" s="3"/>
      <c r="N15" s="3"/>
    </row>
    <row r="16" spans="1:14" ht="16.5" customHeight="1">
      <c r="A16" s="1"/>
      <c r="C16" s="23"/>
      <c r="D16" s="23"/>
      <c r="E16" s="23"/>
      <c r="F16" s="24"/>
      <c r="G16" s="24"/>
      <c r="H16" s="3"/>
      <c r="I16" s="3"/>
      <c r="J16" s="3"/>
      <c r="K16" s="3"/>
      <c r="L16" s="3"/>
      <c r="M16" s="3"/>
      <c r="N16" s="3"/>
    </row>
    <row r="17" spans="1:14" ht="16.5" customHeight="1">
      <c r="A17" s="5" t="s">
        <v>17</v>
      </c>
      <c r="C17" s="23"/>
      <c r="D17" s="23"/>
      <c r="E17" s="23"/>
      <c r="F17" s="24">
        <v>5</v>
      </c>
      <c r="G17" s="24"/>
      <c r="H17" s="25">
        <v>271477266</v>
      </c>
      <c r="I17" s="25"/>
      <c r="J17" s="25">
        <v>456104088</v>
      </c>
      <c r="K17" s="25"/>
      <c r="L17" s="25">
        <v>262042901</v>
      </c>
      <c r="M17" s="25"/>
      <c r="N17" s="25">
        <v>383699549</v>
      </c>
    </row>
    <row r="18" spans="1:14" ht="16.5" customHeight="1">
      <c r="A18" s="5" t="s">
        <v>18</v>
      </c>
      <c r="C18" s="23"/>
      <c r="D18" s="23"/>
      <c r="E18" s="23"/>
      <c r="F18" s="24">
        <v>6</v>
      </c>
      <c r="G18" s="24"/>
      <c r="H18" s="25">
        <v>60173345</v>
      </c>
      <c r="I18" s="25"/>
      <c r="J18" s="25">
        <v>173345</v>
      </c>
      <c r="K18" s="25"/>
      <c r="L18" s="25">
        <v>173345</v>
      </c>
      <c r="M18" s="25"/>
      <c r="N18" s="25">
        <v>173345</v>
      </c>
    </row>
    <row r="19" spans="1:14" ht="16.5" customHeight="1">
      <c r="A19" s="5" t="s">
        <v>19</v>
      </c>
      <c r="C19" s="23"/>
      <c r="D19" s="23"/>
      <c r="E19" s="23"/>
      <c r="F19" s="24">
        <v>7</v>
      </c>
      <c r="G19" s="24"/>
      <c r="H19" s="25">
        <v>64346079</v>
      </c>
      <c r="I19" s="25"/>
      <c r="J19" s="25">
        <v>107373167</v>
      </c>
      <c r="K19" s="25"/>
      <c r="L19" s="25">
        <v>63999240</v>
      </c>
      <c r="M19" s="25"/>
      <c r="N19" s="25">
        <v>107241038</v>
      </c>
    </row>
    <row r="20" spans="1:14" ht="16.5" customHeight="1">
      <c r="A20" s="5" t="s">
        <v>20</v>
      </c>
      <c r="C20" s="23"/>
      <c r="D20" s="23"/>
      <c r="E20" s="23"/>
      <c r="F20" s="24"/>
      <c r="G20" s="24"/>
      <c r="H20" s="25">
        <v>31635089</v>
      </c>
      <c r="I20" s="25"/>
      <c r="J20" s="25">
        <v>36341911</v>
      </c>
      <c r="K20" s="25"/>
      <c r="L20" s="25">
        <v>31635089</v>
      </c>
      <c r="M20" s="25"/>
      <c r="N20" s="25">
        <v>36341911</v>
      </c>
    </row>
    <row r="21" spans="1:14" ht="16.5" customHeight="1">
      <c r="A21" s="5" t="s">
        <v>21</v>
      </c>
      <c r="C21" s="23"/>
      <c r="D21" s="23"/>
      <c r="E21" s="23"/>
      <c r="F21" s="24"/>
      <c r="G21" s="24"/>
      <c r="H21" s="26">
        <v>7411950</v>
      </c>
      <c r="I21" s="25"/>
      <c r="J21" s="27">
        <v>9576334</v>
      </c>
      <c r="K21" s="25"/>
      <c r="L21" s="27">
        <v>7038264</v>
      </c>
      <c r="M21" s="25"/>
      <c r="N21" s="27">
        <v>7904750</v>
      </c>
    </row>
    <row r="22" spans="1:14" ht="16.5" customHeight="1">
      <c r="C22" s="23"/>
      <c r="D22" s="23"/>
      <c r="E22" s="23"/>
      <c r="F22" s="24"/>
      <c r="G22" s="24"/>
      <c r="H22" s="3"/>
      <c r="I22" s="3"/>
      <c r="J22" s="3"/>
      <c r="K22" s="3"/>
      <c r="L22" s="3"/>
      <c r="M22" s="3"/>
      <c r="N22" s="3"/>
    </row>
    <row r="23" spans="1:14" ht="16.5" customHeight="1">
      <c r="A23" s="1" t="s">
        <v>22</v>
      </c>
      <c r="C23" s="23"/>
      <c r="D23" s="23"/>
      <c r="E23" s="23"/>
      <c r="F23" s="24"/>
      <c r="G23" s="24"/>
      <c r="H23" s="26">
        <f>SUM(H17:H21)</f>
        <v>435043729</v>
      </c>
      <c r="I23" s="3"/>
      <c r="J23" s="26">
        <f>SUM(J17:J21)</f>
        <v>609568845</v>
      </c>
      <c r="K23" s="3"/>
      <c r="L23" s="26">
        <f>SUM(L17:L21)</f>
        <v>364888839</v>
      </c>
      <c r="M23" s="3"/>
      <c r="N23" s="26">
        <f>SUM(N17:N21)</f>
        <v>535360593</v>
      </c>
    </row>
    <row r="24" spans="1:14" ht="16.5" customHeight="1">
      <c r="A24" s="1"/>
      <c r="C24" s="23"/>
      <c r="D24" s="23"/>
      <c r="E24" s="23"/>
      <c r="F24" s="24"/>
      <c r="G24" s="24"/>
      <c r="H24" s="3"/>
      <c r="I24" s="3"/>
      <c r="J24" s="3"/>
      <c r="K24" s="3"/>
      <c r="L24" s="3"/>
      <c r="M24" s="3"/>
      <c r="N24" s="3"/>
    </row>
    <row r="25" spans="1:14" ht="16.5" customHeight="1">
      <c r="A25" s="1" t="s">
        <v>23</v>
      </c>
      <c r="C25" s="23"/>
      <c r="D25" s="23"/>
      <c r="E25" s="23"/>
      <c r="F25" s="24"/>
      <c r="G25" s="24"/>
      <c r="H25" s="3"/>
      <c r="I25" s="3"/>
      <c r="J25" s="3"/>
      <c r="K25" s="3"/>
      <c r="L25" s="3"/>
      <c r="M25" s="3"/>
      <c r="N25" s="3"/>
    </row>
    <row r="26" spans="1:14" ht="16.5" customHeight="1">
      <c r="A26" s="1"/>
      <c r="C26" s="23"/>
      <c r="D26" s="23"/>
      <c r="E26" s="23"/>
      <c r="F26" s="24"/>
      <c r="G26" s="24"/>
      <c r="H26" s="3"/>
      <c r="I26" s="3"/>
      <c r="J26" s="3"/>
      <c r="K26" s="3"/>
      <c r="L26" s="3"/>
      <c r="M26" s="3"/>
      <c r="N26" s="3"/>
    </row>
    <row r="27" spans="1:14" ht="16.5" customHeight="1">
      <c r="A27" s="28" t="s">
        <v>165</v>
      </c>
      <c r="C27" s="29"/>
      <c r="D27" s="29"/>
      <c r="E27" s="29"/>
      <c r="F27" s="24">
        <v>8</v>
      </c>
      <c r="G27" s="24"/>
      <c r="H27" s="10">
        <v>0</v>
      </c>
      <c r="I27" s="3"/>
      <c r="J27" s="30">
        <v>0</v>
      </c>
      <c r="K27" s="3"/>
      <c r="L27" s="30">
        <v>100000</v>
      </c>
      <c r="M27" s="30"/>
      <c r="N27" s="30">
        <v>100000</v>
      </c>
    </row>
    <row r="28" spans="1:14" ht="16.5" customHeight="1">
      <c r="A28" s="28" t="s">
        <v>166</v>
      </c>
      <c r="C28" s="29"/>
      <c r="D28" s="29"/>
      <c r="E28" s="29"/>
      <c r="F28" s="24">
        <v>8</v>
      </c>
      <c r="G28" s="24"/>
      <c r="H28" s="30">
        <v>9541145</v>
      </c>
      <c r="I28" s="3"/>
      <c r="J28" s="3">
        <v>0</v>
      </c>
      <c r="K28" s="3"/>
      <c r="L28" s="3">
        <v>9520000</v>
      </c>
      <c r="M28" s="3"/>
      <c r="N28" s="3">
        <v>9520000</v>
      </c>
    </row>
    <row r="29" spans="1:14" ht="16.5" customHeight="1">
      <c r="A29" s="31" t="s">
        <v>24</v>
      </c>
      <c r="C29" s="29"/>
      <c r="D29" s="29"/>
      <c r="E29" s="29"/>
      <c r="F29" s="24">
        <v>9</v>
      </c>
      <c r="G29" s="24"/>
      <c r="H29" s="3">
        <v>5032345387</v>
      </c>
      <c r="I29" s="3"/>
      <c r="J29" s="3">
        <v>5061230054</v>
      </c>
      <c r="K29" s="3"/>
      <c r="L29" s="3">
        <v>5015036420</v>
      </c>
      <c r="M29" s="3"/>
      <c r="N29" s="3">
        <v>5041958186</v>
      </c>
    </row>
    <row r="30" spans="1:14" ht="16.5" customHeight="1">
      <c r="A30" s="31" t="s">
        <v>25</v>
      </c>
      <c r="C30" s="29"/>
      <c r="D30" s="29"/>
      <c r="E30" s="29"/>
      <c r="F30" s="24">
        <v>10</v>
      </c>
      <c r="G30" s="24"/>
      <c r="H30" s="3">
        <v>360180890</v>
      </c>
      <c r="I30" s="3"/>
      <c r="J30" s="3">
        <v>355231723</v>
      </c>
      <c r="K30" s="3"/>
      <c r="L30" s="3">
        <v>610906989</v>
      </c>
      <c r="M30" s="3"/>
      <c r="N30" s="3">
        <v>610068086</v>
      </c>
    </row>
    <row r="31" spans="1:14" ht="16.5" customHeight="1">
      <c r="A31" s="31" t="s">
        <v>26</v>
      </c>
      <c r="B31" s="28"/>
      <c r="C31" s="29"/>
      <c r="D31" s="29"/>
      <c r="E31" s="29"/>
      <c r="F31" s="24">
        <v>11</v>
      </c>
      <c r="G31" s="24"/>
      <c r="H31" s="3">
        <v>2548678</v>
      </c>
      <c r="I31" s="3"/>
      <c r="J31" s="3">
        <v>3238602</v>
      </c>
      <c r="K31" s="3"/>
      <c r="L31" s="3">
        <v>2548678</v>
      </c>
      <c r="M31" s="3"/>
      <c r="N31" s="3">
        <v>3238602</v>
      </c>
    </row>
    <row r="32" spans="1:14" ht="16.5" customHeight="1">
      <c r="A32" s="28" t="s">
        <v>27</v>
      </c>
      <c r="C32" s="29"/>
      <c r="D32" s="29"/>
      <c r="E32" s="29"/>
      <c r="F32" s="24"/>
      <c r="G32" s="24"/>
      <c r="H32" s="26">
        <v>20812113</v>
      </c>
      <c r="I32" s="3"/>
      <c r="J32" s="26">
        <v>18277207</v>
      </c>
      <c r="K32" s="3"/>
      <c r="L32" s="26">
        <v>13579623</v>
      </c>
      <c r="M32" s="3"/>
      <c r="N32" s="26">
        <v>12304589</v>
      </c>
    </row>
    <row r="33" spans="1:14" ht="16.5" customHeight="1">
      <c r="A33" s="28"/>
      <c r="C33" s="29"/>
      <c r="D33" s="29"/>
      <c r="E33" s="29"/>
      <c r="F33" s="24"/>
      <c r="G33" s="24"/>
      <c r="H33" s="32"/>
      <c r="I33" s="3"/>
      <c r="J33" s="33"/>
      <c r="K33" s="3"/>
      <c r="L33" s="32"/>
      <c r="M33" s="3"/>
      <c r="N33" s="33"/>
    </row>
    <row r="34" spans="1:14" ht="16.5" customHeight="1">
      <c r="A34" s="34" t="s">
        <v>28</v>
      </c>
      <c r="C34" s="29"/>
      <c r="D34" s="29"/>
      <c r="E34" s="29"/>
      <c r="F34" s="24"/>
      <c r="G34" s="24"/>
      <c r="H34" s="26">
        <f>SUM(H28:H32)</f>
        <v>5425428213</v>
      </c>
      <c r="I34" s="3"/>
      <c r="J34" s="26">
        <f>SUM(J27:J32)</f>
        <v>5437977586</v>
      </c>
      <c r="K34" s="3"/>
      <c r="L34" s="26">
        <f>SUM(L27:L32)</f>
        <v>5651691710</v>
      </c>
      <c r="M34" s="3"/>
      <c r="N34" s="26">
        <f>SUM(N27:N32)</f>
        <v>5677189463</v>
      </c>
    </row>
    <row r="35" spans="1:14" ht="16.5" customHeight="1">
      <c r="H35" s="3"/>
      <c r="I35" s="3"/>
      <c r="J35" s="3"/>
      <c r="K35" s="3"/>
      <c r="L35" s="3"/>
      <c r="M35" s="3"/>
      <c r="N35" s="3"/>
    </row>
    <row r="36" spans="1:14" ht="16.5" customHeight="1" thickBot="1">
      <c r="A36" s="34" t="s">
        <v>29</v>
      </c>
      <c r="B36" s="28"/>
      <c r="C36" s="29"/>
      <c r="D36" s="29"/>
      <c r="E36" s="29"/>
      <c r="F36" s="24"/>
      <c r="G36" s="24"/>
      <c r="H36" s="35">
        <f>SUM(H23,H34)</f>
        <v>5860471942</v>
      </c>
      <c r="I36" s="3"/>
      <c r="J36" s="35">
        <f>SUM(J23,J34)</f>
        <v>6047546431</v>
      </c>
      <c r="K36" s="3"/>
      <c r="L36" s="35">
        <f>SUM(L23,L34)</f>
        <v>6016580549</v>
      </c>
      <c r="M36" s="3"/>
      <c r="N36" s="35">
        <f>SUM(N23,N34)</f>
        <v>6212550056</v>
      </c>
    </row>
    <row r="37" spans="1:14" ht="16.5" customHeight="1" thickTop="1">
      <c r="A37" s="1"/>
      <c r="C37" s="23"/>
      <c r="D37" s="23"/>
      <c r="E37" s="23"/>
      <c r="F37" s="24"/>
      <c r="G37" s="24"/>
      <c r="H37" s="3"/>
      <c r="I37" s="3"/>
      <c r="J37" s="3"/>
      <c r="K37" s="30"/>
      <c r="L37" s="3"/>
      <c r="M37" s="3"/>
      <c r="N37" s="3"/>
    </row>
    <row r="38" spans="1:14" ht="16.5" customHeight="1">
      <c r="A38" s="1"/>
      <c r="C38" s="23"/>
      <c r="D38" s="23"/>
      <c r="E38" s="23"/>
      <c r="F38" s="24"/>
      <c r="G38" s="24"/>
      <c r="H38" s="3"/>
      <c r="I38" s="3"/>
      <c r="J38" s="3"/>
      <c r="K38" s="30"/>
      <c r="L38" s="3"/>
      <c r="M38" s="3"/>
      <c r="N38" s="3"/>
    </row>
    <row r="39" spans="1:14" ht="16.5" customHeight="1">
      <c r="A39" s="1"/>
      <c r="C39" s="23"/>
      <c r="D39" s="23"/>
      <c r="E39" s="23"/>
      <c r="F39" s="24"/>
      <c r="G39" s="24"/>
      <c r="H39" s="3"/>
      <c r="I39" s="3"/>
      <c r="J39" s="3"/>
      <c r="K39" s="30"/>
      <c r="L39" s="3"/>
      <c r="M39" s="3"/>
      <c r="N39" s="3"/>
    </row>
    <row r="40" spans="1:14" ht="16.5" customHeight="1">
      <c r="A40" s="1"/>
      <c r="C40" s="23"/>
      <c r="D40" s="23"/>
      <c r="E40" s="23"/>
      <c r="F40" s="24"/>
      <c r="G40" s="24"/>
      <c r="H40" s="3"/>
      <c r="I40" s="3"/>
      <c r="J40" s="3"/>
      <c r="K40" s="30"/>
      <c r="L40" s="3"/>
      <c r="M40" s="3"/>
      <c r="N40" s="3"/>
    </row>
    <row r="41" spans="1:14" ht="16.5" customHeight="1">
      <c r="A41" s="1"/>
      <c r="C41" s="23"/>
      <c r="D41" s="23"/>
      <c r="E41" s="23"/>
      <c r="F41" s="24"/>
      <c r="G41" s="24"/>
      <c r="H41" s="3"/>
      <c r="I41" s="3"/>
      <c r="J41" s="3"/>
      <c r="K41" s="30"/>
      <c r="L41" s="3"/>
      <c r="M41" s="3"/>
      <c r="N41" s="3"/>
    </row>
    <row r="42" spans="1:14" ht="16.5" customHeight="1">
      <c r="A42" s="1"/>
      <c r="C42" s="23"/>
      <c r="D42" s="23"/>
      <c r="E42" s="23"/>
      <c r="F42" s="24"/>
      <c r="G42" s="24"/>
      <c r="H42" s="3"/>
      <c r="I42" s="3"/>
      <c r="J42" s="3"/>
      <c r="K42" s="30"/>
      <c r="L42" s="3"/>
      <c r="M42" s="3"/>
      <c r="N42" s="3"/>
    </row>
    <row r="44" spans="1:14" ht="16.5" customHeight="1">
      <c r="A44" s="136" t="s">
        <v>30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</row>
    <row r="45" spans="1:14" ht="16.5" customHeight="1">
      <c r="A45" s="24"/>
      <c r="B45" s="24"/>
      <c r="C45" s="24"/>
      <c r="D45" s="24"/>
      <c r="E45" s="24"/>
      <c r="F45" s="24"/>
      <c r="G45" s="24"/>
      <c r="H45" s="4"/>
      <c r="I45" s="4"/>
      <c r="J45" s="4"/>
      <c r="K45" s="4"/>
      <c r="L45" s="4"/>
      <c r="M45" s="4"/>
      <c r="N45" s="4"/>
    </row>
    <row r="46" spans="1:14" ht="16.5" customHeight="1">
      <c r="A46" s="1"/>
      <c r="C46" s="23"/>
      <c r="D46" s="23"/>
      <c r="E46" s="23"/>
      <c r="F46" s="24"/>
      <c r="G46" s="24"/>
      <c r="H46" s="3"/>
      <c r="I46" s="3"/>
      <c r="J46" s="3"/>
      <c r="K46" s="30"/>
      <c r="L46" s="3"/>
      <c r="M46" s="3"/>
      <c r="N46" s="3"/>
    </row>
    <row r="47" spans="1:14" ht="16.5" customHeight="1">
      <c r="A47" s="1"/>
      <c r="C47" s="23"/>
      <c r="D47" s="23"/>
      <c r="E47" s="23"/>
      <c r="F47" s="24"/>
      <c r="G47" s="24"/>
      <c r="H47" s="3"/>
      <c r="I47" s="3"/>
      <c r="J47" s="3"/>
      <c r="K47" s="30"/>
      <c r="L47" s="3"/>
      <c r="M47" s="3"/>
      <c r="N47" s="3"/>
    </row>
    <row r="48" spans="1:14" ht="16.5" customHeight="1">
      <c r="A48" s="1"/>
      <c r="C48" s="23"/>
      <c r="D48" s="23"/>
      <c r="E48" s="23"/>
      <c r="F48" s="24"/>
      <c r="G48" s="24"/>
      <c r="H48" s="3"/>
      <c r="I48" s="3"/>
      <c r="J48" s="3"/>
      <c r="K48" s="30"/>
      <c r="L48" s="3"/>
      <c r="M48" s="3"/>
      <c r="N48" s="3"/>
    </row>
    <row r="49" spans="1:14" ht="19.5" customHeight="1">
      <c r="A49" s="1"/>
      <c r="C49" s="23"/>
      <c r="D49" s="23"/>
      <c r="E49" s="23"/>
      <c r="F49" s="24"/>
      <c r="G49" s="24"/>
      <c r="H49" s="3"/>
      <c r="I49" s="3"/>
      <c r="J49" s="3"/>
      <c r="K49" s="30"/>
      <c r="L49" s="3"/>
      <c r="M49" s="3"/>
      <c r="N49" s="3"/>
    </row>
    <row r="50" spans="1:14" ht="22.15" customHeight="1">
      <c r="A50" s="133" t="s">
        <v>31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</row>
    <row r="51" spans="1:14" ht="16.5" customHeight="1">
      <c r="A51" s="1" t="str">
        <f>A1</f>
        <v>OHTL Public Company Limited</v>
      </c>
      <c r="B51" s="2"/>
      <c r="C51" s="2"/>
      <c r="D51" s="2"/>
      <c r="E51" s="2"/>
      <c r="F51" s="2"/>
      <c r="G51" s="2"/>
      <c r="H51" s="3"/>
      <c r="I51" s="4"/>
      <c r="J51" s="4"/>
      <c r="K51" s="4"/>
      <c r="L51" s="4"/>
      <c r="M51" s="4"/>
      <c r="N51" s="4"/>
    </row>
    <row r="52" spans="1:14" ht="16.5" customHeight="1">
      <c r="A52" s="6" t="s">
        <v>32</v>
      </c>
      <c r="B52" s="2"/>
      <c r="C52" s="2"/>
      <c r="D52" s="2"/>
      <c r="E52" s="2"/>
      <c r="F52" s="2"/>
      <c r="G52" s="2"/>
      <c r="H52" s="3"/>
      <c r="I52" s="4"/>
      <c r="J52" s="4"/>
      <c r="K52" s="4"/>
      <c r="L52" s="4"/>
      <c r="M52" s="4"/>
      <c r="N52" s="4"/>
    </row>
    <row r="53" spans="1:14" ht="16.5" customHeight="1">
      <c r="A53" s="36" t="str">
        <f>A3</f>
        <v>As at 31 March 2026</v>
      </c>
      <c r="B53" s="7"/>
      <c r="C53" s="7"/>
      <c r="D53" s="7"/>
      <c r="E53" s="7"/>
      <c r="F53" s="7"/>
      <c r="G53" s="7"/>
      <c r="H53" s="8"/>
      <c r="I53" s="9"/>
      <c r="J53" s="9"/>
      <c r="K53" s="9"/>
      <c r="L53" s="9"/>
      <c r="M53" s="9"/>
      <c r="N53" s="9"/>
    </row>
    <row r="54" spans="1:14" ht="16.5" customHeight="1">
      <c r="A54" s="6"/>
      <c r="B54" s="2"/>
      <c r="C54" s="2"/>
      <c r="D54" s="2"/>
      <c r="E54" s="2"/>
      <c r="F54" s="2"/>
      <c r="G54" s="2"/>
      <c r="H54" s="3"/>
      <c r="I54" s="4"/>
      <c r="J54" s="4"/>
      <c r="K54" s="4"/>
      <c r="L54" s="4"/>
      <c r="M54" s="4"/>
      <c r="N54" s="4"/>
    </row>
    <row r="55" spans="1:14" ht="16.5" customHeight="1">
      <c r="C55" s="2"/>
      <c r="D55" s="2"/>
      <c r="E55" s="2"/>
      <c r="H55" s="3"/>
      <c r="L55" s="3"/>
      <c r="N55" s="3"/>
    </row>
    <row r="56" spans="1:14" ht="16.5" customHeight="1">
      <c r="C56" s="2"/>
      <c r="D56" s="2"/>
      <c r="E56" s="2"/>
      <c r="H56" s="11"/>
      <c r="I56" s="11"/>
      <c r="J56" s="11"/>
      <c r="K56" s="11"/>
      <c r="L56" s="11"/>
      <c r="M56" s="11"/>
      <c r="N56" s="12" t="s">
        <v>3</v>
      </c>
    </row>
    <row r="57" spans="1:14" ht="16.5" customHeight="1">
      <c r="C57" s="2"/>
      <c r="D57" s="2"/>
      <c r="E57" s="2"/>
      <c r="H57" s="134" t="s">
        <v>4</v>
      </c>
      <c r="I57" s="134"/>
      <c r="J57" s="134"/>
      <c r="K57" s="13"/>
      <c r="L57" s="134" t="s">
        <v>5</v>
      </c>
      <c r="M57" s="134"/>
      <c r="N57" s="134"/>
    </row>
    <row r="58" spans="1:14" ht="16.5" customHeight="1">
      <c r="C58" s="2"/>
      <c r="D58" s="2"/>
      <c r="E58" s="2"/>
      <c r="H58" s="135" t="s">
        <v>6</v>
      </c>
      <c r="I58" s="135"/>
      <c r="J58" s="135"/>
      <c r="K58" s="13"/>
      <c r="L58" s="135" t="s">
        <v>7</v>
      </c>
      <c r="M58" s="135"/>
      <c r="N58" s="135"/>
    </row>
    <row r="59" spans="1:14" ht="16.5" customHeight="1">
      <c r="C59" s="2"/>
      <c r="D59" s="2"/>
      <c r="E59" s="2"/>
      <c r="H59" s="118" t="s">
        <v>8</v>
      </c>
      <c r="I59" s="119"/>
      <c r="J59" s="118" t="s">
        <v>9</v>
      </c>
      <c r="K59" s="120"/>
      <c r="L59" s="118" t="s">
        <v>8</v>
      </c>
      <c r="M59" s="119"/>
      <c r="N59" s="118" t="s">
        <v>9</v>
      </c>
    </row>
    <row r="60" spans="1:14" ht="16.5" customHeight="1">
      <c r="C60" s="2"/>
      <c r="D60" s="2"/>
      <c r="E60" s="2"/>
      <c r="H60" s="14" t="s">
        <v>10</v>
      </c>
      <c r="I60" s="16"/>
      <c r="J60" s="14" t="s">
        <v>11</v>
      </c>
      <c r="K60" s="16"/>
      <c r="L60" s="14" t="s">
        <v>10</v>
      </c>
      <c r="M60" s="16"/>
      <c r="N60" s="14" t="s">
        <v>11</v>
      </c>
    </row>
    <row r="61" spans="1:14" ht="16.5" customHeight="1">
      <c r="C61" s="17"/>
      <c r="D61" s="17"/>
      <c r="E61" s="17"/>
      <c r="F61" s="18" t="s">
        <v>12</v>
      </c>
      <c r="G61" s="19"/>
      <c r="H61" s="12" t="s">
        <v>13</v>
      </c>
      <c r="I61" s="20"/>
      <c r="J61" s="12" t="s">
        <v>14</v>
      </c>
      <c r="K61" s="20"/>
      <c r="L61" s="12" t="s">
        <v>13</v>
      </c>
      <c r="M61" s="20"/>
      <c r="N61" s="12" t="s">
        <v>14</v>
      </c>
    </row>
    <row r="62" spans="1:14" ht="16.5" customHeight="1">
      <c r="C62" s="17"/>
      <c r="D62" s="17"/>
      <c r="E62" s="17"/>
      <c r="F62" s="21"/>
      <c r="G62" s="19"/>
      <c r="H62" s="20"/>
      <c r="I62" s="20"/>
      <c r="J62" s="20"/>
      <c r="K62" s="20"/>
      <c r="L62" s="20"/>
      <c r="M62" s="20"/>
      <c r="N62" s="20"/>
    </row>
    <row r="63" spans="1:14" ht="16.5" customHeight="1">
      <c r="A63" s="1" t="s">
        <v>33</v>
      </c>
      <c r="B63" s="1"/>
      <c r="C63" s="2"/>
      <c r="D63" s="2"/>
      <c r="E63" s="2"/>
      <c r="F63" s="21"/>
      <c r="G63" s="2"/>
      <c r="H63" s="22"/>
      <c r="I63" s="3"/>
      <c r="J63" s="22"/>
      <c r="K63" s="22"/>
      <c r="L63" s="22"/>
      <c r="M63" s="3"/>
      <c r="N63" s="22"/>
    </row>
    <row r="64" spans="1:14" ht="16.5" customHeight="1">
      <c r="A64" s="1"/>
      <c r="B64" s="1"/>
      <c r="C64" s="2"/>
      <c r="D64" s="2"/>
      <c r="E64" s="2"/>
      <c r="F64" s="2"/>
      <c r="G64" s="2"/>
      <c r="H64" s="3"/>
      <c r="I64" s="3"/>
      <c r="J64" s="3"/>
      <c r="K64" s="3"/>
      <c r="L64" s="3"/>
      <c r="M64" s="3"/>
      <c r="N64" s="3"/>
    </row>
    <row r="65" spans="1:14" ht="16.5" customHeight="1">
      <c r="A65" s="1" t="s">
        <v>34</v>
      </c>
      <c r="B65" s="1"/>
      <c r="C65" s="23"/>
      <c r="D65" s="23"/>
      <c r="E65" s="23"/>
      <c r="F65" s="24"/>
      <c r="G65" s="24"/>
      <c r="H65" s="3"/>
      <c r="I65" s="3"/>
      <c r="J65" s="3"/>
      <c r="K65" s="3"/>
      <c r="L65" s="3"/>
      <c r="M65" s="3"/>
      <c r="N65" s="3"/>
    </row>
    <row r="66" spans="1:14" ht="16.5" customHeight="1">
      <c r="A66" s="1"/>
      <c r="B66" s="1"/>
      <c r="C66" s="2"/>
      <c r="D66" s="2"/>
      <c r="E66" s="2"/>
      <c r="F66" s="2"/>
      <c r="G66" s="2"/>
      <c r="H66" s="3"/>
      <c r="I66" s="3"/>
      <c r="J66" s="3"/>
      <c r="K66" s="3"/>
      <c r="L66" s="3"/>
      <c r="M66" s="3"/>
      <c r="N66" s="3"/>
    </row>
    <row r="67" spans="1:14" ht="16.5" customHeight="1">
      <c r="A67" s="5" t="s">
        <v>35</v>
      </c>
      <c r="C67" s="23"/>
      <c r="D67" s="23"/>
      <c r="E67" s="23"/>
      <c r="F67" s="24"/>
      <c r="G67" s="37"/>
      <c r="H67" s="3"/>
      <c r="I67" s="38"/>
      <c r="K67" s="38"/>
      <c r="L67" s="3"/>
      <c r="M67" s="38"/>
      <c r="N67" s="3"/>
    </row>
    <row r="68" spans="1:14" ht="16.5" customHeight="1">
      <c r="A68" s="5" t="s">
        <v>36</v>
      </c>
      <c r="C68" s="23"/>
      <c r="D68" s="23"/>
      <c r="E68" s="23"/>
      <c r="F68" s="24">
        <v>12</v>
      </c>
      <c r="G68" s="37"/>
      <c r="H68" s="3">
        <v>200000000</v>
      </c>
      <c r="I68" s="38"/>
      <c r="J68" s="3">
        <v>400000000</v>
      </c>
      <c r="K68" s="39"/>
      <c r="L68" s="3">
        <v>200000000</v>
      </c>
      <c r="M68" s="38"/>
      <c r="N68" s="3">
        <v>400000000</v>
      </c>
    </row>
    <row r="69" spans="1:14" ht="16.5" customHeight="1">
      <c r="A69" s="5" t="s">
        <v>37</v>
      </c>
      <c r="C69" s="23"/>
      <c r="D69" s="23"/>
      <c r="E69" s="23"/>
      <c r="F69" s="24">
        <v>13</v>
      </c>
      <c r="G69" s="37"/>
      <c r="H69" s="3">
        <v>363051802</v>
      </c>
      <c r="I69" s="3"/>
      <c r="J69" s="3">
        <v>598641639</v>
      </c>
      <c r="K69" s="3"/>
      <c r="L69" s="3">
        <v>435099951</v>
      </c>
      <c r="M69" s="3"/>
      <c r="N69" s="3">
        <v>663942888</v>
      </c>
    </row>
    <row r="70" spans="1:14" ht="16.5" customHeight="1">
      <c r="A70" s="5" t="s">
        <v>38</v>
      </c>
      <c r="C70" s="23"/>
      <c r="D70" s="23"/>
      <c r="E70" s="23"/>
      <c r="F70" s="24"/>
      <c r="G70" s="37"/>
      <c r="H70" s="3">
        <v>48073346</v>
      </c>
      <c r="I70" s="3"/>
      <c r="J70" s="3">
        <v>44234084</v>
      </c>
      <c r="K70" s="3"/>
      <c r="L70" s="3">
        <v>57206820</v>
      </c>
      <c r="M70" s="3"/>
      <c r="N70" s="3">
        <v>55064909</v>
      </c>
    </row>
    <row r="71" spans="1:14" ht="16.5" customHeight="1">
      <c r="A71" s="5" t="s">
        <v>164</v>
      </c>
      <c r="C71" s="23"/>
      <c r="D71" s="23"/>
      <c r="E71" s="23"/>
      <c r="F71" s="24"/>
      <c r="G71" s="37"/>
      <c r="H71" s="3">
        <v>179028</v>
      </c>
      <c r="I71" s="3"/>
      <c r="J71" s="3">
        <v>0</v>
      </c>
      <c r="K71" s="3"/>
      <c r="L71" s="3">
        <v>0</v>
      </c>
      <c r="M71" s="3"/>
      <c r="N71" s="3">
        <v>0</v>
      </c>
    </row>
    <row r="72" spans="1:14" ht="16.5" customHeight="1">
      <c r="A72" s="5" t="s">
        <v>40</v>
      </c>
      <c r="C72" s="23"/>
      <c r="D72" s="23"/>
      <c r="E72" s="23"/>
      <c r="F72" s="24"/>
      <c r="G72" s="37"/>
      <c r="H72" s="26">
        <v>10918181</v>
      </c>
      <c r="I72" s="3"/>
      <c r="J72" s="26">
        <v>14829393</v>
      </c>
      <c r="K72" s="3"/>
      <c r="L72" s="26">
        <v>10816486</v>
      </c>
      <c r="M72" s="3"/>
      <c r="N72" s="26">
        <v>14727439</v>
      </c>
    </row>
    <row r="73" spans="1:14" ht="16.5" customHeight="1">
      <c r="A73" s="1"/>
      <c r="B73" s="1"/>
      <c r="C73" s="2"/>
      <c r="D73" s="2"/>
      <c r="E73" s="2"/>
      <c r="F73" s="2"/>
      <c r="G73" s="2"/>
      <c r="I73" s="3"/>
      <c r="J73" s="3"/>
      <c r="K73" s="3"/>
      <c r="L73" s="3"/>
      <c r="M73" s="3"/>
      <c r="N73" s="3"/>
    </row>
    <row r="74" spans="1:14" ht="16.5" customHeight="1">
      <c r="A74" s="1" t="s">
        <v>41</v>
      </c>
      <c r="C74" s="23"/>
      <c r="D74" s="23"/>
      <c r="E74" s="23"/>
      <c r="F74" s="24"/>
      <c r="G74" s="37"/>
      <c r="H74" s="26">
        <f>SUM(H67:H72)</f>
        <v>622222357</v>
      </c>
      <c r="I74" s="3"/>
      <c r="J74" s="26">
        <f>SUM(J68:J72)</f>
        <v>1057705116</v>
      </c>
      <c r="K74" s="3"/>
      <c r="L74" s="26">
        <f>SUM(L67:L72)</f>
        <v>703123257</v>
      </c>
      <c r="M74" s="3"/>
      <c r="N74" s="26">
        <f>SUM(N67:N72)</f>
        <v>1133735236</v>
      </c>
    </row>
    <row r="75" spans="1:14" ht="16.5" customHeight="1">
      <c r="A75" s="1"/>
      <c r="C75" s="23"/>
      <c r="D75" s="23"/>
      <c r="E75" s="23"/>
      <c r="F75" s="24"/>
      <c r="G75" s="37"/>
      <c r="H75" s="3"/>
      <c r="I75" s="3"/>
      <c r="J75" s="3"/>
      <c r="K75" s="3"/>
      <c r="L75" s="3"/>
      <c r="M75" s="3"/>
      <c r="N75" s="3"/>
    </row>
    <row r="76" spans="1:14" ht="16.5" customHeight="1">
      <c r="A76" s="1" t="s">
        <v>42</v>
      </c>
      <c r="C76" s="23"/>
      <c r="D76" s="23"/>
      <c r="E76" s="23"/>
      <c r="F76" s="24"/>
      <c r="G76" s="37"/>
      <c r="H76" s="3"/>
      <c r="I76" s="3"/>
      <c r="J76" s="3"/>
      <c r="K76" s="3"/>
      <c r="L76" s="3"/>
      <c r="M76" s="3"/>
      <c r="N76" s="3"/>
    </row>
    <row r="77" spans="1:14" ht="16.5" customHeight="1">
      <c r="A77" s="1"/>
      <c r="B77" s="1"/>
      <c r="C77" s="2"/>
      <c r="D77" s="2"/>
      <c r="E77" s="2"/>
      <c r="F77" s="2"/>
      <c r="G77" s="2"/>
      <c r="H77" s="3"/>
      <c r="I77" s="3"/>
      <c r="J77" s="3"/>
      <c r="K77" s="3"/>
      <c r="L77" s="3"/>
      <c r="M77" s="3"/>
      <c r="N77" s="3"/>
    </row>
    <row r="78" spans="1:14" ht="16.5" customHeight="1">
      <c r="A78" s="5" t="s">
        <v>43</v>
      </c>
      <c r="B78" s="1"/>
      <c r="C78" s="2"/>
      <c r="D78" s="2"/>
      <c r="E78" s="2"/>
      <c r="F78" s="2"/>
      <c r="G78" s="2"/>
      <c r="H78" s="3">
        <v>547985080</v>
      </c>
      <c r="I78" s="3"/>
      <c r="J78" s="3">
        <v>539801359</v>
      </c>
      <c r="K78" s="3"/>
      <c r="L78" s="3">
        <v>688273120</v>
      </c>
      <c r="M78" s="3"/>
      <c r="N78" s="3">
        <v>681499646</v>
      </c>
    </row>
    <row r="79" spans="1:14" ht="16.5" customHeight="1">
      <c r="A79" s="5" t="s">
        <v>44</v>
      </c>
      <c r="B79" s="1"/>
      <c r="C79" s="2"/>
      <c r="D79" s="2"/>
      <c r="E79" s="2"/>
      <c r="F79" s="2"/>
      <c r="G79" s="2"/>
      <c r="H79" s="3"/>
      <c r="I79" s="3"/>
      <c r="J79" s="3"/>
      <c r="K79" s="3"/>
      <c r="L79" s="3"/>
      <c r="M79" s="3"/>
      <c r="N79" s="3"/>
    </row>
    <row r="80" spans="1:14" ht="16.5" customHeight="1">
      <c r="B80" s="5" t="s">
        <v>163</v>
      </c>
      <c r="C80" s="23"/>
      <c r="D80" s="23"/>
      <c r="E80" s="23"/>
      <c r="F80" s="24">
        <v>14</v>
      </c>
      <c r="G80" s="37"/>
      <c r="H80" s="30">
        <v>996416667</v>
      </c>
      <c r="I80" s="3"/>
      <c r="J80" s="30">
        <v>996166667</v>
      </c>
      <c r="K80" s="3"/>
      <c r="L80" s="30">
        <v>996416667</v>
      </c>
      <c r="M80" s="41"/>
      <c r="N80" s="30">
        <v>996166667</v>
      </c>
    </row>
    <row r="81" spans="1:14" ht="16.5" customHeight="1">
      <c r="A81" s="5" t="s">
        <v>45</v>
      </c>
      <c r="C81" s="23"/>
      <c r="D81" s="23"/>
      <c r="E81" s="23"/>
      <c r="F81" s="24"/>
      <c r="G81" s="37"/>
      <c r="H81" s="3">
        <v>135007178</v>
      </c>
      <c r="I81" s="3"/>
      <c r="J81" s="3">
        <v>132061078</v>
      </c>
      <c r="K81" s="3"/>
      <c r="L81" s="3">
        <v>135007178</v>
      </c>
      <c r="M81" s="3"/>
      <c r="N81" s="3">
        <v>132061078</v>
      </c>
    </row>
    <row r="82" spans="1:14" ht="16.5" customHeight="1">
      <c r="A82" s="5" t="s">
        <v>46</v>
      </c>
      <c r="C82" s="23"/>
      <c r="D82" s="23"/>
      <c r="E82" s="23"/>
      <c r="F82" s="24">
        <v>15</v>
      </c>
      <c r="G82" s="37"/>
      <c r="H82" s="40">
        <v>552381106</v>
      </c>
      <c r="I82" s="3"/>
      <c r="J82" s="3">
        <v>508441106</v>
      </c>
      <c r="K82" s="3"/>
      <c r="L82" s="3">
        <v>531074156</v>
      </c>
      <c r="M82" s="3"/>
      <c r="N82" s="3">
        <v>487604878</v>
      </c>
    </row>
    <row r="83" spans="1:14" ht="16.5" customHeight="1">
      <c r="A83" s="5" t="s">
        <v>47</v>
      </c>
      <c r="C83" s="23"/>
      <c r="D83" s="23"/>
      <c r="E83" s="23"/>
      <c r="F83" s="37"/>
      <c r="G83" s="37"/>
      <c r="H83" s="26">
        <v>16211925</v>
      </c>
      <c r="I83" s="3"/>
      <c r="J83" s="26">
        <v>16150743</v>
      </c>
      <c r="K83" s="3"/>
      <c r="L83" s="26">
        <v>16211925</v>
      </c>
      <c r="M83" s="3"/>
      <c r="N83" s="26">
        <v>16150743</v>
      </c>
    </row>
    <row r="84" spans="1:14" ht="16.5" customHeight="1">
      <c r="A84" s="1"/>
      <c r="B84" s="1"/>
      <c r="C84" s="2"/>
      <c r="D84" s="2"/>
      <c r="E84" s="2"/>
      <c r="F84" s="2"/>
      <c r="G84" s="2"/>
      <c r="H84" s="3"/>
      <c r="I84" s="3"/>
      <c r="J84" s="3"/>
      <c r="K84" s="3"/>
      <c r="L84" s="3"/>
      <c r="M84" s="3"/>
      <c r="N84" s="3"/>
    </row>
    <row r="85" spans="1:14" ht="16.5" customHeight="1">
      <c r="A85" s="1" t="s">
        <v>48</v>
      </c>
      <c r="C85" s="23"/>
      <c r="D85" s="23"/>
      <c r="E85" s="23"/>
      <c r="F85" s="37"/>
      <c r="G85" s="37"/>
      <c r="H85" s="26">
        <f>SUM(H78:H83)</f>
        <v>2248001956</v>
      </c>
      <c r="I85" s="3"/>
      <c r="J85" s="26">
        <f>SUM(J78:J83)</f>
        <v>2192620953</v>
      </c>
      <c r="K85" s="3"/>
      <c r="L85" s="26">
        <f>SUM(L78:L83)</f>
        <v>2366983046</v>
      </c>
      <c r="M85" s="3"/>
      <c r="N85" s="26">
        <f>SUM(N78:N83)</f>
        <v>2313483012</v>
      </c>
    </row>
    <row r="86" spans="1:14" ht="16.5" customHeight="1">
      <c r="A86" s="1"/>
      <c r="B86" s="1"/>
      <c r="C86" s="2"/>
      <c r="D86" s="2"/>
      <c r="E86" s="2"/>
      <c r="F86" s="2"/>
      <c r="G86" s="2"/>
      <c r="H86" s="3"/>
      <c r="I86" s="3"/>
      <c r="J86" s="3"/>
      <c r="K86" s="3"/>
      <c r="L86" s="3"/>
      <c r="M86" s="3"/>
      <c r="N86" s="3"/>
    </row>
    <row r="87" spans="1:14" ht="16.5" customHeight="1">
      <c r="A87" s="1" t="s">
        <v>49</v>
      </c>
      <c r="C87" s="23"/>
      <c r="D87" s="23"/>
      <c r="E87" s="23"/>
      <c r="F87" s="37"/>
      <c r="G87" s="37"/>
      <c r="H87" s="26">
        <f>H74+H85</f>
        <v>2870224313</v>
      </c>
      <c r="I87" s="3"/>
      <c r="J87" s="26">
        <f>J74+J85</f>
        <v>3250326069</v>
      </c>
      <c r="K87" s="3"/>
      <c r="L87" s="26">
        <f>L74+L85</f>
        <v>3070106303</v>
      </c>
      <c r="M87" s="3"/>
      <c r="N87" s="26">
        <f>N74+N85</f>
        <v>3447218248</v>
      </c>
    </row>
    <row r="88" spans="1:14" ht="16.5" customHeight="1">
      <c r="A88" s="1"/>
      <c r="B88" s="1"/>
      <c r="C88" s="2"/>
      <c r="D88" s="2"/>
      <c r="E88" s="2"/>
      <c r="F88" s="2"/>
      <c r="G88" s="2"/>
      <c r="H88" s="3"/>
      <c r="I88" s="3"/>
      <c r="J88" s="3"/>
      <c r="K88" s="3"/>
      <c r="L88" s="3"/>
      <c r="M88" s="3"/>
      <c r="N88" s="3"/>
    </row>
    <row r="89" spans="1:14" ht="16.5" customHeight="1">
      <c r="A89" s="1"/>
      <c r="C89" s="23"/>
      <c r="D89" s="23"/>
      <c r="E89" s="23"/>
      <c r="F89" s="24"/>
      <c r="G89" s="37"/>
      <c r="H89" s="3"/>
      <c r="J89" s="3"/>
      <c r="L89" s="3"/>
      <c r="M89" s="3"/>
      <c r="N89" s="3"/>
    </row>
    <row r="90" spans="1:14" ht="16.5" customHeight="1">
      <c r="A90" s="1"/>
      <c r="C90" s="23"/>
      <c r="D90" s="23"/>
      <c r="E90" s="23"/>
      <c r="F90" s="24"/>
      <c r="G90" s="37"/>
      <c r="H90" s="3"/>
      <c r="J90" s="3"/>
      <c r="L90" s="3"/>
      <c r="M90" s="3"/>
      <c r="N90" s="3"/>
    </row>
    <row r="91" spans="1:14" ht="16.5" customHeight="1">
      <c r="A91" s="1"/>
      <c r="C91" s="23"/>
      <c r="D91" s="23"/>
      <c r="E91" s="23"/>
      <c r="F91" s="24"/>
      <c r="G91" s="37"/>
      <c r="H91" s="3"/>
      <c r="J91" s="3"/>
      <c r="L91" s="3"/>
      <c r="M91" s="3"/>
      <c r="N91" s="3"/>
    </row>
    <row r="92" spans="1:14" ht="16.5" customHeight="1">
      <c r="A92" s="1"/>
      <c r="C92" s="23"/>
      <c r="D92" s="23"/>
      <c r="E92" s="23"/>
      <c r="F92" s="24"/>
      <c r="G92" s="37"/>
      <c r="H92" s="3"/>
      <c r="J92" s="3"/>
      <c r="L92" s="3"/>
      <c r="M92" s="3"/>
      <c r="N92" s="3"/>
    </row>
    <row r="93" spans="1:14" ht="16.5" customHeight="1">
      <c r="A93" s="1"/>
      <c r="C93" s="23"/>
      <c r="D93" s="23"/>
      <c r="E93" s="23"/>
      <c r="F93" s="24"/>
      <c r="G93" s="37"/>
      <c r="H93" s="3"/>
      <c r="J93" s="3"/>
      <c r="L93" s="3"/>
      <c r="M93" s="3"/>
      <c r="N93" s="3"/>
    </row>
    <row r="94" spans="1:14" ht="16.5" customHeight="1">
      <c r="A94" s="1"/>
      <c r="C94" s="23"/>
      <c r="D94" s="23"/>
      <c r="E94" s="23"/>
      <c r="F94" s="24"/>
      <c r="G94" s="37"/>
      <c r="H94" s="3"/>
      <c r="J94" s="3"/>
      <c r="L94" s="3"/>
      <c r="M94" s="3"/>
      <c r="N94" s="3"/>
    </row>
    <row r="95" spans="1:14" ht="16.5" customHeight="1">
      <c r="A95" s="1"/>
      <c r="C95" s="23"/>
      <c r="D95" s="23"/>
      <c r="E95" s="23"/>
      <c r="F95" s="24"/>
      <c r="G95" s="37"/>
      <c r="H95" s="3"/>
      <c r="J95" s="3"/>
      <c r="L95" s="3"/>
      <c r="M95" s="3"/>
      <c r="N95" s="3"/>
    </row>
    <row r="96" spans="1:14" ht="16.5" customHeight="1">
      <c r="A96" s="1"/>
      <c r="C96" s="23"/>
      <c r="D96" s="23"/>
      <c r="E96" s="23"/>
      <c r="F96" s="24"/>
      <c r="G96" s="37"/>
      <c r="H96" s="3"/>
      <c r="J96" s="3"/>
      <c r="L96" s="3"/>
      <c r="M96" s="3"/>
      <c r="N96" s="3"/>
    </row>
    <row r="97" spans="1:14" ht="16.5" customHeight="1">
      <c r="A97" s="1"/>
      <c r="C97" s="23"/>
      <c r="D97" s="23"/>
      <c r="E97" s="23"/>
      <c r="F97" s="24"/>
      <c r="G97" s="37"/>
      <c r="H97" s="3"/>
      <c r="J97" s="3"/>
      <c r="L97" s="3"/>
      <c r="M97" s="3"/>
      <c r="N97" s="3"/>
    </row>
    <row r="98" spans="1:14" ht="16.5" customHeight="1">
      <c r="A98" s="1"/>
      <c r="C98" s="23"/>
      <c r="D98" s="23"/>
      <c r="E98" s="23"/>
      <c r="F98" s="24"/>
      <c r="G98" s="37"/>
      <c r="H98" s="3"/>
      <c r="J98" s="3"/>
      <c r="L98" s="3"/>
      <c r="M98" s="3"/>
      <c r="N98" s="3"/>
    </row>
    <row r="99" spans="1:14" ht="19.5" customHeight="1">
      <c r="A99" s="1"/>
      <c r="C99" s="23"/>
      <c r="D99" s="23"/>
      <c r="E99" s="23"/>
      <c r="F99" s="24"/>
      <c r="G99" s="37"/>
      <c r="H99" s="3"/>
      <c r="J99" s="3"/>
      <c r="L99" s="3"/>
      <c r="M99" s="3"/>
      <c r="N99" s="3"/>
    </row>
    <row r="100" spans="1:14" ht="22.15" customHeight="1">
      <c r="A100" s="133" t="str">
        <f>+A50</f>
        <v>The accompanying notes form part of this interim financial information.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</row>
    <row r="101" spans="1:14" ht="16.5" customHeight="1">
      <c r="A101" s="1" t="str">
        <f>A51</f>
        <v>OHTL Public Company Limited</v>
      </c>
      <c r="B101" s="2"/>
      <c r="C101" s="2"/>
      <c r="D101" s="2"/>
      <c r="E101" s="2"/>
      <c r="F101" s="2"/>
      <c r="G101" s="2"/>
      <c r="H101" s="3"/>
      <c r="I101" s="4"/>
      <c r="J101" s="4"/>
      <c r="K101" s="4"/>
      <c r="L101" s="4"/>
      <c r="M101" s="4"/>
      <c r="N101" s="4"/>
    </row>
    <row r="102" spans="1:14" ht="16.5" customHeight="1">
      <c r="A102" s="6" t="s">
        <v>32</v>
      </c>
      <c r="B102" s="2"/>
      <c r="C102" s="2"/>
      <c r="D102" s="2"/>
      <c r="E102" s="2"/>
      <c r="F102" s="2"/>
      <c r="G102" s="2"/>
      <c r="H102" s="3"/>
      <c r="I102" s="4"/>
      <c r="J102" s="4"/>
      <c r="K102" s="4"/>
      <c r="L102" s="4"/>
      <c r="M102" s="4"/>
      <c r="N102" s="4"/>
    </row>
    <row r="103" spans="1:14" ht="16.5" customHeight="1">
      <c r="A103" s="36" t="str">
        <f>A53</f>
        <v>As at 31 March 2026</v>
      </c>
      <c r="B103" s="7"/>
      <c r="C103" s="7"/>
      <c r="D103" s="7"/>
      <c r="E103" s="7"/>
      <c r="F103" s="7"/>
      <c r="G103" s="7"/>
      <c r="H103" s="8"/>
      <c r="I103" s="9"/>
      <c r="J103" s="9"/>
      <c r="K103" s="9"/>
      <c r="L103" s="9"/>
      <c r="M103" s="9"/>
      <c r="N103" s="9"/>
    </row>
    <row r="104" spans="1:14" ht="16.5" customHeight="1">
      <c r="A104" s="6"/>
      <c r="B104" s="2"/>
      <c r="C104" s="2"/>
      <c r="D104" s="2"/>
      <c r="E104" s="2"/>
      <c r="F104" s="2"/>
      <c r="G104" s="2"/>
      <c r="H104" s="3"/>
      <c r="I104" s="4"/>
      <c r="J104" s="4"/>
      <c r="K104" s="4"/>
      <c r="L104" s="4"/>
      <c r="M104" s="4"/>
      <c r="N104" s="4"/>
    </row>
    <row r="105" spans="1:14" ht="16.5" customHeight="1">
      <c r="C105" s="2"/>
      <c r="D105" s="2"/>
      <c r="E105" s="2"/>
      <c r="H105" s="3"/>
      <c r="L105" s="3"/>
      <c r="N105" s="3"/>
    </row>
    <row r="106" spans="1:14" ht="16.5" customHeight="1">
      <c r="C106" s="2"/>
      <c r="D106" s="2"/>
      <c r="E106" s="2"/>
      <c r="H106" s="11"/>
      <c r="I106" s="11"/>
      <c r="J106" s="11"/>
      <c r="K106" s="11"/>
      <c r="L106" s="11"/>
      <c r="M106" s="11"/>
      <c r="N106" s="12" t="s">
        <v>3</v>
      </c>
    </row>
    <row r="107" spans="1:14" ht="16.5" customHeight="1">
      <c r="C107" s="2"/>
      <c r="D107" s="2"/>
      <c r="E107" s="2"/>
      <c r="H107" s="134" t="s">
        <v>4</v>
      </c>
      <c r="I107" s="134"/>
      <c r="J107" s="134"/>
      <c r="K107" s="13"/>
      <c r="L107" s="134" t="s">
        <v>5</v>
      </c>
      <c r="M107" s="134"/>
      <c r="N107" s="134"/>
    </row>
    <row r="108" spans="1:14" ht="16.5" customHeight="1">
      <c r="C108" s="2"/>
      <c r="D108" s="2"/>
      <c r="E108" s="2"/>
      <c r="H108" s="135" t="s">
        <v>6</v>
      </c>
      <c r="I108" s="135"/>
      <c r="J108" s="135"/>
      <c r="K108" s="13"/>
      <c r="L108" s="135" t="s">
        <v>7</v>
      </c>
      <c r="M108" s="135"/>
      <c r="N108" s="135"/>
    </row>
    <row r="109" spans="1:14" ht="16.5" customHeight="1">
      <c r="C109" s="2"/>
      <c r="D109" s="2"/>
      <c r="E109" s="2"/>
      <c r="H109" s="118" t="s">
        <v>8</v>
      </c>
      <c r="I109" s="119"/>
      <c r="J109" s="118" t="s">
        <v>9</v>
      </c>
      <c r="K109" s="120"/>
      <c r="L109" s="118" t="s">
        <v>8</v>
      </c>
      <c r="M109" s="119"/>
      <c r="N109" s="118" t="s">
        <v>9</v>
      </c>
    </row>
    <row r="110" spans="1:14" ht="16.5" customHeight="1">
      <c r="C110" s="2"/>
      <c r="D110" s="2"/>
      <c r="E110" s="2"/>
      <c r="H110" s="14" t="s">
        <v>10</v>
      </c>
      <c r="I110" s="16"/>
      <c r="J110" s="14" t="s">
        <v>11</v>
      </c>
      <c r="K110" s="16"/>
      <c r="L110" s="14" t="s">
        <v>10</v>
      </c>
      <c r="M110" s="16"/>
      <c r="N110" s="14" t="s">
        <v>11</v>
      </c>
    </row>
    <row r="111" spans="1:14" ht="16.5" customHeight="1">
      <c r="C111" s="17"/>
      <c r="D111" s="17"/>
      <c r="E111" s="17"/>
      <c r="G111" s="19"/>
      <c r="H111" s="12" t="s">
        <v>13</v>
      </c>
      <c r="I111" s="20"/>
      <c r="J111" s="12" t="s">
        <v>14</v>
      </c>
      <c r="K111" s="20"/>
      <c r="L111" s="12" t="s">
        <v>13</v>
      </c>
      <c r="M111" s="20"/>
      <c r="N111" s="12" t="s">
        <v>14</v>
      </c>
    </row>
    <row r="112" spans="1:14" ht="16.5" customHeight="1">
      <c r="C112" s="17"/>
      <c r="D112" s="17"/>
      <c r="E112" s="17"/>
      <c r="F112" s="21"/>
      <c r="G112" s="19"/>
      <c r="H112" s="20"/>
      <c r="I112" s="20"/>
      <c r="J112" s="20"/>
      <c r="K112" s="20"/>
      <c r="L112" s="20"/>
      <c r="M112" s="20"/>
      <c r="N112" s="20"/>
    </row>
    <row r="113" spans="1:14" ht="16.5" customHeight="1">
      <c r="A113" s="1" t="s">
        <v>50</v>
      </c>
      <c r="B113" s="1"/>
      <c r="C113" s="2"/>
      <c r="D113" s="2"/>
      <c r="E113" s="2"/>
      <c r="F113" s="21"/>
      <c r="G113" s="2"/>
      <c r="H113" s="22"/>
      <c r="I113" s="4"/>
      <c r="J113" s="22"/>
      <c r="K113" s="22"/>
      <c r="L113" s="22"/>
      <c r="M113" s="4"/>
      <c r="N113" s="22"/>
    </row>
    <row r="114" spans="1:14" ht="16.5" customHeight="1">
      <c r="C114" s="17"/>
      <c r="D114" s="17"/>
      <c r="E114" s="17"/>
      <c r="F114" s="21"/>
      <c r="G114" s="19"/>
      <c r="H114" s="20"/>
      <c r="I114" s="20"/>
      <c r="J114" s="20"/>
      <c r="K114" s="20"/>
      <c r="L114" s="20"/>
      <c r="M114" s="20"/>
      <c r="N114" s="20"/>
    </row>
    <row r="115" spans="1:14" ht="16.5" customHeight="1">
      <c r="A115" s="1" t="s">
        <v>51</v>
      </c>
      <c r="C115" s="23"/>
      <c r="D115" s="23"/>
      <c r="E115" s="23"/>
      <c r="F115" s="37"/>
      <c r="G115" s="37"/>
      <c r="H115" s="3"/>
      <c r="I115" s="3"/>
      <c r="J115" s="3"/>
      <c r="K115" s="3"/>
      <c r="L115" s="3"/>
      <c r="M115" s="3"/>
      <c r="N115" s="3"/>
    </row>
    <row r="116" spans="1:14" ht="16.5" customHeight="1">
      <c r="A116" s="1"/>
      <c r="B116" s="1"/>
      <c r="C116" s="2"/>
      <c r="D116" s="2"/>
      <c r="E116" s="2"/>
      <c r="F116" s="2"/>
      <c r="G116" s="2"/>
      <c r="H116" s="3"/>
      <c r="I116" s="3"/>
      <c r="J116" s="3"/>
      <c r="K116" s="3"/>
      <c r="L116" s="3"/>
      <c r="M116" s="3"/>
      <c r="N116" s="3"/>
    </row>
    <row r="117" spans="1:14" ht="16.5" customHeight="1">
      <c r="A117" s="5" t="s">
        <v>52</v>
      </c>
      <c r="C117" s="23"/>
      <c r="D117" s="23"/>
      <c r="E117" s="23"/>
      <c r="F117" s="37"/>
      <c r="G117" s="37"/>
      <c r="H117" s="3"/>
      <c r="I117" s="3"/>
      <c r="J117" s="3"/>
      <c r="K117" s="3"/>
      <c r="L117" s="3"/>
      <c r="M117" s="3"/>
      <c r="N117" s="3"/>
    </row>
    <row r="118" spans="1:14" ht="16.5" customHeight="1">
      <c r="B118" s="5" t="s">
        <v>53</v>
      </c>
      <c r="C118" s="23"/>
      <c r="D118" s="23"/>
      <c r="E118" s="23"/>
      <c r="F118" s="37"/>
      <c r="G118" s="37"/>
      <c r="H118" s="3"/>
      <c r="I118" s="3"/>
      <c r="J118" s="3"/>
      <c r="K118" s="3"/>
      <c r="L118" s="3"/>
      <c r="M118" s="3"/>
      <c r="N118" s="3"/>
    </row>
    <row r="119" spans="1:14" ht="16.5" customHeight="1">
      <c r="C119" s="23" t="s">
        <v>54</v>
      </c>
      <c r="E119" s="23"/>
      <c r="F119" s="37"/>
      <c r="G119" s="37"/>
      <c r="H119" s="3"/>
      <c r="I119" s="3"/>
      <c r="J119" s="3"/>
      <c r="K119" s="3"/>
      <c r="L119" s="3"/>
      <c r="M119" s="3"/>
      <c r="N119" s="3"/>
    </row>
    <row r="120" spans="1:14" ht="16.5" customHeight="1" thickBot="1">
      <c r="C120" s="23"/>
      <c r="D120" s="23" t="s">
        <v>55</v>
      </c>
      <c r="E120" s="23"/>
      <c r="F120" s="24"/>
      <c r="G120" s="37"/>
      <c r="H120" s="42">
        <v>150978000</v>
      </c>
      <c r="I120" s="3"/>
      <c r="J120" s="42">
        <v>150978000</v>
      </c>
      <c r="K120" s="3"/>
      <c r="L120" s="42">
        <v>150978000</v>
      </c>
      <c r="M120" s="41"/>
      <c r="N120" s="42">
        <v>150978000</v>
      </c>
    </row>
    <row r="121" spans="1:14" ht="16.5" customHeight="1" thickTop="1">
      <c r="C121" s="23"/>
      <c r="D121" s="23"/>
      <c r="E121" s="23"/>
      <c r="F121" s="37"/>
      <c r="G121" s="37"/>
      <c r="H121" s="3"/>
      <c r="I121" s="3"/>
      <c r="J121" s="3"/>
      <c r="K121" s="3"/>
      <c r="L121" s="3"/>
      <c r="M121" s="3"/>
      <c r="N121" s="3"/>
    </row>
    <row r="122" spans="1:14" ht="16.5" customHeight="1">
      <c r="B122" s="5" t="s">
        <v>56</v>
      </c>
      <c r="C122" s="23"/>
      <c r="D122" s="23"/>
      <c r="E122" s="23"/>
      <c r="F122" s="37"/>
      <c r="G122" s="37"/>
      <c r="H122" s="3"/>
      <c r="I122" s="3"/>
      <c r="J122" s="3"/>
      <c r="K122" s="3"/>
      <c r="L122" s="3"/>
      <c r="M122" s="3"/>
      <c r="N122" s="3"/>
    </row>
    <row r="123" spans="1:14" ht="16.5" customHeight="1">
      <c r="C123" s="23" t="s">
        <v>57</v>
      </c>
      <c r="E123" s="23"/>
      <c r="F123" s="24"/>
      <c r="G123" s="37"/>
      <c r="H123" s="41"/>
      <c r="I123" s="3"/>
      <c r="J123" s="41"/>
      <c r="K123" s="3"/>
      <c r="L123" s="41"/>
      <c r="M123" s="41"/>
      <c r="N123" s="41"/>
    </row>
    <row r="124" spans="1:14" ht="16.5" customHeight="1">
      <c r="C124" s="23"/>
      <c r="D124" s="23" t="s">
        <v>58</v>
      </c>
      <c r="E124" s="23"/>
      <c r="F124" s="24"/>
      <c r="G124" s="37"/>
      <c r="H124" s="43">
        <v>150978000</v>
      </c>
      <c r="I124" s="3"/>
      <c r="J124" s="41">
        <v>150978000</v>
      </c>
      <c r="K124" s="3"/>
      <c r="L124" s="43">
        <v>150978000</v>
      </c>
      <c r="M124" s="41"/>
      <c r="N124" s="41">
        <v>150978000</v>
      </c>
    </row>
    <row r="125" spans="1:14" ht="16.5" customHeight="1">
      <c r="A125" s="5" t="s">
        <v>159</v>
      </c>
      <c r="C125" s="23"/>
      <c r="D125" s="23"/>
      <c r="E125" s="23"/>
      <c r="G125" s="37"/>
      <c r="H125" s="41"/>
      <c r="I125" s="3"/>
      <c r="J125" s="41"/>
      <c r="K125" s="3"/>
      <c r="L125" s="41"/>
      <c r="M125" s="41"/>
      <c r="N125" s="41"/>
    </row>
    <row r="126" spans="1:14" ht="16.5" customHeight="1">
      <c r="B126" s="5" t="s">
        <v>60</v>
      </c>
      <c r="D126" s="23"/>
      <c r="E126" s="23"/>
      <c r="F126" s="24"/>
      <c r="G126" s="37"/>
      <c r="H126" s="41"/>
      <c r="I126" s="3"/>
      <c r="J126" s="41"/>
      <c r="K126" s="3"/>
      <c r="L126" s="41"/>
      <c r="M126" s="41"/>
      <c r="N126" s="41"/>
    </row>
    <row r="127" spans="1:14" ht="16.5" customHeight="1">
      <c r="C127" s="5" t="s">
        <v>61</v>
      </c>
      <c r="D127" s="23"/>
      <c r="E127" s="23"/>
      <c r="F127" s="24"/>
      <c r="G127" s="37"/>
      <c r="H127" s="41">
        <v>16000000</v>
      </c>
      <c r="I127" s="3"/>
      <c r="J127" s="41">
        <v>16000000</v>
      </c>
      <c r="K127" s="3"/>
      <c r="L127" s="41">
        <v>16000000</v>
      </c>
      <c r="M127" s="41"/>
      <c r="N127" s="41">
        <v>16000000</v>
      </c>
    </row>
    <row r="128" spans="1:14" ht="16.5" customHeight="1">
      <c r="B128" s="5" t="s">
        <v>62</v>
      </c>
      <c r="D128" s="23"/>
      <c r="E128" s="23"/>
      <c r="F128" s="24"/>
      <c r="G128" s="37"/>
      <c r="H128" s="41">
        <v>286119737</v>
      </c>
      <c r="I128" s="3"/>
      <c r="J128" s="41">
        <v>93092470</v>
      </c>
      <c r="K128" s="3"/>
      <c r="L128" s="41">
        <v>242346354</v>
      </c>
      <c r="M128" s="41"/>
      <c r="N128" s="41">
        <v>61203916</v>
      </c>
    </row>
    <row r="129" spans="1:14" ht="16.5" customHeight="1">
      <c r="A129" s="5" t="s">
        <v>63</v>
      </c>
      <c r="D129" s="23"/>
      <c r="E129" s="23"/>
      <c r="F129" s="24"/>
      <c r="G129" s="37"/>
      <c r="H129" s="26">
        <v>2537149892</v>
      </c>
      <c r="I129" s="3"/>
      <c r="J129" s="44">
        <v>2537149892</v>
      </c>
      <c r="K129" s="3"/>
      <c r="L129" s="44">
        <v>2537149892</v>
      </c>
      <c r="M129" s="41"/>
      <c r="N129" s="44">
        <v>2537149892</v>
      </c>
    </row>
    <row r="130" spans="1:14" ht="16.5" customHeight="1">
      <c r="D130" s="23"/>
      <c r="E130" s="23"/>
      <c r="F130" s="24"/>
      <c r="G130" s="37"/>
      <c r="H130" s="3"/>
      <c r="I130" s="3"/>
      <c r="J130" s="3"/>
      <c r="K130" s="3"/>
      <c r="L130" s="3"/>
      <c r="M130" s="41"/>
      <c r="N130" s="3"/>
    </row>
    <row r="131" spans="1:14" ht="16.5" customHeight="1">
      <c r="A131" s="1" t="s">
        <v>64</v>
      </c>
      <c r="C131" s="23"/>
      <c r="D131" s="23"/>
      <c r="E131" s="23"/>
      <c r="F131" s="24"/>
      <c r="G131" s="37"/>
      <c r="H131" s="26">
        <f>SUM(H124:H129)</f>
        <v>2990247629</v>
      </c>
      <c r="I131" s="3"/>
      <c r="J131" s="26">
        <f>SUM(J124:J129)</f>
        <v>2797220362</v>
      </c>
      <c r="K131" s="3"/>
      <c r="L131" s="26">
        <f>SUM(L124:L129)</f>
        <v>2946474246</v>
      </c>
      <c r="M131" s="3"/>
      <c r="N131" s="26">
        <f>SUM(N124:N129)</f>
        <v>2765331808</v>
      </c>
    </row>
    <row r="132" spans="1:14" ht="16.5" customHeight="1">
      <c r="A132" s="1"/>
      <c r="B132" s="1"/>
      <c r="C132" s="2"/>
      <c r="D132" s="2"/>
      <c r="E132" s="2"/>
      <c r="F132" s="2"/>
      <c r="G132" s="2"/>
      <c r="H132" s="3"/>
      <c r="I132" s="3"/>
      <c r="J132" s="3"/>
      <c r="K132" s="3"/>
      <c r="L132" s="3"/>
      <c r="M132" s="3"/>
      <c r="N132" s="3"/>
    </row>
    <row r="133" spans="1:14" ht="16.5" customHeight="1" thickBot="1">
      <c r="A133" s="1" t="s">
        <v>65</v>
      </c>
      <c r="B133" s="1"/>
      <c r="C133" s="23"/>
      <c r="D133" s="23"/>
      <c r="E133" s="23"/>
      <c r="F133" s="24"/>
      <c r="G133" s="24"/>
      <c r="H133" s="35">
        <f>H87+H131</f>
        <v>5860471942</v>
      </c>
      <c r="I133" s="3"/>
      <c r="J133" s="35">
        <f>J87+J131</f>
        <v>6047546431</v>
      </c>
      <c r="K133" s="3"/>
      <c r="L133" s="35">
        <f>L87+L131</f>
        <v>6016580549</v>
      </c>
      <c r="M133" s="3"/>
      <c r="N133" s="35">
        <f>N87+N131</f>
        <v>6212550056</v>
      </c>
    </row>
    <row r="134" spans="1:14" ht="16.5" customHeight="1" thickTop="1">
      <c r="A134" s="1"/>
      <c r="B134" s="1"/>
      <c r="C134" s="23"/>
      <c r="D134" s="23"/>
      <c r="E134" s="23"/>
      <c r="F134" s="24"/>
      <c r="G134" s="24"/>
      <c r="H134" s="3"/>
      <c r="J134" s="3"/>
      <c r="K134" s="30"/>
      <c r="L134" s="3"/>
      <c r="M134" s="3"/>
      <c r="N134" s="3"/>
    </row>
    <row r="135" spans="1:14" ht="16.5" customHeight="1">
      <c r="A135" s="1"/>
      <c r="B135" s="1"/>
      <c r="C135" s="23"/>
      <c r="D135" s="23"/>
      <c r="E135" s="23"/>
      <c r="F135" s="24"/>
      <c r="G135" s="24"/>
      <c r="H135" s="3"/>
      <c r="J135" s="3"/>
      <c r="K135" s="30"/>
      <c r="L135" s="127"/>
      <c r="M135" s="3"/>
      <c r="N135" s="3"/>
    </row>
    <row r="136" spans="1:14" ht="16.5" customHeight="1">
      <c r="A136" s="1"/>
      <c r="B136" s="1"/>
      <c r="C136" s="23"/>
      <c r="D136" s="23"/>
      <c r="E136" s="23"/>
      <c r="F136" s="24"/>
      <c r="G136" s="24"/>
      <c r="H136" s="3"/>
      <c r="J136" s="3"/>
      <c r="K136" s="30"/>
      <c r="L136" s="3"/>
      <c r="M136" s="3"/>
      <c r="N136" s="3"/>
    </row>
    <row r="137" spans="1:14" ht="16.5" customHeight="1">
      <c r="A137" s="1"/>
      <c r="B137" s="1"/>
      <c r="C137" s="23"/>
      <c r="D137" s="23"/>
      <c r="E137" s="23"/>
      <c r="F137" s="24"/>
      <c r="G137" s="24"/>
      <c r="H137" s="3"/>
      <c r="J137" s="3"/>
      <c r="K137" s="30"/>
      <c r="L137" s="3"/>
      <c r="M137" s="3"/>
      <c r="N137" s="3"/>
    </row>
    <row r="138" spans="1:14" ht="16.5" customHeight="1">
      <c r="A138" s="1"/>
      <c r="B138" s="1"/>
      <c r="C138" s="23"/>
      <c r="D138" s="23"/>
      <c r="E138" s="23"/>
      <c r="F138" s="24"/>
      <c r="G138" s="24"/>
      <c r="H138" s="3"/>
      <c r="J138" s="3"/>
      <c r="K138" s="30"/>
      <c r="L138" s="3"/>
      <c r="M138" s="3"/>
      <c r="N138" s="3"/>
    </row>
    <row r="139" spans="1:14" ht="16.5" customHeight="1">
      <c r="A139" s="1"/>
      <c r="B139" s="1"/>
      <c r="C139" s="23"/>
      <c r="D139" s="23"/>
      <c r="E139" s="23"/>
      <c r="F139" s="24"/>
      <c r="G139" s="24"/>
      <c r="H139" s="3"/>
      <c r="J139" s="3"/>
      <c r="K139" s="30"/>
      <c r="L139" s="3"/>
      <c r="M139" s="3"/>
      <c r="N139" s="3"/>
    </row>
    <row r="140" spans="1:14" ht="16.5" customHeight="1">
      <c r="A140" s="1"/>
      <c r="B140" s="1"/>
      <c r="C140" s="23"/>
      <c r="D140" s="23"/>
      <c r="E140" s="23"/>
      <c r="F140" s="24"/>
      <c r="G140" s="24"/>
      <c r="H140" s="3"/>
      <c r="J140" s="3"/>
      <c r="K140" s="30"/>
      <c r="L140" s="3"/>
      <c r="M140" s="3"/>
      <c r="N140" s="3"/>
    </row>
    <row r="141" spans="1:14" ht="16.5" customHeight="1">
      <c r="A141" s="1"/>
      <c r="B141" s="1"/>
      <c r="C141" s="23"/>
      <c r="D141" s="23"/>
      <c r="E141" s="23"/>
      <c r="F141" s="24"/>
      <c r="G141" s="24"/>
      <c r="H141" s="3"/>
      <c r="J141" s="3"/>
      <c r="K141" s="30"/>
      <c r="L141" s="3"/>
      <c r="M141" s="3"/>
      <c r="N141" s="3"/>
    </row>
    <row r="142" spans="1:14" ht="16.5" customHeight="1">
      <c r="A142" s="1"/>
      <c r="B142" s="1"/>
      <c r="C142" s="23"/>
      <c r="D142" s="23"/>
      <c r="E142" s="23"/>
      <c r="F142" s="24"/>
      <c r="G142" s="24"/>
      <c r="H142" s="3"/>
      <c r="J142" s="3"/>
      <c r="K142" s="30"/>
      <c r="L142" s="3"/>
      <c r="M142" s="3"/>
      <c r="N142" s="3"/>
    </row>
    <row r="143" spans="1:14" ht="16.5" customHeight="1">
      <c r="A143" s="1"/>
      <c r="B143" s="1"/>
      <c r="C143" s="23"/>
      <c r="D143" s="23"/>
      <c r="E143" s="23"/>
      <c r="F143" s="24"/>
      <c r="G143" s="24"/>
      <c r="H143" s="3"/>
      <c r="J143" s="3"/>
      <c r="K143" s="30"/>
      <c r="L143" s="3"/>
      <c r="M143" s="3"/>
      <c r="N143" s="3"/>
    </row>
    <row r="144" spans="1:14" ht="16.5" customHeight="1">
      <c r="A144" s="1"/>
      <c r="B144" s="1"/>
      <c r="C144" s="23"/>
      <c r="D144" s="23"/>
      <c r="E144" s="23"/>
      <c r="F144" s="24"/>
      <c r="G144" s="24"/>
      <c r="H144" s="3"/>
      <c r="J144" s="3"/>
      <c r="K144" s="30"/>
      <c r="L144" s="3"/>
      <c r="M144" s="3"/>
      <c r="N144" s="3"/>
    </row>
    <row r="145" spans="1:14" ht="16.5" customHeight="1">
      <c r="A145" s="1"/>
      <c r="B145" s="1"/>
      <c r="C145" s="23"/>
      <c r="D145" s="23"/>
      <c r="E145" s="23"/>
      <c r="F145" s="24"/>
      <c r="G145" s="24"/>
      <c r="H145" s="3"/>
      <c r="J145" s="3"/>
      <c r="K145" s="30"/>
      <c r="L145" s="3"/>
      <c r="M145" s="3"/>
      <c r="N145" s="3"/>
    </row>
    <row r="146" spans="1:14" ht="16.5" customHeight="1">
      <c r="A146" s="1"/>
      <c r="B146" s="1"/>
      <c r="C146" s="23"/>
      <c r="D146" s="23"/>
      <c r="E146" s="23"/>
      <c r="F146" s="24"/>
      <c r="G146" s="24"/>
      <c r="H146" s="3"/>
      <c r="J146" s="3"/>
      <c r="K146" s="30"/>
      <c r="L146" s="3"/>
      <c r="M146" s="3"/>
      <c r="N146" s="3"/>
    </row>
    <row r="147" spans="1:14" ht="16.5" customHeight="1">
      <c r="A147" s="1"/>
      <c r="B147" s="1"/>
      <c r="C147" s="23"/>
      <c r="D147" s="23"/>
      <c r="E147" s="23"/>
      <c r="F147" s="24"/>
      <c r="G147" s="24"/>
      <c r="H147" s="3"/>
      <c r="J147" s="3"/>
      <c r="K147" s="30"/>
      <c r="L147" s="3"/>
      <c r="M147" s="3"/>
      <c r="N147" s="3"/>
    </row>
    <row r="148" spans="1:14" ht="16.5" customHeight="1">
      <c r="A148" s="1"/>
      <c r="B148" s="1"/>
      <c r="C148" s="23"/>
      <c r="D148" s="23"/>
      <c r="E148" s="23"/>
      <c r="F148" s="24"/>
      <c r="G148" s="24"/>
      <c r="H148" s="3"/>
      <c r="J148" s="3"/>
      <c r="K148" s="30"/>
      <c r="L148" s="3"/>
      <c r="M148" s="3"/>
      <c r="N148" s="3"/>
    </row>
    <row r="149" spans="1:14" ht="19.5" customHeight="1">
      <c r="A149" s="1"/>
      <c r="B149" s="1"/>
      <c r="C149" s="23"/>
      <c r="D149" s="23"/>
      <c r="E149" s="23"/>
      <c r="F149" s="24"/>
      <c r="G149" s="24"/>
      <c r="H149" s="3"/>
      <c r="J149" s="3"/>
      <c r="K149" s="30"/>
      <c r="L149" s="3"/>
      <c r="M149" s="3"/>
      <c r="N149" s="3"/>
    </row>
    <row r="150" spans="1:14" ht="22.15" customHeight="1">
      <c r="A150" s="133" t="str">
        <f>+A50</f>
        <v>The accompanying notes form part of this interim financial information.</v>
      </c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</row>
  </sheetData>
  <mergeCells count="16">
    <mergeCell ref="H108:J108"/>
    <mergeCell ref="L108:N108"/>
    <mergeCell ref="A150:N150"/>
    <mergeCell ref="H57:J57"/>
    <mergeCell ref="L57:N57"/>
    <mergeCell ref="H58:J58"/>
    <mergeCell ref="L58:N58"/>
    <mergeCell ref="A100:N100"/>
    <mergeCell ref="H107:J107"/>
    <mergeCell ref="L107:N107"/>
    <mergeCell ref="A50:N50"/>
    <mergeCell ref="H7:J7"/>
    <mergeCell ref="L7:N7"/>
    <mergeCell ref="H8:J8"/>
    <mergeCell ref="L8:N8"/>
    <mergeCell ref="A44:N44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  <ignoredErrors>
    <ignoredError sqref="H10:N10 H60:N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DCA09-AE0A-444F-A062-C97FC5B9EB23}">
  <dimension ref="A1:M50"/>
  <sheetViews>
    <sheetView zoomScaleNormal="100" zoomScaleSheetLayoutView="101" workbookViewId="0">
      <selection activeCell="U14" sqref="U14"/>
    </sheetView>
  </sheetViews>
  <sheetFormatPr defaultColWidth="9.42578125" defaultRowHeight="16.5" customHeight="1"/>
  <cols>
    <col min="1" max="3" width="1.5703125" style="49" customWidth="1"/>
    <col min="4" max="4" width="26.28515625" style="49" customWidth="1"/>
    <col min="5" max="5" width="6.140625" style="49" customWidth="1"/>
    <col min="6" max="6" width="0.5703125" style="49" customWidth="1"/>
    <col min="7" max="7" width="12.5703125" style="59" customWidth="1"/>
    <col min="8" max="8" width="0.5703125" style="59" customWidth="1"/>
    <col min="9" max="9" width="12.5703125" style="59" customWidth="1"/>
    <col min="10" max="10" width="0.5703125" style="59" customWidth="1"/>
    <col min="11" max="11" width="12.5703125" style="59" customWidth="1"/>
    <col min="12" max="12" width="0.5703125" style="59" customWidth="1"/>
    <col min="13" max="13" width="12.5703125" style="59" customWidth="1"/>
    <col min="14" max="16384" width="9.42578125" style="49"/>
  </cols>
  <sheetData>
    <row r="1" spans="1:13" ht="16.5" customHeight="1">
      <c r="A1" s="1" t="s">
        <v>0</v>
      </c>
      <c r="B1" s="45"/>
      <c r="C1" s="45"/>
      <c r="D1" s="45"/>
      <c r="E1" s="46"/>
      <c r="F1" s="47"/>
      <c r="G1" s="48"/>
      <c r="H1" s="48"/>
      <c r="I1" s="48"/>
      <c r="J1" s="48"/>
      <c r="K1" s="48"/>
      <c r="L1" s="48"/>
      <c r="M1" s="48"/>
    </row>
    <row r="2" spans="1:13" ht="16.5" customHeight="1">
      <c r="A2" s="50" t="s">
        <v>66</v>
      </c>
      <c r="B2" s="45"/>
      <c r="C2" s="45"/>
      <c r="D2" s="45"/>
      <c r="E2" s="46"/>
      <c r="F2" s="47"/>
      <c r="G2" s="48"/>
      <c r="H2" s="48"/>
      <c r="I2" s="48"/>
      <c r="J2" s="48"/>
      <c r="K2" s="48"/>
      <c r="L2" s="48"/>
      <c r="M2" s="48"/>
    </row>
    <row r="3" spans="1:13" ht="16.5" customHeight="1">
      <c r="A3" s="51" t="s">
        <v>67</v>
      </c>
      <c r="B3" s="52"/>
      <c r="C3" s="52"/>
      <c r="D3" s="52"/>
      <c r="E3" s="53"/>
      <c r="F3" s="54"/>
      <c r="G3" s="55"/>
      <c r="H3" s="55"/>
      <c r="I3" s="55"/>
      <c r="J3" s="55"/>
      <c r="K3" s="55"/>
      <c r="L3" s="55"/>
      <c r="M3" s="55"/>
    </row>
    <row r="4" spans="1:13" ht="16.5" customHeight="1">
      <c r="A4" s="45"/>
      <c r="B4" s="45"/>
      <c r="C4" s="45"/>
      <c r="D4" s="45"/>
      <c r="E4" s="46"/>
      <c r="F4" s="47"/>
      <c r="G4" s="48"/>
      <c r="H4" s="48"/>
      <c r="I4" s="48"/>
      <c r="J4" s="48"/>
      <c r="K4" s="48"/>
      <c r="L4" s="48"/>
      <c r="M4" s="48"/>
    </row>
    <row r="5" spans="1:13" ht="16.5" customHeight="1">
      <c r="A5" s="45"/>
      <c r="B5" s="45"/>
      <c r="C5" s="45"/>
      <c r="D5" s="45"/>
      <c r="E5" s="46"/>
      <c r="F5" s="47"/>
      <c r="G5" s="48"/>
      <c r="H5" s="48"/>
      <c r="I5" s="48"/>
      <c r="J5" s="48"/>
      <c r="K5" s="132"/>
      <c r="L5" s="48"/>
      <c r="M5" s="48"/>
    </row>
    <row r="6" spans="1:13" ht="16.5" customHeight="1">
      <c r="A6" s="45"/>
      <c r="B6" s="45"/>
      <c r="C6" s="45"/>
      <c r="D6" s="45"/>
      <c r="E6" s="46"/>
      <c r="F6" s="56"/>
      <c r="G6" s="57"/>
      <c r="H6" s="58"/>
      <c r="I6" s="57"/>
      <c r="J6" s="58"/>
      <c r="K6" s="58"/>
      <c r="L6" s="58"/>
      <c r="M6" s="12" t="s">
        <v>3</v>
      </c>
    </row>
    <row r="7" spans="1:13" ht="16.5" customHeight="1">
      <c r="A7" s="45"/>
      <c r="B7" s="45"/>
      <c r="C7" s="45"/>
      <c r="D7" s="45"/>
      <c r="E7" s="46"/>
      <c r="F7" s="56"/>
      <c r="G7" s="137" t="s">
        <v>4</v>
      </c>
      <c r="H7" s="137"/>
      <c r="I7" s="137"/>
      <c r="K7" s="137" t="s">
        <v>68</v>
      </c>
      <c r="L7" s="137"/>
      <c r="M7" s="137"/>
    </row>
    <row r="8" spans="1:13" ht="16.5" customHeight="1">
      <c r="A8" s="45"/>
      <c r="B8" s="45"/>
      <c r="C8" s="45"/>
      <c r="D8" s="45"/>
      <c r="E8" s="46"/>
      <c r="F8" s="56"/>
      <c r="G8" s="135" t="s">
        <v>6</v>
      </c>
      <c r="H8" s="135"/>
      <c r="I8" s="135"/>
      <c r="J8" s="13"/>
      <c r="K8" s="135" t="s">
        <v>6</v>
      </c>
      <c r="L8" s="135"/>
      <c r="M8" s="135"/>
    </row>
    <row r="9" spans="1:13" ht="16.5" customHeight="1">
      <c r="A9" s="45"/>
      <c r="B9" s="45"/>
      <c r="C9" s="45"/>
      <c r="D9" s="45"/>
      <c r="E9" s="130" t="s">
        <v>149</v>
      </c>
      <c r="F9" s="61"/>
      <c r="G9" s="62" t="s">
        <v>10</v>
      </c>
      <c r="H9" s="16"/>
      <c r="I9" s="62" t="s">
        <v>11</v>
      </c>
      <c r="J9" s="16"/>
      <c r="K9" s="62" t="s">
        <v>10</v>
      </c>
      <c r="L9" s="16"/>
      <c r="M9" s="62" t="s">
        <v>11</v>
      </c>
    </row>
    <row r="10" spans="1:13" ht="12" customHeight="1">
      <c r="A10" s="45"/>
      <c r="B10" s="45"/>
      <c r="C10" s="45"/>
      <c r="D10" s="45"/>
      <c r="E10" s="61"/>
      <c r="F10" s="61"/>
      <c r="G10" s="63"/>
      <c r="H10" s="64"/>
      <c r="I10" s="63"/>
      <c r="K10" s="63"/>
      <c r="L10" s="64"/>
      <c r="M10" s="63"/>
    </row>
    <row r="11" spans="1:13" ht="16.5" customHeight="1">
      <c r="A11" s="45" t="s">
        <v>69</v>
      </c>
      <c r="B11" s="45"/>
      <c r="C11" s="45"/>
      <c r="D11" s="45"/>
      <c r="E11" s="46"/>
      <c r="F11" s="46"/>
      <c r="G11" s="65">
        <v>893477239</v>
      </c>
      <c r="H11" s="65"/>
      <c r="I11" s="65">
        <v>788443934</v>
      </c>
      <c r="J11" s="65"/>
      <c r="K11" s="65">
        <v>893268907</v>
      </c>
      <c r="L11" s="65"/>
      <c r="M11" s="65">
        <v>788082591</v>
      </c>
    </row>
    <row r="12" spans="1:13" ht="16.5" customHeight="1">
      <c r="A12" s="45" t="s">
        <v>70</v>
      </c>
      <c r="B12" s="45"/>
      <c r="C12" s="45"/>
      <c r="D12" s="45"/>
      <c r="E12" s="46"/>
      <c r="F12" s="46"/>
      <c r="G12" s="66">
        <v>-436627726</v>
      </c>
      <c r="H12" s="67"/>
      <c r="I12" s="66">
        <v>-332619683</v>
      </c>
      <c r="J12" s="67"/>
      <c r="K12" s="66">
        <v>-438666069</v>
      </c>
      <c r="L12" s="67"/>
      <c r="M12" s="66">
        <v>-334456482</v>
      </c>
    </row>
    <row r="13" spans="1:13" ht="12" customHeight="1">
      <c r="A13" s="45"/>
      <c r="B13" s="45"/>
      <c r="C13" s="45"/>
      <c r="D13" s="45"/>
      <c r="E13" s="46"/>
      <c r="F13" s="46"/>
      <c r="G13" s="30"/>
      <c r="H13" s="30"/>
      <c r="I13" s="30"/>
      <c r="J13" s="30"/>
      <c r="K13" s="30"/>
      <c r="L13" s="30"/>
      <c r="M13" s="30"/>
    </row>
    <row r="14" spans="1:13" ht="16.5" customHeight="1">
      <c r="A14" s="50" t="s">
        <v>71</v>
      </c>
      <c r="B14" s="45"/>
      <c r="C14" s="45"/>
      <c r="D14" s="45"/>
      <c r="E14" s="46"/>
      <c r="F14" s="46"/>
      <c r="G14" s="30">
        <f>SUM(G11:G12)</f>
        <v>456849513</v>
      </c>
      <c r="H14" s="30"/>
      <c r="I14" s="30">
        <f>SUM(I11:I12)</f>
        <v>455824251</v>
      </c>
      <c r="J14" s="65"/>
      <c r="K14" s="30">
        <f>SUM(K11:K12)</f>
        <v>454602838</v>
      </c>
      <c r="L14" s="65"/>
      <c r="M14" s="30">
        <f>SUM(M11:M12)</f>
        <v>453626109</v>
      </c>
    </row>
    <row r="15" spans="1:13" ht="16.5" customHeight="1">
      <c r="A15" s="45" t="s">
        <v>72</v>
      </c>
      <c r="B15" s="45"/>
      <c r="C15" s="45"/>
      <c r="D15" s="45"/>
      <c r="E15" s="46"/>
      <c r="F15" s="46"/>
      <c r="G15" s="30">
        <v>972477</v>
      </c>
      <c r="H15" s="30"/>
      <c r="I15" s="65">
        <v>857097</v>
      </c>
      <c r="J15" s="65"/>
      <c r="K15" s="65">
        <v>834262</v>
      </c>
      <c r="L15" s="65"/>
      <c r="M15" s="65">
        <v>857097</v>
      </c>
    </row>
    <row r="16" spans="1:13" ht="16.5" customHeight="1">
      <c r="A16" s="45" t="s">
        <v>73</v>
      </c>
      <c r="B16" s="45"/>
      <c r="C16" s="45"/>
      <c r="D16" s="45"/>
      <c r="E16" s="46"/>
      <c r="F16" s="46"/>
      <c r="G16" s="30">
        <v>-68224544</v>
      </c>
      <c r="H16" s="30"/>
      <c r="I16" s="65">
        <v>-36481834</v>
      </c>
      <c r="J16" s="65"/>
      <c r="K16" s="65">
        <v>-68224544</v>
      </c>
      <c r="L16" s="65"/>
      <c r="M16" s="65">
        <v>-36481834</v>
      </c>
    </row>
    <row r="17" spans="1:13" ht="16.5" customHeight="1">
      <c r="A17" s="45" t="s">
        <v>74</v>
      </c>
      <c r="B17" s="45"/>
      <c r="C17" s="45"/>
      <c r="D17" s="45"/>
      <c r="E17" s="46"/>
      <c r="F17" s="46"/>
      <c r="G17" s="30">
        <v>-149046193</v>
      </c>
      <c r="H17" s="30"/>
      <c r="I17" s="65">
        <v>-158076436</v>
      </c>
      <c r="J17" s="65"/>
      <c r="K17" s="65">
        <v>-148574401</v>
      </c>
      <c r="L17" s="65"/>
      <c r="M17" s="65">
        <v>-157600703</v>
      </c>
    </row>
    <row r="18" spans="1:13" ht="16.5" customHeight="1">
      <c r="A18" s="45" t="s">
        <v>75</v>
      </c>
      <c r="B18" s="45"/>
      <c r="C18" s="45"/>
      <c r="D18" s="45"/>
      <c r="E18" s="46"/>
      <c r="F18" s="46"/>
      <c r="G18" s="30">
        <v>-12776604</v>
      </c>
      <c r="H18" s="30"/>
      <c r="I18" s="65">
        <v>-21477896</v>
      </c>
      <c r="J18" s="121"/>
      <c r="K18" s="65">
        <v>-14026439</v>
      </c>
      <c r="L18" s="121"/>
      <c r="M18" s="65">
        <v>-22822498</v>
      </c>
    </row>
    <row r="19" spans="1:13" ht="16.5" customHeight="1">
      <c r="A19" s="128" t="s">
        <v>173</v>
      </c>
      <c r="B19" s="45"/>
      <c r="C19" s="45"/>
      <c r="D19" s="45"/>
      <c r="E19" s="46"/>
      <c r="F19" s="46"/>
      <c r="G19" s="68">
        <v>9541145</v>
      </c>
      <c r="H19" s="30"/>
      <c r="I19" s="66">
        <v>0</v>
      </c>
      <c r="J19" s="121"/>
      <c r="K19" s="66">
        <v>0</v>
      </c>
      <c r="L19" s="121"/>
      <c r="M19" s="66">
        <v>0</v>
      </c>
    </row>
    <row r="20" spans="1:13" ht="12" customHeight="1">
      <c r="A20" s="45"/>
      <c r="B20" s="45"/>
      <c r="C20" s="45"/>
      <c r="D20" s="45"/>
      <c r="E20" s="46"/>
      <c r="F20" s="46"/>
      <c r="G20" s="30"/>
      <c r="H20" s="30"/>
      <c r="I20" s="30"/>
      <c r="J20" s="30"/>
      <c r="K20" s="30"/>
      <c r="L20" s="30"/>
      <c r="M20" s="30"/>
    </row>
    <row r="21" spans="1:13" ht="16.5" customHeight="1">
      <c r="A21" s="50" t="s">
        <v>104</v>
      </c>
      <c r="B21" s="50"/>
      <c r="C21" s="45"/>
      <c r="D21" s="45"/>
      <c r="E21" s="46"/>
      <c r="F21" s="46"/>
      <c r="G21" s="30">
        <f>SUM(G14:G19)</f>
        <v>237315794</v>
      </c>
      <c r="H21" s="30"/>
      <c r="I21" s="30">
        <f>SUM(I14:I19)</f>
        <v>240645182</v>
      </c>
      <c r="J21" s="30"/>
      <c r="K21" s="30">
        <f>SUM(K14:K19)</f>
        <v>224611716</v>
      </c>
      <c r="L21" s="30"/>
      <c r="M21" s="30">
        <f>SUM(M14:M19)</f>
        <v>237578171</v>
      </c>
    </row>
    <row r="22" spans="1:13" ht="16.5" customHeight="1">
      <c r="A22" s="45" t="s">
        <v>153</v>
      </c>
      <c r="B22" s="45"/>
      <c r="C22" s="45"/>
      <c r="D22" s="45"/>
      <c r="E22" s="46">
        <v>16</v>
      </c>
      <c r="F22" s="46"/>
      <c r="G22" s="69">
        <v>-44288527</v>
      </c>
      <c r="H22" s="30"/>
      <c r="I22" s="66">
        <v>-46785699</v>
      </c>
      <c r="J22" s="121"/>
      <c r="K22" s="66">
        <v>-43469278</v>
      </c>
      <c r="L22" s="121"/>
      <c r="M22" s="66">
        <v>-46074637</v>
      </c>
    </row>
    <row r="23" spans="1:13" ht="12" customHeight="1">
      <c r="A23" s="45"/>
      <c r="B23" s="45"/>
      <c r="C23" s="45"/>
      <c r="D23" s="45"/>
      <c r="E23" s="46"/>
      <c r="F23" s="46"/>
      <c r="G23" s="30"/>
      <c r="H23" s="30"/>
      <c r="I23" s="30"/>
      <c r="J23" s="30"/>
      <c r="K23" s="30"/>
      <c r="L23" s="30"/>
      <c r="M23" s="30"/>
    </row>
    <row r="24" spans="1:13" ht="16.5" customHeight="1">
      <c r="A24" s="50" t="s">
        <v>76</v>
      </c>
      <c r="B24" s="50"/>
      <c r="C24" s="45"/>
      <c r="D24" s="45"/>
      <c r="E24" s="46"/>
      <c r="F24" s="46"/>
      <c r="G24" s="30">
        <f>SUM(G21:G22)</f>
        <v>193027267</v>
      </c>
      <c r="H24" s="30"/>
      <c r="I24" s="30">
        <f>SUM(I21:I22)</f>
        <v>193859483</v>
      </c>
      <c r="J24" s="30"/>
      <c r="K24" s="30">
        <f>SUM(K21:K22)</f>
        <v>181142438</v>
      </c>
      <c r="L24" s="30"/>
      <c r="M24" s="30">
        <f>SUM(M21:M22)</f>
        <v>191503534</v>
      </c>
    </row>
    <row r="25" spans="1:13" ht="16.5" customHeight="1">
      <c r="A25" s="45" t="s">
        <v>77</v>
      </c>
      <c r="B25" s="50"/>
      <c r="C25" s="45"/>
      <c r="D25" s="45"/>
      <c r="E25" s="46"/>
      <c r="F25" s="46"/>
      <c r="G25" s="129">
        <v>0</v>
      </c>
      <c r="H25" s="30"/>
      <c r="I25" s="129">
        <v>0</v>
      </c>
      <c r="J25" s="30"/>
      <c r="K25" s="129">
        <v>0</v>
      </c>
      <c r="L25" s="30"/>
      <c r="M25" s="129">
        <v>0</v>
      </c>
    </row>
    <row r="26" spans="1:13" ht="12" customHeight="1">
      <c r="A26" s="45"/>
      <c r="B26" s="45"/>
      <c r="C26" s="45"/>
      <c r="D26" s="45"/>
      <c r="E26" s="46"/>
      <c r="F26" s="46"/>
      <c r="G26" s="30"/>
      <c r="H26" s="30"/>
      <c r="I26" s="30"/>
      <c r="J26" s="30"/>
      <c r="K26" s="30"/>
      <c r="L26" s="30"/>
      <c r="M26" s="30"/>
    </row>
    <row r="27" spans="1:13" ht="16.5" customHeight="1">
      <c r="A27" s="50" t="s">
        <v>154</v>
      </c>
      <c r="B27" s="45"/>
      <c r="C27" s="45"/>
      <c r="D27" s="45"/>
      <c r="E27" s="46"/>
      <c r="F27" s="46"/>
      <c r="G27" s="30"/>
      <c r="H27" s="30"/>
      <c r="I27" s="30"/>
      <c r="J27" s="30"/>
      <c r="K27" s="30"/>
      <c r="L27" s="30"/>
      <c r="M27" s="30"/>
    </row>
    <row r="28" spans="1:13" ht="16.5" customHeight="1" thickBot="1">
      <c r="A28" s="50"/>
      <c r="B28" s="50" t="s">
        <v>78</v>
      </c>
      <c r="C28" s="45"/>
      <c r="D28" s="45"/>
      <c r="E28" s="46"/>
      <c r="F28" s="46"/>
      <c r="G28" s="71">
        <f>G24</f>
        <v>193027267</v>
      </c>
      <c r="H28" s="30"/>
      <c r="I28" s="71">
        <f>I24</f>
        <v>193859483</v>
      </c>
      <c r="J28" s="30"/>
      <c r="K28" s="71">
        <f>K24</f>
        <v>181142438</v>
      </c>
      <c r="L28" s="30"/>
      <c r="M28" s="71">
        <f>M24</f>
        <v>191503534</v>
      </c>
    </row>
    <row r="29" spans="1:13" ht="16.5" customHeight="1" thickTop="1">
      <c r="A29" s="50"/>
      <c r="B29" s="50"/>
      <c r="C29" s="45"/>
      <c r="D29" s="45"/>
      <c r="E29" s="46"/>
      <c r="F29" s="46"/>
      <c r="G29" s="30"/>
      <c r="H29" s="30"/>
      <c r="I29" s="30"/>
      <c r="J29" s="30"/>
      <c r="K29" s="30"/>
      <c r="L29" s="30"/>
      <c r="M29" s="30"/>
    </row>
    <row r="30" spans="1:13" ht="16.5" customHeight="1">
      <c r="A30" s="50" t="s">
        <v>158</v>
      </c>
      <c r="H30" s="30"/>
      <c r="J30" s="30"/>
      <c r="L30" s="30"/>
    </row>
    <row r="31" spans="1:13" ht="16.5" customHeight="1">
      <c r="A31" s="45" t="s">
        <v>79</v>
      </c>
      <c r="G31" s="72">
        <f>G24</f>
        <v>193027267</v>
      </c>
      <c r="H31" s="30"/>
      <c r="I31" s="72">
        <f>I24</f>
        <v>193859483</v>
      </c>
      <c r="J31" s="30"/>
      <c r="K31" s="30">
        <f>K24</f>
        <v>181142438</v>
      </c>
      <c r="L31" s="30"/>
      <c r="M31" s="30">
        <f>M24</f>
        <v>191503534</v>
      </c>
    </row>
    <row r="32" spans="1:13" ht="16.5" customHeight="1">
      <c r="A32" s="45" t="s">
        <v>80</v>
      </c>
      <c r="G32" s="70">
        <v>0</v>
      </c>
      <c r="H32" s="30"/>
      <c r="I32" s="70">
        <v>0</v>
      </c>
      <c r="J32" s="121"/>
      <c r="K32" s="70">
        <v>0</v>
      </c>
      <c r="L32" s="121"/>
      <c r="M32" s="70">
        <v>0</v>
      </c>
    </row>
    <row r="33" spans="1:13" ht="12" customHeight="1">
      <c r="A33" s="45"/>
      <c r="G33" s="73"/>
      <c r="H33" s="30"/>
      <c r="I33" s="73"/>
      <c r="J33" s="30"/>
      <c r="K33" s="73"/>
      <c r="L33" s="30"/>
      <c r="M33" s="73"/>
    </row>
    <row r="34" spans="1:13" ht="16.5" customHeight="1" thickBot="1">
      <c r="A34" s="45"/>
      <c r="B34" s="45"/>
      <c r="C34" s="45"/>
      <c r="D34" s="45"/>
      <c r="E34" s="46"/>
      <c r="F34" s="46"/>
      <c r="G34" s="71">
        <f>SUM(G31:G33)</f>
        <v>193027267</v>
      </c>
      <c r="H34" s="30"/>
      <c r="I34" s="71">
        <f>SUM(I31:I33)</f>
        <v>193859483</v>
      </c>
      <c r="J34" s="30"/>
      <c r="K34" s="71">
        <f>SUM(K31:K33)</f>
        <v>181142438</v>
      </c>
      <c r="L34" s="30"/>
      <c r="M34" s="71">
        <f>SUM(M31:M33)</f>
        <v>191503534</v>
      </c>
    </row>
    <row r="35" spans="1:13" ht="16.5" customHeight="1" thickTop="1">
      <c r="A35" s="45"/>
      <c r="B35" s="45"/>
      <c r="C35" s="45"/>
      <c r="D35" s="45"/>
      <c r="E35" s="46"/>
      <c r="F35" s="46"/>
      <c r="G35" s="30"/>
      <c r="H35" s="30"/>
      <c r="I35" s="30"/>
      <c r="J35" s="30"/>
      <c r="K35" s="30"/>
      <c r="L35" s="30"/>
      <c r="M35" s="30"/>
    </row>
    <row r="36" spans="1:13" ht="16.5" customHeight="1">
      <c r="A36" s="50" t="s">
        <v>155</v>
      </c>
      <c r="B36" s="50"/>
      <c r="C36" s="45"/>
      <c r="D36" s="45"/>
      <c r="E36" s="46"/>
      <c r="F36" s="46"/>
      <c r="G36" s="30"/>
      <c r="H36" s="30"/>
      <c r="I36" s="30"/>
      <c r="J36" s="30"/>
      <c r="K36" s="30"/>
      <c r="L36" s="30"/>
      <c r="M36" s="30"/>
    </row>
    <row r="37" spans="1:13" ht="16.5" customHeight="1">
      <c r="B37" s="50" t="s">
        <v>81</v>
      </c>
      <c r="C37" s="45"/>
      <c r="D37" s="45"/>
      <c r="E37" s="46"/>
      <c r="F37" s="46"/>
      <c r="G37" s="30"/>
      <c r="H37" s="30"/>
      <c r="I37" s="30"/>
      <c r="J37" s="30"/>
      <c r="K37" s="30"/>
      <c r="L37" s="30"/>
      <c r="M37" s="30"/>
    </row>
    <row r="38" spans="1:13" ht="16.5" customHeight="1">
      <c r="A38" s="45" t="s">
        <v>79</v>
      </c>
      <c r="B38" s="45"/>
      <c r="C38" s="45"/>
      <c r="D38" s="45"/>
      <c r="E38" s="46"/>
      <c r="F38" s="46"/>
      <c r="G38" s="72">
        <f>G28</f>
        <v>193027267</v>
      </c>
      <c r="H38" s="30"/>
      <c r="I38" s="72">
        <f>I28</f>
        <v>193859483</v>
      </c>
      <c r="J38" s="30"/>
      <c r="K38" s="30">
        <f>K28</f>
        <v>181142438</v>
      </c>
      <c r="L38" s="30"/>
      <c r="M38" s="30">
        <f>M28</f>
        <v>191503534</v>
      </c>
    </row>
    <row r="39" spans="1:13" ht="16.5" customHeight="1">
      <c r="A39" s="45" t="s">
        <v>80</v>
      </c>
      <c r="B39" s="45"/>
      <c r="C39" s="45"/>
      <c r="D39" s="45"/>
      <c r="E39" s="46"/>
      <c r="F39" s="46"/>
      <c r="G39" s="70">
        <v>0</v>
      </c>
      <c r="H39" s="30"/>
      <c r="I39" s="70">
        <v>0</v>
      </c>
      <c r="J39" s="121"/>
      <c r="K39" s="70">
        <v>0</v>
      </c>
      <c r="L39" s="121"/>
      <c r="M39" s="70">
        <v>0</v>
      </c>
    </row>
    <row r="40" spans="1:13" ht="12" customHeight="1">
      <c r="A40" s="45"/>
      <c r="B40" s="45"/>
      <c r="C40" s="45"/>
      <c r="D40" s="45"/>
      <c r="E40" s="46"/>
      <c r="F40" s="46"/>
      <c r="G40" s="73"/>
      <c r="H40" s="30"/>
      <c r="I40" s="73"/>
      <c r="J40" s="30"/>
      <c r="K40" s="73"/>
      <c r="L40" s="30"/>
      <c r="M40" s="73"/>
    </row>
    <row r="41" spans="1:13" ht="16.5" customHeight="1" thickBot="1">
      <c r="B41" s="45"/>
      <c r="C41" s="45"/>
      <c r="D41" s="45"/>
      <c r="E41" s="46"/>
      <c r="F41" s="46"/>
      <c r="G41" s="71">
        <f>SUM(G38:G40)</f>
        <v>193027267</v>
      </c>
      <c r="H41" s="30"/>
      <c r="I41" s="71">
        <f>SUM(I38:I40)</f>
        <v>193859483</v>
      </c>
      <c r="J41" s="30"/>
      <c r="K41" s="71">
        <f>SUM(K38:K40)</f>
        <v>181142438</v>
      </c>
      <c r="L41" s="30"/>
      <c r="M41" s="71">
        <f>SUM(M38:M40)</f>
        <v>191503534</v>
      </c>
    </row>
    <row r="42" spans="1:13" ht="16.5" customHeight="1" thickTop="1">
      <c r="A42" s="45"/>
      <c r="B42" s="45"/>
      <c r="C42" s="45"/>
      <c r="D42" s="45"/>
      <c r="E42" s="46"/>
      <c r="F42" s="46"/>
      <c r="G42" s="30"/>
      <c r="H42" s="30"/>
      <c r="I42" s="30"/>
      <c r="J42" s="30"/>
      <c r="K42" s="30"/>
      <c r="L42" s="30"/>
      <c r="M42" s="30"/>
    </row>
    <row r="43" spans="1:13" ht="16.5" customHeight="1">
      <c r="A43" s="74" t="s">
        <v>156</v>
      </c>
      <c r="B43" s="50"/>
      <c r="C43" s="45"/>
      <c r="D43" s="45"/>
      <c r="F43" s="46"/>
      <c r="G43" s="30"/>
      <c r="H43" s="30"/>
      <c r="I43" s="30"/>
      <c r="J43" s="30"/>
      <c r="K43" s="30"/>
      <c r="L43" s="30"/>
      <c r="M43" s="30"/>
    </row>
    <row r="44" spans="1:13" ht="8.1" customHeight="1">
      <c r="A44" s="45"/>
      <c r="B44" s="45"/>
      <c r="C44" s="45"/>
      <c r="D44" s="45"/>
      <c r="E44" s="46"/>
      <c r="F44" s="46"/>
      <c r="G44" s="73"/>
      <c r="H44" s="30"/>
      <c r="I44" s="73"/>
      <c r="J44" s="30"/>
      <c r="K44" s="73"/>
      <c r="L44" s="30"/>
      <c r="M44" s="73"/>
    </row>
    <row r="45" spans="1:13" ht="16.5" customHeight="1" thickBot="1">
      <c r="A45" s="45" t="s">
        <v>157</v>
      </c>
      <c r="B45" s="45"/>
      <c r="C45" s="45"/>
      <c r="D45" s="45"/>
      <c r="E45" s="46"/>
      <c r="F45" s="46"/>
      <c r="G45" s="75">
        <f>G34/15097800</f>
        <v>12.785125448740876</v>
      </c>
      <c r="H45" s="30"/>
      <c r="I45" s="75">
        <f>I34/15097800</f>
        <v>12.84024712209726</v>
      </c>
      <c r="J45" s="30"/>
      <c r="K45" s="75">
        <f>K34/15097800</f>
        <v>11.997935990674138</v>
      </c>
      <c r="L45" s="30"/>
      <c r="M45" s="75">
        <f>M34/15097800</f>
        <v>12.684201274357854</v>
      </c>
    </row>
    <row r="46" spans="1:13" ht="16.5" customHeight="1" thickTop="1">
      <c r="A46" s="45"/>
      <c r="B46" s="45"/>
      <c r="C46" s="45"/>
      <c r="D46" s="45"/>
      <c r="E46" s="46"/>
      <c r="F46" s="46"/>
      <c r="G46" s="76"/>
      <c r="H46" s="30"/>
      <c r="I46" s="76"/>
      <c r="J46" s="30"/>
      <c r="K46" s="76"/>
      <c r="L46" s="30"/>
      <c r="M46" s="76"/>
    </row>
    <row r="47" spans="1:13" ht="13.5" customHeight="1">
      <c r="A47" s="45"/>
      <c r="B47" s="45"/>
      <c r="C47" s="45"/>
      <c r="D47" s="45"/>
      <c r="E47" s="46"/>
      <c r="F47" s="46"/>
      <c r="G47" s="76"/>
      <c r="H47" s="30"/>
      <c r="I47" s="76"/>
      <c r="J47" s="30"/>
      <c r="K47" s="76"/>
      <c r="L47" s="30"/>
      <c r="M47" s="76"/>
    </row>
    <row r="48" spans="1:13" ht="16.5" customHeight="1">
      <c r="A48" s="45"/>
      <c r="B48" s="45"/>
      <c r="C48" s="45"/>
      <c r="D48" s="45"/>
      <c r="E48" s="46"/>
      <c r="F48" s="46"/>
      <c r="G48" s="76"/>
      <c r="H48" s="30"/>
      <c r="I48" s="76"/>
      <c r="J48" s="30"/>
      <c r="K48" s="76"/>
      <c r="L48" s="30"/>
      <c r="M48" s="76"/>
    </row>
    <row r="49" spans="1:13" ht="5.25" customHeight="1">
      <c r="A49" s="45"/>
      <c r="B49" s="45"/>
      <c r="C49" s="45"/>
      <c r="D49" s="45"/>
      <c r="E49" s="46"/>
      <c r="F49" s="46"/>
      <c r="G49" s="76"/>
      <c r="H49" s="30"/>
      <c r="I49" s="76"/>
      <c r="J49" s="30"/>
      <c r="K49" s="76"/>
      <c r="L49" s="30"/>
      <c r="M49" s="76"/>
    </row>
    <row r="50" spans="1:13" ht="22.15" customHeight="1">
      <c r="A50" s="138" t="s">
        <v>31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</row>
  </sheetData>
  <mergeCells count="5">
    <mergeCell ref="G7:I7"/>
    <mergeCell ref="K7:M7"/>
    <mergeCell ref="G8:I8"/>
    <mergeCell ref="K8:M8"/>
    <mergeCell ref="A50:M5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9 I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F7FD7-A948-4E64-BC43-B8ADFF1DA84F}">
  <dimension ref="A1:R32"/>
  <sheetViews>
    <sheetView topLeftCell="A6" zoomScaleNormal="100" zoomScaleSheetLayoutView="100" workbookViewId="0">
      <selection activeCell="L44" sqref="L44"/>
    </sheetView>
  </sheetViews>
  <sheetFormatPr defaultColWidth="10.5703125" defaultRowHeight="16.5" customHeight="1"/>
  <cols>
    <col min="1" max="3" width="1.5703125" style="49" customWidth="1"/>
    <col min="4" max="5" width="8.7109375" style="49" customWidth="1"/>
    <col min="6" max="6" width="18.7109375" style="49" customWidth="1"/>
    <col min="7" max="7" width="3.85546875" style="86" customWidth="1"/>
    <col min="8" max="8" width="13.28515625" style="81" customWidth="1"/>
    <col min="9" max="9" width="1.140625" style="30" customWidth="1"/>
    <col min="10" max="10" width="13.28515625" style="81" customWidth="1"/>
    <col min="11" max="11" width="1.140625" style="30" customWidth="1"/>
    <col min="12" max="12" width="15.7109375" style="81" customWidth="1"/>
    <col min="13" max="13" width="1.140625" style="30" customWidth="1"/>
    <col min="14" max="14" width="18.42578125" style="30" customWidth="1"/>
    <col min="15" max="15" width="1.140625" style="30" customWidth="1"/>
    <col min="16" max="16" width="13.28515625" style="81" customWidth="1"/>
    <col min="17" max="17" width="1.140625" style="30" customWidth="1"/>
    <col min="18" max="18" width="13.28515625" style="81" customWidth="1"/>
    <col min="19" max="19" width="10.5703125" style="49" customWidth="1"/>
    <col min="20" max="16384" width="10.5703125" style="49"/>
  </cols>
  <sheetData>
    <row r="1" spans="1:18" s="78" customFormat="1" ht="16.5" customHeight="1">
      <c r="A1" s="1" t="s">
        <v>0</v>
      </c>
      <c r="G1" s="80"/>
      <c r="H1" s="81"/>
      <c r="I1" s="30"/>
      <c r="J1" s="81"/>
      <c r="K1" s="30"/>
      <c r="L1" s="81"/>
      <c r="M1" s="30"/>
      <c r="N1" s="30"/>
      <c r="O1" s="30"/>
      <c r="P1" s="81"/>
      <c r="Q1" s="30"/>
      <c r="R1" s="81"/>
    </row>
    <row r="2" spans="1:18" s="78" customFormat="1" ht="16.5" customHeight="1">
      <c r="A2" s="50" t="s">
        <v>82</v>
      </c>
      <c r="G2" s="80"/>
      <c r="H2" s="81"/>
      <c r="I2" s="30"/>
      <c r="J2" s="81"/>
      <c r="K2" s="30"/>
      <c r="L2" s="81"/>
      <c r="M2" s="30"/>
      <c r="N2" s="30"/>
      <c r="O2" s="30"/>
      <c r="P2" s="81"/>
      <c r="Q2" s="30"/>
      <c r="R2" s="81"/>
    </row>
    <row r="3" spans="1:18" s="78" customFormat="1" ht="16.5" customHeight="1">
      <c r="A3" s="51" t="s">
        <v>67</v>
      </c>
      <c r="B3" s="82"/>
      <c r="C3" s="82"/>
      <c r="D3" s="82"/>
      <c r="E3" s="82"/>
      <c r="F3" s="82"/>
      <c r="G3" s="83"/>
      <c r="H3" s="84"/>
      <c r="I3" s="69"/>
      <c r="J3" s="84"/>
      <c r="K3" s="69"/>
      <c r="L3" s="84"/>
      <c r="M3" s="69"/>
      <c r="N3" s="69"/>
      <c r="O3" s="69"/>
      <c r="P3" s="84"/>
      <c r="Q3" s="69"/>
      <c r="R3" s="84"/>
    </row>
    <row r="4" spans="1:18" s="78" customFormat="1" ht="16.5" customHeight="1">
      <c r="A4" s="85"/>
      <c r="G4" s="80"/>
      <c r="H4" s="81"/>
      <c r="I4" s="30"/>
      <c r="J4" s="81"/>
      <c r="K4" s="30"/>
      <c r="L4" s="81"/>
      <c r="M4" s="30"/>
      <c r="N4" s="30"/>
      <c r="O4" s="30"/>
      <c r="P4" s="81"/>
      <c r="Q4" s="30"/>
      <c r="R4" s="81"/>
    </row>
    <row r="5" spans="1:18" s="78" customFormat="1" ht="16.5" customHeight="1">
      <c r="A5" s="85"/>
      <c r="G5" s="80"/>
      <c r="H5" s="81"/>
      <c r="I5" s="30"/>
      <c r="J5" s="81"/>
      <c r="K5" s="30"/>
      <c r="L5" s="81"/>
      <c r="M5" s="30"/>
      <c r="N5" s="30"/>
      <c r="O5" s="30"/>
      <c r="P5" s="81"/>
      <c r="Q5" s="30"/>
      <c r="R5" s="81"/>
    </row>
    <row r="6" spans="1:18" ht="16.5" customHeight="1">
      <c r="C6" s="78"/>
      <c r="D6" s="78"/>
      <c r="E6" s="78"/>
      <c r="H6" s="84"/>
      <c r="I6" s="69"/>
      <c r="J6" s="84"/>
      <c r="K6" s="69"/>
      <c r="L6" s="84"/>
      <c r="M6" s="69"/>
      <c r="N6" s="69"/>
      <c r="O6" s="69"/>
      <c r="P6" s="84"/>
      <c r="Q6" s="69"/>
      <c r="R6" s="12" t="s">
        <v>83</v>
      </c>
    </row>
    <row r="7" spans="1:18" ht="16.5" customHeight="1">
      <c r="C7" s="78"/>
      <c r="D7" s="78"/>
      <c r="E7" s="78"/>
      <c r="F7" s="87"/>
      <c r="G7" s="49"/>
      <c r="H7" s="139" t="s">
        <v>84</v>
      </c>
      <c r="I7" s="139"/>
      <c r="J7" s="139"/>
      <c r="K7" s="139"/>
      <c r="L7" s="139"/>
      <c r="M7" s="139"/>
      <c r="N7" s="139"/>
      <c r="O7" s="139"/>
      <c r="P7" s="139"/>
      <c r="Q7" s="139"/>
      <c r="R7" s="139"/>
    </row>
    <row r="8" spans="1:18" ht="16.5" customHeight="1">
      <c r="C8" s="78"/>
      <c r="D8" s="78"/>
      <c r="E8" s="78"/>
      <c r="F8" s="87"/>
      <c r="G8" s="49"/>
      <c r="H8" s="15"/>
      <c r="I8" s="15"/>
      <c r="J8" s="15"/>
      <c r="K8" s="15"/>
      <c r="L8" s="15"/>
      <c r="M8" s="15"/>
      <c r="N8" s="140" t="s">
        <v>63</v>
      </c>
      <c r="O8" s="140"/>
      <c r="P8" s="140"/>
      <c r="Q8" s="15"/>
      <c r="R8" s="15"/>
    </row>
    <row r="9" spans="1:18" ht="16.5" customHeight="1">
      <c r="C9" s="78"/>
      <c r="D9" s="78"/>
      <c r="E9" s="78"/>
      <c r="F9" s="87"/>
      <c r="G9" s="49"/>
      <c r="H9" s="15"/>
      <c r="I9" s="15"/>
      <c r="J9" s="15"/>
      <c r="K9" s="15"/>
      <c r="L9" s="15"/>
      <c r="M9" s="15"/>
      <c r="N9" s="15" t="s">
        <v>162</v>
      </c>
      <c r="O9" s="15"/>
      <c r="P9" s="15"/>
      <c r="Q9" s="15"/>
      <c r="R9" s="15"/>
    </row>
    <row r="10" spans="1:18" ht="16.5" customHeight="1">
      <c r="C10" s="78"/>
      <c r="D10" s="78"/>
      <c r="E10" s="78"/>
      <c r="F10" s="87"/>
      <c r="G10" s="49"/>
      <c r="H10" s="30"/>
      <c r="I10" s="20"/>
      <c r="J10" s="139" t="s">
        <v>59</v>
      </c>
      <c r="K10" s="139"/>
      <c r="L10" s="139"/>
      <c r="M10" s="15"/>
      <c r="N10" s="131" t="s">
        <v>161</v>
      </c>
      <c r="O10" s="16"/>
      <c r="Q10" s="20"/>
      <c r="R10" s="20"/>
    </row>
    <row r="11" spans="1:18" s="78" customFormat="1" ht="16.5" customHeight="1">
      <c r="F11" s="60"/>
      <c r="H11" s="20" t="s">
        <v>85</v>
      </c>
      <c r="I11" s="20"/>
      <c r="J11" s="30"/>
      <c r="K11" s="30"/>
      <c r="L11" s="20"/>
      <c r="M11" s="20"/>
      <c r="O11" s="20"/>
      <c r="P11" s="20" t="s">
        <v>87</v>
      </c>
      <c r="Q11" s="20"/>
      <c r="R11" s="20"/>
    </row>
    <row r="12" spans="1:18" s="78" customFormat="1" ht="16.5" customHeight="1">
      <c r="F12" s="60"/>
      <c r="H12" s="20" t="s">
        <v>88</v>
      </c>
      <c r="J12" s="20" t="s">
        <v>89</v>
      </c>
      <c r="L12" s="30"/>
      <c r="N12" s="20" t="s">
        <v>86</v>
      </c>
      <c r="P12" s="20" t="s">
        <v>90</v>
      </c>
      <c r="R12" s="30"/>
    </row>
    <row r="13" spans="1:18" s="78" customFormat="1" ht="16.5" customHeight="1">
      <c r="H13" s="88" t="s">
        <v>91</v>
      </c>
      <c r="J13" s="88" t="s">
        <v>92</v>
      </c>
      <c r="L13" s="88" t="s">
        <v>62</v>
      </c>
      <c r="N13" s="88" t="s">
        <v>167</v>
      </c>
      <c r="P13" s="88" t="s">
        <v>93</v>
      </c>
      <c r="R13" s="88" t="s">
        <v>64</v>
      </c>
    </row>
    <row r="14" spans="1:18" s="78" customFormat="1" ht="16.5" customHeight="1">
      <c r="H14" s="20"/>
      <c r="J14" s="20"/>
      <c r="L14" s="20"/>
      <c r="N14" s="20"/>
      <c r="P14" s="20"/>
      <c r="R14" s="20"/>
    </row>
    <row r="15" spans="1:18" ht="16.5" customHeight="1">
      <c r="A15" s="89" t="s">
        <v>94</v>
      </c>
      <c r="B15" s="89"/>
      <c r="C15" s="79"/>
      <c r="D15" s="79"/>
      <c r="E15" s="79"/>
      <c r="F15" s="79"/>
      <c r="G15" s="78"/>
      <c r="H15" s="90">
        <v>150978000</v>
      </c>
      <c r="I15" s="78"/>
      <c r="J15" s="90">
        <v>16000000</v>
      </c>
      <c r="K15" s="78"/>
      <c r="L15" s="30">
        <v>-220306056</v>
      </c>
      <c r="M15" s="78"/>
      <c r="N15" s="30">
        <v>2537149892</v>
      </c>
      <c r="O15" s="78"/>
      <c r="P15" s="90">
        <f>SUM(N15:O15)</f>
        <v>2537149892</v>
      </c>
      <c r="Q15" s="78"/>
      <c r="R15" s="30">
        <f>SUM(H15:L15,P15)</f>
        <v>2483821836</v>
      </c>
    </row>
    <row r="16" spans="1:18" ht="6" customHeight="1">
      <c r="A16" s="89"/>
      <c r="B16" s="89"/>
      <c r="C16" s="79"/>
      <c r="D16" s="79"/>
      <c r="E16" s="79"/>
      <c r="F16" s="79"/>
      <c r="G16" s="78"/>
      <c r="H16" s="90"/>
      <c r="I16" s="78"/>
      <c r="J16" s="90"/>
      <c r="K16" s="78"/>
      <c r="L16" s="90"/>
      <c r="M16" s="78"/>
      <c r="N16" s="90"/>
      <c r="O16" s="78"/>
      <c r="P16" s="90"/>
      <c r="Q16" s="78"/>
      <c r="R16" s="30"/>
    </row>
    <row r="17" spans="1:18" ht="16.5" customHeight="1">
      <c r="A17" s="89" t="s">
        <v>95</v>
      </c>
      <c r="B17" s="91"/>
      <c r="C17" s="91"/>
      <c r="D17" s="91"/>
      <c r="E17" s="91"/>
      <c r="G17" s="78"/>
      <c r="H17" s="30"/>
      <c r="I17" s="78"/>
      <c r="J17" s="30"/>
      <c r="K17" s="78"/>
      <c r="L17" s="30"/>
      <c r="M17" s="78"/>
      <c r="O17" s="78"/>
      <c r="P17" s="30"/>
      <c r="Q17" s="78"/>
      <c r="R17" s="30"/>
    </row>
    <row r="18" spans="1:18" ht="16.5" customHeight="1">
      <c r="A18" s="89"/>
      <c r="B18" s="92" t="s">
        <v>96</v>
      </c>
      <c r="C18" s="91"/>
      <c r="D18" s="91"/>
      <c r="E18" s="91"/>
      <c r="G18" s="78"/>
      <c r="H18" s="122">
        <v>0</v>
      </c>
      <c r="I18" s="78"/>
      <c r="J18" s="122">
        <v>0</v>
      </c>
      <c r="K18" s="78"/>
      <c r="L18" s="122">
        <v>193859483</v>
      </c>
      <c r="M18" s="78"/>
      <c r="N18" s="122">
        <v>0</v>
      </c>
      <c r="O18" s="78"/>
      <c r="P18" s="122">
        <v>0</v>
      </c>
      <c r="Q18" s="78"/>
      <c r="R18" s="69">
        <f>SUM(H18:L18,P18)</f>
        <v>193859483</v>
      </c>
    </row>
    <row r="19" spans="1:18" ht="16.5" customHeight="1">
      <c r="A19" s="78"/>
      <c r="B19" s="56"/>
      <c r="C19" s="78"/>
      <c r="D19" s="78"/>
      <c r="E19" s="78"/>
      <c r="F19" s="78"/>
      <c r="G19" s="78"/>
      <c r="H19" s="30"/>
      <c r="I19" s="78"/>
      <c r="J19" s="30"/>
      <c r="K19" s="78"/>
      <c r="L19" s="30"/>
      <c r="M19" s="78"/>
      <c r="O19" s="78"/>
      <c r="P19" s="30"/>
      <c r="Q19" s="78"/>
      <c r="R19" s="30"/>
    </row>
    <row r="20" spans="1:18" s="78" customFormat="1" ht="16.5" customHeight="1" thickBot="1">
      <c r="A20" s="89" t="s">
        <v>97</v>
      </c>
      <c r="B20" s="91"/>
      <c r="C20" s="91"/>
      <c r="D20" s="91"/>
      <c r="E20" s="91"/>
      <c r="F20" s="49"/>
      <c r="H20" s="94">
        <f>SUM(H15:H18)</f>
        <v>150978000</v>
      </c>
      <c r="J20" s="94">
        <f>SUM(J15:J18)</f>
        <v>16000000</v>
      </c>
      <c r="L20" s="94">
        <f>SUM(L15:L18)</f>
        <v>-26446573</v>
      </c>
      <c r="N20" s="94">
        <f>SUM(N15:N18)</f>
        <v>2537149892</v>
      </c>
      <c r="P20" s="94">
        <f>SUM(P15:P18)</f>
        <v>2537149892</v>
      </c>
      <c r="R20" s="94">
        <f>SUM(R15:R18)</f>
        <v>2677681319</v>
      </c>
    </row>
    <row r="21" spans="1:18" s="78" customFormat="1" ht="16.5" customHeight="1" thickTop="1">
      <c r="A21" s="89"/>
      <c r="B21" s="91"/>
      <c r="C21" s="91"/>
      <c r="D21" s="91"/>
      <c r="E21" s="91"/>
      <c r="F21" s="49"/>
      <c r="H21" s="95"/>
      <c r="J21" s="95"/>
      <c r="L21" s="95"/>
      <c r="N21" s="95"/>
      <c r="P21" s="95"/>
      <c r="R21" s="30"/>
    </row>
    <row r="22" spans="1:18" ht="16.5" customHeight="1">
      <c r="A22" s="89" t="s">
        <v>98</v>
      </c>
      <c r="B22" s="89"/>
      <c r="C22" s="79"/>
      <c r="D22" s="79"/>
      <c r="E22" s="79"/>
      <c r="F22" s="79"/>
      <c r="G22" s="78"/>
      <c r="H22" s="90">
        <v>150978000</v>
      </c>
      <c r="I22" s="78"/>
      <c r="J22" s="90">
        <v>16000000</v>
      </c>
      <c r="K22" s="78"/>
      <c r="L22" s="30">
        <v>93092470</v>
      </c>
      <c r="M22" s="78"/>
      <c r="N22" s="30">
        <v>2537149892</v>
      </c>
      <c r="O22" s="78"/>
      <c r="P22" s="90">
        <f>SUM(N22:O22)</f>
        <v>2537149892</v>
      </c>
      <c r="Q22" s="78"/>
      <c r="R22" s="30">
        <f>SUM(H22:L22,P22)</f>
        <v>2797220362</v>
      </c>
    </row>
    <row r="23" spans="1:18" ht="6" customHeight="1">
      <c r="A23" s="89"/>
      <c r="B23" s="89"/>
      <c r="C23" s="79"/>
      <c r="D23" s="79"/>
      <c r="E23" s="79"/>
      <c r="F23" s="79"/>
      <c r="G23" s="78"/>
      <c r="H23" s="90"/>
      <c r="I23" s="78"/>
      <c r="J23" s="90"/>
      <c r="K23" s="78"/>
      <c r="L23" s="90"/>
      <c r="M23" s="78"/>
      <c r="N23" s="90"/>
      <c r="O23" s="78"/>
      <c r="P23" s="90"/>
      <c r="Q23" s="78"/>
      <c r="R23" s="30"/>
    </row>
    <row r="24" spans="1:18" ht="16.5" customHeight="1">
      <c r="A24" s="89" t="s">
        <v>95</v>
      </c>
      <c r="B24" s="91"/>
      <c r="C24" s="91"/>
      <c r="D24" s="91"/>
      <c r="E24" s="91"/>
      <c r="G24" s="78"/>
      <c r="H24" s="30"/>
      <c r="I24" s="78"/>
      <c r="J24" s="30"/>
      <c r="K24" s="78"/>
      <c r="L24" s="30"/>
      <c r="M24" s="78"/>
      <c r="O24" s="78"/>
      <c r="P24" s="30"/>
      <c r="Q24" s="78"/>
      <c r="R24" s="30"/>
    </row>
    <row r="25" spans="1:18" ht="16.5" customHeight="1">
      <c r="A25" s="89"/>
      <c r="B25" s="92" t="s">
        <v>96</v>
      </c>
      <c r="C25" s="91"/>
      <c r="D25" s="91"/>
      <c r="E25" s="91"/>
      <c r="G25" s="78"/>
      <c r="H25" s="69">
        <v>0</v>
      </c>
      <c r="I25" s="78"/>
      <c r="J25" s="69">
        <v>0</v>
      </c>
      <c r="K25" s="78"/>
      <c r="L25" s="69">
        <v>193027267</v>
      </c>
      <c r="M25" s="78"/>
      <c r="N25" s="69">
        <v>0</v>
      </c>
      <c r="O25" s="78"/>
      <c r="P25" s="69">
        <f>SUM(N25:O25)</f>
        <v>0</v>
      </c>
      <c r="Q25" s="78"/>
      <c r="R25" s="69">
        <f>SUM(H25:L25,P25)</f>
        <v>193027267</v>
      </c>
    </row>
    <row r="26" spans="1:18" ht="16.5" customHeight="1">
      <c r="A26" s="78"/>
      <c r="B26" s="56"/>
      <c r="C26" s="78"/>
      <c r="D26" s="78"/>
      <c r="E26" s="78"/>
      <c r="F26" s="78"/>
      <c r="G26" s="78"/>
      <c r="H26" s="30"/>
      <c r="I26" s="78"/>
      <c r="J26" s="30"/>
      <c r="K26" s="78"/>
      <c r="L26" s="30"/>
      <c r="M26" s="78"/>
      <c r="O26" s="78"/>
      <c r="P26" s="30"/>
      <c r="Q26" s="78"/>
      <c r="R26" s="30"/>
    </row>
    <row r="27" spans="1:18" s="78" customFormat="1" ht="16.5" customHeight="1" thickBot="1">
      <c r="A27" s="89" t="s">
        <v>99</v>
      </c>
      <c r="B27" s="91"/>
      <c r="C27" s="91"/>
      <c r="D27" s="91"/>
      <c r="E27" s="91"/>
      <c r="F27" s="49"/>
      <c r="H27" s="94">
        <f>SUM(H22:H25)</f>
        <v>150978000</v>
      </c>
      <c r="J27" s="94">
        <f>SUM(J22:J25)</f>
        <v>16000000</v>
      </c>
      <c r="L27" s="94">
        <f>SUM(L22:L25)</f>
        <v>286119737</v>
      </c>
      <c r="N27" s="94">
        <f>SUM(N22:N25)</f>
        <v>2537149892</v>
      </c>
      <c r="P27" s="94">
        <f>SUM(P22:P25)</f>
        <v>2537149892</v>
      </c>
      <c r="R27" s="94">
        <f>SUM(R22:R25)</f>
        <v>2990247629</v>
      </c>
    </row>
    <row r="28" spans="1:18" s="78" customFormat="1" ht="20.25" customHeight="1" thickTop="1">
      <c r="A28" s="89"/>
      <c r="B28" s="91"/>
      <c r="C28" s="91"/>
      <c r="D28" s="91"/>
      <c r="E28" s="91"/>
      <c r="F28" s="49"/>
      <c r="H28" s="95"/>
      <c r="J28" s="95"/>
      <c r="L28" s="95"/>
      <c r="N28" s="95"/>
      <c r="P28" s="95"/>
      <c r="R28" s="30"/>
    </row>
    <row r="29" spans="1:18" s="78" customFormat="1" ht="20.25" customHeight="1">
      <c r="A29" s="89"/>
      <c r="B29" s="91"/>
      <c r="C29" s="91"/>
      <c r="D29" s="91"/>
      <c r="E29" s="91"/>
      <c r="F29" s="49"/>
      <c r="H29" s="95"/>
      <c r="J29" s="95"/>
      <c r="L29" s="95"/>
      <c r="N29" s="95"/>
      <c r="P29" s="95"/>
      <c r="R29" s="30"/>
    </row>
    <row r="30" spans="1:18" s="78" customFormat="1" ht="20.25" customHeight="1">
      <c r="A30" s="89"/>
      <c r="B30" s="91"/>
      <c r="C30" s="91"/>
      <c r="D30" s="91"/>
      <c r="E30" s="91"/>
      <c r="F30" s="49"/>
      <c r="H30" s="95"/>
      <c r="J30" s="95"/>
      <c r="L30" s="95"/>
      <c r="N30" s="95"/>
      <c r="P30" s="95"/>
      <c r="R30" s="30"/>
    </row>
    <row r="31" spans="1:18" s="78" customFormat="1" ht="15" customHeight="1">
      <c r="A31" s="89"/>
      <c r="B31" s="91"/>
      <c r="C31" s="91"/>
      <c r="D31" s="91"/>
      <c r="E31" s="91"/>
      <c r="F31" s="49"/>
      <c r="H31" s="95"/>
      <c r="J31" s="95"/>
      <c r="L31" s="95"/>
      <c r="N31" s="95"/>
      <c r="P31" s="95"/>
      <c r="R31" s="30"/>
    </row>
    <row r="32" spans="1:18" ht="22.15" customHeight="1">
      <c r="A32" s="96" t="str">
        <f>+'PL5_ENG (3-month)'!A50:M50</f>
        <v>The accompanying notes form part of this interim financial information.</v>
      </c>
      <c r="B32" s="97"/>
      <c r="C32" s="97"/>
      <c r="D32" s="97"/>
      <c r="E32" s="97"/>
      <c r="F32" s="98"/>
      <c r="G32" s="98"/>
      <c r="H32" s="26"/>
      <c r="I32" s="69"/>
      <c r="J32" s="26"/>
      <c r="K32" s="26"/>
      <c r="L32" s="26"/>
      <c r="M32" s="26"/>
      <c r="N32" s="26"/>
      <c r="O32" s="26"/>
      <c r="P32" s="26"/>
      <c r="Q32" s="69"/>
      <c r="R32" s="26"/>
    </row>
  </sheetData>
  <mergeCells count="3">
    <mergeCell ref="H7:R7"/>
    <mergeCell ref="N8:P8"/>
    <mergeCell ref="J10:L10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5862-2F12-4942-AF67-98DF8CA0AFC3}">
  <dimension ref="A1:R32"/>
  <sheetViews>
    <sheetView topLeftCell="A41" zoomScaleNormal="100" zoomScaleSheetLayoutView="106" workbookViewId="0">
      <selection activeCell="J52" sqref="J52"/>
    </sheetView>
  </sheetViews>
  <sheetFormatPr defaultColWidth="10.5703125" defaultRowHeight="16.5" customHeight="1"/>
  <cols>
    <col min="1" max="3" width="1.5703125" style="49" customWidth="1"/>
    <col min="4" max="5" width="8.7109375" style="49" customWidth="1"/>
    <col min="6" max="6" width="18.7109375" style="49" customWidth="1"/>
    <col min="7" max="7" width="3.85546875" style="86" customWidth="1"/>
    <col min="8" max="8" width="13.28515625" style="81" customWidth="1"/>
    <col min="9" max="9" width="1.140625" style="30" customWidth="1"/>
    <col min="10" max="10" width="13.28515625" style="81" customWidth="1"/>
    <col min="11" max="11" width="1.140625" style="30" customWidth="1"/>
    <col min="12" max="12" width="15.7109375" style="81" customWidth="1"/>
    <col min="13" max="13" width="1.140625" style="30" customWidth="1"/>
    <col min="14" max="14" width="18.42578125" style="30" customWidth="1"/>
    <col min="15" max="15" width="1.140625" style="30" customWidth="1"/>
    <col min="16" max="16" width="13.28515625" style="81" customWidth="1"/>
    <col min="17" max="17" width="1.140625" style="30" customWidth="1"/>
    <col min="18" max="18" width="13.28515625" style="81" customWidth="1"/>
    <col min="19" max="19" width="10.5703125" style="49" customWidth="1"/>
    <col min="20" max="16384" width="10.5703125" style="49"/>
  </cols>
  <sheetData>
    <row r="1" spans="1:18" s="78" customFormat="1" ht="16.5" customHeight="1">
      <c r="A1" s="1" t="s">
        <v>0</v>
      </c>
      <c r="G1" s="80"/>
      <c r="H1" s="81"/>
      <c r="I1" s="30"/>
      <c r="J1" s="81"/>
      <c r="K1" s="30"/>
      <c r="L1" s="81"/>
      <c r="M1" s="30"/>
      <c r="N1" s="30"/>
      <c r="O1" s="30"/>
      <c r="P1" s="81"/>
      <c r="Q1" s="30"/>
      <c r="R1" s="81"/>
    </row>
    <row r="2" spans="1:18" s="78" customFormat="1" ht="16.5" customHeight="1">
      <c r="A2" s="50" t="s">
        <v>100</v>
      </c>
      <c r="G2" s="80"/>
      <c r="H2" s="81"/>
      <c r="I2" s="30"/>
      <c r="J2" s="81"/>
      <c r="K2" s="30"/>
      <c r="L2" s="81"/>
      <c r="M2" s="30"/>
      <c r="N2" s="30"/>
      <c r="O2" s="30"/>
      <c r="P2" s="81"/>
      <c r="Q2" s="30"/>
      <c r="R2" s="81"/>
    </row>
    <row r="3" spans="1:18" s="78" customFormat="1" ht="16.5" customHeight="1">
      <c r="A3" s="51" t="s">
        <v>67</v>
      </c>
      <c r="B3" s="82"/>
      <c r="C3" s="82"/>
      <c r="D3" s="82"/>
      <c r="E3" s="82"/>
      <c r="F3" s="82"/>
      <c r="G3" s="83"/>
      <c r="H3" s="84"/>
      <c r="I3" s="69"/>
      <c r="J3" s="84"/>
      <c r="K3" s="69"/>
      <c r="L3" s="84"/>
      <c r="M3" s="69"/>
      <c r="N3" s="69"/>
      <c r="O3" s="69"/>
      <c r="P3" s="84"/>
      <c r="Q3" s="69"/>
      <c r="R3" s="84"/>
    </row>
    <row r="4" spans="1:18" s="78" customFormat="1" ht="16.5" customHeight="1">
      <c r="A4" s="85"/>
      <c r="G4" s="80"/>
      <c r="H4" s="81"/>
      <c r="I4" s="30"/>
      <c r="J4" s="81"/>
      <c r="K4" s="30"/>
      <c r="L4" s="81"/>
      <c r="M4" s="30"/>
      <c r="N4" s="30"/>
      <c r="O4" s="30"/>
      <c r="P4" s="81"/>
      <c r="Q4" s="30"/>
      <c r="R4" s="81"/>
    </row>
    <row r="5" spans="1:18" s="78" customFormat="1" ht="16.5" customHeight="1">
      <c r="A5" s="85"/>
      <c r="G5" s="80"/>
      <c r="H5" s="81"/>
      <c r="I5" s="30"/>
      <c r="J5" s="81"/>
      <c r="K5" s="30"/>
      <c r="L5" s="81"/>
      <c r="M5" s="30"/>
      <c r="N5" s="30"/>
      <c r="O5" s="30"/>
      <c r="P5" s="81"/>
      <c r="Q5" s="30"/>
      <c r="R5" s="81"/>
    </row>
    <row r="6" spans="1:18" ht="16.5" customHeight="1">
      <c r="C6" s="78"/>
      <c r="D6" s="78"/>
      <c r="E6" s="78"/>
      <c r="H6" s="84"/>
      <c r="I6" s="69"/>
      <c r="J6" s="84"/>
      <c r="K6" s="69"/>
      <c r="L6" s="84"/>
      <c r="M6" s="69"/>
      <c r="N6" s="69"/>
      <c r="O6" s="69"/>
      <c r="P6" s="84"/>
      <c r="Q6" s="69"/>
      <c r="R6" s="12" t="s">
        <v>83</v>
      </c>
    </row>
    <row r="7" spans="1:18" ht="16.5" customHeight="1">
      <c r="C7" s="78"/>
      <c r="D7" s="78"/>
      <c r="E7" s="78"/>
      <c r="F7" s="87"/>
      <c r="G7" s="49"/>
      <c r="H7" s="139" t="s">
        <v>101</v>
      </c>
      <c r="I7" s="139"/>
      <c r="J7" s="139"/>
      <c r="K7" s="139"/>
      <c r="L7" s="139"/>
      <c r="M7" s="139"/>
      <c r="N7" s="139"/>
      <c r="O7" s="139"/>
      <c r="P7" s="139"/>
      <c r="Q7" s="139"/>
      <c r="R7" s="139"/>
    </row>
    <row r="8" spans="1:18" ht="16.5" customHeight="1">
      <c r="C8" s="78"/>
      <c r="D8" s="78"/>
      <c r="E8" s="78"/>
      <c r="F8" s="87"/>
      <c r="G8" s="49"/>
      <c r="H8" s="15"/>
      <c r="I8" s="15"/>
      <c r="J8" s="15"/>
      <c r="K8" s="15"/>
      <c r="L8" s="15"/>
      <c r="M8" s="15"/>
      <c r="N8" s="140" t="s">
        <v>63</v>
      </c>
      <c r="O8" s="140"/>
      <c r="P8" s="140"/>
      <c r="Q8" s="15"/>
      <c r="R8" s="15"/>
    </row>
    <row r="9" spans="1:18" ht="16.5" customHeight="1">
      <c r="C9" s="78"/>
      <c r="D9" s="78"/>
      <c r="E9" s="78"/>
      <c r="F9" s="87"/>
      <c r="G9" s="49"/>
      <c r="H9" s="15"/>
      <c r="I9" s="15"/>
      <c r="J9" s="15"/>
      <c r="K9" s="15"/>
      <c r="L9" s="15"/>
      <c r="M9" s="15"/>
      <c r="N9" s="15" t="s">
        <v>162</v>
      </c>
      <c r="O9" s="15"/>
      <c r="P9" s="15"/>
      <c r="Q9" s="15"/>
      <c r="R9" s="15"/>
    </row>
    <row r="10" spans="1:18" ht="16.5" customHeight="1">
      <c r="C10" s="78"/>
      <c r="D10" s="78"/>
      <c r="E10" s="78"/>
      <c r="F10" s="87"/>
      <c r="G10" s="49"/>
      <c r="H10" s="30"/>
      <c r="I10" s="20"/>
      <c r="J10" s="139" t="s">
        <v>59</v>
      </c>
      <c r="K10" s="139"/>
      <c r="L10" s="139"/>
      <c r="M10" s="15"/>
      <c r="N10" s="131" t="s">
        <v>161</v>
      </c>
      <c r="O10" s="16"/>
      <c r="P10" s="15"/>
      <c r="Q10" s="20"/>
      <c r="R10" s="20"/>
    </row>
    <row r="11" spans="1:18" s="78" customFormat="1" ht="16.5" customHeight="1">
      <c r="F11" s="60"/>
      <c r="H11" s="20" t="s">
        <v>85</v>
      </c>
      <c r="I11" s="20"/>
      <c r="J11" s="30"/>
      <c r="K11" s="30"/>
      <c r="L11" s="20"/>
      <c r="M11" s="20"/>
      <c r="O11" s="20"/>
      <c r="P11" s="20" t="s">
        <v>87</v>
      </c>
      <c r="Q11" s="20"/>
      <c r="R11" s="20"/>
    </row>
    <row r="12" spans="1:18" s="78" customFormat="1" ht="16.5" customHeight="1">
      <c r="F12" s="60"/>
      <c r="H12" s="20" t="s">
        <v>88</v>
      </c>
      <c r="J12" s="20" t="s">
        <v>89</v>
      </c>
      <c r="L12" s="30"/>
      <c r="N12" s="20" t="s">
        <v>86</v>
      </c>
      <c r="P12" s="20" t="s">
        <v>90</v>
      </c>
      <c r="R12" s="30"/>
    </row>
    <row r="13" spans="1:18" s="78" customFormat="1" ht="16.5" customHeight="1">
      <c r="G13" s="60"/>
      <c r="H13" s="88" t="s">
        <v>91</v>
      </c>
      <c r="J13" s="88" t="s">
        <v>92</v>
      </c>
      <c r="L13" s="88" t="s">
        <v>62</v>
      </c>
      <c r="N13" s="88" t="s">
        <v>168</v>
      </c>
      <c r="P13" s="88" t="s">
        <v>93</v>
      </c>
      <c r="R13" s="88" t="s">
        <v>64</v>
      </c>
    </row>
    <row r="14" spans="1:18" s="78" customFormat="1" ht="16.5" customHeight="1">
      <c r="H14" s="20"/>
      <c r="J14" s="20"/>
      <c r="L14" s="20"/>
      <c r="N14" s="20"/>
      <c r="P14" s="20"/>
      <c r="R14" s="20"/>
    </row>
    <row r="15" spans="1:18" ht="16.5" customHeight="1">
      <c r="A15" s="89" t="s">
        <v>94</v>
      </c>
      <c r="B15" s="89"/>
      <c r="C15" s="79"/>
      <c r="D15" s="79"/>
      <c r="E15" s="79"/>
      <c r="F15" s="79"/>
      <c r="G15" s="79"/>
      <c r="H15" s="90">
        <v>150978000</v>
      </c>
      <c r="I15" s="78"/>
      <c r="J15" s="90">
        <v>16000000</v>
      </c>
      <c r="K15" s="78"/>
      <c r="L15" s="30">
        <v>-242483413</v>
      </c>
      <c r="M15" s="78"/>
      <c r="N15" s="30">
        <v>2537149892</v>
      </c>
      <c r="O15" s="78"/>
      <c r="P15" s="90">
        <f>SUM(N15:O15)</f>
        <v>2537149892</v>
      </c>
      <c r="Q15" s="78"/>
      <c r="R15" s="30">
        <f>SUM(H15,J15,L15,P15)</f>
        <v>2461644479</v>
      </c>
    </row>
    <row r="16" spans="1:18" ht="6" customHeight="1">
      <c r="A16" s="79"/>
      <c r="B16" s="79"/>
      <c r="C16" s="79"/>
      <c r="D16" s="79"/>
      <c r="E16" s="79"/>
      <c r="F16" s="79"/>
      <c r="G16" s="79"/>
      <c r="H16" s="90"/>
      <c r="I16" s="78"/>
      <c r="J16" s="90"/>
      <c r="K16" s="78"/>
      <c r="L16" s="90"/>
      <c r="M16" s="78"/>
      <c r="N16" s="90"/>
      <c r="O16" s="78"/>
      <c r="P16" s="90"/>
      <c r="Q16" s="78"/>
      <c r="R16" s="30"/>
    </row>
    <row r="17" spans="1:18" ht="16.5" customHeight="1">
      <c r="A17" s="89" t="s">
        <v>95</v>
      </c>
      <c r="B17" s="91"/>
      <c r="C17" s="91"/>
      <c r="D17" s="91"/>
      <c r="E17" s="91"/>
      <c r="G17" s="78"/>
      <c r="H17" s="30"/>
      <c r="I17" s="78"/>
      <c r="J17" s="30"/>
      <c r="K17" s="78"/>
      <c r="L17" s="30"/>
      <c r="M17" s="78"/>
      <c r="O17" s="78"/>
      <c r="P17" s="30"/>
      <c r="Q17" s="78"/>
      <c r="R17" s="30"/>
    </row>
    <row r="18" spans="1:18" ht="16.5" customHeight="1">
      <c r="A18" s="89"/>
      <c r="B18" s="92" t="s">
        <v>96</v>
      </c>
      <c r="C18" s="91"/>
      <c r="D18" s="91"/>
      <c r="E18" s="91"/>
      <c r="G18" s="78"/>
      <c r="H18" s="122">
        <v>0</v>
      </c>
      <c r="I18" s="78"/>
      <c r="J18" s="122">
        <v>0</v>
      </c>
      <c r="K18" s="78"/>
      <c r="L18" s="122">
        <v>191503534</v>
      </c>
      <c r="M18" s="78"/>
      <c r="N18" s="122">
        <v>0</v>
      </c>
      <c r="O18" s="78"/>
      <c r="P18" s="69">
        <f>SUM(N18:O18)</f>
        <v>0</v>
      </c>
      <c r="Q18" s="78"/>
      <c r="R18" s="69">
        <f>SUM(H18,J18,L18,P18)</f>
        <v>191503534</v>
      </c>
    </row>
    <row r="19" spans="1:18" ht="16.5" customHeight="1">
      <c r="A19" s="78"/>
      <c r="B19" s="56"/>
      <c r="C19" s="78"/>
      <c r="D19" s="78"/>
      <c r="E19" s="78"/>
      <c r="F19" s="78"/>
      <c r="G19" s="78"/>
      <c r="H19" s="30"/>
      <c r="I19" s="78"/>
      <c r="J19" s="30"/>
      <c r="K19" s="78"/>
      <c r="L19" s="30"/>
      <c r="M19" s="78"/>
      <c r="O19" s="78"/>
      <c r="P19" s="30"/>
      <c r="Q19" s="78"/>
      <c r="R19" s="30"/>
    </row>
    <row r="20" spans="1:18" s="78" customFormat="1" ht="16.5" customHeight="1" thickBot="1">
      <c r="A20" s="89" t="s">
        <v>97</v>
      </c>
      <c r="B20" s="91"/>
      <c r="C20" s="91"/>
      <c r="D20" s="91"/>
      <c r="E20" s="91"/>
      <c r="F20" s="49"/>
      <c r="G20" s="49"/>
      <c r="H20" s="94">
        <f>SUM(H15:H18)</f>
        <v>150978000</v>
      </c>
      <c r="J20" s="94">
        <f>SUM(J15:J18)</f>
        <v>16000000</v>
      </c>
      <c r="L20" s="94">
        <f>SUM(L15:L18)</f>
        <v>-50979879</v>
      </c>
      <c r="N20" s="94">
        <f>SUM(N15:N18)</f>
        <v>2537149892</v>
      </c>
      <c r="P20" s="94">
        <f>SUM(P15:P18)</f>
        <v>2537149892</v>
      </c>
      <c r="R20" s="94">
        <f>SUM(R15:R18)</f>
        <v>2653148013</v>
      </c>
    </row>
    <row r="21" spans="1:18" s="78" customFormat="1" ht="16.5" customHeight="1" thickTop="1">
      <c r="A21" s="89"/>
      <c r="B21" s="91"/>
      <c r="C21" s="91"/>
      <c r="D21" s="91"/>
      <c r="E21" s="91"/>
      <c r="F21" s="49"/>
      <c r="G21" s="49"/>
      <c r="H21" s="95"/>
      <c r="J21" s="95"/>
      <c r="L21" s="95"/>
      <c r="N21" s="95"/>
      <c r="P21" s="95"/>
      <c r="R21" s="30"/>
    </row>
    <row r="22" spans="1:18" ht="16.5" customHeight="1">
      <c r="A22" s="89" t="s">
        <v>98</v>
      </c>
      <c r="B22" s="89"/>
      <c r="C22" s="79"/>
      <c r="D22" s="79"/>
      <c r="E22" s="79"/>
      <c r="F22" s="79"/>
      <c r="G22" s="79"/>
      <c r="H22" s="90">
        <v>150978000</v>
      </c>
      <c r="I22" s="78"/>
      <c r="J22" s="90">
        <v>16000000</v>
      </c>
      <c r="K22" s="78"/>
      <c r="L22" s="30">
        <v>61203916</v>
      </c>
      <c r="M22" s="78"/>
      <c r="N22" s="30">
        <v>2537149892</v>
      </c>
      <c r="O22" s="78"/>
      <c r="P22" s="90">
        <f>SUM(N22:O22)</f>
        <v>2537149892</v>
      </c>
      <c r="Q22" s="78"/>
      <c r="R22" s="30">
        <f>SUM(H22,J22,L22,P22)</f>
        <v>2765331808</v>
      </c>
    </row>
    <row r="23" spans="1:18" ht="6" customHeight="1">
      <c r="A23" s="79"/>
      <c r="B23" s="79"/>
      <c r="C23" s="79"/>
      <c r="D23" s="79"/>
      <c r="E23" s="79"/>
      <c r="F23" s="79"/>
      <c r="G23" s="79"/>
      <c r="H23" s="90"/>
      <c r="I23" s="78"/>
      <c r="J23" s="90"/>
      <c r="K23" s="78"/>
      <c r="L23" s="90"/>
      <c r="M23" s="78"/>
      <c r="N23" s="90"/>
      <c r="O23" s="78"/>
      <c r="P23" s="90"/>
      <c r="Q23" s="78"/>
      <c r="R23" s="30"/>
    </row>
    <row r="24" spans="1:18" ht="16.5" customHeight="1">
      <c r="A24" s="89" t="s">
        <v>95</v>
      </c>
      <c r="B24" s="91"/>
      <c r="C24" s="91"/>
      <c r="D24" s="91"/>
      <c r="E24" s="91"/>
      <c r="G24" s="78"/>
      <c r="H24" s="30"/>
      <c r="I24" s="78"/>
      <c r="J24" s="30"/>
      <c r="K24" s="78"/>
      <c r="L24" s="30"/>
      <c r="M24" s="78"/>
      <c r="O24" s="78"/>
      <c r="P24" s="30"/>
      <c r="Q24" s="78"/>
      <c r="R24" s="30"/>
    </row>
    <row r="25" spans="1:18" ht="16.5" customHeight="1">
      <c r="A25" s="89"/>
      <c r="B25" s="92" t="s">
        <v>96</v>
      </c>
      <c r="C25" s="91"/>
      <c r="D25" s="91"/>
      <c r="E25" s="91"/>
      <c r="G25" s="78"/>
      <c r="H25" s="69">
        <v>0</v>
      </c>
      <c r="I25" s="78"/>
      <c r="J25" s="69">
        <v>0</v>
      </c>
      <c r="K25" s="78"/>
      <c r="L25" s="69">
        <v>181142438</v>
      </c>
      <c r="M25" s="78"/>
      <c r="N25" s="69">
        <v>0</v>
      </c>
      <c r="O25" s="78"/>
      <c r="P25" s="69">
        <f>SUM(N25:O25)</f>
        <v>0</v>
      </c>
      <c r="Q25" s="78"/>
      <c r="R25" s="69">
        <f>SUM(H25,J25,L25,P25)</f>
        <v>181142438</v>
      </c>
    </row>
    <row r="26" spans="1:18" ht="16.5" customHeight="1">
      <c r="A26" s="78"/>
      <c r="B26" s="56"/>
      <c r="C26" s="78"/>
      <c r="D26" s="78"/>
      <c r="E26" s="78"/>
      <c r="F26" s="78"/>
      <c r="G26" s="78"/>
      <c r="H26" s="30"/>
      <c r="I26" s="78"/>
      <c r="J26" s="30"/>
      <c r="K26" s="78"/>
      <c r="L26" s="30"/>
      <c r="M26" s="78"/>
      <c r="O26" s="78"/>
      <c r="P26" s="30"/>
      <c r="Q26" s="78"/>
      <c r="R26" s="30"/>
    </row>
    <row r="27" spans="1:18" s="78" customFormat="1" ht="16.5" customHeight="1" thickBot="1">
      <c r="A27" s="89" t="s">
        <v>99</v>
      </c>
      <c r="B27" s="91"/>
      <c r="C27" s="91"/>
      <c r="D27" s="91"/>
      <c r="E27" s="91"/>
      <c r="F27" s="49"/>
      <c r="G27" s="49"/>
      <c r="H27" s="94">
        <f>SUM(H22:H25)</f>
        <v>150978000</v>
      </c>
      <c r="J27" s="94">
        <f>SUM(J22:J25)</f>
        <v>16000000</v>
      </c>
      <c r="L27" s="94">
        <f>SUM(L22:L25)</f>
        <v>242346354</v>
      </c>
      <c r="N27" s="94">
        <f>SUM(N22:N25)</f>
        <v>2537149892</v>
      </c>
      <c r="P27" s="94">
        <f>SUM(P22:P25)</f>
        <v>2537149892</v>
      </c>
      <c r="R27" s="94">
        <f>SUM(R22:R25)</f>
        <v>2946474246</v>
      </c>
    </row>
    <row r="28" spans="1:18" s="78" customFormat="1" ht="21.75" customHeight="1" thickTop="1">
      <c r="A28" s="89"/>
      <c r="B28" s="91"/>
      <c r="C28" s="91"/>
      <c r="D28" s="91"/>
      <c r="E28" s="91"/>
      <c r="F28" s="49"/>
      <c r="G28" s="49"/>
      <c r="H28" s="95"/>
      <c r="J28" s="95"/>
      <c r="L28" s="95"/>
      <c r="N28" s="95"/>
      <c r="P28" s="95"/>
      <c r="R28" s="30"/>
    </row>
    <row r="29" spans="1:18" s="78" customFormat="1" ht="21" customHeight="1">
      <c r="A29" s="89"/>
      <c r="B29" s="91"/>
      <c r="C29" s="91"/>
      <c r="D29" s="91"/>
      <c r="E29" s="91"/>
      <c r="F29" s="49"/>
      <c r="G29" s="49"/>
      <c r="H29" s="95"/>
      <c r="J29" s="95"/>
      <c r="L29" s="95"/>
      <c r="N29" s="95"/>
      <c r="P29" s="95"/>
      <c r="R29" s="30"/>
    </row>
    <row r="30" spans="1:18" s="78" customFormat="1" ht="20.25" customHeight="1">
      <c r="A30" s="89"/>
      <c r="B30" s="91"/>
      <c r="C30" s="91"/>
      <c r="D30" s="91"/>
      <c r="E30" s="91"/>
      <c r="F30" s="49"/>
      <c r="G30" s="49"/>
      <c r="H30" s="95"/>
      <c r="J30" s="95"/>
      <c r="L30" s="95"/>
      <c r="N30" s="95"/>
      <c r="P30" s="95"/>
      <c r="R30" s="30"/>
    </row>
    <row r="31" spans="1:18" s="78" customFormat="1" ht="12.75" customHeight="1">
      <c r="A31" s="89"/>
      <c r="B31" s="91"/>
      <c r="C31" s="91"/>
      <c r="D31" s="91"/>
      <c r="E31" s="91"/>
      <c r="F31" s="49"/>
      <c r="G31" s="49"/>
      <c r="H31" s="95"/>
      <c r="J31" s="95"/>
      <c r="L31" s="95"/>
      <c r="N31" s="95"/>
      <c r="P31" s="95"/>
      <c r="R31" s="30"/>
    </row>
    <row r="32" spans="1:18" ht="22.15" customHeight="1">
      <c r="A32" s="96" t="str">
        <f>+'PL5_ENG (3-month)'!A50:M50</f>
        <v>The accompanying notes form part of this interim financial information.</v>
      </c>
      <c r="B32" s="97"/>
      <c r="C32" s="97"/>
      <c r="D32" s="97"/>
      <c r="E32" s="97"/>
      <c r="F32" s="98"/>
      <c r="G32" s="98"/>
      <c r="H32" s="26"/>
      <c r="I32" s="69"/>
      <c r="J32" s="26"/>
      <c r="K32" s="26"/>
      <c r="L32" s="26"/>
      <c r="M32" s="26"/>
      <c r="N32" s="26"/>
      <c r="O32" s="26"/>
      <c r="P32" s="26"/>
      <c r="Q32" s="69"/>
      <c r="R32" s="26"/>
    </row>
  </sheetData>
  <mergeCells count="3">
    <mergeCell ref="H7:R7"/>
    <mergeCell ref="N8:P8"/>
    <mergeCell ref="J10:L10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B893C-4446-4636-BAC5-9080B51D936E}">
  <dimension ref="A1:M98"/>
  <sheetViews>
    <sheetView tabSelected="1" topLeftCell="A74" zoomScaleNormal="100" zoomScaleSheetLayoutView="100" workbookViewId="0">
      <selection activeCell="S86" sqref="S86"/>
    </sheetView>
  </sheetViews>
  <sheetFormatPr defaultColWidth="9.42578125" defaultRowHeight="16.149999999999999" customHeight="1"/>
  <cols>
    <col min="1" max="3" width="1.42578125" style="49" customWidth="1"/>
    <col min="4" max="4" width="28.7109375" style="49" customWidth="1"/>
    <col min="5" max="5" width="5.85546875" style="49" customWidth="1"/>
    <col min="6" max="6" width="0.5703125" style="49" customWidth="1"/>
    <col min="7" max="7" width="12.5703125" style="59" customWidth="1"/>
    <col min="8" max="8" width="0.5703125" style="59" customWidth="1"/>
    <col min="9" max="9" width="12.5703125" style="59" customWidth="1"/>
    <col min="10" max="10" width="0.5703125" style="59" customWidth="1"/>
    <col min="11" max="11" width="12.5703125" style="59" customWidth="1"/>
    <col min="12" max="12" width="0.5703125" style="59" customWidth="1"/>
    <col min="13" max="13" width="12.5703125" style="59" customWidth="1"/>
    <col min="14" max="16384" width="9.42578125" style="49"/>
  </cols>
  <sheetData>
    <row r="1" spans="1:13" ht="16.5" customHeight="1">
      <c r="A1" s="1" t="s">
        <v>0</v>
      </c>
      <c r="B1" s="45"/>
      <c r="C1" s="45"/>
      <c r="D1" s="45"/>
      <c r="E1" s="46"/>
      <c r="F1" s="47"/>
      <c r="G1" s="48"/>
      <c r="H1" s="48"/>
      <c r="I1" s="48"/>
      <c r="J1" s="48"/>
      <c r="K1" s="48"/>
      <c r="L1" s="48"/>
      <c r="M1" s="48"/>
    </row>
    <row r="2" spans="1:13" ht="16.5" customHeight="1">
      <c r="A2" s="50" t="s">
        <v>102</v>
      </c>
      <c r="B2" s="45"/>
      <c r="C2" s="45"/>
      <c r="D2" s="45"/>
      <c r="E2" s="46"/>
      <c r="F2" s="47"/>
      <c r="G2" s="48"/>
      <c r="H2" s="48"/>
      <c r="I2" s="48"/>
      <c r="J2" s="48"/>
      <c r="K2" s="48"/>
      <c r="L2" s="48"/>
      <c r="M2" s="48"/>
    </row>
    <row r="3" spans="1:13" ht="16.5" customHeight="1">
      <c r="A3" s="51" t="str">
        <f>'7'!A3</f>
        <v>For the three-month period ended 31 March 2026</v>
      </c>
      <c r="B3" s="52"/>
      <c r="C3" s="52"/>
      <c r="D3" s="52"/>
      <c r="E3" s="53"/>
      <c r="F3" s="54"/>
      <c r="G3" s="55"/>
      <c r="H3" s="55"/>
      <c r="I3" s="55"/>
      <c r="J3" s="55"/>
      <c r="K3" s="55"/>
      <c r="L3" s="55"/>
      <c r="M3" s="55"/>
    </row>
    <row r="4" spans="1:13" ht="16.350000000000001" customHeight="1">
      <c r="A4" s="45"/>
      <c r="B4" s="45"/>
      <c r="C4" s="45"/>
      <c r="D4" s="45"/>
      <c r="E4" s="46"/>
      <c r="F4" s="47"/>
      <c r="G4" s="48"/>
      <c r="H4" s="48"/>
      <c r="I4" s="48"/>
      <c r="J4" s="48"/>
      <c r="K4" s="48"/>
      <c r="L4" s="48"/>
      <c r="M4" s="48"/>
    </row>
    <row r="5" spans="1:13" ht="16.350000000000001" customHeight="1">
      <c r="A5" s="45"/>
      <c r="B5" s="45"/>
      <c r="C5" s="45"/>
      <c r="D5" s="45"/>
      <c r="E5" s="46"/>
      <c r="F5" s="47"/>
      <c r="G5" s="48"/>
      <c r="H5" s="48"/>
      <c r="I5" s="48"/>
      <c r="J5" s="48"/>
      <c r="K5" s="48"/>
      <c r="L5" s="48"/>
      <c r="M5" s="48"/>
    </row>
    <row r="6" spans="1:13" ht="16.350000000000001" customHeight="1">
      <c r="A6" s="45"/>
      <c r="B6" s="45"/>
      <c r="C6" s="45"/>
      <c r="D6" s="45"/>
      <c r="E6" s="46"/>
      <c r="F6" s="56"/>
      <c r="G6" s="57"/>
      <c r="H6" s="58"/>
      <c r="I6" s="57"/>
      <c r="J6" s="58"/>
      <c r="K6" s="58"/>
      <c r="L6" s="58"/>
      <c r="M6" s="12" t="s">
        <v>3</v>
      </c>
    </row>
    <row r="7" spans="1:13" ht="16.350000000000001" customHeight="1">
      <c r="A7" s="45"/>
      <c r="B7" s="45"/>
      <c r="C7" s="45"/>
      <c r="D7" s="45"/>
      <c r="E7" s="46"/>
      <c r="F7" s="56"/>
      <c r="G7" s="137" t="s">
        <v>4</v>
      </c>
      <c r="H7" s="137"/>
      <c r="I7" s="137"/>
      <c r="K7" s="137" t="s">
        <v>68</v>
      </c>
      <c r="L7" s="137"/>
      <c r="M7" s="137"/>
    </row>
    <row r="8" spans="1:13" ht="16.350000000000001" customHeight="1">
      <c r="A8" s="45"/>
      <c r="B8" s="45"/>
      <c r="C8" s="45"/>
      <c r="D8" s="45"/>
      <c r="E8" s="46"/>
      <c r="F8" s="56"/>
      <c r="G8" s="135" t="s">
        <v>6</v>
      </c>
      <c r="H8" s="135"/>
      <c r="I8" s="135"/>
      <c r="J8" s="13"/>
      <c r="K8" s="135" t="s">
        <v>6</v>
      </c>
      <c r="L8" s="135"/>
      <c r="M8" s="135"/>
    </row>
    <row r="9" spans="1:13" ht="16.350000000000001" customHeight="1">
      <c r="A9" s="45"/>
      <c r="B9" s="45"/>
      <c r="C9" s="45"/>
      <c r="D9" s="45"/>
      <c r="E9" s="77" t="s">
        <v>12</v>
      </c>
      <c r="F9" s="61"/>
      <c r="G9" s="62" t="s">
        <v>10</v>
      </c>
      <c r="H9" s="16"/>
      <c r="I9" s="62" t="s">
        <v>11</v>
      </c>
      <c r="J9" s="16"/>
      <c r="K9" s="62" t="s">
        <v>10</v>
      </c>
      <c r="L9" s="16"/>
      <c r="M9" s="62" t="s">
        <v>11</v>
      </c>
    </row>
    <row r="10" spans="1:13" ht="12" customHeight="1">
      <c r="A10" s="45"/>
      <c r="B10" s="45"/>
      <c r="C10" s="45"/>
      <c r="D10" s="45"/>
      <c r="E10" s="60"/>
      <c r="F10" s="61"/>
      <c r="G10" s="20"/>
      <c r="H10" s="16"/>
      <c r="I10" s="20"/>
      <c r="J10" s="16"/>
      <c r="K10" s="20"/>
      <c r="L10" s="16"/>
      <c r="M10" s="20"/>
    </row>
    <row r="11" spans="1:13" ht="16.350000000000001" customHeight="1">
      <c r="A11" s="50" t="s">
        <v>103</v>
      </c>
      <c r="B11" s="50"/>
      <c r="C11" s="50"/>
      <c r="D11" s="50"/>
      <c r="E11" s="46"/>
      <c r="F11" s="56"/>
      <c r="G11" s="99"/>
      <c r="H11" s="56"/>
      <c r="I11" s="99"/>
      <c r="J11" s="56"/>
      <c r="K11" s="99"/>
      <c r="L11" s="56"/>
      <c r="M11" s="99"/>
    </row>
    <row r="12" spans="1:13" ht="16.350000000000001" customHeight="1">
      <c r="A12" s="45" t="s">
        <v>104</v>
      </c>
      <c r="B12" s="45"/>
      <c r="C12" s="45"/>
      <c r="E12" s="46"/>
      <c r="F12" s="56"/>
      <c r="G12" s="59">
        <v>237315794</v>
      </c>
      <c r="H12" s="56"/>
      <c r="I12" s="123">
        <v>240645182</v>
      </c>
      <c r="J12" s="56"/>
      <c r="K12" s="123">
        <v>224611716</v>
      </c>
      <c r="L12" s="56"/>
      <c r="M12" s="123">
        <v>237578171</v>
      </c>
    </row>
    <row r="13" spans="1:13" ht="12" customHeight="1">
      <c r="A13" s="45"/>
      <c r="B13" s="45"/>
      <c r="C13" s="45"/>
      <c r="E13" s="46"/>
      <c r="F13" s="56"/>
      <c r="G13" s="99"/>
      <c r="H13" s="56"/>
      <c r="I13" s="99"/>
      <c r="J13" s="56"/>
      <c r="K13" s="99"/>
      <c r="L13" s="56"/>
      <c r="M13" s="99"/>
    </row>
    <row r="14" spans="1:13" ht="16.350000000000001" customHeight="1">
      <c r="A14" s="50" t="s">
        <v>105</v>
      </c>
      <c r="B14" s="45"/>
      <c r="C14" s="45"/>
      <c r="E14" s="46"/>
      <c r="F14" s="56"/>
      <c r="G14" s="99"/>
      <c r="H14" s="56"/>
      <c r="I14" s="99"/>
      <c r="J14" s="56"/>
      <c r="K14" s="99"/>
      <c r="L14" s="56"/>
      <c r="M14" s="99"/>
    </row>
    <row r="15" spans="1:13" ht="16.350000000000001" customHeight="1">
      <c r="A15" s="45"/>
      <c r="B15" s="49" t="s">
        <v>106</v>
      </c>
      <c r="C15" s="45"/>
      <c r="E15" s="46"/>
      <c r="F15" s="56"/>
      <c r="G15" s="99"/>
      <c r="H15" s="56"/>
      <c r="I15" s="99"/>
      <c r="J15" s="56"/>
      <c r="K15" s="99"/>
      <c r="L15" s="56"/>
      <c r="M15" s="99"/>
    </row>
    <row r="16" spans="1:13" ht="16.350000000000001" customHeight="1">
      <c r="C16" s="45" t="s">
        <v>107</v>
      </c>
      <c r="E16" s="46">
        <v>9</v>
      </c>
      <c r="F16" s="56"/>
      <c r="G16" s="59">
        <v>76935140</v>
      </c>
      <c r="H16" s="56"/>
      <c r="I16" s="123">
        <v>68827118</v>
      </c>
      <c r="J16" s="56"/>
      <c r="K16" s="123">
        <v>74972239</v>
      </c>
      <c r="L16" s="56"/>
      <c r="M16" s="123">
        <v>66705686</v>
      </c>
    </row>
    <row r="17" spans="1:13" ht="16.350000000000001" customHeight="1">
      <c r="B17" s="49" t="s">
        <v>108</v>
      </c>
      <c r="C17" s="45"/>
      <c r="E17" s="46">
        <v>10</v>
      </c>
      <c r="F17" s="56"/>
      <c r="G17" s="59">
        <v>12592500</v>
      </c>
      <c r="H17" s="56"/>
      <c r="I17" s="123">
        <v>12453898</v>
      </c>
      <c r="J17" s="56"/>
      <c r="K17" s="123">
        <v>16702764</v>
      </c>
      <c r="L17" s="56"/>
      <c r="M17" s="123">
        <v>16564162</v>
      </c>
    </row>
    <row r="18" spans="1:13" ht="16.350000000000001" customHeight="1">
      <c r="B18" s="49" t="s">
        <v>109</v>
      </c>
      <c r="C18" s="45"/>
      <c r="E18" s="46">
        <v>11</v>
      </c>
      <c r="F18" s="56"/>
      <c r="G18" s="59">
        <v>715922</v>
      </c>
      <c r="H18" s="56"/>
      <c r="I18" s="123">
        <v>637241</v>
      </c>
      <c r="J18" s="56"/>
      <c r="K18" s="123">
        <v>715922</v>
      </c>
      <c r="L18" s="56"/>
      <c r="M18" s="123">
        <v>637241</v>
      </c>
    </row>
    <row r="19" spans="1:13" ht="16.350000000000001" customHeight="1">
      <c r="B19" s="45" t="s">
        <v>160</v>
      </c>
      <c r="C19" s="45"/>
      <c r="E19" s="46"/>
      <c r="F19" s="56"/>
      <c r="H19" s="56"/>
      <c r="J19" s="56"/>
      <c r="L19" s="56"/>
    </row>
    <row r="20" spans="1:13" ht="16.350000000000001" customHeight="1">
      <c r="B20" s="45"/>
      <c r="C20" s="45" t="s">
        <v>110</v>
      </c>
      <c r="E20" s="46"/>
      <c r="F20" s="56"/>
      <c r="G20" s="59">
        <v>158214</v>
      </c>
      <c r="H20" s="56"/>
      <c r="I20" s="65">
        <v>-72494</v>
      </c>
      <c r="J20" s="65"/>
      <c r="K20" s="65">
        <v>158214</v>
      </c>
      <c r="L20" s="65"/>
      <c r="M20" s="65">
        <v>-72494</v>
      </c>
    </row>
    <row r="21" spans="1:13" ht="16.350000000000001" customHeight="1">
      <c r="B21" s="45" t="s">
        <v>111</v>
      </c>
      <c r="C21" s="45"/>
      <c r="E21" s="46"/>
      <c r="F21" s="56"/>
      <c r="H21" s="56"/>
      <c r="I21" s="65"/>
      <c r="J21" s="65"/>
      <c r="K21" s="65"/>
      <c r="L21" s="65"/>
      <c r="M21" s="65"/>
    </row>
    <row r="22" spans="1:13" ht="16.350000000000001" customHeight="1">
      <c r="B22" s="45"/>
      <c r="C22" s="45" t="s">
        <v>110</v>
      </c>
      <c r="E22" s="46">
        <v>9</v>
      </c>
      <c r="F22" s="56"/>
      <c r="G22" s="59">
        <v>1004832</v>
      </c>
      <c r="H22" s="56"/>
      <c r="I22" s="65">
        <v>0</v>
      </c>
      <c r="J22" s="65"/>
      <c r="K22" s="65">
        <v>1004832</v>
      </c>
      <c r="L22" s="65"/>
      <c r="M22" s="65">
        <v>0</v>
      </c>
    </row>
    <row r="23" spans="1:13" ht="16.350000000000001" customHeight="1">
      <c r="B23" s="45" t="s">
        <v>152</v>
      </c>
      <c r="C23" s="45"/>
      <c r="E23" s="46">
        <v>11</v>
      </c>
      <c r="F23" s="56"/>
      <c r="G23" s="59">
        <v>2</v>
      </c>
      <c r="H23" s="56"/>
      <c r="I23" s="59">
        <v>0</v>
      </c>
      <c r="J23" s="56"/>
      <c r="K23" s="59">
        <v>2</v>
      </c>
      <c r="L23" s="56"/>
      <c r="M23" s="59">
        <v>0</v>
      </c>
    </row>
    <row r="24" spans="1:13" ht="16.350000000000001" customHeight="1">
      <c r="B24" s="49" t="s">
        <v>112</v>
      </c>
      <c r="E24" s="46"/>
      <c r="F24" s="56"/>
      <c r="H24" s="56"/>
      <c r="J24" s="56"/>
      <c r="L24" s="56"/>
      <c r="M24" s="99"/>
    </row>
    <row r="25" spans="1:13" ht="16.350000000000001" customHeight="1">
      <c r="C25" s="49" t="s">
        <v>113</v>
      </c>
      <c r="E25" s="46"/>
      <c r="F25" s="56"/>
      <c r="G25" s="59">
        <v>0</v>
      </c>
      <c r="H25" s="56"/>
      <c r="I25" s="123">
        <v>0</v>
      </c>
      <c r="J25" s="56"/>
      <c r="K25" s="123">
        <v>0</v>
      </c>
      <c r="L25" s="56"/>
      <c r="M25" s="124">
        <v>8374</v>
      </c>
    </row>
    <row r="26" spans="1:13" ht="16.350000000000001" customHeight="1">
      <c r="B26" s="49" t="s">
        <v>173</v>
      </c>
      <c r="E26" s="46">
        <v>8</v>
      </c>
      <c r="F26" s="56"/>
      <c r="G26" s="59">
        <v>-9541145</v>
      </c>
      <c r="H26" s="56"/>
      <c r="I26" s="123">
        <v>0</v>
      </c>
      <c r="J26" s="56"/>
      <c r="K26" s="123">
        <v>0</v>
      </c>
      <c r="L26" s="56"/>
      <c r="M26" s="124">
        <v>0</v>
      </c>
    </row>
    <row r="27" spans="1:13" ht="16.350000000000001" customHeight="1">
      <c r="B27" s="45" t="s">
        <v>114</v>
      </c>
      <c r="C27" s="45"/>
      <c r="E27" s="46"/>
      <c r="F27" s="56"/>
      <c r="G27" s="99">
        <v>4033860</v>
      </c>
      <c r="H27" s="56"/>
      <c r="I27" s="65">
        <v>3756365</v>
      </c>
      <c r="J27" s="65"/>
      <c r="K27" s="65">
        <v>4033860</v>
      </c>
      <c r="L27" s="65"/>
      <c r="M27" s="65">
        <v>3756365</v>
      </c>
    </row>
    <row r="28" spans="1:13" ht="16.350000000000001" customHeight="1">
      <c r="B28" s="45" t="s">
        <v>115</v>
      </c>
      <c r="C28" s="45"/>
      <c r="E28" s="46"/>
      <c r="F28" s="56"/>
      <c r="G28" s="59">
        <v>-280218</v>
      </c>
      <c r="H28" s="56"/>
      <c r="I28" s="65">
        <v>-246646</v>
      </c>
      <c r="J28" s="65"/>
      <c r="K28" s="65">
        <v>-142003</v>
      </c>
      <c r="L28" s="65"/>
      <c r="M28" s="65">
        <v>-246646</v>
      </c>
    </row>
    <row r="29" spans="1:13" ht="16.350000000000001" customHeight="1">
      <c r="B29" s="45" t="s">
        <v>75</v>
      </c>
      <c r="C29" s="45"/>
      <c r="E29" s="46"/>
      <c r="F29" s="56"/>
      <c r="G29" s="30">
        <v>12776604</v>
      </c>
      <c r="H29" s="56"/>
      <c r="I29" s="65">
        <v>21477896</v>
      </c>
      <c r="J29" s="65"/>
      <c r="K29" s="65">
        <v>14026439</v>
      </c>
      <c r="L29" s="65"/>
      <c r="M29" s="65">
        <v>22822498</v>
      </c>
    </row>
    <row r="30" spans="1:13" ht="12" customHeight="1">
      <c r="B30" s="45"/>
      <c r="C30" s="45"/>
      <c r="E30" s="46"/>
      <c r="F30" s="56"/>
      <c r="G30" s="99"/>
      <c r="H30" s="56"/>
      <c r="I30" s="99"/>
      <c r="J30" s="56"/>
      <c r="K30" s="99"/>
      <c r="L30" s="56"/>
      <c r="M30" s="99"/>
    </row>
    <row r="31" spans="1:13" ht="16.350000000000001" customHeight="1">
      <c r="A31" s="50" t="s">
        <v>116</v>
      </c>
      <c r="B31" s="45"/>
      <c r="C31" s="45"/>
      <c r="E31" s="46"/>
      <c r="F31" s="56"/>
      <c r="G31" s="90"/>
      <c r="H31" s="56"/>
      <c r="I31" s="90"/>
      <c r="J31" s="56"/>
      <c r="K31" s="90"/>
      <c r="L31" s="56"/>
      <c r="M31" s="90"/>
    </row>
    <row r="32" spans="1:13" ht="16.350000000000001" customHeight="1">
      <c r="A32" s="50"/>
      <c r="B32" s="100" t="s">
        <v>117</v>
      </c>
      <c r="C32" s="45"/>
      <c r="E32" s="46"/>
      <c r="F32" s="56"/>
      <c r="G32" s="59">
        <v>42960135</v>
      </c>
      <c r="H32" s="56"/>
      <c r="I32" s="65">
        <v>-5327375</v>
      </c>
      <c r="J32" s="65"/>
      <c r="K32" s="65">
        <v>43174845</v>
      </c>
      <c r="L32" s="65"/>
      <c r="M32" s="65">
        <v>-5312331</v>
      </c>
    </row>
    <row r="33" spans="1:13" ht="16.350000000000001" customHeight="1">
      <c r="A33" s="50"/>
      <c r="B33" s="49" t="s">
        <v>118</v>
      </c>
      <c r="C33" s="45"/>
      <c r="E33" s="46"/>
      <c r="F33" s="56"/>
      <c r="G33" s="59">
        <v>4706822</v>
      </c>
      <c r="H33" s="56"/>
      <c r="I33" s="65">
        <v>5718831</v>
      </c>
      <c r="J33" s="65"/>
      <c r="K33" s="65">
        <v>4706822</v>
      </c>
      <c r="L33" s="65"/>
      <c r="M33" s="65">
        <v>5718831</v>
      </c>
    </row>
    <row r="34" spans="1:13" ht="16.350000000000001" customHeight="1">
      <c r="A34" s="50"/>
      <c r="B34" s="49" t="s">
        <v>119</v>
      </c>
      <c r="C34" s="45"/>
      <c r="E34" s="46"/>
      <c r="F34" s="56"/>
      <c r="G34" s="30">
        <v>2950948</v>
      </c>
      <c r="H34" s="56"/>
      <c r="I34" s="65">
        <v>1587272</v>
      </c>
      <c r="J34" s="65"/>
      <c r="K34" s="65">
        <v>1653050</v>
      </c>
      <c r="L34" s="65"/>
      <c r="M34" s="65">
        <v>1591684</v>
      </c>
    </row>
    <row r="35" spans="1:13" ht="16.350000000000001" customHeight="1">
      <c r="A35" s="50"/>
      <c r="B35" s="49" t="s">
        <v>120</v>
      </c>
      <c r="C35" s="45"/>
      <c r="E35" s="46"/>
      <c r="F35" s="56"/>
      <c r="G35" s="30">
        <v>-2680739</v>
      </c>
      <c r="H35" s="56"/>
      <c r="I35" s="65">
        <v>314664</v>
      </c>
      <c r="J35" s="65"/>
      <c r="K35" s="65">
        <v>-1420867</v>
      </c>
      <c r="L35" s="65"/>
      <c r="M35" s="65">
        <v>272222</v>
      </c>
    </row>
    <row r="36" spans="1:13" ht="16.350000000000001" customHeight="1">
      <c r="A36" s="50"/>
      <c r="B36" s="101" t="s">
        <v>121</v>
      </c>
      <c r="C36" s="45"/>
      <c r="E36" s="46"/>
      <c r="F36" s="56"/>
      <c r="G36" s="30">
        <v>-201847906</v>
      </c>
      <c r="H36" s="56"/>
      <c r="I36" s="65">
        <v>-120075175</v>
      </c>
      <c r="J36" s="65"/>
      <c r="K36" s="65">
        <v>-195101006</v>
      </c>
      <c r="L36" s="65"/>
      <c r="M36" s="65">
        <v>-129987909</v>
      </c>
    </row>
    <row r="37" spans="1:13" ht="16.350000000000001" customHeight="1">
      <c r="A37" s="50"/>
      <c r="B37" s="101" t="s">
        <v>122</v>
      </c>
      <c r="C37" s="45"/>
      <c r="E37" s="46"/>
      <c r="F37" s="56"/>
      <c r="G37" s="30">
        <v>-1087760</v>
      </c>
      <c r="H37" s="56"/>
      <c r="I37" s="65">
        <v>-833520</v>
      </c>
      <c r="J37" s="65"/>
      <c r="K37" s="65">
        <v>-1087760</v>
      </c>
      <c r="L37" s="65"/>
      <c r="M37" s="65">
        <v>-833520</v>
      </c>
    </row>
    <row r="38" spans="1:13" ht="16.350000000000001" customHeight="1">
      <c r="A38" s="50"/>
      <c r="B38" s="101" t="s">
        <v>123</v>
      </c>
      <c r="C38" s="45"/>
      <c r="E38" s="46"/>
      <c r="F38" s="56"/>
      <c r="G38" s="90">
        <v>-3911212</v>
      </c>
      <c r="H38" s="56"/>
      <c r="I38" s="65">
        <v>739683</v>
      </c>
      <c r="J38" s="65"/>
      <c r="K38" s="65">
        <v>-3910953</v>
      </c>
      <c r="L38" s="65"/>
      <c r="M38" s="65">
        <v>741191</v>
      </c>
    </row>
    <row r="39" spans="1:13" ht="16.350000000000001" customHeight="1">
      <c r="A39" s="50"/>
      <c r="B39" s="101" t="s">
        <v>124</v>
      </c>
      <c r="C39" s="45"/>
      <c r="D39" s="45"/>
      <c r="E39" s="46"/>
      <c r="F39" s="56"/>
      <c r="G39" s="102">
        <v>61182</v>
      </c>
      <c r="H39" s="56"/>
      <c r="I39" s="66">
        <v>296364</v>
      </c>
      <c r="J39" s="65"/>
      <c r="K39" s="66">
        <v>61182</v>
      </c>
      <c r="L39" s="65"/>
      <c r="M39" s="66">
        <v>296364</v>
      </c>
    </row>
    <row r="40" spans="1:13" ht="12" customHeight="1">
      <c r="A40" s="50"/>
      <c r="B40" s="45"/>
      <c r="C40" s="45"/>
      <c r="D40" s="45"/>
      <c r="E40" s="46"/>
      <c r="F40" s="56"/>
      <c r="G40" s="90"/>
      <c r="H40" s="56"/>
      <c r="I40" s="90"/>
      <c r="J40" s="56"/>
      <c r="K40" s="90"/>
      <c r="L40" s="56"/>
      <c r="M40" s="90"/>
    </row>
    <row r="41" spans="1:13" s="45" customFormat="1" ht="16.350000000000001" customHeight="1">
      <c r="A41" s="45" t="s">
        <v>125</v>
      </c>
      <c r="E41" s="46"/>
      <c r="F41" s="56"/>
      <c r="G41" s="90">
        <f>SUM(G12:G39)</f>
        <v>176862975</v>
      </c>
      <c r="H41" s="56"/>
      <c r="I41" s="90">
        <f>SUM(I12:I39)</f>
        <v>229899304</v>
      </c>
      <c r="J41" s="56"/>
      <c r="K41" s="90">
        <f>SUM(K12:K39)</f>
        <v>184159298</v>
      </c>
      <c r="L41" s="56"/>
      <c r="M41" s="90">
        <f>SUM(M12:M39)</f>
        <v>220239889</v>
      </c>
    </row>
    <row r="42" spans="1:13" s="45" customFormat="1" ht="16.350000000000001" customHeight="1">
      <c r="B42" s="45" t="s">
        <v>126</v>
      </c>
      <c r="E42" s="46"/>
      <c r="F42" s="56"/>
      <c r="G42" s="30">
        <v>280218</v>
      </c>
      <c r="H42" s="56"/>
      <c r="I42" s="121">
        <v>246646</v>
      </c>
      <c r="J42" s="56"/>
      <c r="K42" s="121">
        <v>142003</v>
      </c>
      <c r="L42" s="56"/>
      <c r="M42" s="121">
        <v>246646</v>
      </c>
    </row>
    <row r="43" spans="1:13" s="45" customFormat="1" ht="16.350000000000001" customHeight="1">
      <c r="B43" s="45" t="s">
        <v>127</v>
      </c>
      <c r="E43" s="46"/>
      <c r="F43" s="56"/>
      <c r="G43" s="30">
        <v>-11642557</v>
      </c>
      <c r="H43" s="56"/>
      <c r="I43" s="65">
        <v>-14421639</v>
      </c>
      <c r="J43" s="65"/>
      <c r="K43" s="65">
        <v>-12892392</v>
      </c>
      <c r="L43" s="65"/>
      <c r="M43" s="65">
        <v>-15766241</v>
      </c>
    </row>
    <row r="44" spans="1:13" s="45" customFormat="1" ht="16.350000000000001" customHeight="1">
      <c r="B44" s="45" t="s">
        <v>128</v>
      </c>
      <c r="E44" s="46"/>
      <c r="F44" s="56"/>
      <c r="G44" s="30">
        <v>0</v>
      </c>
      <c r="H44" s="56"/>
      <c r="I44" s="65">
        <v>1604733</v>
      </c>
      <c r="J44" s="65"/>
      <c r="K44" s="65">
        <v>0</v>
      </c>
      <c r="L44" s="65"/>
      <c r="M44" s="65">
        <v>0</v>
      </c>
    </row>
    <row r="45" spans="1:13" s="45" customFormat="1" ht="16.350000000000001" customHeight="1">
      <c r="B45" s="45" t="s">
        <v>129</v>
      </c>
      <c r="E45" s="46"/>
      <c r="F45" s="56"/>
      <c r="G45" s="69">
        <v>-956063</v>
      </c>
      <c r="H45" s="56"/>
      <c r="I45" s="65">
        <v>-1819925</v>
      </c>
      <c r="J45" s="65"/>
      <c r="K45" s="65">
        <v>-786564</v>
      </c>
      <c r="L45" s="65"/>
      <c r="M45" s="65">
        <v>-829944</v>
      </c>
    </row>
    <row r="46" spans="1:13" s="45" customFormat="1" ht="12" customHeight="1">
      <c r="E46" s="46"/>
      <c r="F46" s="56"/>
      <c r="G46" s="103"/>
      <c r="H46" s="56"/>
      <c r="I46" s="125"/>
      <c r="J46" s="56"/>
      <c r="K46" s="125"/>
      <c r="L46" s="56"/>
      <c r="M46" s="125"/>
    </row>
    <row r="47" spans="1:13" s="45" customFormat="1" ht="16.350000000000001" customHeight="1">
      <c r="A47" s="45" t="s">
        <v>130</v>
      </c>
      <c r="E47" s="46"/>
      <c r="F47" s="56"/>
      <c r="G47" s="102">
        <f>SUM(G41:G45)</f>
        <v>164544573</v>
      </c>
      <c r="H47" s="56"/>
      <c r="I47" s="102">
        <f>SUM(I41:I45)</f>
        <v>215509119</v>
      </c>
      <c r="J47" s="56"/>
      <c r="K47" s="102">
        <f>SUM(K41:K45)</f>
        <v>170622345</v>
      </c>
      <c r="L47" s="56"/>
      <c r="M47" s="102">
        <f>SUM(M41:M45)</f>
        <v>203890350</v>
      </c>
    </row>
    <row r="48" spans="1:13" s="45" customFormat="1" ht="12.75" customHeight="1">
      <c r="E48" s="46"/>
      <c r="F48" s="56"/>
      <c r="G48" s="90"/>
      <c r="H48" s="56"/>
      <c r="I48" s="90"/>
      <c r="J48" s="56"/>
      <c r="K48" s="90"/>
      <c r="L48" s="56"/>
      <c r="M48" s="90"/>
    </row>
    <row r="49" spans="1:13" s="45" customFormat="1" ht="9.75" customHeight="1">
      <c r="E49" s="46"/>
      <c r="F49" s="56"/>
      <c r="G49" s="90"/>
      <c r="H49" s="56"/>
      <c r="I49" s="90"/>
      <c r="J49" s="56"/>
      <c r="K49" s="90"/>
      <c r="L49" s="56"/>
      <c r="M49" s="90"/>
    </row>
    <row r="50" spans="1:13" ht="22.15" customHeight="1">
      <c r="A50" s="138" t="str">
        <f>+'PL5_ENG (3-month)'!A50:M50</f>
        <v>The accompanying notes form part of this interim financial information.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</row>
    <row r="51" spans="1:13" ht="16.5" customHeight="1">
      <c r="A51" s="50" t="s">
        <v>0</v>
      </c>
      <c r="B51" s="45"/>
      <c r="C51" s="45"/>
      <c r="D51" s="45"/>
      <c r="E51" s="46"/>
      <c r="F51" s="47"/>
      <c r="G51" s="48"/>
      <c r="H51" s="48"/>
      <c r="I51" s="48"/>
      <c r="J51" s="48"/>
      <c r="K51" s="48"/>
      <c r="L51" s="48"/>
      <c r="M51" s="48"/>
    </row>
    <row r="52" spans="1:13" ht="16.5" customHeight="1">
      <c r="A52" s="50" t="s">
        <v>131</v>
      </c>
      <c r="B52" s="45"/>
      <c r="C52" s="45"/>
      <c r="D52" s="45"/>
      <c r="E52" s="46"/>
      <c r="F52" s="47"/>
      <c r="G52" s="48"/>
      <c r="H52" s="48"/>
      <c r="I52" s="48"/>
      <c r="J52" s="48"/>
      <c r="K52" s="48"/>
      <c r="L52" s="48"/>
      <c r="M52" s="48"/>
    </row>
    <row r="53" spans="1:13" ht="16.5" customHeight="1">
      <c r="A53" s="51" t="str">
        <f>A3</f>
        <v>For the three-month period ended 31 March 2026</v>
      </c>
      <c r="B53" s="52"/>
      <c r="C53" s="52"/>
      <c r="D53" s="52"/>
      <c r="E53" s="53"/>
      <c r="F53" s="54"/>
      <c r="G53" s="55"/>
      <c r="H53" s="55"/>
      <c r="I53" s="55"/>
      <c r="J53" s="55"/>
      <c r="K53" s="55"/>
      <c r="L53" s="55"/>
      <c r="M53" s="55"/>
    </row>
    <row r="54" spans="1:13" ht="16.350000000000001" customHeight="1">
      <c r="A54" s="45"/>
      <c r="B54" s="45"/>
      <c r="C54" s="45"/>
      <c r="D54" s="45"/>
      <c r="E54" s="46"/>
      <c r="F54" s="47"/>
      <c r="G54" s="48"/>
      <c r="H54" s="48"/>
      <c r="I54" s="48"/>
      <c r="J54" s="48"/>
      <c r="K54" s="48"/>
      <c r="L54" s="48"/>
      <c r="M54" s="48"/>
    </row>
    <row r="55" spans="1:13" ht="16.350000000000001" customHeight="1">
      <c r="A55" s="45"/>
      <c r="B55" s="45"/>
      <c r="C55" s="45"/>
      <c r="D55" s="45"/>
      <c r="E55" s="46"/>
      <c r="F55" s="47"/>
      <c r="G55" s="48"/>
      <c r="H55" s="48"/>
      <c r="I55" s="48"/>
      <c r="J55" s="48"/>
      <c r="K55" s="48"/>
      <c r="L55" s="48"/>
      <c r="M55" s="48"/>
    </row>
    <row r="56" spans="1:13" ht="16.350000000000001" customHeight="1">
      <c r="A56" s="45"/>
      <c r="B56" s="45"/>
      <c r="C56" s="45"/>
      <c r="D56" s="45"/>
      <c r="E56" s="46"/>
      <c r="F56" s="56"/>
      <c r="G56" s="57"/>
      <c r="H56" s="58"/>
      <c r="I56" s="57"/>
      <c r="J56" s="58"/>
      <c r="K56" s="58"/>
      <c r="L56" s="58"/>
      <c r="M56" s="12" t="s">
        <v>3</v>
      </c>
    </row>
    <row r="57" spans="1:13" ht="16.350000000000001" customHeight="1">
      <c r="A57" s="45"/>
      <c r="B57" s="45"/>
      <c r="C57" s="45"/>
      <c r="D57" s="45"/>
      <c r="E57" s="46"/>
      <c r="F57" s="56"/>
      <c r="G57" s="137" t="s">
        <v>4</v>
      </c>
      <c r="H57" s="137"/>
      <c r="I57" s="137"/>
      <c r="K57" s="137" t="s">
        <v>68</v>
      </c>
      <c r="L57" s="137"/>
      <c r="M57" s="137"/>
    </row>
    <row r="58" spans="1:13" ht="16.350000000000001" customHeight="1">
      <c r="A58" s="45"/>
      <c r="B58" s="45"/>
      <c r="C58" s="45"/>
      <c r="D58" s="45"/>
      <c r="E58" s="46"/>
      <c r="F58" s="56"/>
      <c r="G58" s="135" t="s">
        <v>6</v>
      </c>
      <c r="H58" s="135"/>
      <c r="I58" s="135"/>
      <c r="J58" s="13"/>
      <c r="K58" s="135" t="s">
        <v>6</v>
      </c>
      <c r="L58" s="135"/>
      <c r="M58" s="135"/>
    </row>
    <row r="59" spans="1:13" ht="16.350000000000001" customHeight="1">
      <c r="A59" s="45"/>
      <c r="B59" s="45"/>
      <c r="C59" s="45"/>
      <c r="D59" s="45"/>
      <c r="E59" s="77" t="s">
        <v>12</v>
      </c>
      <c r="F59" s="61"/>
      <c r="G59" s="62" t="s">
        <v>10</v>
      </c>
      <c r="H59" s="16"/>
      <c r="I59" s="62" t="s">
        <v>11</v>
      </c>
      <c r="J59" s="16"/>
      <c r="K59" s="62" t="s">
        <v>10</v>
      </c>
      <c r="L59" s="16"/>
      <c r="M59" s="62" t="s">
        <v>11</v>
      </c>
    </row>
    <row r="60" spans="1:13" ht="16.350000000000001" customHeight="1">
      <c r="A60" s="45"/>
      <c r="B60" s="45"/>
      <c r="C60" s="45"/>
      <c r="D60" s="45"/>
      <c r="E60" s="60"/>
      <c r="F60" s="61"/>
      <c r="G60" s="20"/>
      <c r="H60" s="16"/>
      <c r="I60" s="20"/>
      <c r="J60" s="16"/>
      <c r="K60" s="20"/>
      <c r="L60" s="16"/>
      <c r="M60" s="20"/>
    </row>
    <row r="61" spans="1:13" s="45" customFormat="1" ht="16.350000000000001" customHeight="1">
      <c r="A61" s="50" t="s">
        <v>132</v>
      </c>
      <c r="B61" s="50"/>
      <c r="C61" s="50"/>
      <c r="D61" s="50"/>
      <c r="E61" s="46"/>
      <c r="F61" s="56"/>
      <c r="G61" s="99"/>
      <c r="H61" s="99"/>
      <c r="I61" s="99"/>
      <c r="J61" s="99"/>
      <c r="K61" s="99"/>
      <c r="L61" s="99"/>
      <c r="M61" s="99"/>
    </row>
    <row r="62" spans="1:13" s="45" customFormat="1" ht="16.350000000000001" customHeight="1">
      <c r="A62" s="50"/>
      <c r="B62" s="45" t="s">
        <v>150</v>
      </c>
      <c r="C62" s="50"/>
      <c r="D62" s="50"/>
      <c r="E62" s="46"/>
      <c r="F62" s="56"/>
      <c r="G62" s="99">
        <v>-60000000</v>
      </c>
      <c r="H62" s="99"/>
      <c r="I62" s="99">
        <v>0</v>
      </c>
      <c r="J62" s="99"/>
      <c r="K62" s="99">
        <v>0</v>
      </c>
      <c r="L62" s="99"/>
      <c r="M62" s="99">
        <v>0</v>
      </c>
    </row>
    <row r="63" spans="1:13" ht="16.350000000000001" customHeight="1">
      <c r="B63" s="45" t="s">
        <v>133</v>
      </c>
      <c r="C63" s="45"/>
      <c r="D63" s="45"/>
      <c r="E63" s="46"/>
      <c r="F63" s="56"/>
      <c r="G63" s="59">
        <v>-82670212</v>
      </c>
      <c r="H63" s="104"/>
      <c r="I63" s="65">
        <v>-40882413</v>
      </c>
      <c r="J63" s="65"/>
      <c r="K63" s="65">
        <v>-82670212</v>
      </c>
      <c r="L63" s="65"/>
      <c r="M63" s="65">
        <v>-40882413</v>
      </c>
    </row>
    <row r="64" spans="1:13" ht="16.350000000000001" customHeight="1">
      <c r="B64" s="49" t="s">
        <v>134</v>
      </c>
      <c r="C64" s="45"/>
      <c r="D64" s="45"/>
      <c r="E64" s="46"/>
      <c r="F64" s="56"/>
      <c r="G64" s="90"/>
      <c r="H64" s="104"/>
      <c r="I64" s="65"/>
      <c r="J64" s="65"/>
      <c r="K64" s="65"/>
      <c r="L64" s="65"/>
      <c r="M64" s="65"/>
    </row>
    <row r="65" spans="1:13" ht="16.350000000000001" customHeight="1">
      <c r="C65" s="45" t="s">
        <v>110</v>
      </c>
      <c r="D65" s="45"/>
      <c r="E65" s="46"/>
      <c r="F65" s="56"/>
      <c r="G65" s="93">
        <v>188411</v>
      </c>
      <c r="H65" s="104"/>
      <c r="I65" s="122">
        <v>129907</v>
      </c>
      <c r="J65" s="104"/>
      <c r="K65" s="122">
        <v>188411</v>
      </c>
      <c r="L65" s="104"/>
      <c r="M65" s="126">
        <v>129907</v>
      </c>
    </row>
    <row r="66" spans="1:13" ht="16.350000000000001" customHeight="1">
      <c r="B66" s="45"/>
      <c r="C66" s="45"/>
      <c r="E66" s="46"/>
      <c r="F66" s="56"/>
      <c r="G66" s="90"/>
      <c r="H66" s="99"/>
      <c r="I66" s="90"/>
      <c r="J66" s="99"/>
      <c r="K66" s="90"/>
      <c r="L66" s="99"/>
      <c r="M66" s="90"/>
    </row>
    <row r="67" spans="1:13" ht="16.350000000000001" customHeight="1">
      <c r="A67" s="45" t="s">
        <v>135</v>
      </c>
      <c r="B67" s="45"/>
      <c r="C67" s="45"/>
      <c r="D67" s="45"/>
      <c r="E67" s="46"/>
      <c r="F67" s="56"/>
      <c r="G67" s="102">
        <f>SUM(G62:G65)</f>
        <v>-142481801</v>
      </c>
      <c r="H67" s="90"/>
      <c r="I67" s="102">
        <f>SUM(I63:I65)</f>
        <v>-40752506</v>
      </c>
      <c r="J67" s="90"/>
      <c r="K67" s="102">
        <f>SUM(K63:K65)</f>
        <v>-82481801</v>
      </c>
      <c r="L67" s="90"/>
      <c r="M67" s="102">
        <f>SUM(M63:M65)</f>
        <v>-40752506</v>
      </c>
    </row>
    <row r="68" spans="1:13" ht="16.350000000000001" customHeight="1">
      <c r="A68" s="45"/>
      <c r="B68" s="45"/>
      <c r="C68" s="45"/>
      <c r="D68" s="45"/>
      <c r="E68" s="46"/>
      <c r="F68" s="56"/>
      <c r="G68" s="99"/>
      <c r="H68" s="99"/>
      <c r="I68" s="99"/>
      <c r="J68" s="99"/>
      <c r="K68" s="99"/>
      <c r="L68" s="99"/>
      <c r="M68" s="99"/>
    </row>
    <row r="69" spans="1:13" ht="16.350000000000001" customHeight="1">
      <c r="A69" s="50" t="s">
        <v>136</v>
      </c>
      <c r="B69" s="50"/>
      <c r="C69" s="50"/>
      <c r="D69" s="50"/>
      <c r="E69" s="46"/>
      <c r="F69" s="56"/>
      <c r="G69" s="99"/>
      <c r="H69" s="99"/>
      <c r="I69" s="99"/>
      <c r="J69" s="99"/>
      <c r="K69" s="99"/>
      <c r="L69" s="99"/>
      <c r="M69" s="99"/>
    </row>
    <row r="70" spans="1:13" ht="16.350000000000001" customHeight="1">
      <c r="A70" s="50"/>
      <c r="B70" s="105" t="s">
        <v>148</v>
      </c>
      <c r="C70" s="105"/>
      <c r="D70" s="50"/>
      <c r="G70" s="49"/>
      <c r="H70" s="49"/>
      <c r="I70" s="49"/>
      <c r="J70" s="49"/>
      <c r="K70" s="49"/>
      <c r="L70" s="49"/>
      <c r="M70" s="49"/>
    </row>
    <row r="71" spans="1:13" ht="16.350000000000001" customHeight="1">
      <c r="A71" s="50"/>
      <c r="B71" s="105"/>
      <c r="C71" s="105" t="s">
        <v>39</v>
      </c>
      <c r="D71" s="50"/>
      <c r="E71" s="46" t="s">
        <v>151</v>
      </c>
      <c r="F71" s="56"/>
      <c r="G71" s="99">
        <v>-200000000</v>
      </c>
      <c r="H71" s="99"/>
      <c r="I71" s="99">
        <v>0</v>
      </c>
      <c r="J71" s="99"/>
      <c r="K71" s="99">
        <v>-200000000</v>
      </c>
      <c r="L71" s="99"/>
      <c r="M71" s="99">
        <v>0</v>
      </c>
    </row>
    <row r="72" spans="1:13" s="105" customFormat="1" ht="16.350000000000001" customHeight="1">
      <c r="B72" s="105" t="s">
        <v>137</v>
      </c>
      <c r="D72" s="106"/>
      <c r="E72" s="107"/>
      <c r="F72" s="108"/>
      <c r="G72" s="109"/>
      <c r="H72" s="110"/>
      <c r="I72" s="111"/>
      <c r="J72" s="112"/>
      <c r="K72" s="111"/>
      <c r="L72" s="112"/>
      <c r="M72" s="111"/>
    </row>
    <row r="73" spans="1:13" s="105" customFormat="1" ht="16.350000000000001" customHeight="1">
      <c r="C73" s="105" t="s">
        <v>39</v>
      </c>
      <c r="D73" s="106"/>
      <c r="E73" s="107"/>
      <c r="F73" s="108"/>
      <c r="G73" s="109">
        <v>0</v>
      </c>
      <c r="H73" s="110"/>
      <c r="I73" s="65">
        <v>-150000000</v>
      </c>
      <c r="J73" s="65"/>
      <c r="K73" s="65">
        <v>0</v>
      </c>
      <c r="L73" s="65"/>
      <c r="M73" s="65">
        <v>-150000000</v>
      </c>
    </row>
    <row r="74" spans="1:13" ht="16.149999999999999" customHeight="1">
      <c r="B74" s="49" t="s">
        <v>138</v>
      </c>
      <c r="D74" s="50"/>
      <c r="E74" s="46">
        <v>14</v>
      </c>
      <c r="F74" s="56"/>
      <c r="G74" s="69">
        <v>-6689594</v>
      </c>
      <c r="H74" s="104"/>
      <c r="I74" s="66">
        <v>-6348776</v>
      </c>
      <c r="J74" s="65"/>
      <c r="K74" s="66">
        <v>-9797192</v>
      </c>
      <c r="L74" s="65"/>
      <c r="M74" s="66">
        <v>-9160832</v>
      </c>
    </row>
    <row r="75" spans="1:13" ht="16.149999999999999" customHeight="1">
      <c r="C75" s="50"/>
      <c r="D75" s="50"/>
      <c r="E75" s="46"/>
      <c r="F75" s="56"/>
      <c r="G75" s="90"/>
      <c r="H75" s="99"/>
      <c r="I75" s="90"/>
      <c r="J75" s="99"/>
      <c r="K75" s="90"/>
      <c r="L75" s="99"/>
      <c r="M75" s="90"/>
    </row>
    <row r="76" spans="1:13" ht="16.149999999999999" customHeight="1">
      <c r="A76" s="45" t="s">
        <v>139</v>
      </c>
      <c r="C76" s="45"/>
      <c r="D76" s="45"/>
      <c r="E76" s="46"/>
      <c r="F76" s="56"/>
      <c r="G76" s="102">
        <f>SUM(G71:G74)</f>
        <v>-206689594</v>
      </c>
      <c r="H76" s="90"/>
      <c r="I76" s="102">
        <f>SUM(I71:I74)</f>
        <v>-156348776</v>
      </c>
      <c r="J76" s="90"/>
      <c r="K76" s="102">
        <f>SUM(K71:K74)</f>
        <v>-209797192</v>
      </c>
      <c r="L76" s="90"/>
      <c r="M76" s="102">
        <f>SUM(M71:M74)</f>
        <v>-159160832</v>
      </c>
    </row>
    <row r="77" spans="1:13" ht="16.149999999999999" customHeight="1">
      <c r="A77" s="45"/>
      <c r="C77" s="45"/>
      <c r="D77" s="45"/>
      <c r="E77" s="46"/>
      <c r="F77" s="56"/>
      <c r="G77" s="90"/>
      <c r="H77" s="99"/>
      <c r="I77" s="90"/>
      <c r="J77" s="99"/>
      <c r="K77" s="90"/>
      <c r="L77" s="99"/>
      <c r="M77" s="90"/>
    </row>
    <row r="78" spans="1:13" ht="16.149999999999999" customHeight="1">
      <c r="A78" s="50" t="s">
        <v>140</v>
      </c>
      <c r="C78" s="45"/>
      <c r="D78" s="45"/>
      <c r="E78" s="46"/>
      <c r="F78" s="56"/>
      <c r="G78" s="90"/>
      <c r="H78" s="99"/>
      <c r="I78" s="90"/>
      <c r="J78" s="99"/>
      <c r="K78" s="90"/>
      <c r="L78" s="99"/>
      <c r="M78" s="90"/>
    </row>
    <row r="79" spans="1:13" ht="16.149999999999999" customHeight="1">
      <c r="B79" s="50" t="s">
        <v>141</v>
      </c>
      <c r="C79" s="45"/>
      <c r="D79" s="45"/>
      <c r="E79" s="46"/>
      <c r="F79" s="56"/>
      <c r="G79" s="109">
        <f>SUM(G47,G67,G76)</f>
        <v>-184626822</v>
      </c>
      <c r="H79" s="110"/>
      <c r="I79" s="65">
        <f>SUM(I47,I67,I76)</f>
        <v>18407837</v>
      </c>
      <c r="J79" s="65"/>
      <c r="K79" s="65">
        <f>SUM(K47,K67,K76)</f>
        <v>-121656648</v>
      </c>
      <c r="L79" s="65"/>
      <c r="M79" s="65">
        <f>SUM(M47,M67,M76)</f>
        <v>3977012</v>
      </c>
    </row>
    <row r="80" spans="1:13" ht="16.149999999999999" customHeight="1">
      <c r="A80" s="45" t="s">
        <v>17</v>
      </c>
      <c r="B80" s="45"/>
      <c r="C80" s="45"/>
      <c r="D80" s="45"/>
      <c r="E80" s="46"/>
      <c r="F80" s="56"/>
      <c r="G80" s="30"/>
      <c r="H80" s="104"/>
      <c r="I80" s="121"/>
      <c r="J80" s="104"/>
      <c r="K80" s="121"/>
      <c r="L80" s="104"/>
      <c r="M80" s="121"/>
    </row>
    <row r="81" spans="1:13" ht="16.149999999999999" customHeight="1">
      <c r="A81" s="45"/>
      <c r="B81" s="45" t="s">
        <v>169</v>
      </c>
      <c r="C81" s="45"/>
      <c r="D81" s="45"/>
      <c r="E81" s="46"/>
      <c r="F81" s="56"/>
      <c r="G81" s="69">
        <v>456104088</v>
      </c>
      <c r="H81" s="104"/>
      <c r="I81" s="126">
        <v>281934949</v>
      </c>
      <c r="J81" s="104"/>
      <c r="K81" s="126">
        <v>383699549</v>
      </c>
      <c r="L81" s="104"/>
      <c r="M81" s="126">
        <v>230485900</v>
      </c>
    </row>
    <row r="82" spans="1:13" ht="16.149999999999999" customHeight="1">
      <c r="A82" s="45"/>
      <c r="B82" s="45"/>
      <c r="C82" s="45"/>
      <c r="D82" s="45"/>
      <c r="E82" s="46"/>
      <c r="F82" s="56"/>
      <c r="G82" s="90"/>
      <c r="H82" s="99"/>
      <c r="I82" s="90"/>
      <c r="J82" s="99"/>
      <c r="K82" s="90"/>
      <c r="L82" s="99"/>
      <c r="M82" s="90"/>
    </row>
    <row r="83" spans="1:13" ht="16.149999999999999" customHeight="1">
      <c r="A83" s="50" t="s">
        <v>170</v>
      </c>
      <c r="B83" s="45"/>
      <c r="C83" s="45"/>
      <c r="D83" s="45"/>
      <c r="E83" s="46"/>
      <c r="F83" s="56"/>
      <c r="G83" s="90"/>
      <c r="H83" s="99"/>
      <c r="I83" s="90"/>
      <c r="J83" s="99"/>
      <c r="K83" s="90"/>
      <c r="L83" s="99"/>
      <c r="M83" s="90"/>
    </row>
    <row r="84" spans="1:13" ht="16.149999999999999" customHeight="1" thickBot="1">
      <c r="A84" s="50"/>
      <c r="B84" s="50" t="s">
        <v>171</v>
      </c>
      <c r="C84" s="45"/>
      <c r="D84" s="45"/>
      <c r="E84" s="46"/>
      <c r="F84" s="56"/>
      <c r="G84" s="113">
        <f>SUM(G79:G82)</f>
        <v>271477266</v>
      </c>
      <c r="H84" s="99"/>
      <c r="I84" s="113">
        <f>SUM(I79:I82)</f>
        <v>300342786</v>
      </c>
      <c r="J84" s="99"/>
      <c r="K84" s="113">
        <f>SUM(K79:K82)</f>
        <v>262042901</v>
      </c>
      <c r="L84" s="99"/>
      <c r="M84" s="113">
        <f>SUM(M79:M82)</f>
        <v>234462912</v>
      </c>
    </row>
    <row r="85" spans="1:13" ht="16.149999999999999" customHeight="1" thickTop="1">
      <c r="A85" s="45"/>
      <c r="B85" s="45"/>
      <c r="C85" s="45"/>
      <c r="D85" s="45"/>
      <c r="E85" s="46"/>
      <c r="F85" s="56"/>
      <c r="G85" s="99"/>
      <c r="H85" s="99"/>
      <c r="I85" s="99"/>
      <c r="J85" s="99"/>
      <c r="K85" s="99"/>
      <c r="L85" s="99"/>
      <c r="M85" s="99"/>
    </row>
    <row r="86" spans="1:13" ht="16.149999999999999" customHeight="1">
      <c r="A86" s="45"/>
      <c r="B86" s="45"/>
      <c r="C86" s="45"/>
      <c r="D86" s="45"/>
      <c r="E86" s="46"/>
      <c r="F86" s="56"/>
      <c r="G86" s="99"/>
      <c r="H86" s="99"/>
      <c r="I86" s="99"/>
      <c r="J86" s="99"/>
      <c r="K86" s="99"/>
      <c r="L86" s="99"/>
      <c r="M86" s="99"/>
    </row>
    <row r="87" spans="1:13" ht="16.149999999999999" customHeight="1">
      <c r="A87" s="87" t="s">
        <v>172</v>
      </c>
      <c r="B87" s="87"/>
      <c r="F87" s="56"/>
      <c r="H87" s="30"/>
      <c r="J87" s="30"/>
      <c r="L87" s="30"/>
    </row>
    <row r="88" spans="1:13" ht="16.350000000000001" customHeight="1">
      <c r="A88" s="87"/>
      <c r="B88" s="87"/>
      <c r="F88" s="56"/>
      <c r="H88" s="30"/>
      <c r="J88" s="30"/>
      <c r="L88" s="30"/>
    </row>
    <row r="89" spans="1:13" ht="16.149999999999999" customHeight="1">
      <c r="A89" s="49" t="s">
        <v>142</v>
      </c>
      <c r="B89" s="87"/>
      <c r="F89" s="78"/>
      <c r="H89" s="30"/>
      <c r="J89" s="30"/>
      <c r="L89" s="30"/>
    </row>
    <row r="90" spans="1:13" ht="16.149999999999999" customHeight="1">
      <c r="A90" s="87"/>
      <c r="B90" s="87"/>
      <c r="F90" s="78"/>
      <c r="H90" s="30"/>
      <c r="J90" s="30"/>
      <c r="L90" s="30"/>
    </row>
    <row r="91" spans="1:13" ht="16.149999999999999" customHeight="1">
      <c r="A91" s="49" t="s">
        <v>143</v>
      </c>
      <c r="B91" s="87"/>
      <c r="F91" s="78"/>
      <c r="H91" s="30"/>
      <c r="J91" s="30"/>
      <c r="L91" s="30"/>
    </row>
    <row r="92" spans="1:13" ht="16.149999999999999" customHeight="1">
      <c r="B92" s="49" t="s">
        <v>144</v>
      </c>
      <c r="F92" s="78"/>
      <c r="G92" s="30">
        <v>7534515</v>
      </c>
      <c r="H92" s="104"/>
      <c r="I92" s="121">
        <v>16358538</v>
      </c>
      <c r="J92" s="104"/>
      <c r="K92" s="121">
        <v>7534515</v>
      </c>
      <c r="L92" s="104"/>
      <c r="M92" s="121">
        <v>16358538</v>
      </c>
    </row>
    <row r="93" spans="1:13" ht="16.149999999999999" customHeight="1">
      <c r="A93" s="49" t="s">
        <v>145</v>
      </c>
      <c r="F93" s="78"/>
      <c r="G93" s="30"/>
      <c r="H93" s="104"/>
      <c r="I93" s="30"/>
      <c r="J93" s="104"/>
      <c r="K93" s="30"/>
      <c r="L93" s="104"/>
      <c r="M93" s="30"/>
    </row>
    <row r="94" spans="1:13" ht="16.149999999999999" customHeight="1">
      <c r="B94" s="49" t="s">
        <v>146</v>
      </c>
      <c r="E94" s="78" t="s">
        <v>147</v>
      </c>
      <c r="F94" s="78"/>
      <c r="G94" s="30">
        <v>17541667</v>
      </c>
      <c r="H94" s="104"/>
      <c r="I94" s="121">
        <v>0</v>
      </c>
      <c r="J94" s="104"/>
      <c r="K94" s="121">
        <v>17541667</v>
      </c>
      <c r="L94" s="104"/>
      <c r="M94" s="121">
        <v>0</v>
      </c>
    </row>
    <row r="95" spans="1:13" ht="16.149999999999999" customHeight="1">
      <c r="A95" s="114"/>
      <c r="B95" s="114"/>
      <c r="C95" s="45"/>
      <c r="D95" s="45"/>
      <c r="E95" s="46"/>
      <c r="F95" s="56"/>
      <c r="G95" s="99"/>
      <c r="H95" s="99"/>
      <c r="J95" s="116"/>
      <c r="K95" s="115"/>
      <c r="L95" s="116"/>
      <c r="M95" s="115"/>
    </row>
    <row r="96" spans="1:13" ht="20.25" customHeight="1">
      <c r="A96" s="114"/>
      <c r="B96" s="114"/>
      <c r="C96" s="45"/>
      <c r="D96" s="45"/>
      <c r="E96" s="46"/>
      <c r="F96" s="56"/>
      <c r="G96" s="99"/>
      <c r="H96" s="99"/>
      <c r="J96" s="116"/>
      <c r="K96" s="115"/>
      <c r="L96" s="116"/>
      <c r="M96" s="115"/>
    </row>
    <row r="97" spans="1:13" ht="16.5" customHeight="1">
      <c r="A97" s="45"/>
      <c r="B97" s="45"/>
      <c r="C97" s="45"/>
      <c r="D97" s="45"/>
      <c r="E97" s="46"/>
      <c r="F97" s="56"/>
      <c r="G97" s="99"/>
      <c r="H97" s="99"/>
      <c r="I97" s="99"/>
      <c r="J97" s="99"/>
      <c r="K97" s="99"/>
      <c r="L97" s="99"/>
      <c r="M97" s="99"/>
    </row>
    <row r="98" spans="1:13" ht="22.15" customHeight="1">
      <c r="A98" s="138" t="str">
        <f>+'PL5_ENG (3-month)'!A50:M50</f>
        <v>The accompanying notes form part of this interim financial information.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</row>
  </sheetData>
  <mergeCells count="10">
    <mergeCell ref="A98:M98"/>
    <mergeCell ref="G58:I58"/>
    <mergeCell ref="K58:M58"/>
    <mergeCell ref="G7:I7"/>
    <mergeCell ref="K7:M7"/>
    <mergeCell ref="G8:I8"/>
    <mergeCell ref="K8:M8"/>
    <mergeCell ref="A50:M50"/>
    <mergeCell ref="G57:I57"/>
    <mergeCell ref="K57:M57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G59:M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2-4_ENG</vt:lpstr>
      <vt:lpstr>PL5_ENG (3-month)</vt:lpstr>
      <vt:lpstr>6</vt:lpstr>
      <vt:lpstr>7</vt:lpstr>
      <vt:lpstr>CF 8-9_ENG</vt:lpstr>
      <vt:lpstr>'2-4_ENG'!Print_Area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Pakhathorn Khannarong (TH)</cp:lastModifiedBy>
  <cp:revision/>
  <cp:lastPrinted>2026-05-12T06:28:27Z</cp:lastPrinted>
  <dcterms:created xsi:type="dcterms:W3CDTF">2025-11-03T03:09:43Z</dcterms:created>
  <dcterms:modified xsi:type="dcterms:W3CDTF">2026-05-12T06:28:29Z</dcterms:modified>
  <cp:category/>
  <cp:contentStatus/>
</cp:coreProperties>
</file>