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muangmoon\Desktop\JOB\The Erawan Group Public Company Limited\2026\FS\SET file\"/>
    </mc:Choice>
  </mc:AlternateContent>
  <xr:revisionPtr revIDLastSave="0" documentId="13_ncr:1_{7C69645A-36B1-42AE-B9C6-C4EE49B65F84}" xr6:coauthVersionLast="47" xr6:coauthVersionMax="47" xr10:uidLastSave="{00000000-0000-0000-0000-000000000000}"/>
  <bookViews>
    <workbookView xWindow="-110" yWindow="-110" windowWidth="19420" windowHeight="11500" tabRatio="677" xr2:uid="{00000000-000D-0000-FFFF-FFFF00000000}"/>
  </bookViews>
  <sheets>
    <sheet name="BS3-5" sheetId="9" r:id="rId1"/>
    <sheet name="PL-6-7" sheetId="1" r:id="rId2"/>
    <sheet name="Shareholder-8" sheetId="4" r:id="rId3"/>
    <sheet name="Shareholder-9" sheetId="6" r:id="rId4"/>
    <sheet name="Cashflow-10-12" sheetId="7" r:id="rId5"/>
  </sheets>
  <definedNames>
    <definedName name="\a">'PL-6-7'!#REF!</definedName>
    <definedName name="\c">'PL-6-7'!#REF!</definedName>
    <definedName name="\d">'PL-6-7'!#REF!</definedName>
    <definedName name="_xlnm._FilterDatabase" localSheetId="1" hidden="1">'PL-6-7'!#REF!</definedName>
    <definedName name="_Regression_Int" localSheetId="1" hidden="1">1</definedName>
    <definedName name="_xlnm.Print_Area" localSheetId="0">'BS3-5'!$A$1:$J$88</definedName>
    <definedName name="_xlnm.Print_Area" localSheetId="4">'Cashflow-10-12'!$A$1:$I$85</definedName>
    <definedName name="_xlnm.Print_Area" localSheetId="1">'PL-6-7'!$A$1:$J$71</definedName>
    <definedName name="_xlnm.Print_Area" localSheetId="2">'Shareholder-8'!$A$1:$AB$35</definedName>
    <definedName name="_xlnm.Print_Area" localSheetId="3">'Shareholder-9'!$A$1:$S$29</definedName>
    <definedName name="Print_Area_MI">'PL-6-7'!#REF!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6" l="1"/>
  <c r="O17" i="6"/>
  <c r="K17" i="6"/>
  <c r="G17" i="6"/>
  <c r="E17" i="6"/>
  <c r="C17" i="6"/>
  <c r="S19" i="4"/>
  <c r="I19" i="4"/>
  <c r="G19" i="4"/>
  <c r="E19" i="4"/>
  <c r="C19" i="4"/>
  <c r="J55" i="1"/>
  <c r="H55" i="1"/>
  <c r="D55" i="1"/>
  <c r="F55" i="1"/>
  <c r="H27" i="9"/>
  <c r="H20" i="9"/>
  <c r="D27" i="9"/>
  <c r="D20" i="9"/>
  <c r="G53" i="7" l="1"/>
  <c r="I41" i="7"/>
  <c r="E41" i="7"/>
  <c r="C41" i="7"/>
  <c r="G19" i="7"/>
  <c r="C19" i="7"/>
  <c r="G14" i="7"/>
  <c r="C14" i="7"/>
  <c r="G13" i="7"/>
  <c r="C13" i="7"/>
  <c r="G12" i="7"/>
  <c r="C12" i="7"/>
  <c r="M31" i="4"/>
  <c r="O31" i="4"/>
  <c r="K24" i="6"/>
  <c r="Q27" i="4" l="1"/>
  <c r="O27" i="4"/>
  <c r="M27" i="4"/>
  <c r="K27" i="4"/>
  <c r="Q24" i="6" l="1"/>
  <c r="Q23" i="6"/>
  <c r="Q20" i="6"/>
  <c r="Q14" i="6"/>
  <c r="Q15" i="6" s="1"/>
  <c r="Q11" i="6"/>
  <c r="K25" i="6"/>
  <c r="K27" i="6" s="1"/>
  <c r="O16" i="4"/>
  <c r="O19" i="4" s="1"/>
  <c r="O32" i="4"/>
  <c r="O34" i="4" s="1"/>
  <c r="J46" i="1" l="1"/>
  <c r="H46" i="1"/>
  <c r="D46" i="1"/>
  <c r="F46" i="1"/>
  <c r="G79" i="7"/>
  <c r="C79" i="7"/>
  <c r="Q22" i="4"/>
  <c r="E53" i="7"/>
  <c r="F24" i="9"/>
  <c r="F28" i="9" s="1"/>
  <c r="Z30" i="4" l="1"/>
  <c r="Z32" i="4" s="1"/>
  <c r="S32" i="4"/>
  <c r="Q32" i="4"/>
  <c r="I32" i="4"/>
  <c r="G32" i="4"/>
  <c r="E32" i="4"/>
  <c r="C32" i="4"/>
  <c r="K31" i="4" l="1"/>
  <c r="Z27" i="4" l="1"/>
  <c r="Z34" i="4" s="1"/>
  <c r="D83" i="9" s="1"/>
  <c r="S27" i="4"/>
  <c r="S34" i="4" s="1"/>
  <c r="Q34" i="4"/>
  <c r="I27" i="4"/>
  <c r="I34" i="4" s="1"/>
  <c r="D79" i="9" s="1"/>
  <c r="G27" i="4"/>
  <c r="G34" i="4" s="1"/>
  <c r="D76" i="9" s="1"/>
  <c r="E27" i="4"/>
  <c r="E34" i="4" s="1"/>
  <c r="D75" i="9" s="1"/>
  <c r="C27" i="4"/>
  <c r="C34" i="4" s="1"/>
  <c r="D74" i="9" s="1"/>
  <c r="V26" i="4"/>
  <c r="X26" i="4" s="1"/>
  <c r="AB26" i="4" s="1"/>
  <c r="E18" i="4"/>
  <c r="V22" i="4"/>
  <c r="X22" i="4" s="1"/>
  <c r="O25" i="6" l="1"/>
  <c r="O27" i="6" s="1"/>
  <c r="M25" i="6"/>
  <c r="M27" i="6" s="1"/>
  <c r="G25" i="6"/>
  <c r="G27" i="6" s="1"/>
  <c r="E25" i="6"/>
  <c r="E27" i="6" s="1"/>
  <c r="C25" i="6"/>
  <c r="C27" i="6" s="1"/>
  <c r="V30" i="4"/>
  <c r="V27" i="4"/>
  <c r="T27" i="4"/>
  <c r="AB22" i="4"/>
  <c r="H75" i="9" l="1"/>
  <c r="H74" i="9"/>
  <c r="Q25" i="6"/>
  <c r="Q27" i="6" s="1"/>
  <c r="H79" i="9"/>
  <c r="S24" i="6"/>
  <c r="X27" i="4"/>
  <c r="S20" i="6"/>
  <c r="H81" i="9" l="1"/>
  <c r="AB27" i="4"/>
  <c r="I72" i="7" l="1"/>
  <c r="E72" i="7"/>
  <c r="I53" i="7"/>
  <c r="I19" i="7"/>
  <c r="I14" i="7"/>
  <c r="I13" i="7"/>
  <c r="I12" i="7"/>
  <c r="E19" i="7"/>
  <c r="E14" i="7"/>
  <c r="E13" i="7"/>
  <c r="E12" i="7"/>
  <c r="S11" i="6"/>
  <c r="J22" i="1"/>
  <c r="J14" i="1"/>
  <c r="F22" i="1"/>
  <c r="F14" i="1"/>
  <c r="F24" i="1" l="1"/>
  <c r="F28" i="1" s="1"/>
  <c r="F30" i="1" s="1"/>
  <c r="F62" i="1" s="1"/>
  <c r="E10" i="7" s="1"/>
  <c r="E20" i="7" s="1"/>
  <c r="E42" i="7" s="1"/>
  <c r="E44" i="7" s="1"/>
  <c r="E75" i="7" s="1"/>
  <c r="E78" i="7" s="1"/>
  <c r="E80" i="7" s="1"/>
  <c r="J24" i="1"/>
  <c r="J28" i="1" s="1"/>
  <c r="J30" i="1" s="1"/>
  <c r="J62" i="1" s="1"/>
  <c r="I10" i="7" s="1"/>
  <c r="I20" i="7" s="1"/>
  <c r="I42" i="7" s="1"/>
  <c r="I44" i="7" s="1"/>
  <c r="I75" i="7" s="1"/>
  <c r="I78" i="7" s="1"/>
  <c r="I80" i="7" s="1"/>
  <c r="J56" i="1"/>
  <c r="F56" i="1"/>
  <c r="F60" i="1" l="1"/>
  <c r="K14" i="4" s="1"/>
  <c r="F57" i="1"/>
  <c r="F67" i="1" s="1"/>
  <c r="F65" i="1" s="1"/>
  <c r="J60" i="1"/>
  <c r="I14" i="6"/>
  <c r="I15" i="6" s="1"/>
  <c r="J57" i="1"/>
  <c r="J67" i="1" s="1"/>
  <c r="J65" i="1" s="1"/>
  <c r="V14" i="4" l="1"/>
  <c r="V31" i="4" l="1"/>
  <c r="F82" i="9"/>
  <c r="D60" i="9"/>
  <c r="G72" i="7"/>
  <c r="X31" i="4" l="1"/>
  <c r="AB31" i="4" s="1"/>
  <c r="V15" i="4"/>
  <c r="V16" i="4" s="1"/>
  <c r="X15" i="4" l="1"/>
  <c r="M32" i="4"/>
  <c r="M34" i="4" s="1"/>
  <c r="V32" i="4" l="1"/>
  <c r="V34" i="4" s="1"/>
  <c r="D81" i="9" s="1"/>
  <c r="V11" i="4" l="1"/>
  <c r="V19" i="4" s="1"/>
  <c r="X11" i="4" l="1"/>
  <c r="H22" i="1"/>
  <c r="D22" i="1"/>
  <c r="H14" i="1"/>
  <c r="D14" i="1"/>
  <c r="AB11" i="4" l="1"/>
  <c r="H56" i="1"/>
  <c r="D56" i="1"/>
  <c r="H24" i="1"/>
  <c r="H28" i="1" s="1"/>
  <c r="H30" i="1" s="1"/>
  <c r="D24" i="1"/>
  <c r="D28" i="1" s="1"/>
  <c r="D30" i="1" s="1"/>
  <c r="D62" i="1" s="1"/>
  <c r="D60" i="1" s="1"/>
  <c r="D57" i="1" l="1"/>
  <c r="D67" i="1" s="1"/>
  <c r="D65" i="1" s="1"/>
  <c r="H62" i="1"/>
  <c r="I23" i="6"/>
  <c r="C10" i="7"/>
  <c r="H57" i="1"/>
  <c r="H67" i="1" s="1"/>
  <c r="H65" i="1" s="1"/>
  <c r="G10" i="7" l="1"/>
  <c r="G20" i="7" s="1"/>
  <c r="H60" i="1"/>
  <c r="X14" i="4"/>
  <c r="K30" i="4"/>
  <c r="S23" i="6"/>
  <c r="S25" i="6" s="1"/>
  <c r="S27" i="6" s="1"/>
  <c r="I25" i="6"/>
  <c r="S14" i="6"/>
  <c r="S15" i="6" s="1"/>
  <c r="Q17" i="6"/>
  <c r="I27" i="6" l="1"/>
  <c r="H80" i="9" s="1"/>
  <c r="K32" i="4"/>
  <c r="K34" i="4" s="1"/>
  <c r="X30" i="4"/>
  <c r="AB15" i="4"/>
  <c r="D80" i="9" l="1"/>
  <c r="D82" i="9" s="1"/>
  <c r="X32" i="4"/>
  <c r="X34" i="4" s="1"/>
  <c r="AB30" i="4"/>
  <c r="AB32" i="4" s="1"/>
  <c r="AB34" i="4" s="1"/>
  <c r="F15" i="9" l="1"/>
  <c r="G18" i="4" l="1"/>
  <c r="AB17" i="4" l="1"/>
  <c r="T16" i="4" l="1"/>
  <c r="T19" i="4" s="1"/>
  <c r="J82" i="9" l="1"/>
  <c r="J84" i="9" s="1"/>
  <c r="F84" i="9"/>
  <c r="J60" i="9"/>
  <c r="H60" i="9"/>
  <c r="F60" i="9"/>
  <c r="J50" i="9"/>
  <c r="H50" i="9"/>
  <c r="F50" i="9"/>
  <c r="D50" i="9"/>
  <c r="J28" i="9"/>
  <c r="H28" i="9"/>
  <c r="F30" i="9"/>
  <c r="D28" i="9"/>
  <c r="J15" i="9"/>
  <c r="H15" i="9"/>
  <c r="D15" i="9"/>
  <c r="J61" i="9" l="1"/>
  <c r="J86" i="9" s="1"/>
  <c r="F61" i="9"/>
  <c r="J30" i="9"/>
  <c r="D61" i="9"/>
  <c r="H61" i="9"/>
  <c r="H30" i="9"/>
  <c r="D30" i="9"/>
  <c r="F86" i="9" l="1"/>
  <c r="Z16" i="4"/>
  <c r="Z19" i="4" s="1"/>
  <c r="Q16" i="4"/>
  <c r="Q19" i="4" s="1"/>
  <c r="M16" i="4"/>
  <c r="M19" i="4" s="1"/>
  <c r="M17" i="6"/>
  <c r="C72" i="7" l="1"/>
  <c r="C53" i="7" l="1"/>
  <c r="C20" i="7" l="1"/>
  <c r="C42" i="7" s="1"/>
  <c r="C44" i="7" s="1"/>
  <c r="C75" i="7" s="1"/>
  <c r="C78" i="7" s="1"/>
  <c r="C80" i="7" s="1"/>
  <c r="G42" i="7" l="1"/>
  <c r="AB14" i="4"/>
  <c r="K16" i="4"/>
  <c r="K19" i="4" s="1"/>
  <c r="G44" i="7" l="1"/>
  <c r="G75" i="7" s="1"/>
  <c r="G78" i="7" s="1"/>
  <c r="G80" i="7" s="1"/>
  <c r="D84" i="9"/>
  <c r="D86" i="9" s="1"/>
  <c r="AB16" i="4"/>
  <c r="AB19" i="4" s="1"/>
  <c r="X16" i="4"/>
  <c r="X19" i="4" s="1"/>
  <c r="H82" i="9" l="1"/>
  <c r="H84" i="9" s="1"/>
  <c r="H86" i="9" s="1"/>
  <c r="I17" i="6"/>
  <c r="S17" i="6"/>
</calcChain>
</file>

<file path=xl/sharedStrings.xml><?xml version="1.0" encoding="utf-8"?>
<sst xmlns="http://schemas.openxmlformats.org/spreadsheetml/2006/main" count="381" uniqueCount="210">
  <si>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</si>
  <si>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</si>
  <si>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</si>
  <si>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</si>
  <si>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</si>
  <si>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</si>
  <si>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</si>
  <si>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</si>
  <si>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</si>
  <si>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</si>
  <si>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</si>
  <si>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</si>
  <si>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</si>
  <si>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</si>
  <si>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</si>
  <si>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</si>
  <si>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</si>
  <si>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</si>
  <si>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</si>
  <si>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</si>
  <si>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</si>
  <si>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</si>
  <si>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</si>
  <si>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</si>
  <si>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</si>
  <si>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</si>
  <si>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</si>
  <si>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</si>
  <si>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</si>
  <si>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</si>
  <si>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</si>
  <si>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</si>
  <si>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</si>
  <si>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</si>
  <si>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</si>
  <si>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</si>
  <si>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</si>
  <si>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</si>
  <si>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</si>
  <si>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</si>
  <si>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</si>
  <si>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</si>
  <si>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</si>
  <si>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</si>
  <si>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</si>
  <si>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</si>
  <si>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</si>
  <si>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</si>
  <si>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</si>
  <si>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</si>
  <si>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</si>
  <si>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</si>
  <si>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</si>
  <si>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</si>
  <si>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</si>
  <si>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</si>
  <si>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</si>
  <si>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</si>
  <si>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</si>
  <si>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</si>
  <si>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</si>
  <si>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</si>
  <si>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</si>
  <si>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</si>
  <si>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</si>
  <si>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</si>
  <si>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</si>
  <si>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</si>
  <si>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</si>
  <si>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</si>
  <si>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</si>
  <si>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</si>
  <si>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</si>
  <si>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</si>
  <si>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</si>
  <si>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</si>
  <si>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</si>
  <si>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</si>
  <si>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</si>
  <si>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</si>
  <si>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</si>
  <si>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</si>
  <si>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</si>
  <si>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</si>
  <si>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</si>
  <si>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</si>
  <si>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</si>
  <si>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</si>
  <si>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</si>
  <si>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</si>
  <si>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</si>
  <si>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</si>
  <si>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</si>
  <si>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</si>
  <si>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</si>
  <si>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</si>
  <si>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</si>
  <si>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</si>
  <si>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</si>
  <si>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</si>
  <si>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</si>
  <si>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</si>
  <si>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</si>
  <si>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</si>
  <si>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</si>
  <si>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</si>
  <si>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</si>
  <si>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</si>
  <si>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</si>
  <si>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</si>
  <si>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</si>
  <si>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</si>
  <si>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</si>
  <si>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</si>
  <si>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</si>
  <si>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</si>
  <si>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</si>
  <si>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</si>
  <si>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</si>
  <si>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</si>
  <si>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</si>
  <si>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</si>
  <si>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</si>
  <si>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</si>
  <si>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</si>
  <si>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</si>
  <si>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</si>
  <si>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</si>
  <si>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</si>
  <si>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</si>
  <si>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</si>
  <si>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การเปลี่ยนแปลง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</si>
  <si>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</si>
  <si>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</si>
  <si>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</si>
  <si>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เงินสดรับจากการจำหน่ายที่ดิน อาคารและอุปกรณ์</t>
  </si>
  <si>
    <t xml:space="preserve">    กำไร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</si>
  <si>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</si>
  <si>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</si>
  <si>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</si>
  <si>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</si>
  <si>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</si>
  <si>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</si>
  <si>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</si>
  <si>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</si>
  <si>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สะสม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</si>
  <si>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</si>
  <si>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</si>
  <si>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</si>
  <si>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ของผลประโยชน์พนักงานที่กำหนดไว้</t>
  </si>
  <si>
    <t>ทุน</t>
  </si>
  <si>
    <t>บริษัทใหญ่</t>
  </si>
  <si>
    <t>9</t>
  </si>
  <si>
    <t>12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</si>
  <si>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</si>
  <si>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</si>
  <si>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</si>
  <si>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</si>
  <si>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</si>
  <si>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</si>
  <si>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</si>
  <si>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</si>
  <si>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</si>
  <si>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</si>
  <si>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การแบ่งปันกำไรเบ็ดเสร็จรวม</t>
  </si>
  <si>
    <t>การแบ่งปันกำไร</t>
  </si>
  <si>
    <t>(กำไร) ขาดทุนจากการจำหน่ายที่ดิน อาคารและอุปกรณ์</t>
  </si>
  <si>
    <t>อสังหาริมทรัพย์เพื่อการลงทุน</t>
  </si>
  <si>
    <t>เงินสดรับจากเงินกู้ยืมระยะสั้นจากสถาบันการเงิน</t>
  </si>
  <si>
    <t>กำไร</t>
  </si>
  <si>
    <t>(ขาดทุน)</t>
  </si>
  <si>
    <t>ยอดคงเหลือ ณ วันที่ 1 มกราคม 2568</t>
  </si>
  <si>
    <t>8</t>
  </si>
  <si>
    <t>ต้นทุนจากการให้เช่าห้องในอาคารและค่าบริการ</t>
  </si>
  <si>
    <t>รายได้จากค่าเช่าห้องในอาคารและค่าบริการ</t>
  </si>
  <si>
    <t>ผลขาดทุนจากการวัดมูลค่าใหม่</t>
  </si>
  <si>
    <t>สิทธิซื้อหุ้นที่ออกให้พนักงาน</t>
  </si>
  <si>
    <t>สิทธิซื้อหุ้น</t>
  </si>
  <si>
    <t>ที่ออกให้</t>
  </si>
  <si>
    <t>พนักงาน</t>
  </si>
  <si>
    <t xml:space="preserve">    สิทธิซื้อหุ้นที่ออกให้พนักงาน</t>
  </si>
  <si>
    <t>การจ่ายโดยใช้หุ้นเป็นเกณฑ์</t>
  </si>
  <si>
    <t>(รายได้) ค่าใช้จ่ายภาษีเงินได้</t>
  </si>
  <si>
    <t>รายได้ (ค่าใช้จ่าย) ภาษีเงินได้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</si>
  <si>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</si>
  <si>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</si>
  <si>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</si>
  <si>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</si>
  <si>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</si>
  <si>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</si>
  <si>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</si>
  <si>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กำไรขาดทุนเบ็ดเสร็จอื่น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</si>
  <si>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</si>
  <si>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31 มีนาคม</t>
  </si>
  <si>
    <t>การป้องกัน</t>
  </si>
  <si>
    <t>ความเสี่ยง</t>
  </si>
  <si>
    <t>กระแสเงินสด</t>
  </si>
  <si>
    <t>13</t>
  </si>
  <si>
    <t>กำไรเบ็ดเสร็จอื่นสำหรับงวด - สุทธิจากภาษีเงินได้</t>
  </si>
  <si>
    <t>ผลกำไรจากการป้องกันความเสี่ยงกระแสเงินสด</t>
  </si>
  <si>
    <t xml:space="preserve">   ยังไม่ได้จัดสรร</t>
  </si>
  <si>
    <t>จ่ายภาษีเงินได้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</si>
  <si>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</si>
  <si>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</si>
  <si>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4, 5</t>
  </si>
  <si>
    <t>4</t>
  </si>
  <si>
    <t>10</t>
  </si>
  <si>
    <t>4, 11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</si>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</sst>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0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b/>
      <i/>
      <sz val="15"/>
      <color theme="1"/>
      <name val="Angsana New"/>
      <family val="1"/>
    </font>
    <font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16">
    <xf numFmtId="37" fontId="0" fillId="0" borderId="0" xfId="0"/>
    <xf numFmtId="166" fontId="8" fillId="0" borderId="0" xfId="0" applyNumberFormat="1" applyFont="1" applyAlignment="1" applyProtection="1">
      <alignment horizontal="right"/>
      <protection locked="0"/>
    </xf>
    <xf numFmtId="166" fontId="8" fillId="2" borderId="0" xfId="0" applyNumberFormat="1" applyFont="1" applyFill="1" applyProtection="1">
      <protection locked="0"/>
    </xf>
    <xf numFmtId="166" fontId="8" fillId="0" borderId="0" xfId="0" applyNumberFormat="1" applyFont="1" applyProtection="1">
      <protection locked="0"/>
    </xf>
    <xf numFmtId="37" fontId="8" fillId="2" borderId="0" xfId="0" applyFont="1" applyFill="1" applyProtection="1">
      <protection locked="0"/>
    </xf>
    <xf numFmtId="37" fontId="8" fillId="0" borderId="0" xfId="0" applyFont="1" applyProtection="1">
      <protection locked="0"/>
    </xf>
    <xf numFmtId="169" fontId="8" fillId="2" borderId="0" xfId="0" quotePrefix="1" applyNumberFormat="1" applyFont="1" applyFill="1" applyAlignment="1" applyProtection="1">
      <alignment horizontal="center"/>
      <protection locked="0"/>
    </xf>
    <xf numFmtId="166" fontId="8" fillId="2" borderId="0" xfId="0" applyNumberFormat="1" applyFont="1" applyFill="1" applyAlignment="1" applyProtection="1">
      <alignment horizontal="right"/>
      <protection locked="0"/>
    </xf>
    <xf numFmtId="168" fontId="8" fillId="0" borderId="0" xfId="0" quotePrefix="1" applyNumberFormat="1" applyFont="1" applyAlignment="1" applyProtection="1">
      <alignment horizontal="center"/>
      <protection locked="0"/>
    </xf>
    <xf numFmtId="38" fontId="8" fillId="0" borderId="0" xfId="1" applyNumberFormat="1" applyFont="1" applyAlignment="1" applyProtection="1">
      <alignment horizontal="right"/>
      <protection locked="0"/>
    </xf>
    <xf numFmtId="37" fontId="8" fillId="0" borderId="0" xfId="0" applyFont="1" applyAlignment="1" applyProtection="1">
      <alignment vertic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166" fontId="8" fillId="2" borderId="3" xfId="0" applyNumberFormat="1" applyFont="1" applyFill="1" applyBorder="1" applyProtection="1">
      <protection locked="0"/>
    </xf>
    <xf numFmtId="166" fontId="8" fillId="0" borderId="3" xfId="0" applyNumberFormat="1" applyFont="1" applyBorder="1" applyProtection="1">
      <protection locked="0"/>
    </xf>
    <xf numFmtId="41" fontId="8" fillId="0" borderId="0" xfId="1" applyNumberFormat="1" applyFont="1" applyAlignment="1" applyProtection="1">
      <alignment horizontal="right"/>
      <protection locked="0"/>
    </xf>
    <xf numFmtId="40" fontId="24" fillId="2" borderId="0" xfId="1" applyFont="1" applyFill="1" applyAlignment="1" applyProtection="1">
      <alignment horizontal="center"/>
      <protection locked="0"/>
    </xf>
    <xf numFmtId="41" fontId="24" fillId="0" borderId="0" xfId="1" applyNumberFormat="1" applyFont="1" applyFill="1" applyAlignment="1" applyProtection="1">
      <alignment horizontal="center"/>
      <protection locked="0"/>
    </xf>
    <xf numFmtId="41" fontId="8" fillId="0" borderId="3" xfId="1" applyNumberFormat="1" applyFont="1" applyBorder="1" applyAlignment="1" applyProtection="1">
      <alignment horizontal="right"/>
      <protection locked="0"/>
    </xf>
    <xf numFmtId="166" fontId="10" fillId="2" borderId="0" xfId="0" applyNumberFormat="1" applyFont="1" applyFill="1" applyAlignment="1" applyProtection="1">
      <alignment horizontal="right"/>
      <protection locked="0"/>
    </xf>
    <xf numFmtId="166" fontId="10" fillId="2" borderId="0" xfId="0" applyNumberFormat="1" applyFont="1" applyFill="1" applyProtection="1">
      <protection locked="0"/>
    </xf>
    <xf numFmtId="37" fontId="8" fillId="0" borderId="0" xfId="0" applyFont="1" applyAlignment="1" applyProtection="1">
      <alignment horizontal="center"/>
      <protection locked="0"/>
    </xf>
    <xf numFmtId="166" fontId="8" fillId="0" borderId="3" xfId="0" applyNumberFormat="1" applyFont="1" applyBorder="1" applyAlignment="1" applyProtection="1">
      <alignment horizontal="right"/>
      <protection locked="0"/>
    </xf>
    <xf numFmtId="169" fontId="8" fillId="0" borderId="3" xfId="0" quotePrefix="1" applyNumberFormat="1" applyFont="1" applyBorder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alignment horizontal="center"/>
      <protection locked="0"/>
    </xf>
    <xf numFmtId="40" fontId="14" fillId="0" borderId="0" xfId="1" applyFont="1" applyFill="1" applyBorder="1" applyProtection="1">
      <protection locked="0"/>
    </xf>
    <xf numFmtId="40" fontId="6" fillId="0" borderId="0" xfId="1" applyFont="1" applyFill="1" applyBorder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37" fontId="19" fillId="0" borderId="0" xfId="0" applyFont="1" applyAlignment="1" applyProtection="1">
      <alignment horizontal="left"/>
      <protection locked="0"/>
    </xf>
    <xf numFmtId="37" fontId="28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37" fontId="14" fillId="0" borderId="0" xfId="1" quotePrefix="1" applyNumberFormat="1" applyFont="1" applyFill="1" applyBorder="1" applyAlignment="1" applyProtection="1">
      <alignment horizontal="right"/>
      <protection locked="0"/>
    </xf>
    <xf numFmtId="37" fontId="14" fillId="0" borderId="0" xfId="1" quotePrefix="1" applyNumberFormat="1" applyFont="1" applyFill="1" applyBorder="1" applyAlignment="1" applyProtection="1">
      <alignment horizontal="center"/>
      <protection locked="0"/>
    </xf>
    <xf numFmtId="37" fontId="14" fillId="0" borderId="0" xfId="1" quotePrefix="1" applyNumberFormat="1" applyFont="1" applyFill="1" applyBorder="1" applyAlignment="1" applyProtection="1">
      <alignment horizontal="right"/>
    </xf>
    <xf numFmtId="168" fontId="19" fillId="0" borderId="3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1" xfId="1" quotePrefix="1" applyNumberFormat="1" applyFont="1" applyFill="1" applyBorder="1" applyAlignment="1" applyProtection="1">
      <alignment horizontal="right"/>
    </xf>
    <xf numFmtId="168" fontId="14" fillId="0" borderId="0" xfId="1" quotePrefix="1" applyNumberFormat="1" applyFont="1" applyFill="1" applyBorder="1" applyAlignment="1" applyProtection="1">
      <alignment horizontal="right"/>
      <protection locked="0"/>
    </xf>
    <xf numFmtId="168" fontId="14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2" applyNumberFormat="1" applyFont="1" applyFill="1" applyBorder="1" applyAlignment="1" applyProtection="1">
      <alignment horizontal="center"/>
      <protection locked="0"/>
    </xf>
    <xf numFmtId="37" fontId="19" fillId="0" borderId="0" xfId="1" applyNumberFormat="1" applyFont="1" applyFill="1" applyBorder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center"/>
    </xf>
    <xf numFmtId="168" fontId="8" fillId="0" borderId="0" xfId="2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Protection="1"/>
    <xf numFmtId="168" fontId="14" fillId="0" borderId="0" xfId="1" applyNumberFormat="1" applyFont="1" applyFill="1" applyBorder="1" applyAlignment="1" applyProtection="1">
      <alignment horizontal="center"/>
      <protection locked="0"/>
    </xf>
    <xf numFmtId="168" fontId="14" fillId="0" borderId="0" xfId="1" applyNumberFormat="1" applyFont="1" applyFill="1" applyBorder="1" applyProtection="1">
      <protection locked="0"/>
    </xf>
    <xf numFmtId="168" fontId="14" fillId="0" borderId="0" xfId="1" quotePrefix="1" applyNumberFormat="1" applyFont="1" applyFill="1" applyBorder="1" applyAlignment="1" applyProtection="1">
      <alignment horizontal="center"/>
      <protection locked="0"/>
    </xf>
    <xf numFmtId="168" fontId="6" fillId="0" borderId="2" xfId="1" applyNumberFormat="1" applyFont="1" applyFill="1" applyBorder="1" applyProtection="1"/>
    <xf numFmtId="168" fontId="19" fillId="0" borderId="0" xfId="1" applyNumberFormat="1" applyFont="1" applyFill="1" applyBorder="1" applyProtection="1">
      <protection locked="0"/>
    </xf>
    <xf numFmtId="40" fontId="14" fillId="0" borderId="0" xfId="1" applyFont="1" applyFill="1" applyProtection="1">
      <protection locked="0"/>
    </xf>
    <xf numFmtId="37" fontId="19" fillId="0" borderId="0" xfId="1" quotePrefix="1" applyNumberFormat="1" applyFont="1" applyFill="1" applyBorder="1" applyAlignment="1" applyProtection="1">
      <alignment horizontal="center"/>
      <protection locked="0"/>
    </xf>
    <xf numFmtId="168" fontId="19" fillId="0" borderId="0" xfId="1" quotePrefix="1" applyNumberFormat="1" applyFont="1" applyFill="1" applyBorder="1" applyAlignment="1" applyProtection="1">
      <alignment horizontal="right"/>
    </xf>
    <xf numFmtId="168" fontId="19" fillId="0" borderId="0" xfId="1" applyNumberFormat="1" applyFont="1" applyFill="1" applyBorder="1" applyProtection="1"/>
    <xf numFmtId="168" fontId="14" fillId="0" borderId="0" xfId="10" applyNumberFormat="1" applyFont="1" applyAlignment="1" applyProtection="1">
      <alignment horizontal="right"/>
      <protection locked="0"/>
    </xf>
    <xf numFmtId="166" fontId="6" fillId="0" borderId="0" xfId="2" applyNumberFormat="1" applyFont="1" applyFill="1" applyBorder="1" applyAlignment="1" applyProtection="1">
      <alignment horizontal="right"/>
      <protection locked="0"/>
    </xf>
    <xf numFmtId="40" fontId="6" fillId="0" borderId="0" xfId="2" applyFont="1" applyFill="1" applyBorder="1" applyProtection="1">
      <protection locked="0"/>
    </xf>
    <xf numFmtId="166" fontId="6" fillId="0" borderId="0" xfId="2" applyNumberFormat="1" applyFont="1" applyFill="1" applyBorder="1" applyAlignment="1" applyProtection="1">
      <alignment horizontal="right"/>
    </xf>
    <xf numFmtId="166" fontId="6" fillId="0" borderId="0" xfId="10" applyNumberFormat="1" applyFont="1" applyAlignment="1" applyProtection="1">
      <alignment horizontal="right"/>
      <protection locked="0"/>
    </xf>
    <xf numFmtId="37" fontId="20" fillId="0" borderId="0" xfId="0" applyFont="1" applyAlignment="1" applyProtection="1">
      <alignment horizontal="center"/>
      <protection locked="0"/>
    </xf>
    <xf numFmtId="166" fontId="8" fillId="0" borderId="0" xfId="2" applyNumberFormat="1" applyFont="1" applyFill="1" applyBorder="1" applyAlignment="1" applyProtection="1">
      <alignment horizontal="right"/>
      <protection locked="0"/>
    </xf>
    <xf numFmtId="37" fontId="8" fillId="0" borderId="0" xfId="7" applyFont="1" applyAlignment="1" applyProtection="1">
      <alignment horizontal="left"/>
      <protection locked="0"/>
    </xf>
    <xf numFmtId="166" fontId="8" fillId="0" borderId="0" xfId="2" applyNumberFormat="1" applyFont="1" applyFill="1" applyBorder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right"/>
    </xf>
    <xf numFmtId="37" fontId="8" fillId="0" borderId="0" xfId="2" quotePrefix="1" applyNumberFormat="1" applyFont="1" applyFill="1" applyBorder="1" applyAlignment="1" applyProtection="1">
      <alignment horizontal="center"/>
      <protection locked="0"/>
    </xf>
    <xf numFmtId="168" fontId="6" fillId="0" borderId="1" xfId="2" applyNumberFormat="1" applyFont="1" applyFill="1" applyBorder="1" applyAlignment="1" applyProtection="1"/>
    <xf numFmtId="166" fontId="8" fillId="0" borderId="0" xfId="10" applyNumberFormat="1" applyAlignment="1" applyProtection="1">
      <alignment horizontal="right"/>
      <protection locked="0"/>
    </xf>
    <xf numFmtId="40" fontId="6" fillId="0" borderId="0" xfId="1" applyFont="1" applyFill="1" applyProtection="1">
      <protection locked="0"/>
    </xf>
    <xf numFmtId="166" fontId="6" fillId="0" borderId="2" xfId="2" applyNumberFormat="1" applyFont="1" applyFill="1" applyBorder="1" applyAlignment="1" applyProtection="1">
      <alignment horizontal="right"/>
    </xf>
    <xf numFmtId="49" fontId="7" fillId="0" borderId="0" xfId="0" applyNumberFormat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168" fontId="8" fillId="0" borderId="0" xfId="4" quotePrefix="1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9" fontId="8" fillId="0" borderId="0" xfId="0" quotePrefix="1" applyNumberFormat="1" applyFont="1" applyAlignment="1" applyProtection="1">
      <alignment horizontal="center"/>
      <protection locked="0"/>
    </xf>
    <xf numFmtId="164" fontId="7" fillId="0" borderId="0" xfId="0" quotePrefix="1" applyNumberFormat="1" applyFont="1" applyAlignment="1" applyProtection="1">
      <alignment horizontal="center"/>
      <protection locked="0"/>
    </xf>
    <xf numFmtId="168" fontId="8" fillId="0" borderId="3" xfId="4" quotePrefix="1" applyNumberFormat="1" applyFont="1" applyFill="1" applyBorder="1" applyAlignment="1" applyProtection="1">
      <alignment horizontal="center"/>
      <protection locked="0"/>
    </xf>
    <xf numFmtId="170" fontId="8" fillId="2" borderId="0" xfId="0" quotePrefix="1" applyNumberFormat="1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right"/>
      <protection locked="0"/>
    </xf>
    <xf numFmtId="37" fontId="8" fillId="0" borderId="0" xfId="1" applyNumberFormat="1" applyFont="1" applyAlignment="1" applyProtection="1">
      <alignment horizontal="right"/>
      <protection locked="0"/>
    </xf>
    <xf numFmtId="37" fontId="8" fillId="2" borderId="0" xfId="0" quotePrefix="1" applyFont="1" applyFill="1" applyAlignment="1" applyProtection="1">
      <alignment horizontal="center"/>
      <protection locked="0"/>
    </xf>
    <xf numFmtId="166" fontId="8" fillId="0" borderId="0" xfId="1" applyNumberFormat="1" applyFont="1" applyAlignment="1" applyProtection="1">
      <alignment horizontal="right"/>
      <protection locked="0"/>
    </xf>
    <xf numFmtId="166" fontId="8" fillId="0" borderId="3" xfId="1" applyNumberFormat="1" applyFont="1" applyBorder="1" applyAlignment="1" applyProtection="1">
      <alignment horizontal="right"/>
      <protection locked="0"/>
    </xf>
    <xf numFmtId="170" fontId="8" fillId="0" borderId="0" xfId="0" applyNumberFormat="1" applyFont="1" applyAlignment="1" applyProtection="1">
      <alignment horizontal="right"/>
      <protection locked="0"/>
    </xf>
    <xf numFmtId="170" fontId="8" fillId="0" borderId="0" xfId="0" quotePrefix="1" applyNumberFormat="1" applyFont="1" applyAlignment="1" applyProtection="1">
      <alignment horizontal="center"/>
      <protection locked="0"/>
    </xf>
    <xf numFmtId="168" fontId="8" fillId="0" borderId="0" xfId="1" applyNumberFormat="1" applyFont="1" applyAlignment="1" applyProtection="1">
      <alignment horizontal="right"/>
      <protection locked="0"/>
    </xf>
    <xf numFmtId="37" fontId="8" fillId="0" borderId="0" xfId="1" applyNumberFormat="1" applyFont="1" applyProtection="1">
      <protection locked="0"/>
    </xf>
    <xf numFmtId="37" fontId="8" fillId="0" borderId="3" xfId="1" applyNumberFormat="1" applyFont="1" applyBorder="1" applyProtection="1">
      <protection locked="0"/>
    </xf>
    <xf numFmtId="37" fontId="8" fillId="2" borderId="2" xfId="0" applyFont="1" applyFill="1" applyBorder="1" applyAlignment="1" applyProtection="1">
      <alignment horizontal="right"/>
      <protection locked="0"/>
    </xf>
    <xf numFmtId="37" fontId="8" fillId="2" borderId="0" xfId="0" applyFont="1" applyFill="1" applyAlignment="1" applyProtection="1">
      <alignment horizontal="right" vertical="top"/>
      <protection locked="0"/>
    </xf>
    <xf numFmtId="37" fontId="8" fillId="2" borderId="2" xfId="0" applyFont="1" applyFill="1" applyBorder="1" applyProtection="1">
      <protection locked="0"/>
    </xf>
    <xf numFmtId="37" fontId="8" fillId="2" borderId="0" xfId="0" applyFont="1" applyFill="1" applyAlignment="1" applyProtection="1">
      <alignment vertical="top"/>
      <protection locked="0"/>
    </xf>
    <xf numFmtId="37" fontId="8" fillId="0" borderId="3" xfId="0" applyFont="1" applyBorder="1" applyAlignment="1" applyProtection="1">
      <alignment horizontal="right"/>
      <protection locked="0"/>
    </xf>
    <xf numFmtId="37" fontId="3" fillId="2" borderId="0" xfId="0" applyFont="1" applyFill="1" applyAlignment="1" applyProtection="1">
      <alignment horizontal="left" vertical="center"/>
      <protection locked="0"/>
    </xf>
    <xf numFmtId="49" fontId="11" fillId="2" borderId="0" xfId="0" quotePrefix="1" applyNumberFormat="1" applyFont="1" applyFill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5" fillId="2" borderId="0" xfId="0" quotePrefix="1" applyFont="1" applyFill="1" applyAlignment="1" applyProtection="1">
      <alignment horizontal="left"/>
      <protection locked="0"/>
    </xf>
    <xf numFmtId="37" fontId="5" fillId="2" borderId="0" xfId="0" quotePrefix="1" applyFont="1" applyFill="1" applyProtection="1">
      <protection locked="0"/>
    </xf>
    <xf numFmtId="37" fontId="5" fillId="2" borderId="0" xfId="0" applyFont="1" applyFill="1" applyProtection="1">
      <protection locked="0"/>
    </xf>
    <xf numFmtId="37" fontId="3" fillId="2" borderId="0" xfId="0" applyFont="1" applyFill="1" applyAlignment="1" applyProtection="1">
      <alignment horizontal="left"/>
      <protection locked="0"/>
    </xf>
    <xf numFmtId="49" fontId="7" fillId="2" borderId="0" xfId="0" applyNumberFormat="1" applyFont="1" applyFill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2" borderId="0" xfId="0" applyFont="1" applyFill="1" applyAlignment="1" applyProtection="1">
      <alignment horizontal="left"/>
      <protection locked="0"/>
    </xf>
    <xf numFmtId="49" fontId="7" fillId="2" borderId="0" xfId="0" quotePrefix="1" applyNumberFormat="1" applyFont="1" applyFill="1" applyAlignment="1" applyProtection="1">
      <alignment horizontal="center"/>
      <protection locked="0"/>
    </xf>
    <xf numFmtId="0" fontId="8" fillId="2" borderId="0" xfId="0" quotePrefix="1" applyNumberFormat="1" applyFont="1" applyFill="1" applyAlignment="1" applyProtection="1">
      <alignment horizontal="center"/>
      <protection locked="0"/>
    </xf>
    <xf numFmtId="164" fontId="8" fillId="2" borderId="0" xfId="0" applyNumberFormat="1" applyFont="1" applyFill="1" applyAlignment="1" applyProtection="1">
      <alignment horizontal="center"/>
      <protection locked="0"/>
    </xf>
    <xf numFmtId="37" fontId="9" fillId="2" borderId="0" xfId="0" applyFont="1" applyFill="1" applyProtection="1">
      <protection locked="0"/>
    </xf>
    <xf numFmtId="166" fontId="8" fillId="2" borderId="0" xfId="0" applyNumberFormat="1" applyFont="1" applyFill="1" applyAlignment="1" applyProtection="1">
      <alignment horizontal="center"/>
      <protection locked="0"/>
    </xf>
    <xf numFmtId="37" fontId="6" fillId="2" borderId="0" xfId="0" applyFont="1" applyFill="1" applyAlignment="1" applyProtection="1">
      <alignment horizontal="left"/>
      <protection locked="0"/>
    </xf>
    <xf numFmtId="37" fontId="8" fillId="2" borderId="0" xfId="0" quotePrefix="1" applyFont="1" applyFill="1" applyAlignment="1" applyProtection="1">
      <alignment horizontal="left"/>
      <protection locked="0"/>
    </xf>
    <xf numFmtId="166" fontId="6" fillId="2" borderId="0" xfId="0" applyNumberFormat="1" applyFont="1" applyFill="1" applyProtection="1">
      <protection locked="0"/>
    </xf>
    <xf numFmtId="165" fontId="8" fillId="2" borderId="0" xfId="0" applyNumberFormat="1" applyFont="1" applyFill="1" applyAlignment="1" applyProtection="1">
      <alignment horizontal="right"/>
      <protection locked="0"/>
    </xf>
    <xf numFmtId="165" fontId="8" fillId="2" borderId="0" xfId="0" applyNumberFormat="1" applyFont="1" applyFill="1" applyProtection="1">
      <protection locked="0"/>
    </xf>
    <xf numFmtId="37" fontId="6" fillId="2" borderId="0" xfId="0" applyFont="1" applyFill="1" applyProtection="1">
      <protection locked="0"/>
    </xf>
    <xf numFmtId="166" fontId="6" fillId="2" borderId="0" xfId="0" applyNumberFormat="1" applyFont="1" applyFill="1" applyAlignment="1" applyProtection="1">
      <alignment horizontal="right"/>
      <protection locked="0"/>
    </xf>
    <xf numFmtId="168" fontId="6" fillId="2" borderId="0" xfId="0" applyNumberFormat="1" applyFont="1" applyFill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8" fontId="6" fillId="2" borderId="0" xfId="0" applyNumberFormat="1" applyFont="1" applyFill="1" applyProtection="1">
      <protection locked="0"/>
    </xf>
    <xf numFmtId="166" fontId="6" fillId="0" borderId="0" xfId="0" applyNumberFormat="1" applyFont="1" applyProtection="1">
      <protection locked="0"/>
    </xf>
    <xf numFmtId="37" fontId="8" fillId="2" borderId="0" xfId="0" applyFont="1" applyFill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2" borderId="0" xfId="1" quotePrefix="1" applyFont="1" applyFill="1" applyAlignment="1" applyProtection="1">
      <alignment horizontal="center"/>
      <protection locked="0"/>
    </xf>
    <xf numFmtId="37" fontId="5" fillId="2" borderId="0" xfId="0" quotePrefix="1" applyFont="1" applyFill="1" applyAlignment="1" applyProtection="1">
      <alignment horizontal="center"/>
      <protection locked="0"/>
    </xf>
    <xf numFmtId="49" fontId="11" fillId="2" borderId="0" xfId="0" applyNumberFormat="1" applyFont="1" applyFill="1" applyAlignment="1" applyProtection="1">
      <alignment horizontal="center"/>
      <protection locked="0"/>
    </xf>
    <xf numFmtId="37" fontId="5" fillId="2" borderId="0" xfId="0" applyFont="1" applyFill="1" applyAlignment="1" applyProtection="1">
      <alignment horizontal="center"/>
      <protection locked="0"/>
    </xf>
    <xf numFmtId="37" fontId="8" fillId="2" borderId="0" xfId="0" applyFont="1" applyFill="1" applyAlignment="1" applyProtection="1">
      <alignment horizontal="center"/>
      <protection locked="0"/>
    </xf>
    <xf numFmtId="166" fontId="8" fillId="2" borderId="3" xfId="0" applyNumberFormat="1" applyFont="1" applyFill="1" applyBorder="1" applyAlignment="1" applyProtection="1">
      <alignment horizontal="right"/>
      <protection locked="0"/>
    </xf>
    <xf numFmtId="37" fontId="6" fillId="2" borderId="0" xfId="0" applyFont="1" applyFill="1" applyAlignment="1" applyProtection="1">
      <alignment vertical="center"/>
      <protection locked="0"/>
    </xf>
    <xf numFmtId="166" fontId="8" fillId="2" borderId="4" xfId="0" applyNumberFormat="1" applyFont="1" applyFill="1" applyBorder="1" applyAlignment="1" applyProtection="1">
      <alignment horizontal="center"/>
      <protection locked="0"/>
    </xf>
    <xf numFmtId="166" fontId="8" fillId="2" borderId="4" xfId="0" applyNumberFormat="1" applyFont="1" applyFill="1" applyBorder="1" applyProtection="1">
      <protection locked="0"/>
    </xf>
    <xf numFmtId="37" fontId="9" fillId="2" borderId="0" xfId="0" quotePrefix="1" applyFont="1" applyFill="1" applyAlignment="1" applyProtection="1">
      <alignment horizontal="left"/>
      <protection locked="0"/>
    </xf>
    <xf numFmtId="37" fontId="3" fillId="2" borderId="0" xfId="0" applyFont="1" applyFill="1" applyAlignment="1" applyProtection="1">
      <alignment horizontal="left" vertical="top"/>
      <protection locked="0"/>
    </xf>
    <xf numFmtId="37" fontId="7" fillId="2" borderId="0" xfId="0" applyFont="1" applyFill="1" applyAlignment="1" applyProtection="1">
      <alignment horizontal="center" vertical="top" wrapText="1"/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43" fontId="6" fillId="0" borderId="0" xfId="0" applyNumberFormat="1" applyFont="1" applyProtection="1"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6" fillId="2" borderId="4" xfId="0" applyNumberFormat="1" applyFont="1" applyFill="1" applyBorder="1" applyAlignment="1" applyProtection="1">
      <alignment horizontal="right"/>
      <protection locked="0"/>
    </xf>
    <xf numFmtId="166" fontId="6" fillId="2" borderId="4" xfId="0" applyNumberFormat="1" applyFont="1" applyFill="1" applyBorder="1" applyAlignment="1" applyProtection="1">
      <alignment horizontal="right"/>
      <protection locked="0"/>
    </xf>
    <xf numFmtId="168" fontId="6" fillId="2" borderId="4" xfId="0" applyNumberFormat="1" applyFont="1" applyFill="1" applyBorder="1" applyProtection="1">
      <protection locked="0"/>
    </xf>
    <xf numFmtId="166" fontId="6" fillId="2" borderId="4" xfId="0" applyNumberFormat="1" applyFont="1" applyFill="1" applyBorder="1" applyProtection="1">
      <protection locked="0"/>
    </xf>
    <xf numFmtId="43" fontId="8" fillId="2" borderId="0" xfId="1" applyNumberFormat="1" applyFont="1" applyFill="1" applyAlignment="1" applyProtection="1">
      <alignment horizontal="center"/>
      <protection locked="0"/>
    </xf>
    <xf numFmtId="43" fontId="22" fillId="2" borderId="0" xfId="1" applyNumberFormat="1" applyFont="1" applyFill="1" applyAlignment="1" applyProtection="1">
      <alignment horizontal="center"/>
      <protection locked="0"/>
    </xf>
    <xf numFmtId="168" fontId="6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6" fillId="2" borderId="1" xfId="0" applyNumberFormat="1" applyFont="1" applyFill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 applyAlignment="1">
      <alignment horizontal="right"/>
    </xf>
    <xf numFmtId="168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8" fontId="6" fillId="2" borderId="0" xfId="0" applyNumberFormat="1" applyFont="1" applyFill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8" fontId="6" fillId="2" borderId="1" xfId="1" applyNumberFormat="1" applyFont="1" applyFill="1" applyBorder="1" applyAlignment="1" applyProtection="1">
      <alignment horizontal="right"/>
    </xf>
    <xf numFmtId="37" fontId="3" fillId="0" borderId="0" xfId="0" applyFont="1" applyAlignment="1" applyProtection="1">
      <alignment horizontal="left" vertical="center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37" fontId="5" fillId="0" borderId="0" xfId="0" quotePrefix="1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0" fontId="8" fillId="0" borderId="0" xfId="0" quotePrefix="1" applyNumberFormat="1" applyFont="1" applyProtection="1"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3" xfId="0" applyFont="1" applyBorder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168" fontId="6" fillId="0" borderId="3" xfId="0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right"/>
      <protection locked="0"/>
    </xf>
    <xf numFmtId="169" fontId="8" fillId="0" borderId="3" xfId="0" applyNumberFormat="1" applyFont="1" applyBorder="1" applyAlignment="1" applyProtection="1">
      <alignment horizontal="right"/>
      <protection locked="0"/>
    </xf>
    <xf numFmtId="43" fontId="8" fillId="0" borderId="0" xfId="4" quotePrefix="1" applyNumberFormat="1" applyFont="1" applyFill="1" applyBorder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40" fontId="6" fillId="0" borderId="0" xfId="1" applyFont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66" fontId="8" fillId="0" borderId="0" xfId="0" quotePrefix="1" applyNumberFormat="1" applyFont="1" applyAlignment="1" applyProtection="1">
      <alignment horizontal="right"/>
      <protection locked="0"/>
    </xf>
    <xf numFmtId="166" fontId="8" fillId="0" borderId="3" xfId="0" quotePrefix="1" applyNumberFormat="1" applyFont="1" applyBorder="1" applyAlignment="1" applyProtection="1">
      <alignment horizontal="right"/>
      <protection locked="0"/>
    </xf>
    <xf numFmtId="43" fontId="8" fillId="0" borderId="3" xfId="4" quotePrefix="1" applyNumberFormat="1" applyFont="1" applyFill="1" applyBorder="1" applyAlignment="1" applyProtection="1">
      <alignment horizontal="center"/>
      <protection locked="0"/>
    </xf>
    <xf numFmtId="168" fontId="8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8" fontId="6" fillId="0" borderId="0" xfId="0" applyNumberFormat="1" applyFont="1" applyProtection="1">
      <protection locked="0"/>
    </xf>
    <xf numFmtId="167" fontId="6" fillId="0" borderId="2" xfId="0" applyNumberFormat="1" applyFont="1" applyBorder="1" applyProtection="1">
      <protection locked="0"/>
    </xf>
    <xf numFmtId="167" fontId="6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168" fontId="6" fillId="0" borderId="3" xfId="0" applyNumberFormat="1" applyFont="1" applyBorder="1" applyAlignment="1">
      <alignment horizontal="right"/>
    </xf>
    <xf numFmtId="168" fontId="6" fillId="0" borderId="3" xfId="0" applyNumberFormat="1" applyFont="1" applyBorder="1"/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8" fillId="0" borderId="0" xfId="0" applyNumberFormat="1" applyFont="1"/>
    <xf numFmtId="168" fontId="6" fillId="0" borderId="5" xfId="0" applyNumberFormat="1" applyFont="1" applyBorder="1"/>
    <xf numFmtId="168" fontId="6" fillId="0" borderId="5" xfId="0" applyNumberFormat="1" applyFont="1" applyBorder="1" applyAlignment="1">
      <alignment horizontal="right"/>
    </xf>
    <xf numFmtId="40" fontId="15" fillId="2" borderId="0" xfId="1" applyFont="1" applyFill="1" applyAlignment="1" applyProtection="1">
      <alignment horizontal="left"/>
      <protection locked="0"/>
    </xf>
    <xf numFmtId="40" fontId="16" fillId="2" borderId="0" xfId="1" applyFont="1" applyFill="1" applyAlignment="1" applyProtection="1">
      <alignment horizontal="center"/>
      <protection locked="0"/>
    </xf>
    <xf numFmtId="40" fontId="17" fillId="2" borderId="0" xfId="1" applyFont="1" applyFill="1" applyProtection="1">
      <protection locked="0"/>
    </xf>
    <xf numFmtId="40" fontId="18" fillId="2" borderId="0" xfId="1" applyFont="1" applyFill="1" applyAlignment="1" applyProtection="1">
      <alignment horizontal="center"/>
      <protection locked="0"/>
    </xf>
    <xf numFmtId="40" fontId="19" fillId="2" borderId="0" xfId="1" applyFont="1" applyFill="1" applyBorder="1" applyAlignment="1" applyProtection="1">
      <alignment horizontal="center"/>
      <protection locked="0"/>
    </xf>
    <xf numFmtId="40" fontId="14" fillId="2" borderId="0" xfId="1" applyFont="1" applyFill="1" applyBorder="1" applyAlignment="1" applyProtection="1">
      <alignment horizontal="center"/>
      <protection locked="0"/>
    </xf>
    <xf numFmtId="40" fontId="14" fillId="0" borderId="0" xfId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protection locked="0"/>
    </xf>
    <xf numFmtId="40" fontId="19" fillId="0" borderId="0" xfId="1" applyFont="1" applyFill="1" applyProtection="1">
      <protection locked="0"/>
    </xf>
    <xf numFmtId="40" fontId="19" fillId="0" borderId="0" xfId="1" applyFont="1" applyFill="1" applyBorder="1" applyProtection="1">
      <protection locked="0"/>
    </xf>
    <xf numFmtId="40" fontId="8" fillId="0" borderId="0" xfId="2" applyFont="1" applyFill="1" applyBorder="1" applyAlignment="1" applyProtection="1">
      <alignment horizontal="center"/>
      <protection locked="0"/>
    </xf>
    <xf numFmtId="40" fontId="17" fillId="0" borderId="0" xfId="1" applyFont="1" applyFill="1" applyBorder="1" applyProtection="1">
      <protection locked="0"/>
    </xf>
    <xf numFmtId="37" fontId="19" fillId="0" borderId="0" xfId="10" applyFont="1" applyProtection="1">
      <protection locked="0"/>
    </xf>
    <xf numFmtId="40" fontId="8" fillId="0" borderId="0" xfId="1" applyFont="1" applyFill="1" applyBorder="1" applyAlignment="1" applyProtection="1">
      <alignment horizontal="center"/>
      <protection locked="0"/>
    </xf>
    <xf numFmtId="40" fontId="19" fillId="0" borderId="0" xfId="1" applyFont="1" applyFill="1" applyAlignment="1" applyProtection="1">
      <alignment horizontal="center"/>
      <protection locked="0"/>
    </xf>
    <xf numFmtId="37" fontId="19" fillId="0" borderId="0" xfId="10" applyFont="1" applyAlignment="1" applyProtection="1">
      <alignment horizontal="center"/>
      <protection locked="0"/>
    </xf>
    <xf numFmtId="40" fontId="19" fillId="0" borderId="0" xfId="1" applyFont="1" applyFill="1" applyBorder="1" applyAlignment="1" applyProtection="1">
      <protection locked="0"/>
    </xf>
    <xf numFmtId="40" fontId="20" fillId="0" borderId="0" xfId="1" applyFont="1" applyFill="1" applyBorder="1" applyAlignment="1" applyProtection="1">
      <alignment horizontal="center"/>
      <protection locked="0"/>
    </xf>
    <xf numFmtId="40" fontId="17" fillId="0" borderId="0" xfId="1" applyFont="1" applyFill="1" applyProtection="1">
      <protection locked="0"/>
    </xf>
    <xf numFmtId="41" fontId="14" fillId="0" borderId="0" xfId="1" quotePrefix="1" applyNumberFormat="1" applyFont="1" applyFill="1" applyBorder="1" applyAlignment="1" applyProtection="1">
      <alignment horizontal="right"/>
      <protection locked="0"/>
    </xf>
    <xf numFmtId="169" fontId="6" fillId="0" borderId="0" xfId="0" quotePrefix="1" applyNumberFormat="1" applyFont="1" applyAlignment="1" applyProtection="1">
      <alignment horizontal="center"/>
      <protection locked="0"/>
    </xf>
    <xf numFmtId="168" fontId="14" fillId="2" borderId="0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quotePrefix="1" applyNumberFormat="1" applyFont="1" applyFill="1" applyBorder="1" applyAlignment="1" applyProtection="1">
      <alignment horizontal="center"/>
      <protection locked="0"/>
    </xf>
    <xf numFmtId="168" fontId="14" fillId="0" borderId="1" xfId="1" quotePrefix="1" applyNumberFormat="1" applyFont="1" applyFill="1" applyBorder="1" applyAlignment="1" applyProtection="1">
      <alignment horizontal="right"/>
      <protection locked="0"/>
    </xf>
    <xf numFmtId="168" fontId="19" fillId="0" borderId="0" xfId="1" applyNumberFormat="1" applyFont="1" applyFill="1" applyBorder="1" applyAlignment="1" applyProtection="1">
      <alignment horizontal="center"/>
      <protection locked="0"/>
    </xf>
    <xf numFmtId="168" fontId="6" fillId="0" borderId="1" xfId="2" applyNumberFormat="1" applyFont="1" applyFill="1" applyBorder="1" applyAlignment="1" applyProtection="1">
      <alignment horizontal="center"/>
      <protection locked="0"/>
    </xf>
    <xf numFmtId="168" fontId="8" fillId="0" borderId="1" xfId="2" applyNumberFormat="1" applyFont="1" applyFill="1" applyBorder="1" applyAlignment="1" applyProtection="1">
      <alignment horizontal="center"/>
      <protection locked="0"/>
    </xf>
    <xf numFmtId="168" fontId="19" fillId="0" borderId="0" xfId="1" applyNumberFormat="1" applyFont="1" applyFill="1" applyBorder="1" applyAlignment="1" applyProtection="1">
      <alignment horizontal="right"/>
      <protection locked="0"/>
    </xf>
    <xf numFmtId="168" fontId="19" fillId="0" borderId="0" xfId="10" applyNumberFormat="1" applyFont="1" applyAlignment="1" applyProtection="1">
      <alignment horizontal="right"/>
      <protection locked="0"/>
    </xf>
    <xf numFmtId="168" fontId="6" fillId="0" borderId="0" xfId="1" applyNumberFormat="1" applyFont="1" applyFill="1" applyBorder="1" applyProtection="1">
      <protection locked="0"/>
    </xf>
    <xf numFmtId="168" fontId="6" fillId="0" borderId="2" xfId="2" applyNumberFormat="1" applyFont="1" applyFill="1" applyBorder="1" applyAlignment="1" applyProtection="1">
      <alignment horizontal="center"/>
      <protection locked="0"/>
    </xf>
    <xf numFmtId="40" fontId="17" fillId="2" borderId="0" xfId="1" applyFont="1" applyFill="1" applyBorder="1" applyProtection="1">
      <protection locked="0"/>
    </xf>
    <xf numFmtId="168" fontId="19" fillId="2" borderId="0" xfId="1" quotePrefix="1" applyNumberFormat="1" applyFont="1" applyFill="1" applyBorder="1" applyAlignment="1" applyProtection="1">
      <alignment horizontal="right"/>
    </xf>
    <xf numFmtId="40" fontId="3" fillId="2" borderId="0" xfId="2" applyFont="1" applyFill="1" applyAlignment="1" applyProtection="1">
      <alignment horizontal="left"/>
      <protection locked="0"/>
    </xf>
    <xf numFmtId="40" fontId="3" fillId="2" borderId="0" xfId="2" quotePrefix="1" applyFont="1" applyFill="1" applyAlignment="1" applyProtection="1">
      <alignment horizontal="left"/>
      <protection locked="0"/>
    </xf>
    <xf numFmtId="40" fontId="12" fillId="2" borderId="0" xfId="2" applyFont="1" applyFill="1" applyAlignment="1" applyProtection="1">
      <alignment horizontal="center"/>
      <protection locked="0"/>
    </xf>
    <xf numFmtId="37" fontId="0" fillId="2" borderId="0" xfId="0" applyFill="1" applyProtection="1">
      <protection locked="0"/>
    </xf>
    <xf numFmtId="40" fontId="3" fillId="2" borderId="0" xfId="1" applyFont="1" applyFill="1" applyAlignment="1" applyProtection="1">
      <alignment horizontal="left"/>
      <protection locked="0"/>
    </xf>
    <xf numFmtId="40" fontId="8" fillId="2" borderId="0" xfId="2" applyFont="1" applyFill="1" applyAlignment="1" applyProtection="1">
      <alignment horizontal="center"/>
      <protection locked="0"/>
    </xf>
    <xf numFmtId="40" fontId="6" fillId="2" borderId="0" xfId="2" applyFont="1" applyFill="1" applyBorder="1" applyAlignment="1" applyProtection="1">
      <alignment horizontal="center"/>
      <protection locked="0"/>
    </xf>
    <xf numFmtId="40" fontId="8" fillId="0" borderId="0" xfId="2" applyFont="1" applyFill="1" applyAlignment="1" applyProtection="1">
      <alignment horizontal="center"/>
      <protection locked="0"/>
    </xf>
    <xf numFmtId="40" fontId="6" fillId="0" borderId="0" xfId="2" applyFont="1" applyFill="1" applyBorder="1" applyAlignment="1" applyProtection="1">
      <alignment horizontal="center"/>
      <protection locked="0"/>
    </xf>
    <xf numFmtId="40" fontId="8" fillId="0" borderId="0" xfId="2" applyFont="1" applyFill="1" applyProtection="1">
      <protection locked="0"/>
    </xf>
    <xf numFmtId="40" fontId="7" fillId="0" borderId="0" xfId="2" applyFont="1" applyFill="1" applyBorder="1" applyAlignment="1" applyProtection="1">
      <protection locked="0"/>
    </xf>
    <xf numFmtId="37" fontId="0" fillId="0" borderId="0" xfId="0" applyProtection="1">
      <protection locked="0"/>
    </xf>
    <xf numFmtId="40" fontId="7" fillId="0" borderId="0" xfId="2" applyFont="1" applyFill="1" applyBorder="1" applyAlignment="1" applyProtection="1">
      <alignment horizontal="center"/>
      <protection locked="0"/>
    </xf>
    <xf numFmtId="38" fontId="9" fillId="0" borderId="0" xfId="2" quotePrefix="1" applyNumberFormat="1" applyFont="1" applyFill="1" applyAlignment="1" applyProtection="1">
      <alignment horizontal="center"/>
      <protection locked="0"/>
    </xf>
    <xf numFmtId="40" fontId="6" fillId="0" borderId="0" xfId="2" applyFont="1" applyFill="1" applyProtection="1">
      <protection locked="0"/>
    </xf>
    <xf numFmtId="168" fontId="8" fillId="0" borderId="0" xfId="2" applyNumberFormat="1" applyFont="1" applyFill="1" applyBorder="1" applyAlignment="1" applyProtection="1">
      <alignment horizontal="right"/>
      <protection locked="0"/>
    </xf>
    <xf numFmtId="38" fontId="7" fillId="0" borderId="0" xfId="2" quotePrefix="1" applyNumberFormat="1" applyFont="1" applyFill="1" applyAlignment="1" applyProtection="1">
      <alignment horizontal="center"/>
      <protection locked="0"/>
    </xf>
    <xf numFmtId="43" fontId="6" fillId="0" borderId="1" xfId="2" applyNumberFormat="1" applyFont="1" applyFill="1" applyBorder="1" applyAlignment="1" applyProtection="1">
      <alignment horizontal="center"/>
      <protection locked="0"/>
    </xf>
    <xf numFmtId="40" fontId="6" fillId="2" borderId="0" xfId="1" applyFont="1" applyFill="1" applyProtection="1">
      <protection locked="0"/>
    </xf>
    <xf numFmtId="38" fontId="9" fillId="2" borderId="0" xfId="2" quotePrefix="1" applyNumberFormat="1" applyFont="1" applyFill="1" applyAlignment="1" applyProtection="1">
      <alignment horizontal="center"/>
      <protection locked="0"/>
    </xf>
    <xf numFmtId="166" fontId="6" fillId="2" borderId="0" xfId="2" applyNumberFormat="1" applyFont="1" applyFill="1" applyBorder="1" applyAlignment="1" applyProtection="1">
      <alignment horizontal="right"/>
      <protection locked="0"/>
    </xf>
    <xf numFmtId="166" fontId="6" fillId="2" borderId="2" xfId="2" applyNumberFormat="1" applyFont="1" applyFill="1" applyBorder="1" applyAlignment="1" applyProtection="1">
      <alignment horizontal="right"/>
    </xf>
    <xf numFmtId="168" fontId="6" fillId="0" borderId="1" xfId="1" applyNumberFormat="1" applyFont="1" applyFill="1" applyBorder="1" applyAlignment="1" applyProtection="1"/>
    <xf numFmtId="43" fontId="6" fillId="0" borderId="1" xfId="2" applyNumberFormat="1" applyFont="1" applyFill="1" applyBorder="1" applyAlignment="1" applyProtection="1">
      <alignment horizontal="center"/>
    </xf>
    <xf numFmtId="37" fontId="21" fillId="0" borderId="0" xfId="0" applyFont="1" applyProtection="1">
      <protection locked="0"/>
    </xf>
    <xf numFmtId="37" fontId="25" fillId="0" borderId="0" xfId="0" applyFont="1" applyAlignment="1" applyProtection="1">
      <alignment horizontal="left"/>
      <protection locked="0"/>
    </xf>
    <xf numFmtId="37" fontId="26" fillId="0" borderId="0" xfId="0" applyFont="1" applyAlignment="1" applyProtection="1">
      <alignment horizontal="center"/>
      <protection locked="0"/>
    </xf>
    <xf numFmtId="37" fontId="26" fillId="0" borderId="0" xfId="0" applyFont="1" applyProtection="1">
      <protection locked="0"/>
    </xf>
    <xf numFmtId="37" fontId="27" fillId="0" borderId="0" xfId="0" applyFont="1" applyProtection="1">
      <protection locked="0"/>
    </xf>
    <xf numFmtId="37" fontId="22" fillId="0" borderId="0" xfId="0" applyFont="1" applyProtection="1">
      <protection locked="0"/>
    </xf>
    <xf numFmtId="37" fontId="9" fillId="0" borderId="0" xfId="0" applyFo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170" fontId="8" fillId="0" borderId="0" xfId="0" applyNumberFormat="1" applyFont="1" applyProtection="1">
      <protection locked="0"/>
    </xf>
    <xf numFmtId="168" fontId="8" fillId="2" borderId="0" xfId="0" quotePrefix="1" applyNumberFormat="1" applyFont="1" applyFill="1" applyAlignment="1" applyProtection="1">
      <alignment horizontal="center"/>
      <protection locked="0"/>
    </xf>
    <xf numFmtId="166" fontId="8" fillId="0" borderId="0" xfId="0" quotePrefix="1" applyNumberFormat="1" applyFont="1" applyProtection="1">
      <protection locked="0"/>
    </xf>
    <xf numFmtId="170" fontId="8" fillId="0" borderId="3" xfId="0" quotePrefix="1" applyNumberFormat="1" applyFont="1" applyBorder="1" applyAlignment="1" applyProtection="1">
      <alignment horizontal="center"/>
      <protection locked="0"/>
    </xf>
    <xf numFmtId="37" fontId="23" fillId="0" borderId="0" xfId="0" applyFont="1" applyProtection="1">
      <protection locked="0"/>
    </xf>
    <xf numFmtId="166" fontId="6" fillId="0" borderId="0" xfId="0" quotePrefix="1" applyNumberFormat="1" applyFont="1" applyAlignment="1" applyProtection="1">
      <alignment horizontal="center"/>
      <protection locked="0"/>
    </xf>
    <xf numFmtId="166" fontId="6" fillId="0" borderId="0" xfId="0" quotePrefix="1" applyNumberFormat="1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43" fontId="8" fillId="0" borderId="0" xfId="0" quotePrefix="1" applyNumberFormat="1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40" fontId="22" fillId="0" borderId="0" xfId="1" applyFont="1" applyFill="1" applyAlignment="1" applyProtection="1">
      <alignment horizontal="right"/>
      <protection locked="0"/>
    </xf>
    <xf numFmtId="38" fontId="22" fillId="0" borderId="0" xfId="1" applyNumberFormat="1" applyFont="1" applyFill="1" applyProtection="1">
      <protection locked="0"/>
    </xf>
    <xf numFmtId="37" fontId="22" fillId="0" borderId="0" xfId="1" applyNumberFormat="1" applyFont="1" applyFill="1" applyProtection="1">
      <protection locked="0"/>
    </xf>
    <xf numFmtId="38" fontId="8" fillId="0" borderId="0" xfId="1" applyNumberFormat="1" applyFont="1" applyProtection="1">
      <protection locked="0"/>
    </xf>
    <xf numFmtId="38" fontId="8" fillId="0" borderId="0" xfId="1" applyNumberFormat="1" applyFont="1" applyAlignment="1" applyProtection="1">
      <alignment horizontal="center"/>
      <protection locked="0"/>
    </xf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/>
    <xf numFmtId="170" fontId="8" fillId="0" borderId="0" xfId="0" applyNumberFormat="1" applyFont="1" applyAlignment="1">
      <alignment horizontal="right"/>
    </xf>
    <xf numFmtId="170" fontId="8" fillId="0" borderId="3" xfId="0" quotePrefix="1" applyNumberFormat="1" applyFont="1" applyBorder="1" applyAlignment="1">
      <alignment horizontal="center"/>
    </xf>
    <xf numFmtId="168" fontId="6" fillId="0" borderId="0" xfId="0" applyNumberFormat="1" applyFont="1"/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/>
    <xf numFmtId="170" fontId="6" fillId="0" borderId="1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43" fontId="8" fillId="0" borderId="0" xfId="1" quotePrefix="1" applyNumberFormat="1" applyFont="1" applyAlignment="1" applyProtection="1">
      <alignment horizontal="center"/>
      <protection locked="0"/>
    </xf>
    <xf numFmtId="166" fontId="8" fillId="0" borderId="3" xfId="0" applyNumberFormat="1" applyFont="1" applyBorder="1" applyAlignment="1">
      <alignment horizontal="right"/>
    </xf>
    <xf numFmtId="166" fontId="8" fillId="0" borderId="3" xfId="0" applyNumberFormat="1" applyFont="1" applyBorder="1"/>
    <xf numFmtId="0" fontId="8" fillId="0" borderId="0" xfId="0" applyNumberFormat="1" applyFont="1" applyAlignment="1" applyProtection="1">
      <alignment horizontal="left"/>
      <protection locked="0"/>
    </xf>
    <xf numFmtId="40" fontId="17" fillId="2" borderId="0" xfId="1" applyFont="1" applyFill="1" applyBorder="1" applyAlignment="1" applyProtection="1">
      <alignment horizontal="center"/>
      <protection locked="0"/>
    </xf>
    <xf numFmtId="169" fontId="6" fillId="0" borderId="1" xfId="0" quotePrefix="1" applyNumberFormat="1" applyFont="1" applyBorder="1" applyAlignment="1" applyProtection="1">
      <alignment horizontal="center"/>
      <protection locked="0"/>
    </xf>
    <xf numFmtId="169" fontId="6" fillId="0" borderId="3" xfId="0" quotePrefix="1" applyNumberFormat="1" applyFont="1" applyBorder="1" applyAlignment="1" applyProtection="1">
      <alignment horizontal="center"/>
      <protection locked="0"/>
    </xf>
    <xf numFmtId="169" fontId="6" fillId="0" borderId="2" xfId="0" quotePrefix="1" applyNumberFormat="1" applyFont="1" applyBorder="1" applyAlignment="1" applyProtection="1">
      <alignment horizontal="center"/>
      <protection locked="0"/>
    </xf>
    <xf numFmtId="40" fontId="6" fillId="0" borderId="4" xfId="2" applyFont="1" applyFill="1" applyBorder="1" applyAlignment="1" applyProtection="1">
      <alignment horizontal="center"/>
      <protection locked="0"/>
    </xf>
    <xf numFmtId="168" fontId="6" fillId="0" borderId="1" xfId="2" applyNumberFormat="1" applyFont="1" applyFill="1" applyBorder="1" applyAlignment="1" applyProtection="1">
      <protection locked="0"/>
    </xf>
    <xf numFmtId="166" fontId="6" fillId="0" borderId="2" xfId="2" applyNumberFormat="1" applyFont="1" applyFill="1" applyBorder="1" applyAlignment="1" applyProtection="1">
      <alignment horizontal="right"/>
      <protection locked="0"/>
    </xf>
    <xf numFmtId="43" fontId="6" fillId="0" borderId="2" xfId="2" applyNumberFormat="1" applyFont="1" applyFill="1" applyBorder="1" applyAlignment="1" applyProtection="1">
      <alignment horizontal="center"/>
      <protection locked="0"/>
    </xf>
    <xf numFmtId="40" fontId="19" fillId="0" borderId="4" xfId="1" applyFont="1" applyFill="1" applyBorder="1" applyAlignment="1" applyProtection="1">
      <alignment horizontal="center"/>
      <protection locked="0"/>
    </xf>
    <xf numFmtId="168" fontId="6" fillId="0" borderId="4" xfId="0" applyNumberFormat="1" applyFont="1" applyBorder="1" applyAlignment="1">
      <alignment horizontal="right"/>
    </xf>
    <xf numFmtId="170" fontId="6" fillId="0" borderId="2" xfId="0" quotePrefix="1" applyNumberFormat="1" applyFont="1" applyBorder="1" applyAlignment="1" applyProtection="1">
      <alignment horizontal="center"/>
      <protection locked="0"/>
    </xf>
    <xf numFmtId="38" fontId="19" fillId="2" borderId="3" xfId="1" applyNumberFormat="1" applyFont="1" applyFill="1" applyBorder="1" applyProtection="1">
      <protection locked="0"/>
    </xf>
    <xf numFmtId="38" fontId="14" fillId="2" borderId="0" xfId="1" applyNumberFormat="1" applyFont="1" applyFill="1" applyProtection="1"/>
    <xf numFmtId="38" fontId="14" fillId="2" borderId="0" xfId="1" applyNumberFormat="1" applyFont="1" applyFill="1" applyProtection="1">
      <protection locked="0"/>
    </xf>
    <xf numFmtId="168" fontId="14" fillId="0" borderId="0" xfId="1" applyNumberFormat="1" applyFont="1" applyFill="1" applyProtection="1">
      <protection locked="0"/>
    </xf>
    <xf numFmtId="40" fontId="19" fillId="2" borderId="0" xfId="1" applyFont="1" applyFill="1" applyProtection="1">
      <protection locked="0"/>
    </xf>
    <xf numFmtId="40" fontId="19" fillId="2" borderId="0" xfId="1" applyFont="1" applyFill="1" applyBorder="1" applyProtection="1">
      <protection locked="0"/>
    </xf>
    <xf numFmtId="168" fontId="8" fillId="2" borderId="3" xfId="0" quotePrefix="1" applyNumberFormat="1" applyFont="1" applyFill="1" applyBorder="1" applyAlignment="1" applyProtection="1">
      <alignment horizontal="center"/>
      <protection locked="0"/>
    </xf>
    <xf numFmtId="168" fontId="8" fillId="0" borderId="3" xfId="0" applyNumberFormat="1" applyFont="1" applyBorder="1" applyAlignment="1" applyProtection="1">
      <alignment horizontal="right"/>
      <protection locked="0"/>
    </xf>
    <xf numFmtId="37" fontId="7" fillId="0" borderId="0" xfId="7" applyFont="1" applyAlignment="1" applyProtection="1">
      <alignment horizontal="center"/>
      <protection locked="0"/>
    </xf>
    <xf numFmtId="0" fontId="29" fillId="2" borderId="0" xfId="1" applyNumberFormat="1" applyFont="1" applyFill="1" applyAlignment="1" applyProtection="1">
      <alignment horizontal="center"/>
      <protection locked="0"/>
    </xf>
    <xf numFmtId="49" fontId="7" fillId="2" borderId="0" xfId="0" quotePrefix="1" applyNumberFormat="1" applyFont="1" applyFill="1" applyAlignment="1" applyProtection="1">
      <alignment horizontal="center"/>
      <protection locked="0"/>
    </xf>
    <xf numFmtId="37" fontId="6" fillId="2" borderId="0" xfId="0" applyFont="1" applyFill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40" fontId="14" fillId="2" borderId="0" xfId="1" applyFont="1" applyFill="1" applyBorder="1" applyAlignment="1" applyProtection="1">
      <alignment horizontal="center"/>
      <protection locked="0"/>
    </xf>
    <xf numFmtId="40" fontId="19" fillId="2" borderId="3" xfId="1" applyFont="1" applyFill="1" applyBorder="1" applyAlignment="1" applyProtection="1">
      <alignment horizontal="center"/>
      <protection locked="0"/>
    </xf>
    <xf numFmtId="40" fontId="20" fillId="0" borderId="0" xfId="1" applyFont="1" applyFill="1" applyBorder="1" applyAlignment="1" applyProtection="1">
      <alignment horizontal="center"/>
      <protection locked="0"/>
    </xf>
    <xf numFmtId="40" fontId="7" fillId="0" borderId="0" xfId="2" applyFont="1" applyFill="1" applyBorder="1" applyAlignment="1" applyProtection="1">
      <alignment horizontal="center"/>
      <protection locked="0"/>
    </xf>
    <xf numFmtId="40" fontId="6" fillId="2" borderId="0" xfId="2" applyFont="1" applyFill="1" applyBorder="1" applyAlignment="1" applyProtection="1">
      <alignment horizontal="center"/>
      <protection locked="0"/>
    </xf>
    <xf numFmtId="40" fontId="8" fillId="2" borderId="3" xfId="2" applyFont="1" applyFill="1" applyBorder="1" applyAlignment="1" applyProtection="1">
      <alignment horizontal="center"/>
      <protection locked="0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53340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53340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83</xdr:row>
      <xdr:rowOff>15243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15239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283845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82</xdr:row>
      <xdr:rowOff>282575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55245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55245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55245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55245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304799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15239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304799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304799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1656080</xdr:colOff>
      <xdr:row>77</xdr:row>
      <xdr:rowOff>2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1656080</xdr:colOff>
      <xdr:row>77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85</xdr:row>
      <xdr:rowOff>15874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84</xdr:row>
      <xdr:rowOff>15875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79</xdr:row>
      <xdr:rowOff>284480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84</xdr:row>
      <xdr:rowOff>282575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2070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15875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2070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1655445</xdr:colOff>
      <xdr:row>80</xdr:row>
      <xdr:rowOff>2070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2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55245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55245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2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60325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60325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60325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60325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250546</xdr:colOff>
      <xdr:row>83</xdr:row>
      <xdr:rowOff>38103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60325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60325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60325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60325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250546</xdr:colOff>
      <xdr:row>83</xdr:row>
      <xdr:rowOff>38103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1659890</xdr:colOff>
      <xdr:row>88</xdr:row>
      <xdr:rowOff>15873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288925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1659890</xdr:colOff>
      <xdr:row>87</xdr:row>
      <xdr:rowOff>282575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3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19688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3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3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60325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288646</xdr:colOff>
      <xdr:row>84</xdr:row>
      <xdr:rowOff>60325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60325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288646</xdr:colOff>
      <xdr:row>88</xdr:row>
      <xdr:rowOff>60325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81</xdr:row>
      <xdr:rowOff>274320</xdr:rowOff>
    </xdr:from>
    <xdr:to>
      <xdr:col>1</xdr:col>
      <xdr:colOff>244831</xdr:colOff>
      <xdr:row>82</xdr:row>
      <xdr:rowOff>287795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87</xdr:row>
      <xdr:rowOff>38100</xdr:rowOff>
    </xdr:from>
    <xdr:to>
      <xdr:col>0</xdr:col>
      <xdr:colOff>1658620</xdr:colOff>
      <xdr:row>88</xdr:row>
      <xdr:rowOff>55385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2825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288431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83</xdr:row>
      <xdr:rowOff>17289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288431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1659890</xdr:colOff>
      <xdr:row>82</xdr:row>
      <xdr:rowOff>288431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2819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84</xdr:row>
      <xdr:rowOff>288430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17282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84</xdr:row>
      <xdr:rowOff>288430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84</xdr:row>
      <xdr:rowOff>288430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1659255</xdr:colOff>
      <xdr:row>82</xdr:row>
      <xdr:rowOff>288432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15873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1659890</xdr:colOff>
      <xdr:row>84</xdr:row>
      <xdr:rowOff>19686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79</xdr:row>
      <xdr:rowOff>288925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60325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60325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3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19688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3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80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16799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1731645</xdr:colOff>
      <xdr:row>79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16548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53975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53975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1805940</xdr:colOff>
      <xdr:row>86</xdr:row>
      <xdr:rowOff>53975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1805940</xdr:colOff>
      <xdr:row>86</xdr:row>
      <xdr:rowOff>53975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15874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15876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76</xdr:row>
      <xdr:rowOff>284480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81</xdr:row>
      <xdr:rowOff>282575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15876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1655445</xdr:colOff>
      <xdr:row>77</xdr:row>
      <xdr:rowOff>1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74</xdr:row>
      <xdr:rowOff>0</xdr:rowOff>
    </xdr:from>
    <xdr:to>
      <xdr:col>0</xdr:col>
      <xdr:colOff>1656080</xdr:colOff>
      <xdr:row>75</xdr:row>
      <xdr:rowOff>0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55245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1657985</xdr:colOff>
      <xdr:row>77</xdr:row>
      <xdr:rowOff>3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60325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60325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60325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60325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60325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60325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60325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60325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1659890</xdr:colOff>
      <xdr:row>85</xdr:row>
      <xdr:rowOff>15871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288925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1659890</xdr:colOff>
      <xdr:row>84</xdr:row>
      <xdr:rowOff>282575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60325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60325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19686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60325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284201</xdr:colOff>
      <xdr:row>81</xdr:row>
      <xdr:rowOff>60325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60325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284201</xdr:colOff>
      <xdr:row>85</xdr:row>
      <xdr:rowOff>60325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1659890</xdr:colOff>
      <xdr:row>85</xdr:row>
      <xdr:rowOff>17283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2823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60325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1730375</xdr:colOff>
      <xdr:row>80</xdr:row>
      <xdr:rowOff>60325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288431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80</xdr:row>
      <xdr:rowOff>17287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288431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1659890</xdr:colOff>
      <xdr:row>79</xdr:row>
      <xdr:rowOff>288431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1659890</xdr:colOff>
      <xdr:row>87</xdr:row>
      <xdr:rowOff>17285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2819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288430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17282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288430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288430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1811020</xdr:colOff>
      <xdr:row>86</xdr:row>
      <xdr:rowOff>57785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1811020</xdr:colOff>
      <xdr:row>86</xdr:row>
      <xdr:rowOff>57785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15873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19687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76</xdr:row>
      <xdr:rowOff>288925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60325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60325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4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19689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4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4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74</xdr:row>
      <xdr:rowOff>0</xdr:rowOff>
    </xdr:from>
    <xdr:to>
      <xdr:col>0</xdr:col>
      <xdr:colOff>1657985</xdr:colOff>
      <xdr:row>75</xdr:row>
      <xdr:rowOff>16797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1730375</xdr:colOff>
      <xdr:row>76</xdr:row>
      <xdr:rowOff>55880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74</xdr:row>
      <xdr:rowOff>0</xdr:rowOff>
    </xdr:from>
    <xdr:to>
      <xdr:col>0</xdr:col>
      <xdr:colOff>1657985</xdr:colOff>
      <xdr:row>75</xdr:row>
      <xdr:rowOff>16546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55880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1656080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2726055</xdr:colOff>
      <xdr:row>23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22</xdr:row>
      <xdr:rowOff>0</xdr:rowOff>
    </xdr:from>
    <xdr:to>
      <xdr:col>0</xdr:col>
      <xdr:colOff>2796540</xdr:colOff>
      <xdr:row>22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27</xdr:row>
      <xdr:rowOff>238125</xdr:rowOff>
    </xdr:from>
    <xdr:to>
      <xdr:col>9</xdr:col>
      <xdr:colOff>322281</xdr:colOff>
      <xdr:row>29</xdr:row>
      <xdr:rowOff>186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2726055</xdr:colOff>
      <xdr:row>55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54</xdr:row>
      <xdr:rowOff>0</xdr:rowOff>
    </xdr:from>
    <xdr:to>
      <xdr:col>0</xdr:col>
      <xdr:colOff>2796540</xdr:colOff>
      <xdr:row>54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59</xdr:row>
      <xdr:rowOff>238125</xdr:rowOff>
    </xdr:from>
    <xdr:to>
      <xdr:col>9</xdr:col>
      <xdr:colOff>322281</xdr:colOff>
      <xdr:row>60</xdr:row>
      <xdr:rowOff>247649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27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27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27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32653" cy="314884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6F44441A-F318-4CEA-9F8D-4D8C4C794AB8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32653" cy="3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43000" cy="304800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52D73E2-BC1C-4C86-B9DF-DDABCD83B726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55700" cy="29845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3953D3-E7E0-4901-9B3D-D84D9E7CA38B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</xdr:row>
      <xdr:rowOff>238125</xdr:rowOff>
    </xdr:from>
    <xdr:ext cx="1146175" cy="307975"/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81C3ADFB-174A-4C73-B996-245D55C6DF43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32653" cy="314884"/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20DDC0F7-CA0A-41F1-AC7E-E0F96112177D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32653" cy="3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43000" cy="304800"/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9D1D98DC-88AC-4646-8BBA-8DF5778088D2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55700" cy="298450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A15DDA2F-2753-4E82-8D3E-87E9FF851E22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59</xdr:row>
      <xdr:rowOff>238125</xdr:rowOff>
    </xdr:from>
    <xdr:ext cx="1146175" cy="3079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BCAD6BF-0E48-4D64-82EF-7651222AF90F}"/>
            </a:ext>
          </a:extLst>
        </xdr:cNvPr>
        <xdr:cNvSpPr txBox="1">
          <a:spLocks noChangeArrowheads="1"/>
        </xdr:cNvSpPr>
      </xdr:nvSpPr>
      <xdr:spPr bwMode="auto">
        <a:xfrm>
          <a:off x="6451040" y="8650007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K93"/>
  <sheetViews>
    <sheetView showGridLines="0" tabSelected="1" view="pageBreakPreview" topLeftCell="A46" zoomScale="70" zoomScaleNormal="70" zoomScaleSheetLayoutView="70" workbookViewId="0">
      <selection activeCell="Q53" sqref="Q53"/>
    </sheetView>
  </sheetViews>
  <sheetFormatPr defaultColWidth="10" defaultRowHeight="24" customHeight="1" x14ac:dyDescent="0.65"/>
  <cols>
    <col min="1" max="1" width="42.21875" style="4" customWidth="1"/>
    <col min="2" max="2" width="10" style="97" customWidth="1"/>
    <col min="3" max="3" width="0.77734375" style="5" customWidth="1"/>
    <col min="4" max="4" width="14.77734375" style="123" customWidth="1"/>
    <col min="5" max="5" width="1" style="4" customWidth="1"/>
    <col min="6" max="6" width="15.77734375" style="123" bestFit="1" customWidth="1"/>
    <col min="7" max="7" width="1" style="4" customWidth="1"/>
    <col min="8" max="8" width="14.77734375" style="4" customWidth="1"/>
    <col min="9" max="9" width="1" style="4" customWidth="1"/>
    <col min="10" max="10" width="17.77734375" style="4" bestFit="1" customWidth="1"/>
    <col min="11" max="11" width="14.77734375" style="4" customWidth="1"/>
    <col min="12" max="12" width="11.77734375" style="4" bestFit="1" customWidth="1"/>
    <col min="13" max="13" width="3" style="4" bestFit="1" customWidth="1"/>
    <col min="14" max="14" width="11.77734375" style="4" bestFit="1" customWidth="1"/>
    <col min="15" max="15" width="3" style="4" bestFit="1" customWidth="1"/>
    <col min="16" max="16" width="11.77734375" style="4" bestFit="1" customWidth="1"/>
    <col min="17" max="17" width="3" style="4" bestFit="1" customWidth="1"/>
    <col min="18" max="18" width="11.77734375" style="4" bestFit="1" customWidth="1"/>
    <col min="19" max="19" width="3" style="4" bestFit="1" customWidth="1"/>
    <col min="20" max="16384" width="10" style="4"/>
  </cols>
  <sheetData>
    <row r="1" spans="1:10" s="95" customFormat="1" ht="24" customHeight="1" x14ac:dyDescent="0.7">
      <c r="A1" s="90" t="s">
        <v>0</v>
      </c>
      <c r="B1" s="91"/>
      <c r="C1" s="92"/>
      <c r="D1" s="93"/>
      <c r="E1" s="93"/>
      <c r="F1" s="93"/>
      <c r="G1" s="93"/>
      <c r="H1" s="94"/>
      <c r="I1" s="94"/>
      <c r="J1" s="94"/>
    </row>
    <row r="2" spans="1:10" s="95" customFormat="1" ht="24" customHeight="1" x14ac:dyDescent="0.7">
      <c r="A2" s="96" t="s">
        <v>147</v>
      </c>
      <c r="B2" s="91"/>
      <c r="C2" s="92"/>
      <c r="D2" s="93"/>
      <c r="E2" s="93"/>
      <c r="F2" s="93"/>
      <c r="G2" s="93"/>
      <c r="H2" s="94"/>
      <c r="I2" s="94"/>
      <c r="J2" s="94"/>
    </row>
    <row r="3" spans="1:10" ht="22.5" customHeight="1" x14ac:dyDescent="0.7">
      <c r="A3" s="96"/>
      <c r="C3" s="98"/>
      <c r="D3" s="99"/>
      <c r="E3" s="99"/>
      <c r="F3" s="99"/>
      <c r="G3" s="99"/>
    </row>
    <row r="4" spans="1:10" ht="22.5" customHeight="1" x14ac:dyDescent="0.7">
      <c r="A4" s="93"/>
      <c r="B4" s="100"/>
      <c r="D4" s="307" t="s">
        <v>1</v>
      </c>
      <c r="E4" s="307"/>
      <c r="F4" s="307"/>
      <c r="G4" s="307"/>
      <c r="H4" s="307" t="s">
        <v>2</v>
      </c>
      <c r="I4" s="307"/>
      <c r="J4" s="307"/>
    </row>
    <row r="5" spans="1:10" ht="22.5" customHeight="1" x14ac:dyDescent="0.7">
      <c r="A5" s="93"/>
      <c r="B5" s="100"/>
      <c r="D5" s="77" t="s">
        <v>184</v>
      </c>
      <c r="E5" s="77"/>
      <c r="F5" s="77" t="s">
        <v>3</v>
      </c>
      <c r="G5" s="77"/>
      <c r="H5" s="77" t="s">
        <v>184</v>
      </c>
      <c r="I5" s="77"/>
      <c r="J5" s="77" t="s">
        <v>3</v>
      </c>
    </row>
    <row r="6" spans="1:10" ht="22.5" customHeight="1" x14ac:dyDescent="0.7">
      <c r="A6" s="96" t="s">
        <v>4</v>
      </c>
      <c r="B6" s="97" t="s">
        <v>5</v>
      </c>
      <c r="D6" s="101">
        <v>2569</v>
      </c>
      <c r="E6" s="102"/>
      <c r="F6" s="101">
        <v>2568</v>
      </c>
      <c r="G6" s="102"/>
      <c r="H6" s="101">
        <v>2569</v>
      </c>
      <c r="I6" s="102"/>
      <c r="J6" s="101">
        <v>2568</v>
      </c>
    </row>
    <row r="7" spans="1:10" ht="22.5" customHeight="1" x14ac:dyDescent="0.7">
      <c r="A7" s="96"/>
      <c r="D7" s="101" t="s">
        <v>6</v>
      </c>
      <c r="E7" s="102"/>
      <c r="F7" s="101"/>
      <c r="G7" s="102"/>
      <c r="H7" s="101" t="s">
        <v>6</v>
      </c>
      <c r="I7" s="102"/>
      <c r="J7" s="101"/>
    </row>
    <row r="8" spans="1:10" ht="22.5" customHeight="1" x14ac:dyDescent="0.65">
      <c r="D8" s="306" t="s">
        <v>7</v>
      </c>
      <c r="E8" s="306"/>
      <c r="F8" s="306"/>
      <c r="G8" s="306"/>
      <c r="H8" s="306"/>
      <c r="I8" s="306"/>
      <c r="J8" s="306"/>
    </row>
    <row r="9" spans="1:10" ht="22.5" customHeight="1" x14ac:dyDescent="0.7">
      <c r="A9" s="103" t="s">
        <v>8</v>
      </c>
      <c r="C9" s="4"/>
      <c r="D9" s="104"/>
      <c r="E9" s="2"/>
      <c r="F9" s="104"/>
      <c r="G9" s="2"/>
      <c r="H9" s="2"/>
      <c r="I9" s="2"/>
      <c r="J9" s="2"/>
    </row>
    <row r="10" spans="1:10" ht="24" customHeight="1" x14ac:dyDescent="0.65">
      <c r="A10" s="5" t="s">
        <v>9</v>
      </c>
      <c r="C10" s="4"/>
      <c r="D10" s="4">
        <v>1086003</v>
      </c>
      <c r="E10" s="2"/>
      <c r="F10" s="75">
        <v>1893949</v>
      </c>
      <c r="G10" s="2"/>
      <c r="H10" s="2">
        <v>233543</v>
      </c>
      <c r="I10" s="2"/>
      <c r="J10" s="5">
        <v>239158</v>
      </c>
    </row>
    <row r="11" spans="1:10" ht="24" customHeight="1" x14ac:dyDescent="0.65">
      <c r="A11" s="5" t="s">
        <v>10</v>
      </c>
      <c r="B11" s="97" t="s">
        <v>204</v>
      </c>
      <c r="C11" s="4"/>
      <c r="D11" s="7">
        <v>170802</v>
      </c>
      <c r="E11" s="2"/>
      <c r="F11" s="75">
        <v>232438</v>
      </c>
      <c r="G11" s="2"/>
      <c r="H11" s="4">
        <v>67848</v>
      </c>
      <c r="I11" s="2"/>
      <c r="J11" s="5">
        <v>92950</v>
      </c>
    </row>
    <row r="12" spans="1:10" ht="24" customHeight="1" x14ac:dyDescent="0.65">
      <c r="A12" s="5" t="s">
        <v>11</v>
      </c>
      <c r="C12" s="4"/>
      <c r="D12" s="7">
        <v>34370</v>
      </c>
      <c r="E12" s="2"/>
      <c r="F12" s="75">
        <v>40396</v>
      </c>
      <c r="G12" s="2"/>
      <c r="H12" s="2">
        <v>7546</v>
      </c>
      <c r="I12" s="2"/>
      <c r="J12" s="5">
        <v>10356</v>
      </c>
    </row>
    <row r="13" spans="1:10" ht="24" customHeight="1" x14ac:dyDescent="0.65">
      <c r="A13" s="5" t="s">
        <v>12</v>
      </c>
      <c r="C13" s="4"/>
      <c r="D13" s="7">
        <v>138588</v>
      </c>
      <c r="E13" s="2"/>
      <c r="F13" s="75">
        <v>107712</v>
      </c>
      <c r="G13" s="2"/>
      <c r="H13" s="6">
        <v>0</v>
      </c>
      <c r="I13" s="2"/>
      <c r="J13" s="6">
        <v>0</v>
      </c>
    </row>
    <row r="14" spans="1:10" ht="24" customHeight="1" x14ac:dyDescent="0.65">
      <c r="A14" s="5" t="s">
        <v>13</v>
      </c>
      <c r="B14" s="97" t="s">
        <v>205</v>
      </c>
      <c r="C14" s="4"/>
      <c r="D14" s="1">
        <v>147077</v>
      </c>
      <c r="E14" s="2"/>
      <c r="F14" s="75">
        <v>128100</v>
      </c>
      <c r="G14" s="2"/>
      <c r="H14" s="7">
        <v>47626</v>
      </c>
      <c r="I14" s="2"/>
      <c r="J14" s="75">
        <v>41085</v>
      </c>
    </row>
    <row r="15" spans="1:10" ht="24" customHeight="1" x14ac:dyDescent="0.7">
      <c r="A15" s="105" t="s">
        <v>14</v>
      </c>
      <c r="C15" s="106"/>
      <c r="D15" s="150">
        <f>SUM(D10:D14)</f>
        <v>1576840</v>
      </c>
      <c r="E15" s="107"/>
      <c r="F15" s="148">
        <f>SUM(F10:F14)</f>
        <v>2402595</v>
      </c>
      <c r="G15" s="107"/>
      <c r="H15" s="150">
        <f>SUM(H10:H14)</f>
        <v>356563</v>
      </c>
      <c r="I15" s="107"/>
      <c r="J15" s="148">
        <f>SUM(J10:J14)</f>
        <v>383549</v>
      </c>
    </row>
    <row r="16" spans="1:10" ht="24" customHeight="1" x14ac:dyDescent="0.7">
      <c r="A16" s="105"/>
      <c r="C16" s="106"/>
      <c r="D16" s="108"/>
      <c r="E16" s="2"/>
      <c r="F16" s="108"/>
      <c r="G16" s="2"/>
      <c r="H16" s="109"/>
      <c r="I16" s="2"/>
      <c r="J16" s="109"/>
    </row>
    <row r="17" spans="1:10" ht="24" customHeight="1" x14ac:dyDescent="0.7">
      <c r="A17" s="103" t="s">
        <v>15</v>
      </c>
      <c r="C17" s="4"/>
      <c r="D17" s="104"/>
      <c r="E17" s="2"/>
      <c r="F17" s="104"/>
      <c r="G17" s="2"/>
      <c r="H17" s="2"/>
      <c r="I17" s="2"/>
      <c r="J17" s="2"/>
    </row>
    <row r="18" spans="1:10" ht="24" customHeight="1" x14ac:dyDescent="0.65">
      <c r="A18" s="5" t="s">
        <v>16</v>
      </c>
      <c r="B18" s="97" t="s">
        <v>17</v>
      </c>
      <c r="C18" s="4"/>
      <c r="D18" s="1">
        <v>423</v>
      </c>
      <c r="E18" s="2"/>
      <c r="F18" s="1">
        <v>423</v>
      </c>
      <c r="G18" s="2"/>
      <c r="H18" s="2">
        <v>349</v>
      </c>
      <c r="I18" s="2"/>
      <c r="J18" s="5">
        <v>349</v>
      </c>
    </row>
    <row r="19" spans="1:10" ht="24" customHeight="1" x14ac:dyDescent="0.65">
      <c r="A19" s="5" t="s">
        <v>18</v>
      </c>
      <c r="B19" s="97" t="s">
        <v>19</v>
      </c>
      <c r="C19" s="4"/>
      <c r="D19" s="6">
        <v>0</v>
      </c>
      <c r="E19" s="7"/>
      <c r="F19" s="6">
        <v>0</v>
      </c>
      <c r="G19" s="7"/>
      <c r="H19" s="5">
        <v>5676398</v>
      </c>
      <c r="I19" s="2"/>
      <c r="J19" s="5">
        <v>5676398</v>
      </c>
    </row>
    <row r="20" spans="1:10" ht="24" customHeight="1" x14ac:dyDescent="0.65">
      <c r="A20" s="10" t="s">
        <v>20</v>
      </c>
      <c r="B20" s="97" t="s">
        <v>197</v>
      </c>
      <c r="C20" s="4"/>
      <c r="D20" s="7">
        <f>47+10256</f>
        <v>10303</v>
      </c>
      <c r="E20" s="2"/>
      <c r="F20" s="1">
        <v>47</v>
      </c>
      <c r="G20" s="2"/>
      <c r="H20" s="2">
        <f>35+10256</f>
        <v>10291</v>
      </c>
      <c r="I20" s="2"/>
      <c r="J20" s="5">
        <v>35</v>
      </c>
    </row>
    <row r="21" spans="1:10" ht="24" customHeight="1" x14ac:dyDescent="0.65">
      <c r="A21" s="10" t="s">
        <v>114</v>
      </c>
      <c r="B21" s="97" t="s">
        <v>205</v>
      </c>
      <c r="C21" s="4"/>
      <c r="D21" s="6">
        <v>0</v>
      </c>
      <c r="E21" s="2"/>
      <c r="F21" s="6">
        <v>0</v>
      </c>
      <c r="G21" s="2"/>
      <c r="H21" s="2">
        <v>899285</v>
      </c>
      <c r="I21" s="2"/>
      <c r="J21" s="5">
        <v>2749801</v>
      </c>
    </row>
    <row r="22" spans="1:10" ht="24" customHeight="1" x14ac:dyDescent="0.65">
      <c r="A22" s="10" t="s">
        <v>167</v>
      </c>
      <c r="C22" s="4"/>
      <c r="D22" s="6">
        <v>0</v>
      </c>
      <c r="E22" s="2"/>
      <c r="F22" s="6">
        <v>0</v>
      </c>
      <c r="G22" s="2"/>
      <c r="H22" s="2">
        <v>1537704</v>
      </c>
      <c r="I22" s="2"/>
      <c r="J22" s="5">
        <v>1543144</v>
      </c>
    </row>
    <row r="23" spans="1:10" ht="24" customHeight="1" x14ac:dyDescent="0.65">
      <c r="A23" s="10" t="s">
        <v>21</v>
      </c>
      <c r="B23" s="97" t="s">
        <v>172</v>
      </c>
      <c r="C23" s="4"/>
      <c r="D23" s="7">
        <v>24101479</v>
      </c>
      <c r="E23" s="2"/>
      <c r="F23" s="9">
        <v>23378561</v>
      </c>
      <c r="G23" s="2"/>
      <c r="H23" s="7">
        <v>9139218</v>
      </c>
      <c r="I23" s="2"/>
      <c r="J23" s="75">
        <v>9233058</v>
      </c>
    </row>
    <row r="24" spans="1:10" ht="24" customHeight="1" x14ac:dyDescent="0.65">
      <c r="A24" s="10" t="s">
        <v>22</v>
      </c>
      <c r="C24" s="4"/>
      <c r="D24" s="7">
        <v>38005</v>
      </c>
      <c r="E24" s="2"/>
      <c r="F24" s="1">
        <f>38575-1</f>
        <v>38574</v>
      </c>
      <c r="G24" s="2"/>
      <c r="H24" s="7">
        <v>13275</v>
      </c>
      <c r="I24" s="2"/>
      <c r="J24" s="75">
        <v>14081</v>
      </c>
    </row>
    <row r="25" spans="1:10" ht="24" customHeight="1" x14ac:dyDescent="0.65">
      <c r="A25" s="10" t="s">
        <v>111</v>
      </c>
      <c r="C25" s="4"/>
      <c r="D25" s="7">
        <v>87824</v>
      </c>
      <c r="E25" s="2"/>
      <c r="F25" s="1">
        <v>83960</v>
      </c>
      <c r="G25" s="2"/>
      <c r="H25" s="7">
        <v>10578</v>
      </c>
      <c r="I25" s="2"/>
      <c r="J25" s="75">
        <v>9852</v>
      </c>
    </row>
    <row r="26" spans="1:10" ht="24" customHeight="1" x14ac:dyDescent="0.65">
      <c r="A26" s="10" t="s">
        <v>23</v>
      </c>
      <c r="C26" s="4"/>
      <c r="D26" s="7">
        <v>92795</v>
      </c>
      <c r="E26" s="2"/>
      <c r="F26" s="1">
        <v>88140</v>
      </c>
      <c r="G26" s="2"/>
      <c r="H26" s="6">
        <v>0</v>
      </c>
      <c r="I26" s="6"/>
      <c r="J26" s="6">
        <v>0</v>
      </c>
    </row>
    <row r="27" spans="1:10" ht="24" customHeight="1" x14ac:dyDescent="0.65">
      <c r="A27" s="10" t="s">
        <v>24</v>
      </c>
      <c r="C27" s="4"/>
      <c r="D27" s="1">
        <f>436061-10256</f>
        <v>425805</v>
      </c>
      <c r="E27" s="2"/>
      <c r="F27" s="1">
        <v>467626</v>
      </c>
      <c r="G27" s="2"/>
      <c r="H27" s="7">
        <f>405369-10256</f>
        <v>395113</v>
      </c>
      <c r="I27" s="2"/>
      <c r="J27" s="75">
        <v>393013</v>
      </c>
    </row>
    <row r="28" spans="1:10" ht="24" customHeight="1" x14ac:dyDescent="0.7">
      <c r="A28" s="110" t="s">
        <v>25</v>
      </c>
      <c r="C28" s="4"/>
      <c r="D28" s="143">
        <f>SUM(D18:D27)</f>
        <v>24756634</v>
      </c>
      <c r="E28" s="111"/>
      <c r="F28" s="148">
        <f>SUM(F18:F27)</f>
        <v>24057331</v>
      </c>
      <c r="G28" s="111"/>
      <c r="H28" s="143">
        <f>SUM(H18:H27)</f>
        <v>17682211</v>
      </c>
      <c r="I28" s="111"/>
      <c r="J28" s="148">
        <f>SUM(J18:J27)</f>
        <v>19619731</v>
      </c>
    </row>
    <row r="29" spans="1:10" ht="24" customHeight="1" x14ac:dyDescent="0.7">
      <c r="A29" s="110"/>
      <c r="C29" s="4"/>
      <c r="D29" s="112"/>
      <c r="E29" s="107"/>
      <c r="F29" s="113"/>
      <c r="G29" s="107"/>
      <c r="H29" s="114"/>
      <c r="I29" s="107"/>
      <c r="J29" s="115"/>
    </row>
    <row r="30" spans="1:10" ht="24" customHeight="1" thickBot="1" x14ac:dyDescent="0.75">
      <c r="A30" s="105" t="s">
        <v>26</v>
      </c>
      <c r="B30" s="100"/>
      <c r="C30" s="106"/>
      <c r="D30" s="140">
        <f>SUM(D15+D28)</f>
        <v>26333474</v>
      </c>
      <c r="E30" s="107"/>
      <c r="F30" s="149">
        <f>SUM(F15+F28)</f>
        <v>26459926</v>
      </c>
      <c r="G30" s="107"/>
      <c r="H30" s="140">
        <f>SUM(H15+H28)</f>
        <v>18038774</v>
      </c>
      <c r="I30" s="107"/>
      <c r="J30" s="149">
        <f>SUM(J15+J28)</f>
        <v>20003280</v>
      </c>
    </row>
    <row r="31" spans="1:10" ht="24" customHeight="1" thickTop="1" x14ac:dyDescent="0.65">
      <c r="A31" s="116"/>
      <c r="D31" s="7"/>
      <c r="E31" s="2"/>
      <c r="F31" s="7"/>
      <c r="G31" s="2"/>
      <c r="H31" s="7"/>
      <c r="I31" s="2"/>
      <c r="J31" s="7"/>
    </row>
    <row r="32" spans="1:10" ht="24" customHeight="1" x14ac:dyDescent="0.7">
      <c r="C32" s="117"/>
      <c r="D32" s="104"/>
      <c r="E32" s="2"/>
      <c r="F32" s="104"/>
      <c r="G32" s="2"/>
      <c r="H32" s="2"/>
      <c r="I32" s="2"/>
      <c r="J32" s="2"/>
    </row>
    <row r="33" spans="1:11" s="95" customFormat="1" ht="24" customHeight="1" x14ac:dyDescent="0.7">
      <c r="A33" s="90" t="s">
        <v>0</v>
      </c>
      <c r="B33" s="91"/>
      <c r="C33" s="118"/>
      <c r="D33" s="119"/>
      <c r="E33" s="120"/>
      <c r="F33" s="120"/>
      <c r="G33" s="120"/>
      <c r="H33" s="94"/>
      <c r="I33" s="94"/>
      <c r="J33" s="94"/>
      <c r="K33" s="4"/>
    </row>
    <row r="34" spans="1:11" s="95" customFormat="1" ht="24" customHeight="1" x14ac:dyDescent="0.7">
      <c r="A34" s="96" t="s">
        <v>147</v>
      </c>
      <c r="B34" s="121"/>
      <c r="C34" s="20"/>
      <c r="D34" s="122"/>
      <c r="E34" s="122"/>
      <c r="F34" s="122"/>
      <c r="G34" s="122"/>
      <c r="K34" s="4"/>
    </row>
    <row r="35" spans="1:11" ht="22.5" customHeight="1" x14ac:dyDescent="0.7">
      <c r="A35" s="122"/>
      <c r="E35" s="123"/>
      <c r="G35" s="123"/>
    </row>
    <row r="36" spans="1:11" ht="22.5" customHeight="1" x14ac:dyDescent="0.7">
      <c r="A36" s="95"/>
      <c r="B36" s="100"/>
      <c r="D36" s="307" t="s">
        <v>1</v>
      </c>
      <c r="E36" s="307"/>
      <c r="F36" s="307"/>
      <c r="G36" s="307"/>
      <c r="H36" s="307" t="s">
        <v>2</v>
      </c>
      <c r="I36" s="307"/>
      <c r="J36" s="307"/>
    </row>
    <row r="37" spans="1:11" ht="22.5" customHeight="1" x14ac:dyDescent="0.7">
      <c r="A37" s="95"/>
      <c r="B37" s="100"/>
      <c r="D37" s="77" t="s">
        <v>184</v>
      </c>
      <c r="E37" s="77"/>
      <c r="F37" s="77" t="s">
        <v>3</v>
      </c>
      <c r="G37" s="77"/>
      <c r="H37" s="77" t="s">
        <v>184</v>
      </c>
      <c r="I37" s="77"/>
      <c r="J37" s="77" t="s">
        <v>3</v>
      </c>
    </row>
    <row r="38" spans="1:11" ht="22.5" customHeight="1" x14ac:dyDescent="0.7">
      <c r="A38" s="96" t="s">
        <v>27</v>
      </c>
      <c r="B38" s="97" t="s">
        <v>5</v>
      </c>
      <c r="D38" s="101">
        <v>2569</v>
      </c>
      <c r="E38" s="102"/>
      <c r="F38" s="101">
        <v>2568</v>
      </c>
      <c r="G38" s="102"/>
      <c r="H38" s="101">
        <v>2569</v>
      </c>
      <c r="I38" s="102"/>
      <c r="J38" s="101">
        <v>2568</v>
      </c>
    </row>
    <row r="39" spans="1:11" ht="22.5" customHeight="1" x14ac:dyDescent="0.7">
      <c r="A39" s="96"/>
      <c r="D39" s="101" t="s">
        <v>6</v>
      </c>
      <c r="E39" s="102"/>
      <c r="F39" s="101"/>
      <c r="G39" s="102"/>
      <c r="H39" s="101" t="s">
        <v>6</v>
      </c>
      <c r="I39" s="102"/>
      <c r="J39" s="101"/>
    </row>
    <row r="40" spans="1:11" ht="22.5" customHeight="1" x14ac:dyDescent="0.7">
      <c r="A40" s="105"/>
      <c r="C40" s="4"/>
      <c r="D40" s="306" t="s">
        <v>7</v>
      </c>
      <c r="E40" s="306"/>
      <c r="F40" s="306"/>
      <c r="G40" s="306"/>
      <c r="H40" s="306"/>
      <c r="I40" s="306"/>
      <c r="J40" s="306"/>
    </row>
    <row r="41" spans="1:11" ht="22.5" customHeight="1" x14ac:dyDescent="0.7">
      <c r="A41" s="103" t="s">
        <v>28</v>
      </c>
      <c r="C41" s="4"/>
      <c r="D41" s="104"/>
      <c r="E41" s="2"/>
      <c r="F41" s="104"/>
      <c r="G41" s="2"/>
      <c r="H41" s="2"/>
      <c r="I41" s="2"/>
      <c r="J41" s="2"/>
    </row>
    <row r="42" spans="1:11" ht="24" customHeight="1" x14ac:dyDescent="0.65">
      <c r="A42" s="10" t="s">
        <v>29</v>
      </c>
      <c r="B42" s="97" t="s">
        <v>152</v>
      </c>
      <c r="C42" s="4"/>
      <c r="D42" s="7">
        <v>520000</v>
      </c>
      <c r="E42" s="2"/>
      <c r="F42" s="76">
        <v>1660000</v>
      </c>
      <c r="G42" s="2"/>
      <c r="H42" s="1">
        <v>490000</v>
      </c>
      <c r="I42" s="2"/>
      <c r="J42" s="80">
        <v>1540000</v>
      </c>
    </row>
    <row r="43" spans="1:11" ht="24" customHeight="1" x14ac:dyDescent="0.65">
      <c r="A43" s="10" t="s">
        <v>30</v>
      </c>
      <c r="B43" s="97" t="s">
        <v>205</v>
      </c>
      <c r="C43" s="4"/>
      <c r="D43" s="7">
        <v>180589</v>
      </c>
      <c r="E43" s="2"/>
      <c r="F43" s="76">
        <v>257323</v>
      </c>
      <c r="G43" s="2"/>
      <c r="H43" s="2">
        <v>87180</v>
      </c>
      <c r="I43" s="2"/>
      <c r="J43" s="3">
        <v>107236</v>
      </c>
    </row>
    <row r="44" spans="1:11" ht="24" customHeight="1" x14ac:dyDescent="0.65">
      <c r="A44" s="10" t="s">
        <v>161</v>
      </c>
      <c r="C44" s="4"/>
      <c r="D44" s="7"/>
      <c r="E44" s="2"/>
      <c r="F44" s="9"/>
      <c r="G44" s="2"/>
      <c r="H44" s="2"/>
      <c r="I44" s="2"/>
      <c r="J44" s="3"/>
    </row>
    <row r="45" spans="1:11" ht="24" customHeight="1" x14ac:dyDescent="0.65">
      <c r="A45" s="10" t="s">
        <v>33</v>
      </c>
      <c r="B45" s="97" t="s">
        <v>152</v>
      </c>
      <c r="C45" s="4"/>
      <c r="D45" s="7">
        <v>1011513</v>
      </c>
      <c r="E45" s="2"/>
      <c r="F45" s="78">
        <v>1030060</v>
      </c>
      <c r="G45" s="2"/>
      <c r="H45" s="2">
        <v>429057</v>
      </c>
      <c r="I45" s="2"/>
      <c r="J45" s="3">
        <v>569098</v>
      </c>
    </row>
    <row r="46" spans="1:11" ht="24" customHeight="1" x14ac:dyDescent="0.65">
      <c r="A46" s="10" t="s">
        <v>32</v>
      </c>
      <c r="C46" s="4"/>
      <c r="D46" s="7"/>
      <c r="E46" s="2"/>
      <c r="F46" s="9"/>
      <c r="G46" s="2"/>
      <c r="H46" s="2"/>
      <c r="I46" s="2"/>
      <c r="J46" s="3"/>
    </row>
    <row r="47" spans="1:11" ht="24" customHeight="1" x14ac:dyDescent="0.65">
      <c r="A47" s="10" t="s">
        <v>33</v>
      </c>
      <c r="B47" s="97" t="s">
        <v>205</v>
      </c>
      <c r="C47" s="4"/>
      <c r="D47" s="7">
        <v>29452</v>
      </c>
      <c r="E47" s="2"/>
      <c r="F47" s="76">
        <v>29614</v>
      </c>
      <c r="G47" s="2"/>
      <c r="H47" s="2">
        <v>7098</v>
      </c>
      <c r="I47" s="2"/>
      <c r="J47" s="3">
        <v>9560</v>
      </c>
    </row>
    <row r="48" spans="1:11" ht="24" customHeight="1" x14ac:dyDescent="0.65">
      <c r="A48" s="10" t="s">
        <v>34</v>
      </c>
      <c r="C48" s="4"/>
      <c r="D48" s="7">
        <v>69047</v>
      </c>
      <c r="E48" s="2"/>
      <c r="F48" s="78">
        <v>45837</v>
      </c>
      <c r="G48" s="2"/>
      <c r="H48" s="6">
        <v>0</v>
      </c>
      <c r="I48" s="6"/>
      <c r="J48" s="6">
        <v>0</v>
      </c>
    </row>
    <row r="49" spans="1:11" ht="24" customHeight="1" x14ac:dyDescent="0.65">
      <c r="A49" s="11" t="s">
        <v>35</v>
      </c>
      <c r="B49" s="97" t="s">
        <v>205</v>
      </c>
      <c r="C49" s="4"/>
      <c r="D49" s="124">
        <v>728306</v>
      </c>
      <c r="E49" s="2"/>
      <c r="F49" s="79">
        <v>891510</v>
      </c>
      <c r="G49" s="2"/>
      <c r="H49" s="12">
        <v>294880</v>
      </c>
      <c r="I49" s="2"/>
      <c r="J49" s="13">
        <v>377959</v>
      </c>
    </row>
    <row r="50" spans="1:11" ht="24" customHeight="1" x14ac:dyDescent="0.7">
      <c r="A50" s="125" t="s">
        <v>36</v>
      </c>
      <c r="C50" s="4"/>
      <c r="D50" s="147">
        <f>SUM(D42:D49)</f>
        <v>2538907</v>
      </c>
      <c r="E50" s="107"/>
      <c r="F50" s="146">
        <f>SUM(F42:F49)</f>
        <v>3914344</v>
      </c>
      <c r="G50" s="107"/>
      <c r="H50" s="147">
        <f>SUM(H42:H49)</f>
        <v>1308215</v>
      </c>
      <c r="I50" s="107"/>
      <c r="J50" s="146">
        <f>SUM(J42:J49)</f>
        <v>2603853</v>
      </c>
    </row>
    <row r="51" spans="1:11" ht="24" customHeight="1" x14ac:dyDescent="0.7">
      <c r="A51" s="103"/>
      <c r="C51" s="4"/>
      <c r="D51" s="126"/>
      <c r="E51" s="2"/>
      <c r="F51" s="126"/>
      <c r="G51" s="2"/>
      <c r="H51" s="127"/>
      <c r="I51" s="2"/>
      <c r="J51" s="127"/>
    </row>
    <row r="52" spans="1:11" ht="24" customHeight="1" x14ac:dyDescent="0.7">
      <c r="A52" s="128" t="s">
        <v>37</v>
      </c>
      <c r="C52" s="4"/>
      <c r="D52" s="104"/>
      <c r="E52" s="2"/>
      <c r="F52" s="104"/>
      <c r="G52" s="2"/>
      <c r="H52" s="2"/>
      <c r="I52" s="2"/>
      <c r="J52" s="2"/>
    </row>
    <row r="53" spans="1:11" ht="24" customHeight="1" x14ac:dyDescent="0.65">
      <c r="A53" s="10" t="s">
        <v>143</v>
      </c>
      <c r="B53" s="97" t="s">
        <v>205</v>
      </c>
      <c r="C53" s="4"/>
      <c r="D53" s="71">
        <v>0</v>
      </c>
      <c r="E53" s="7"/>
      <c r="F53" s="6">
        <v>0</v>
      </c>
      <c r="G53" s="7"/>
      <c r="H53" s="7">
        <v>446344</v>
      </c>
      <c r="I53" s="2"/>
      <c r="J53" s="82">
        <v>391315</v>
      </c>
    </row>
    <row r="54" spans="1:11" ht="24" customHeight="1" x14ac:dyDescent="0.65">
      <c r="A54" s="10" t="s">
        <v>31</v>
      </c>
      <c r="B54" s="97" t="s">
        <v>152</v>
      </c>
      <c r="C54" s="4"/>
      <c r="D54" s="7">
        <v>8962864</v>
      </c>
      <c r="E54" s="2"/>
      <c r="F54" s="76">
        <v>8129245</v>
      </c>
      <c r="G54" s="2"/>
      <c r="H54" s="2">
        <v>4366812</v>
      </c>
      <c r="I54" s="2"/>
      <c r="J54" s="83">
        <v>5301241</v>
      </c>
    </row>
    <row r="55" spans="1:11" ht="24" customHeight="1" x14ac:dyDescent="0.65">
      <c r="A55" s="10" t="s">
        <v>38</v>
      </c>
      <c r="B55" s="97" t="s">
        <v>205</v>
      </c>
      <c r="C55" s="4"/>
      <c r="D55" s="7">
        <v>3758285</v>
      </c>
      <c r="E55" s="2"/>
      <c r="F55" s="76">
        <v>3770028</v>
      </c>
      <c r="G55" s="2"/>
      <c r="H55" s="7">
        <v>1583298</v>
      </c>
      <c r="I55" s="2"/>
      <c r="J55" s="76">
        <v>1610425</v>
      </c>
    </row>
    <row r="56" spans="1:11" ht="24" customHeight="1" x14ac:dyDescent="0.65">
      <c r="A56" s="10" t="s">
        <v>39</v>
      </c>
      <c r="C56" s="4"/>
      <c r="D56" s="7">
        <v>44078</v>
      </c>
      <c r="E56" s="2"/>
      <c r="F56" s="76">
        <v>37281</v>
      </c>
      <c r="G56" s="2"/>
      <c r="H56" s="2">
        <v>1917</v>
      </c>
      <c r="I56" s="2"/>
      <c r="J56" s="83">
        <v>1936</v>
      </c>
    </row>
    <row r="57" spans="1:11" ht="24" customHeight="1" x14ac:dyDescent="0.65">
      <c r="A57" s="10" t="s">
        <v>40</v>
      </c>
      <c r="C57" s="4"/>
      <c r="D57" s="7">
        <v>630431</v>
      </c>
      <c r="E57" s="2"/>
      <c r="F57" s="76">
        <v>635227</v>
      </c>
      <c r="G57" s="2"/>
      <c r="H57" s="2">
        <v>350022</v>
      </c>
      <c r="I57" s="2"/>
      <c r="J57" s="83">
        <v>351859</v>
      </c>
    </row>
    <row r="58" spans="1:11" ht="24" customHeight="1" x14ac:dyDescent="0.65">
      <c r="A58" s="10" t="s">
        <v>41</v>
      </c>
      <c r="C58" s="4"/>
      <c r="D58" s="7"/>
      <c r="E58" s="2"/>
      <c r="F58" s="14"/>
      <c r="G58" s="2"/>
      <c r="H58" s="15"/>
      <c r="I58" s="2"/>
      <c r="J58" s="16"/>
    </row>
    <row r="59" spans="1:11" ht="24" customHeight="1" x14ac:dyDescent="0.65">
      <c r="A59" s="10" t="s">
        <v>42</v>
      </c>
      <c r="C59" s="4"/>
      <c r="D59" s="12">
        <v>191784</v>
      </c>
      <c r="E59" s="2"/>
      <c r="F59" s="17">
        <v>186636</v>
      </c>
      <c r="G59" s="2"/>
      <c r="H59" s="12">
        <v>95222</v>
      </c>
      <c r="I59" s="2"/>
      <c r="J59" s="84">
        <v>92435</v>
      </c>
    </row>
    <row r="60" spans="1:11" ht="24" customHeight="1" x14ac:dyDescent="0.7">
      <c r="A60" s="105" t="s">
        <v>43</v>
      </c>
      <c r="B60" s="100"/>
      <c r="C60" s="4"/>
      <c r="D60" s="147">
        <f>SUM(D53:D59)</f>
        <v>13587442</v>
      </c>
      <c r="E60" s="111"/>
      <c r="F60" s="146">
        <f>SUM(F53:F59)</f>
        <v>12758417</v>
      </c>
      <c r="G60" s="111"/>
      <c r="H60" s="147">
        <f>SUM(H53:H59)</f>
        <v>6843615</v>
      </c>
      <c r="I60" s="111"/>
      <c r="J60" s="146">
        <f>SUM(J53:J59)</f>
        <v>7749211</v>
      </c>
    </row>
    <row r="61" spans="1:11" ht="24" customHeight="1" x14ac:dyDescent="0.7">
      <c r="A61" s="110" t="s">
        <v>44</v>
      </c>
      <c r="D61" s="143">
        <f>SUM(D50+D60)</f>
        <v>16126349</v>
      </c>
      <c r="E61" s="111"/>
      <c r="F61" s="148">
        <f>SUM(F50+F60)</f>
        <v>16672761</v>
      </c>
      <c r="G61" s="111"/>
      <c r="H61" s="143">
        <f>SUM(H50+H60)</f>
        <v>8151830</v>
      </c>
      <c r="I61" s="111"/>
      <c r="J61" s="148">
        <f>SUM(J50+J60)</f>
        <v>10353064</v>
      </c>
    </row>
    <row r="62" spans="1:11" ht="24" customHeight="1" x14ac:dyDescent="0.7">
      <c r="C62" s="117"/>
      <c r="D62" s="104"/>
      <c r="E62" s="2"/>
      <c r="F62" s="104"/>
      <c r="G62" s="2"/>
      <c r="H62" s="2"/>
      <c r="I62" s="2"/>
      <c r="J62" s="2"/>
    </row>
    <row r="63" spans="1:11" s="95" customFormat="1" ht="24" customHeight="1" x14ac:dyDescent="0.7">
      <c r="A63" s="90" t="s">
        <v>0</v>
      </c>
      <c r="B63" s="91"/>
      <c r="C63" s="117"/>
      <c r="D63" s="120"/>
      <c r="E63" s="120"/>
      <c r="F63" s="120"/>
      <c r="G63" s="120"/>
      <c r="H63" s="94"/>
      <c r="I63" s="94"/>
      <c r="J63" s="94"/>
      <c r="K63" s="4"/>
    </row>
    <row r="64" spans="1:11" s="95" customFormat="1" ht="24" customHeight="1" x14ac:dyDescent="0.7">
      <c r="A64" s="96" t="s">
        <v>147</v>
      </c>
      <c r="B64" s="91"/>
      <c r="C64" s="5"/>
      <c r="D64" s="120"/>
      <c r="E64" s="120"/>
      <c r="F64" s="120"/>
      <c r="G64" s="120"/>
      <c r="H64" s="94"/>
      <c r="I64" s="94"/>
      <c r="J64" s="94"/>
      <c r="K64" s="4"/>
    </row>
    <row r="65" spans="1:10" ht="22.5" customHeight="1" x14ac:dyDescent="0.7">
      <c r="A65" s="95"/>
    </row>
    <row r="66" spans="1:10" ht="22.5" customHeight="1" x14ac:dyDescent="0.7">
      <c r="A66" s="95"/>
      <c r="B66" s="100"/>
      <c r="D66" s="307" t="s">
        <v>1</v>
      </c>
      <c r="E66" s="307"/>
      <c r="F66" s="307"/>
      <c r="G66" s="307"/>
      <c r="H66" s="307" t="s">
        <v>2</v>
      </c>
      <c r="I66" s="307"/>
      <c r="J66" s="307"/>
    </row>
    <row r="67" spans="1:10" ht="22.5" customHeight="1" x14ac:dyDescent="0.7">
      <c r="A67" s="95"/>
      <c r="B67" s="100"/>
      <c r="D67" s="77" t="s">
        <v>184</v>
      </c>
      <c r="E67" s="77"/>
      <c r="F67" s="77" t="s">
        <v>3</v>
      </c>
      <c r="G67" s="77"/>
      <c r="H67" s="77" t="s">
        <v>184</v>
      </c>
      <c r="I67" s="77"/>
      <c r="J67" s="77" t="s">
        <v>3</v>
      </c>
    </row>
    <row r="68" spans="1:10" ht="22.5" customHeight="1" x14ac:dyDescent="0.65">
      <c r="A68" s="129" t="s">
        <v>45</v>
      </c>
      <c r="B68" s="97" t="s">
        <v>5</v>
      </c>
      <c r="D68" s="101">
        <v>2569</v>
      </c>
      <c r="E68" s="102"/>
      <c r="F68" s="101">
        <v>2568</v>
      </c>
      <c r="G68" s="102"/>
      <c r="H68" s="101">
        <v>2569</v>
      </c>
      <c r="I68" s="102"/>
      <c r="J68" s="101">
        <v>2568</v>
      </c>
    </row>
    <row r="69" spans="1:10" ht="22.5" customHeight="1" x14ac:dyDescent="0.65">
      <c r="A69" s="129"/>
      <c r="D69" s="101" t="s">
        <v>6</v>
      </c>
      <c r="E69" s="102"/>
      <c r="F69" s="101"/>
      <c r="G69" s="102"/>
      <c r="H69" s="101" t="s">
        <v>6</v>
      </c>
      <c r="I69" s="102"/>
      <c r="J69" s="101"/>
    </row>
    <row r="70" spans="1:10" ht="22.5" customHeight="1" x14ac:dyDescent="0.7">
      <c r="A70" s="105"/>
      <c r="C70" s="4"/>
      <c r="D70" s="306" t="s">
        <v>7</v>
      </c>
      <c r="E70" s="306"/>
      <c r="F70" s="306"/>
      <c r="G70" s="306"/>
      <c r="H70" s="306"/>
      <c r="I70" s="306"/>
      <c r="J70" s="306"/>
    </row>
    <row r="71" spans="1:10" ht="22.5" customHeight="1" x14ac:dyDescent="0.7">
      <c r="A71" s="103" t="s">
        <v>46</v>
      </c>
      <c r="C71" s="106"/>
      <c r="D71" s="7"/>
      <c r="E71" s="2"/>
      <c r="F71" s="7"/>
      <c r="G71" s="2"/>
      <c r="H71" s="2"/>
      <c r="I71" s="2"/>
      <c r="J71" s="2"/>
    </row>
    <row r="72" spans="1:10" ht="24" customHeight="1" x14ac:dyDescent="0.65">
      <c r="A72" s="99" t="s">
        <v>47</v>
      </c>
      <c r="B72" s="97" t="s">
        <v>206</v>
      </c>
      <c r="C72" s="99"/>
      <c r="D72" s="7"/>
      <c r="E72" s="2"/>
      <c r="F72" s="7"/>
      <c r="G72" s="2"/>
      <c r="H72" s="2"/>
      <c r="I72" s="2"/>
      <c r="J72" s="2"/>
    </row>
    <row r="73" spans="1:10" ht="24" customHeight="1" thickBot="1" x14ac:dyDescent="0.7">
      <c r="A73" s="99" t="s">
        <v>48</v>
      </c>
      <c r="C73" s="99"/>
      <c r="D73" s="85">
        <v>4886929</v>
      </c>
      <c r="E73" s="2"/>
      <c r="F73" s="85">
        <v>4886929</v>
      </c>
      <c r="G73" s="2"/>
      <c r="H73" s="87">
        <v>4886929</v>
      </c>
      <c r="I73" s="2"/>
      <c r="J73" s="87">
        <v>4886929</v>
      </c>
    </row>
    <row r="74" spans="1:10" ht="24" customHeight="1" thickTop="1" x14ac:dyDescent="0.8">
      <c r="A74" s="4" t="s">
        <v>49</v>
      </c>
      <c r="B74" s="130"/>
      <c r="C74" s="4"/>
      <c r="D74" s="86">
        <f>'Shareholder-8'!C34</f>
        <v>4886929</v>
      </c>
      <c r="E74" s="18"/>
      <c r="F74" s="86">
        <v>4886929</v>
      </c>
      <c r="G74" s="18"/>
      <c r="H74" s="88">
        <f>'Shareholder-9'!C27</f>
        <v>4886929</v>
      </c>
      <c r="I74" s="19"/>
      <c r="J74" s="88">
        <v>4886929</v>
      </c>
    </row>
    <row r="75" spans="1:10" ht="24" customHeight="1" x14ac:dyDescent="0.65">
      <c r="A75" s="99" t="s">
        <v>50</v>
      </c>
      <c r="C75" s="4"/>
      <c r="D75" s="7">
        <f>'Shareholder-8'!E34</f>
        <v>1620733</v>
      </c>
      <c r="E75" s="2"/>
      <c r="F75" s="7">
        <v>1620733</v>
      </c>
      <c r="G75" s="2"/>
      <c r="H75" s="2">
        <f>'Shareholder-9'!E27</f>
        <v>1620733</v>
      </c>
      <c r="I75" s="2"/>
      <c r="J75" s="2">
        <v>1620733</v>
      </c>
    </row>
    <row r="76" spans="1:10" ht="24" customHeight="1" x14ac:dyDescent="0.65">
      <c r="A76" s="98" t="s">
        <v>176</v>
      </c>
      <c r="C76" s="4"/>
      <c r="D76" s="74">
        <f>'Shareholder-8'!G34</f>
        <v>1065</v>
      </c>
      <c r="E76" s="6"/>
      <c r="F76" s="74">
        <v>710</v>
      </c>
      <c r="G76" s="6"/>
      <c r="H76" s="6">
        <v>0</v>
      </c>
      <c r="I76" s="6"/>
      <c r="J76" s="6">
        <v>0</v>
      </c>
    </row>
    <row r="77" spans="1:10" ht="24" customHeight="1" x14ac:dyDescent="0.65">
      <c r="A77" s="4" t="s">
        <v>51</v>
      </c>
      <c r="D77" s="1"/>
      <c r="E77" s="3"/>
      <c r="F77" s="1"/>
      <c r="G77" s="2"/>
      <c r="H77" s="2"/>
      <c r="I77" s="2"/>
      <c r="J77" s="2"/>
    </row>
    <row r="78" spans="1:10" ht="24" customHeight="1" x14ac:dyDescent="0.65">
      <c r="A78" s="5" t="s">
        <v>52</v>
      </c>
      <c r="B78" s="67"/>
      <c r="D78" s="20"/>
      <c r="E78" s="3"/>
      <c r="F78" s="20"/>
      <c r="G78" s="3"/>
      <c r="H78" s="3"/>
      <c r="I78" s="3"/>
      <c r="J78" s="3"/>
    </row>
    <row r="79" spans="1:10" ht="24" customHeight="1" x14ac:dyDescent="0.65">
      <c r="A79" s="5" t="s">
        <v>53</v>
      </c>
      <c r="B79" s="67"/>
      <c r="D79" s="1">
        <f>'Shareholder-8'!I34</f>
        <v>360560</v>
      </c>
      <c r="E79" s="3"/>
      <c r="F79" s="75">
        <v>360560</v>
      </c>
      <c r="G79" s="3"/>
      <c r="H79" s="3">
        <f>'Shareholder-9'!G27</f>
        <v>360560</v>
      </c>
      <c r="I79" s="3"/>
      <c r="J79" s="3">
        <v>360560</v>
      </c>
    </row>
    <row r="80" spans="1:10" ht="24" customHeight="1" x14ac:dyDescent="0.65">
      <c r="A80" s="5" t="s">
        <v>200</v>
      </c>
      <c r="B80" s="67"/>
      <c r="D80" s="1">
        <f>'Shareholder-8'!K34</f>
        <v>524678</v>
      </c>
      <c r="E80" s="3"/>
      <c r="F80" s="75">
        <v>149125</v>
      </c>
      <c r="G80" s="3"/>
      <c r="H80" s="1">
        <f>'Shareholder-9'!I27</f>
        <v>1212093</v>
      </c>
      <c r="I80" s="3"/>
      <c r="J80" s="1">
        <v>985620</v>
      </c>
    </row>
    <row r="81" spans="1:10" ht="24" customHeight="1" x14ac:dyDescent="0.65">
      <c r="A81" s="5" t="s">
        <v>54</v>
      </c>
      <c r="B81" s="67"/>
      <c r="D81" s="21">
        <f>'Shareholder-8'!V34</f>
        <v>1974482</v>
      </c>
      <c r="E81" s="3"/>
      <c r="F81" s="89">
        <v>1948933</v>
      </c>
      <c r="G81" s="3"/>
      <c r="H81" s="13">
        <f>'Shareholder-9'!Q27</f>
        <v>1806629</v>
      </c>
      <c r="I81" s="3"/>
      <c r="J81" s="13">
        <v>1796374</v>
      </c>
    </row>
    <row r="82" spans="1:10" ht="24" customHeight="1" x14ac:dyDescent="0.7">
      <c r="A82" s="29" t="s">
        <v>55</v>
      </c>
      <c r="B82" s="67"/>
      <c r="D82" s="145">
        <f>SUM(D74:D81)</f>
        <v>9368447</v>
      </c>
      <c r="E82" s="113"/>
      <c r="F82" s="146">
        <f>SUM(F74:F81)</f>
        <v>8966990</v>
      </c>
      <c r="G82" s="113"/>
      <c r="H82" s="145">
        <f>SUM(H74:H81)</f>
        <v>9886944</v>
      </c>
      <c r="I82" s="132"/>
      <c r="J82" s="146">
        <f>SUM(J74:J81)</f>
        <v>9650216</v>
      </c>
    </row>
    <row r="83" spans="1:10" ht="24" customHeight="1" x14ac:dyDescent="0.65">
      <c r="A83" s="5" t="s">
        <v>56</v>
      </c>
      <c r="B83" s="67"/>
      <c r="C83" s="4"/>
      <c r="D83" s="133">
        <f>'Shareholder-8'!Z34</f>
        <v>838678</v>
      </c>
      <c r="E83" s="3"/>
      <c r="F83" s="1">
        <v>820175</v>
      </c>
      <c r="G83" s="3"/>
      <c r="H83" s="22">
        <v>0</v>
      </c>
      <c r="I83" s="2"/>
      <c r="J83" s="22">
        <v>0</v>
      </c>
    </row>
    <row r="84" spans="1:10" ht="24" customHeight="1" x14ac:dyDescent="0.7">
      <c r="A84" s="110" t="s">
        <v>57</v>
      </c>
      <c r="C84" s="4"/>
      <c r="D84" s="143">
        <f>SUM(D82:D83)</f>
        <v>10207125</v>
      </c>
      <c r="E84" s="144"/>
      <c r="F84" s="142">
        <f>SUM(F82:F83)</f>
        <v>9787165</v>
      </c>
      <c r="G84" s="111"/>
      <c r="H84" s="143">
        <f>SUM(H82:H83)</f>
        <v>9886944</v>
      </c>
      <c r="I84" s="107"/>
      <c r="J84" s="142">
        <f>SUM(J82:J83)</f>
        <v>9650216</v>
      </c>
    </row>
    <row r="85" spans="1:10" ht="24" customHeight="1" x14ac:dyDescent="0.7">
      <c r="A85" s="110"/>
      <c r="C85" s="4"/>
      <c r="D85" s="134"/>
      <c r="E85" s="111"/>
      <c r="F85" s="135"/>
      <c r="G85" s="111"/>
      <c r="H85" s="136"/>
      <c r="I85" s="107"/>
      <c r="J85" s="137"/>
    </row>
    <row r="86" spans="1:10" ht="24" customHeight="1" thickBot="1" x14ac:dyDescent="0.75">
      <c r="A86" s="110" t="s">
        <v>58</v>
      </c>
      <c r="D86" s="140">
        <f>SUM(D61+D84)</f>
        <v>26333474</v>
      </c>
      <c r="E86" s="107"/>
      <c r="F86" s="141">
        <f>SUM(F61+F84)</f>
        <v>26459926</v>
      </c>
      <c r="G86" s="107"/>
      <c r="H86" s="140">
        <f>SUM(H61+H84)</f>
        <v>18038774</v>
      </c>
      <c r="I86" s="107"/>
      <c r="J86" s="141">
        <f>SUM(J61+J84)</f>
        <v>20003280</v>
      </c>
    </row>
    <row r="87" spans="1:10" ht="24" customHeight="1" thickTop="1" x14ac:dyDescent="0.65">
      <c r="D87" s="138"/>
      <c r="E87" s="139"/>
      <c r="F87" s="138"/>
      <c r="G87" s="139"/>
      <c r="H87" s="138"/>
      <c r="I87" s="139"/>
      <c r="J87" s="138"/>
    </row>
    <row r="88" spans="1:10" ht="24" customHeight="1" x14ac:dyDescent="0.65">
      <c r="E88" s="123"/>
      <c r="G88" s="123"/>
      <c r="H88" s="123"/>
      <c r="I88" s="123"/>
      <c r="J88" s="123"/>
    </row>
    <row r="93" spans="1:10" ht="24" customHeight="1" x14ac:dyDescent="0.65">
      <c r="F93" s="4"/>
    </row>
  </sheetData>
  <sheetProtection formatCells="0" formatColumns="0" formatRows="0" insertColumns="0" insertRows="0" insertHyperlinks="0" deleteColumns="0" deleteRows="0" sort="0" autoFilter="0" pivotTables="0"/>
  <mergeCells count="9">
    <mergeCell ref="D40:J40"/>
    <mergeCell ref="D66:G66"/>
    <mergeCell ref="H66:J66"/>
    <mergeCell ref="D70:J70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8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2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5" transitionEvaluation="1" transitionEntry="1"/>
  <dimension ref="A1:N71"/>
  <sheetViews>
    <sheetView showGridLines="0" view="pageBreakPreview" topLeftCell="A15" zoomScale="70" zoomScaleNormal="80" zoomScaleSheetLayoutView="70" workbookViewId="0">
      <selection activeCell="N21" sqref="N21"/>
    </sheetView>
  </sheetViews>
  <sheetFormatPr defaultColWidth="10" defaultRowHeight="23.25" customHeight="1" x14ac:dyDescent="0.65"/>
  <cols>
    <col min="1" max="1" width="54.88671875" style="5" customWidth="1"/>
    <col min="2" max="2" width="10" style="67" customWidth="1"/>
    <col min="3" max="3" width="1.33203125" style="5" customWidth="1"/>
    <col min="4" max="4" width="13.44140625" style="20" customWidth="1"/>
    <col min="5" max="5" width="1.33203125" style="5" customWidth="1"/>
    <col min="6" max="6" width="13.44140625" style="20" customWidth="1"/>
    <col min="7" max="7" width="1.33203125" style="5" customWidth="1"/>
    <col min="8" max="8" width="13.44140625" style="5" customWidth="1"/>
    <col min="9" max="9" width="1.33203125" style="5" customWidth="1"/>
    <col min="10" max="10" width="13.44140625" style="5" customWidth="1"/>
    <col min="11" max="11" width="3" style="5" customWidth="1"/>
    <col min="12" max="13" width="15.44140625" style="5" bestFit="1" customWidth="1"/>
    <col min="14" max="14" width="10" style="5"/>
    <col min="15" max="15" width="11" style="5" bestFit="1" customWidth="1"/>
    <col min="16" max="16" width="10" style="5"/>
    <col min="17" max="17" width="9.33203125" style="5" bestFit="1" customWidth="1"/>
    <col min="18" max="18" width="10" style="5"/>
    <col min="19" max="19" width="9.33203125" style="5" bestFit="1" customWidth="1"/>
    <col min="20" max="16384" width="10" style="5"/>
  </cols>
  <sheetData>
    <row r="1" spans="1:13" ht="23.25" customHeight="1" x14ac:dyDescent="0.7">
      <c r="A1" s="151" t="s">
        <v>0</v>
      </c>
      <c r="B1" s="152"/>
      <c r="C1" s="152"/>
      <c r="D1" s="117"/>
      <c r="E1" s="117"/>
      <c r="F1" s="117"/>
      <c r="G1" s="153"/>
      <c r="H1" s="153"/>
      <c r="I1" s="153"/>
      <c r="J1" s="153"/>
    </row>
    <row r="2" spans="1:13" s="156" customFormat="1" ht="23.25" customHeight="1" x14ac:dyDescent="0.7">
      <c r="A2" s="154" t="s">
        <v>59</v>
      </c>
      <c r="B2" s="155"/>
      <c r="C2" s="155"/>
      <c r="D2" s="118"/>
      <c r="E2" s="118"/>
      <c r="F2" s="118"/>
    </row>
    <row r="3" spans="1:13" s="156" customFormat="1" ht="23.25" customHeight="1" x14ac:dyDescent="0.7">
      <c r="A3" s="29"/>
      <c r="B3" s="67"/>
      <c r="C3" s="67"/>
      <c r="D3" s="20"/>
      <c r="E3" s="20"/>
      <c r="F3" s="20"/>
      <c r="G3" s="5"/>
      <c r="H3" s="5"/>
      <c r="I3" s="5"/>
      <c r="J3" s="5"/>
    </row>
    <row r="4" spans="1:13" s="156" customFormat="1" ht="23.25" customHeight="1" x14ac:dyDescent="0.7">
      <c r="A4" s="5"/>
      <c r="B4" s="157"/>
      <c r="C4" s="157"/>
      <c r="D4" s="20"/>
      <c r="E4" s="158" t="s">
        <v>1</v>
      </c>
      <c r="F4" s="20"/>
      <c r="G4" s="68"/>
      <c r="H4" s="308" t="s">
        <v>2</v>
      </c>
      <c r="I4" s="308"/>
      <c r="J4" s="308"/>
    </row>
    <row r="5" spans="1:13" ht="23.25" customHeight="1" x14ac:dyDescent="0.65">
      <c r="B5" s="157"/>
      <c r="C5" s="157"/>
      <c r="D5" s="309" t="s">
        <v>60</v>
      </c>
      <c r="E5" s="309"/>
      <c r="F5" s="309"/>
      <c r="H5" s="309" t="s">
        <v>60</v>
      </c>
      <c r="I5" s="309"/>
      <c r="J5" s="309"/>
    </row>
    <row r="6" spans="1:13" ht="23.25" customHeight="1" x14ac:dyDescent="0.65">
      <c r="B6" s="157"/>
      <c r="C6" s="157"/>
      <c r="D6" s="309" t="s">
        <v>185</v>
      </c>
      <c r="E6" s="309"/>
      <c r="F6" s="309"/>
      <c r="H6" s="309" t="s">
        <v>185</v>
      </c>
      <c r="I6" s="309"/>
      <c r="J6" s="309"/>
    </row>
    <row r="7" spans="1:13" ht="23.25" customHeight="1" x14ac:dyDescent="0.65">
      <c r="B7" s="67" t="s">
        <v>5</v>
      </c>
      <c r="C7" s="67"/>
      <c r="D7" s="159">
        <v>2569</v>
      </c>
      <c r="E7" s="70"/>
      <c r="F7" s="159">
        <v>2568</v>
      </c>
      <c r="G7" s="160"/>
      <c r="H7" s="159">
        <v>2569</v>
      </c>
      <c r="I7" s="70"/>
      <c r="J7" s="159">
        <v>2568</v>
      </c>
    </row>
    <row r="8" spans="1:13" ht="23.25" customHeight="1" x14ac:dyDescent="0.65">
      <c r="C8" s="67"/>
      <c r="D8" s="159"/>
      <c r="E8" s="70"/>
      <c r="F8" s="159"/>
      <c r="G8" s="72" t="s">
        <v>7</v>
      </c>
      <c r="H8" s="161"/>
      <c r="I8" s="160"/>
      <c r="J8" s="161"/>
    </row>
    <row r="9" spans="1:13" ht="23.25" customHeight="1" x14ac:dyDescent="0.7">
      <c r="A9" s="162" t="s">
        <v>61</v>
      </c>
      <c r="C9" s="67"/>
    </row>
    <row r="10" spans="1:13" ht="23.25" customHeight="1" x14ac:dyDescent="0.65">
      <c r="A10" s="163" t="s">
        <v>62</v>
      </c>
      <c r="B10" s="67" t="s">
        <v>207</v>
      </c>
      <c r="C10" s="67"/>
      <c r="D10" s="75">
        <v>2206723</v>
      </c>
      <c r="F10" s="75">
        <v>2093484</v>
      </c>
      <c r="H10" s="5">
        <v>968871</v>
      </c>
      <c r="J10" s="5">
        <v>941768</v>
      </c>
    </row>
    <row r="11" spans="1:13" ht="23.25" customHeight="1" x14ac:dyDescent="0.65">
      <c r="A11" s="163" t="s">
        <v>174</v>
      </c>
      <c r="B11" s="67" t="s">
        <v>207</v>
      </c>
      <c r="C11" s="67"/>
      <c r="D11" s="75">
        <v>34540</v>
      </c>
      <c r="F11" s="75">
        <v>33513</v>
      </c>
      <c r="H11" s="5">
        <v>27427</v>
      </c>
      <c r="J11" s="5">
        <v>28358</v>
      </c>
    </row>
    <row r="12" spans="1:13" ht="23.25" customHeight="1" x14ac:dyDescent="0.65">
      <c r="A12" s="98" t="s">
        <v>63</v>
      </c>
      <c r="B12" s="97" t="s">
        <v>205</v>
      </c>
      <c r="C12" s="67"/>
      <c r="D12" s="75">
        <v>747</v>
      </c>
      <c r="F12" s="75">
        <v>1801</v>
      </c>
      <c r="H12" s="5">
        <v>23379</v>
      </c>
      <c r="J12" s="5">
        <v>22491</v>
      </c>
    </row>
    <row r="13" spans="1:13" ht="23.25" customHeight="1" x14ac:dyDescent="0.65">
      <c r="A13" s="98" t="s">
        <v>64</v>
      </c>
      <c r="B13" s="97" t="s">
        <v>205</v>
      </c>
      <c r="C13" s="67"/>
      <c r="D13" s="89">
        <v>13206</v>
      </c>
      <c r="F13" s="89">
        <v>6865</v>
      </c>
      <c r="H13" s="164">
        <v>8515</v>
      </c>
      <c r="J13" s="164">
        <v>6580</v>
      </c>
    </row>
    <row r="14" spans="1:13" ht="23.25" customHeight="1" x14ac:dyDescent="0.7">
      <c r="A14" s="165" t="s">
        <v>65</v>
      </c>
      <c r="C14" s="67"/>
      <c r="D14" s="183">
        <f>SUM(D10:D13)</f>
        <v>2255216</v>
      </c>
      <c r="E14" s="68"/>
      <c r="F14" s="183">
        <f>SUM(F10:F13)</f>
        <v>2135663</v>
      </c>
      <c r="G14" s="68"/>
      <c r="H14" s="184">
        <f>SUM(H10:H13)</f>
        <v>1028192</v>
      </c>
      <c r="I14" s="68"/>
      <c r="J14" s="184">
        <f>SUM(J10:J13)</f>
        <v>999197</v>
      </c>
      <c r="L14" s="68"/>
      <c r="M14" s="68"/>
    </row>
    <row r="15" spans="1:13" ht="23.25" customHeight="1" x14ac:dyDescent="0.7">
      <c r="A15" s="165"/>
      <c r="C15" s="67"/>
      <c r="D15" s="75"/>
      <c r="F15" s="75"/>
    </row>
    <row r="16" spans="1:13" ht="23.25" customHeight="1" x14ac:dyDescent="0.7">
      <c r="A16" s="162" t="s">
        <v>66</v>
      </c>
      <c r="C16" s="67"/>
    </row>
    <row r="17" spans="1:14" ht="23.25" customHeight="1" x14ac:dyDescent="0.65">
      <c r="A17" s="98" t="s">
        <v>67</v>
      </c>
      <c r="B17" s="67" t="s">
        <v>205</v>
      </c>
      <c r="C17" s="67"/>
      <c r="D17" s="75">
        <v>845250</v>
      </c>
      <c r="F17" s="75">
        <v>824022</v>
      </c>
      <c r="H17" s="75">
        <v>353155</v>
      </c>
      <c r="J17" s="75">
        <v>345332</v>
      </c>
    </row>
    <row r="18" spans="1:14" ht="23.25" customHeight="1" x14ac:dyDescent="0.65">
      <c r="A18" s="98" t="s">
        <v>173</v>
      </c>
      <c r="C18" s="67"/>
      <c r="D18" s="75">
        <v>12251</v>
      </c>
      <c r="F18" s="75">
        <v>12567</v>
      </c>
      <c r="H18" s="71">
        <v>0</v>
      </c>
      <c r="J18" s="71">
        <v>0</v>
      </c>
    </row>
    <row r="19" spans="1:14" ht="23.25" customHeight="1" x14ac:dyDescent="0.65">
      <c r="A19" s="163" t="s">
        <v>68</v>
      </c>
      <c r="B19" s="67" t="s">
        <v>205</v>
      </c>
      <c r="C19" s="67"/>
      <c r="D19" s="75">
        <v>273682</v>
      </c>
      <c r="F19" s="75">
        <v>251429</v>
      </c>
      <c r="H19" s="75">
        <v>115383</v>
      </c>
      <c r="J19" s="75">
        <v>109909</v>
      </c>
    </row>
    <row r="20" spans="1:14" ht="23.25" customHeight="1" x14ac:dyDescent="0.65">
      <c r="A20" s="163" t="s">
        <v>69</v>
      </c>
      <c r="C20" s="67"/>
      <c r="D20" s="75">
        <v>113015</v>
      </c>
      <c r="F20" s="75">
        <v>106738</v>
      </c>
      <c r="H20" s="75">
        <v>55211</v>
      </c>
      <c r="J20" s="75">
        <v>55251</v>
      </c>
    </row>
    <row r="21" spans="1:14" ht="23.25" customHeight="1" x14ac:dyDescent="0.65">
      <c r="A21" s="163" t="s">
        <v>70</v>
      </c>
      <c r="B21" s="67" t="s">
        <v>205</v>
      </c>
      <c r="C21" s="67"/>
      <c r="D21" s="75">
        <v>450230</v>
      </c>
      <c r="F21" s="75">
        <v>407815</v>
      </c>
      <c r="H21" s="75">
        <v>202217</v>
      </c>
      <c r="J21" s="75">
        <v>194787</v>
      </c>
    </row>
    <row r="22" spans="1:14" s="68" customFormat="1" ht="23.25" customHeight="1" x14ac:dyDescent="0.7">
      <c r="A22" s="165" t="s">
        <v>71</v>
      </c>
      <c r="B22" s="167"/>
      <c r="C22" s="167"/>
      <c r="D22" s="185">
        <f>SUM(D17:D21)</f>
        <v>1694428</v>
      </c>
      <c r="F22" s="185">
        <f>SUM(F17:F21)</f>
        <v>1602571</v>
      </c>
      <c r="H22" s="185">
        <f>SUM(H17:H21)</f>
        <v>725966</v>
      </c>
      <c r="J22" s="185">
        <f>SUM(J17:J21)</f>
        <v>705279</v>
      </c>
      <c r="N22" s="5"/>
    </row>
    <row r="23" spans="1:14" s="68" customFormat="1" ht="23.25" customHeight="1" x14ac:dyDescent="0.7">
      <c r="A23" s="165"/>
      <c r="B23" s="167"/>
      <c r="C23" s="167"/>
      <c r="D23" s="168"/>
      <c r="F23" s="168"/>
      <c r="H23" s="168"/>
      <c r="J23" s="168"/>
    </row>
    <row r="24" spans="1:14" ht="23.25" customHeight="1" x14ac:dyDescent="0.7">
      <c r="A24" s="29" t="s">
        <v>146</v>
      </c>
      <c r="B24" s="167"/>
      <c r="C24" s="167"/>
      <c r="D24" s="145">
        <f>D14-D22</f>
        <v>560788</v>
      </c>
      <c r="E24" s="68"/>
      <c r="F24" s="145">
        <f>F14-F22</f>
        <v>533092</v>
      </c>
      <c r="G24" s="68"/>
      <c r="H24" s="145">
        <f>H14-H22</f>
        <v>302226</v>
      </c>
      <c r="I24" s="68"/>
      <c r="J24" s="145">
        <f>J14-J22</f>
        <v>293918</v>
      </c>
      <c r="L24" s="68"/>
      <c r="M24" s="68"/>
    </row>
    <row r="25" spans="1:14" ht="23.25" customHeight="1" x14ac:dyDescent="0.65">
      <c r="A25" s="163" t="s">
        <v>72</v>
      </c>
      <c r="C25" s="67"/>
      <c r="D25" s="75">
        <v>-6</v>
      </c>
      <c r="F25" s="75">
        <v>460</v>
      </c>
      <c r="H25" s="75">
        <v>14</v>
      </c>
      <c r="J25" s="75">
        <v>8016</v>
      </c>
    </row>
    <row r="26" spans="1:14" ht="23.25" customHeight="1" x14ac:dyDescent="0.7">
      <c r="A26" s="98" t="s">
        <v>73</v>
      </c>
      <c r="B26" s="67" t="s">
        <v>205</v>
      </c>
      <c r="C26" s="67"/>
      <c r="D26" s="75">
        <v>-152660</v>
      </c>
      <c r="E26" s="68"/>
      <c r="F26" s="75">
        <v>-159617</v>
      </c>
      <c r="H26" s="75">
        <v>-77604</v>
      </c>
      <c r="J26" s="75">
        <v>-91376</v>
      </c>
    </row>
    <row r="27" spans="1:14" s="156" customFormat="1" ht="23.25" hidden="1" customHeight="1" x14ac:dyDescent="0.7">
      <c r="A27" s="98" t="s">
        <v>144</v>
      </c>
      <c r="B27" s="67"/>
      <c r="C27" s="67"/>
      <c r="D27" s="166"/>
      <c r="E27" s="5"/>
      <c r="F27" s="169">
        <v>0</v>
      </c>
      <c r="G27" s="5"/>
      <c r="H27" s="166"/>
      <c r="I27" s="170"/>
      <c r="J27" s="22">
        <v>0</v>
      </c>
      <c r="M27" s="5"/>
      <c r="N27" s="5"/>
    </row>
    <row r="28" spans="1:14" s="156" customFormat="1" ht="23.25" customHeight="1" x14ac:dyDescent="0.7">
      <c r="A28" s="68" t="s">
        <v>158</v>
      </c>
      <c r="B28" s="167"/>
      <c r="C28" s="167"/>
      <c r="D28" s="294">
        <f>SUM(D24:D27)</f>
        <v>408122</v>
      </c>
      <c r="E28" s="158"/>
      <c r="F28" s="294">
        <f>SUM(F24:F27)</f>
        <v>373935</v>
      </c>
      <c r="G28" s="158"/>
      <c r="H28" s="294">
        <f>SUM(H24:H27)</f>
        <v>224636</v>
      </c>
      <c r="I28" s="158"/>
      <c r="J28" s="294">
        <f>SUM(J24:J27)</f>
        <v>210558</v>
      </c>
      <c r="L28" s="171"/>
      <c r="M28" s="171"/>
    </row>
    <row r="29" spans="1:14" ht="23.25" customHeight="1" x14ac:dyDescent="0.7">
      <c r="A29" s="163" t="s">
        <v>183</v>
      </c>
      <c r="B29" s="67" t="s">
        <v>153</v>
      </c>
      <c r="C29" s="67"/>
      <c r="D29" s="89">
        <v>-16769</v>
      </c>
      <c r="E29" s="68"/>
      <c r="F29" s="89">
        <v>-11199</v>
      </c>
      <c r="G29" s="68"/>
      <c r="H29" s="89">
        <v>1837</v>
      </c>
      <c r="I29" s="168"/>
      <c r="J29" s="89">
        <v>1715</v>
      </c>
    </row>
    <row r="30" spans="1:14" ht="23.25" customHeight="1" x14ac:dyDescent="0.7">
      <c r="A30" s="68" t="s">
        <v>157</v>
      </c>
      <c r="B30" s="167"/>
      <c r="C30" s="167"/>
      <c r="D30" s="185">
        <f t="shared" ref="D30:H30" si="0">SUM(D28:D29)</f>
        <v>391353</v>
      </c>
      <c r="E30" s="168"/>
      <c r="F30" s="185">
        <f t="shared" ref="F30" si="1">SUM(F28:F29)</f>
        <v>362736</v>
      </c>
      <c r="G30" s="168"/>
      <c r="H30" s="185">
        <f t="shared" si="0"/>
        <v>226473</v>
      </c>
      <c r="I30" s="168"/>
      <c r="J30" s="185">
        <f t="shared" ref="J30" si="2">SUM(J28:J29)</f>
        <v>212273</v>
      </c>
      <c r="L30" s="68"/>
      <c r="M30" s="68"/>
    </row>
    <row r="31" spans="1:14" ht="23.25" customHeight="1" x14ac:dyDescent="0.7">
      <c r="A31" s="68"/>
      <c r="B31" s="167"/>
      <c r="C31" s="167"/>
      <c r="D31" s="172"/>
      <c r="E31" s="168"/>
      <c r="F31" s="168"/>
      <c r="G31" s="168"/>
      <c r="H31" s="172"/>
      <c r="I31" s="168"/>
      <c r="J31" s="172"/>
    </row>
    <row r="32" spans="1:14" ht="23.25" customHeight="1" x14ac:dyDescent="0.7">
      <c r="A32" s="151" t="s">
        <v>0</v>
      </c>
      <c r="B32" s="152"/>
      <c r="C32" s="152"/>
      <c r="D32" s="117"/>
      <c r="E32" s="117"/>
      <c r="F32" s="117"/>
      <c r="G32" s="153"/>
      <c r="H32" s="153"/>
      <c r="I32" s="153"/>
      <c r="J32" s="153"/>
    </row>
    <row r="33" spans="1:10" ht="23.25" customHeight="1" x14ac:dyDescent="0.7">
      <c r="A33" s="154" t="s">
        <v>59</v>
      </c>
      <c r="B33" s="155"/>
      <c r="C33" s="155"/>
      <c r="D33" s="118"/>
      <c r="E33" s="118"/>
      <c r="F33" s="118"/>
      <c r="G33" s="156"/>
      <c r="H33" s="156"/>
      <c r="I33" s="156"/>
      <c r="J33" s="156"/>
    </row>
    <row r="34" spans="1:10" ht="23" customHeight="1" x14ac:dyDescent="0.7">
      <c r="A34" s="154"/>
      <c r="B34" s="155"/>
      <c r="C34" s="155"/>
      <c r="D34" s="118"/>
      <c r="E34" s="118"/>
      <c r="F34" s="118"/>
      <c r="G34" s="156"/>
      <c r="H34" s="156"/>
      <c r="I34" s="156"/>
      <c r="J34" s="156"/>
    </row>
    <row r="35" spans="1:10" ht="23.25" customHeight="1" x14ac:dyDescent="0.7">
      <c r="B35" s="157"/>
      <c r="C35" s="157"/>
      <c r="E35" s="158" t="s">
        <v>1</v>
      </c>
      <c r="G35" s="68"/>
      <c r="H35" s="308" t="s">
        <v>2</v>
      </c>
      <c r="I35" s="308"/>
      <c r="J35" s="308"/>
    </row>
    <row r="36" spans="1:10" ht="23.25" customHeight="1" x14ac:dyDescent="0.65">
      <c r="B36" s="157"/>
      <c r="C36" s="157"/>
      <c r="D36" s="309" t="s">
        <v>60</v>
      </c>
      <c r="E36" s="309"/>
      <c r="F36" s="309"/>
      <c r="H36" s="309" t="s">
        <v>60</v>
      </c>
      <c r="I36" s="309"/>
      <c r="J36" s="309"/>
    </row>
    <row r="37" spans="1:10" ht="23.25" customHeight="1" x14ac:dyDescent="0.65">
      <c r="B37" s="157"/>
      <c r="C37" s="157"/>
      <c r="D37" s="309" t="s">
        <v>185</v>
      </c>
      <c r="E37" s="309"/>
      <c r="F37" s="309"/>
      <c r="H37" s="309" t="s">
        <v>185</v>
      </c>
      <c r="I37" s="309"/>
      <c r="J37" s="309"/>
    </row>
    <row r="38" spans="1:10" ht="21" customHeight="1" x14ac:dyDescent="0.65">
      <c r="B38" s="67" t="s">
        <v>5</v>
      </c>
      <c r="C38" s="67"/>
      <c r="D38" s="159">
        <v>2569</v>
      </c>
      <c r="E38" s="70"/>
      <c r="F38" s="159">
        <v>2568</v>
      </c>
      <c r="G38" s="160"/>
      <c r="H38" s="159">
        <v>2569</v>
      </c>
      <c r="I38" s="70"/>
      <c r="J38" s="159">
        <v>2568</v>
      </c>
    </row>
    <row r="39" spans="1:10" ht="21" customHeight="1" x14ac:dyDescent="0.65">
      <c r="C39" s="67"/>
      <c r="D39" s="159"/>
      <c r="E39" s="70"/>
      <c r="F39" s="159"/>
      <c r="G39" s="72" t="s">
        <v>7</v>
      </c>
      <c r="H39" s="161"/>
      <c r="I39" s="160"/>
      <c r="J39" s="161"/>
    </row>
    <row r="40" spans="1:10" s="156" customFormat="1" ht="23.25" customHeight="1" x14ac:dyDescent="0.7">
      <c r="A40" s="29" t="s">
        <v>74</v>
      </c>
      <c r="B40" s="67"/>
      <c r="C40" s="67"/>
      <c r="D40" s="159"/>
      <c r="E40" s="70"/>
      <c r="F40" s="159"/>
      <c r="G40" s="72"/>
      <c r="H40" s="161"/>
      <c r="I40" s="160"/>
      <c r="J40" s="161"/>
    </row>
    <row r="41" spans="1:10" s="156" customFormat="1" ht="23.25" customHeight="1" x14ac:dyDescent="0.7">
      <c r="A41" s="173" t="s">
        <v>75</v>
      </c>
      <c r="B41" s="67"/>
      <c r="C41" s="67"/>
      <c r="D41" s="159"/>
      <c r="E41" s="70"/>
      <c r="F41" s="159"/>
      <c r="G41" s="72"/>
      <c r="H41" s="161"/>
      <c r="I41" s="160"/>
      <c r="J41" s="161"/>
    </row>
    <row r="42" spans="1:10" ht="23.25" customHeight="1" x14ac:dyDescent="0.7">
      <c r="A42" s="173" t="s">
        <v>76</v>
      </c>
      <c r="C42" s="67"/>
      <c r="D42" s="174"/>
      <c r="E42" s="70"/>
      <c r="F42" s="174"/>
      <c r="G42" s="72"/>
      <c r="H42" s="161"/>
      <c r="I42" s="160"/>
      <c r="J42" s="161"/>
    </row>
    <row r="43" spans="1:10" ht="23.25" customHeight="1" x14ac:dyDescent="0.65">
      <c r="A43" s="284" t="s">
        <v>77</v>
      </c>
      <c r="C43" s="67"/>
      <c r="D43" s="174">
        <v>17997</v>
      </c>
      <c r="E43" s="70"/>
      <c r="F43" s="174">
        <v>65124</v>
      </c>
      <c r="G43" s="72"/>
      <c r="H43" s="170">
        <v>0</v>
      </c>
      <c r="I43" s="160"/>
      <c r="J43" s="170">
        <v>0</v>
      </c>
    </row>
    <row r="44" spans="1:10" ht="23.25" customHeight="1" x14ac:dyDescent="0.65">
      <c r="A44" s="98" t="s">
        <v>199</v>
      </c>
      <c r="B44" s="67" t="s">
        <v>197</v>
      </c>
      <c r="C44" s="67"/>
      <c r="D44" s="175">
        <v>10255</v>
      </c>
      <c r="E44" s="70"/>
      <c r="F44" s="176">
        <v>0</v>
      </c>
      <c r="G44" s="72"/>
      <c r="H44" s="73">
        <v>10255</v>
      </c>
      <c r="J44" s="176">
        <v>0</v>
      </c>
    </row>
    <row r="45" spans="1:10" ht="23.25" customHeight="1" x14ac:dyDescent="0.7">
      <c r="A45" s="68" t="s">
        <v>78</v>
      </c>
      <c r="C45" s="67"/>
      <c r="D45" s="75"/>
      <c r="E45" s="70"/>
      <c r="F45" s="75"/>
      <c r="G45" s="72"/>
      <c r="H45" s="75"/>
      <c r="I45" s="3"/>
      <c r="J45" s="75"/>
    </row>
    <row r="46" spans="1:10" ht="23.25" customHeight="1" x14ac:dyDescent="0.7">
      <c r="A46" s="68" t="s">
        <v>76</v>
      </c>
      <c r="C46" s="67"/>
      <c r="D46" s="183">
        <f>SUM(D43:D44)</f>
        <v>28252</v>
      </c>
      <c r="E46" s="70"/>
      <c r="F46" s="183">
        <f>SUM(F43:F44)</f>
        <v>65124</v>
      </c>
      <c r="G46" s="72"/>
      <c r="H46" s="183">
        <f>SUM(H43:H44)</f>
        <v>10255</v>
      </c>
      <c r="I46" s="3"/>
      <c r="J46" s="183">
        <f>SUM(J43:J44)</f>
        <v>0</v>
      </c>
    </row>
    <row r="47" spans="1:10" ht="8" customHeight="1" x14ac:dyDescent="0.7">
      <c r="A47" s="68"/>
      <c r="C47" s="67"/>
      <c r="D47" s="75"/>
      <c r="E47" s="70"/>
      <c r="F47" s="75"/>
      <c r="G47" s="72"/>
      <c r="H47" s="75"/>
      <c r="I47" s="3"/>
      <c r="J47" s="75"/>
    </row>
    <row r="48" spans="1:10" ht="23.25" customHeight="1" x14ac:dyDescent="0.7">
      <c r="A48" s="173" t="s">
        <v>79</v>
      </c>
      <c r="C48" s="67"/>
      <c r="D48" s="75"/>
      <c r="E48" s="70"/>
      <c r="F48" s="75"/>
      <c r="G48" s="72"/>
      <c r="H48" s="75"/>
      <c r="I48" s="3"/>
      <c r="J48" s="75"/>
    </row>
    <row r="49" spans="1:10" ht="23.25" customHeight="1" x14ac:dyDescent="0.7">
      <c r="A49" s="173" t="s">
        <v>76</v>
      </c>
      <c r="C49" s="67"/>
      <c r="D49" s="75"/>
      <c r="E49" s="70"/>
      <c r="F49" s="75"/>
      <c r="G49" s="72"/>
      <c r="H49" s="75"/>
      <c r="I49" s="3"/>
      <c r="J49" s="75"/>
    </row>
    <row r="50" spans="1:10" ht="23.25" customHeight="1" x14ac:dyDescent="0.7">
      <c r="A50" s="5" t="s">
        <v>175</v>
      </c>
      <c r="C50" s="67"/>
      <c r="D50" s="68"/>
      <c r="E50" s="68"/>
      <c r="F50" s="68"/>
      <c r="G50" s="68"/>
      <c r="H50" s="68"/>
      <c r="I50" s="68"/>
      <c r="J50" s="68"/>
    </row>
    <row r="51" spans="1:10" ht="23.25" customHeight="1" x14ac:dyDescent="0.65">
      <c r="A51" s="5" t="s">
        <v>149</v>
      </c>
      <c r="C51" s="67"/>
      <c r="D51" s="69">
        <v>0</v>
      </c>
      <c r="E51" s="70"/>
      <c r="F51" s="69">
        <v>-616</v>
      </c>
      <c r="G51" s="72"/>
      <c r="H51" s="71">
        <v>0</v>
      </c>
      <c r="I51" s="3"/>
      <c r="J51" s="170">
        <v>0</v>
      </c>
    </row>
    <row r="52" spans="1:10" ht="23.25" customHeight="1" x14ac:dyDescent="0.65">
      <c r="A52" s="5" t="s">
        <v>80</v>
      </c>
      <c r="C52" s="67"/>
      <c r="D52" s="69"/>
      <c r="E52" s="70"/>
      <c r="F52" s="71"/>
      <c r="G52" s="72"/>
      <c r="H52" s="71"/>
      <c r="I52" s="3"/>
      <c r="J52" s="71"/>
    </row>
    <row r="53" spans="1:10" ht="23.25" customHeight="1" x14ac:dyDescent="0.65">
      <c r="A53" s="5" t="s">
        <v>76</v>
      </c>
      <c r="C53" s="67"/>
      <c r="D53" s="73">
        <v>0</v>
      </c>
      <c r="E53" s="70"/>
      <c r="F53" s="73">
        <v>123</v>
      </c>
      <c r="G53" s="72"/>
      <c r="H53" s="22">
        <v>0</v>
      </c>
      <c r="I53" s="3"/>
      <c r="J53" s="176">
        <v>0</v>
      </c>
    </row>
    <row r="54" spans="1:10" ht="23.25" customHeight="1" x14ac:dyDescent="0.7">
      <c r="A54" s="68" t="s">
        <v>81</v>
      </c>
      <c r="C54" s="67"/>
      <c r="D54" s="75"/>
      <c r="E54" s="70"/>
      <c r="F54" s="75"/>
      <c r="G54" s="72"/>
      <c r="H54" s="75"/>
      <c r="I54" s="3"/>
      <c r="J54" s="75"/>
    </row>
    <row r="55" spans="1:10" ht="23.25" customHeight="1" x14ac:dyDescent="0.7">
      <c r="A55" s="68" t="s">
        <v>76</v>
      </c>
      <c r="C55" s="67"/>
      <c r="D55" s="183">
        <f>SUM(D51:D53)</f>
        <v>0</v>
      </c>
      <c r="E55" s="70"/>
      <c r="F55" s="183">
        <f>SUM(F51:F53)</f>
        <v>-493</v>
      </c>
      <c r="G55" s="72"/>
      <c r="H55" s="287">
        <f>SUM(H51:H53)</f>
        <v>0</v>
      </c>
      <c r="I55" s="3"/>
      <c r="J55" s="183">
        <f>SUM(J51:J53)</f>
        <v>0</v>
      </c>
    </row>
    <row r="56" spans="1:10" ht="23.25" customHeight="1" x14ac:dyDescent="0.7">
      <c r="A56" s="29" t="s">
        <v>198</v>
      </c>
      <c r="B56" s="167"/>
      <c r="C56" s="167"/>
      <c r="D56" s="183">
        <f>SUM(D46,D55)</f>
        <v>28252</v>
      </c>
      <c r="E56" s="178"/>
      <c r="F56" s="183">
        <f>SUM(F46,F55)</f>
        <v>64631</v>
      </c>
      <c r="G56" s="72"/>
      <c r="H56" s="183">
        <f>SUM(H46,H55)</f>
        <v>10255</v>
      </c>
      <c r="I56" s="3"/>
      <c r="J56" s="183">
        <f>SUM(J46,J55)</f>
        <v>0</v>
      </c>
    </row>
    <row r="57" spans="1:10" ht="23.25" customHeight="1" thickBot="1" x14ac:dyDescent="0.75">
      <c r="A57" s="29" t="s">
        <v>156</v>
      </c>
      <c r="B57" s="167"/>
      <c r="C57" s="167"/>
      <c r="D57" s="186">
        <f>D30+D56</f>
        <v>419605</v>
      </c>
      <c r="E57" s="178"/>
      <c r="F57" s="186">
        <f>F30+F56</f>
        <v>427367</v>
      </c>
      <c r="G57" s="178"/>
      <c r="H57" s="186">
        <f>H30+H56</f>
        <v>236728</v>
      </c>
      <c r="I57" s="178"/>
      <c r="J57" s="186">
        <f>J30+J56</f>
        <v>212273</v>
      </c>
    </row>
    <row r="58" spans="1:10" ht="9.5" customHeight="1" thickTop="1" x14ac:dyDescent="0.7">
      <c r="A58" s="165"/>
      <c r="B58" s="167"/>
      <c r="C58" s="167"/>
      <c r="D58" s="158"/>
      <c r="E58" s="68"/>
      <c r="F58" s="158"/>
      <c r="G58" s="68"/>
      <c r="H58" s="68"/>
      <c r="I58" s="68"/>
      <c r="J58" s="68"/>
    </row>
    <row r="59" spans="1:10" ht="23.25" customHeight="1" x14ac:dyDescent="0.7">
      <c r="A59" s="68" t="s">
        <v>165</v>
      </c>
      <c r="B59" s="167"/>
      <c r="C59" s="167"/>
      <c r="D59" s="115"/>
      <c r="E59" s="113"/>
      <c r="F59" s="115"/>
      <c r="G59" s="115"/>
      <c r="H59" s="115"/>
      <c r="I59" s="115"/>
      <c r="J59" s="115"/>
    </row>
    <row r="60" spans="1:10" ht="23.25" customHeight="1" x14ac:dyDescent="0.65">
      <c r="A60" s="5" t="s">
        <v>82</v>
      </c>
      <c r="C60" s="67"/>
      <c r="D60" s="187">
        <f>D62-D61</f>
        <v>375553</v>
      </c>
      <c r="E60" s="3"/>
      <c r="F60" s="187">
        <f>F62-F61</f>
        <v>345382</v>
      </c>
      <c r="G60" s="3"/>
      <c r="H60" s="187">
        <f>H62-H61</f>
        <v>226473</v>
      </c>
      <c r="I60" s="3"/>
      <c r="J60" s="187">
        <f>J62-J61</f>
        <v>212273</v>
      </c>
    </row>
    <row r="61" spans="1:10" ht="23.25" customHeight="1" x14ac:dyDescent="0.65">
      <c r="A61" s="98" t="s">
        <v>83</v>
      </c>
      <c r="C61" s="67"/>
      <c r="D61" s="133">
        <v>15800</v>
      </c>
      <c r="E61" s="3"/>
      <c r="F61" s="1">
        <v>17354</v>
      </c>
      <c r="G61" s="3"/>
      <c r="H61" s="73">
        <v>0</v>
      </c>
      <c r="I61" s="170"/>
      <c r="J61" s="73">
        <v>0</v>
      </c>
    </row>
    <row r="62" spans="1:10" ht="23.25" customHeight="1" thickBot="1" x14ac:dyDescent="0.75">
      <c r="A62" s="68"/>
      <c r="C62" s="67"/>
      <c r="D62" s="189">
        <f>D30</f>
        <v>391353</v>
      </c>
      <c r="E62" s="115"/>
      <c r="F62" s="189">
        <f>F30</f>
        <v>362736</v>
      </c>
      <c r="G62" s="115"/>
      <c r="H62" s="188">
        <f>H30</f>
        <v>226473</v>
      </c>
      <c r="I62" s="115"/>
      <c r="J62" s="188">
        <f>J30</f>
        <v>212273</v>
      </c>
    </row>
    <row r="63" spans="1:10" ht="8" customHeight="1" thickTop="1" x14ac:dyDescent="0.7">
      <c r="A63" s="68"/>
      <c r="C63" s="67"/>
      <c r="D63" s="131"/>
      <c r="E63" s="115"/>
      <c r="F63" s="131"/>
      <c r="G63" s="115"/>
      <c r="H63" s="179"/>
      <c r="I63" s="115"/>
      <c r="J63" s="179"/>
    </row>
    <row r="64" spans="1:10" ht="23.25" customHeight="1" x14ac:dyDescent="0.7">
      <c r="A64" s="68" t="s">
        <v>164</v>
      </c>
      <c r="B64" s="167"/>
      <c r="C64" s="167"/>
      <c r="D64" s="179"/>
      <c r="E64" s="113"/>
      <c r="F64" s="179"/>
      <c r="G64" s="115"/>
      <c r="H64" s="179"/>
      <c r="I64" s="115"/>
      <c r="J64" s="179"/>
    </row>
    <row r="65" spans="1:10" ht="23.25" customHeight="1" x14ac:dyDescent="0.65">
      <c r="A65" s="5" t="s">
        <v>82</v>
      </c>
      <c r="C65" s="67"/>
      <c r="D65" s="187">
        <f>D67-D66</f>
        <v>401102</v>
      </c>
      <c r="E65" s="3"/>
      <c r="F65" s="187">
        <f>F67-F66</f>
        <v>399701</v>
      </c>
      <c r="G65" s="3"/>
      <c r="H65" s="187">
        <f>H67-H66</f>
        <v>236728</v>
      </c>
      <c r="I65" s="3"/>
      <c r="J65" s="187">
        <f>J67-J66</f>
        <v>212273</v>
      </c>
    </row>
    <row r="66" spans="1:10" ht="23.25" customHeight="1" x14ac:dyDescent="0.65">
      <c r="A66" s="98" t="s">
        <v>83</v>
      </c>
      <c r="C66" s="67"/>
      <c r="D66" s="133">
        <v>18503</v>
      </c>
      <c r="E66" s="3"/>
      <c r="F66" s="1">
        <v>27666</v>
      </c>
      <c r="G66" s="3"/>
      <c r="H66" s="73">
        <v>0</v>
      </c>
      <c r="I66" s="170"/>
      <c r="J66" s="73">
        <v>0</v>
      </c>
    </row>
    <row r="67" spans="1:10" ht="23.25" customHeight="1" thickBot="1" x14ac:dyDescent="0.75">
      <c r="A67" s="29"/>
      <c r="C67" s="67"/>
      <c r="D67" s="188">
        <f>D57</f>
        <v>419605</v>
      </c>
      <c r="E67" s="115"/>
      <c r="F67" s="188">
        <f>F57</f>
        <v>427367</v>
      </c>
      <c r="G67" s="115"/>
      <c r="H67" s="188">
        <f>H57</f>
        <v>236728</v>
      </c>
      <c r="I67" s="115"/>
      <c r="J67" s="188">
        <f>J57</f>
        <v>212273</v>
      </c>
    </row>
    <row r="68" spans="1:10" ht="10.5" customHeight="1" thickTop="1" x14ac:dyDescent="0.7">
      <c r="A68" s="68"/>
      <c r="C68" s="67"/>
      <c r="D68" s="113"/>
      <c r="E68" s="115"/>
      <c r="F68" s="113"/>
      <c r="G68" s="115"/>
      <c r="H68" s="115"/>
      <c r="I68" s="115"/>
      <c r="J68" s="115"/>
    </row>
    <row r="69" spans="1:10" ht="22.5" customHeight="1" x14ac:dyDescent="0.7">
      <c r="A69" s="68" t="s">
        <v>154</v>
      </c>
      <c r="C69" s="67"/>
      <c r="D69" s="113"/>
      <c r="E69" s="115"/>
      <c r="F69" s="113"/>
      <c r="G69" s="115"/>
      <c r="H69" s="115"/>
      <c r="I69" s="115"/>
      <c r="J69" s="115"/>
    </row>
    <row r="70" spans="1:10" s="156" customFormat="1" ht="23.5" thickBot="1" x14ac:dyDescent="0.75">
      <c r="A70" s="5" t="s">
        <v>155</v>
      </c>
      <c r="B70" s="5"/>
      <c r="C70" s="5"/>
      <c r="D70" s="180">
        <v>7.68485512848604E-2</v>
      </c>
      <c r="E70" s="181"/>
      <c r="F70" s="180">
        <v>7.0699999999999999E-2</v>
      </c>
      <c r="G70" s="181"/>
      <c r="H70" s="180">
        <v>4.6342480596521012E-2</v>
      </c>
      <c r="I70" s="181"/>
      <c r="J70" s="180">
        <v>4.3400000000000001E-2</v>
      </c>
    </row>
    <row r="71" spans="1:10" s="156" customFormat="1" ht="23.25" customHeight="1" thickTop="1" x14ac:dyDescent="0.7">
      <c r="A71" s="5"/>
      <c r="B71" s="67"/>
      <c r="C71" s="67"/>
      <c r="D71" s="182"/>
      <c r="E71" s="182"/>
      <c r="F71" s="182"/>
      <c r="G71" s="182"/>
      <c r="H71" s="182"/>
      <c r="I71" s="182"/>
      <c r="J71" s="182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D5:F5"/>
    <mergeCell ref="H5:J5"/>
    <mergeCell ref="D6:F6"/>
    <mergeCell ref="H6:J6"/>
    <mergeCell ref="H35:J35"/>
    <mergeCell ref="D36:F36"/>
    <mergeCell ref="H36:J36"/>
    <mergeCell ref="D37:F37"/>
    <mergeCell ref="H37:J37"/>
  </mergeCells>
  <phoneticPr fontId="0" type="noConversion"/>
  <printOptions gridLinesSet="0"/>
  <pageMargins left="0.7" right="0.7" top="0.45" bottom="0.5" header="0.5" footer="0.5"/>
  <pageSetup paperSize="9" scale="83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9" man="1"/>
    <brk id="110" max="16383" man="1"/>
    <brk id="147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showGridLines="0" view="pageBreakPreview" topLeftCell="A14" zoomScale="55" zoomScaleNormal="55" zoomScaleSheetLayoutView="55" workbookViewId="0">
      <selection activeCell="O39" sqref="O39"/>
    </sheetView>
  </sheetViews>
  <sheetFormatPr defaultColWidth="10.6640625" defaultRowHeight="24" customHeight="1" x14ac:dyDescent="0.6"/>
  <cols>
    <col min="1" max="1" width="72.44140625" style="192" customWidth="1"/>
    <col min="2" max="2" width="11.44140625" style="192" customWidth="1"/>
    <col min="3" max="3" width="16.44140625" style="192" customWidth="1"/>
    <col min="4" max="4" width="1.77734375" style="221" customWidth="1"/>
    <col min="5" max="5" width="16.44140625" style="192" customWidth="1"/>
    <col min="6" max="6" width="1.77734375" style="221" customWidth="1"/>
    <col min="7" max="7" width="16.44140625" style="192" customWidth="1"/>
    <col min="8" max="8" width="1.77734375" style="221" customWidth="1"/>
    <col min="9" max="9" width="16.6640625" style="192" customWidth="1"/>
    <col min="10" max="10" width="1.77734375" style="221" customWidth="1"/>
    <col min="11" max="11" width="16.6640625" style="221" customWidth="1"/>
    <col min="12" max="12" width="1.77734375" style="221" customWidth="1"/>
    <col min="13" max="13" width="17.6640625" style="221" customWidth="1"/>
    <col min="14" max="14" width="1.77734375" style="221" customWidth="1"/>
    <col min="15" max="15" width="17.6640625" style="221" customWidth="1"/>
    <col min="16" max="16" width="1.77734375" style="221" customWidth="1"/>
    <col min="17" max="17" width="17.6640625" style="221" customWidth="1"/>
    <col min="18" max="18" width="1.77734375" style="221" customWidth="1"/>
    <col min="19" max="19" width="17.6640625" style="221" customWidth="1"/>
    <col min="20" max="20" width="16.44140625" style="221" hidden="1" customWidth="1"/>
    <col min="21" max="21" width="1.77734375" style="221" customWidth="1"/>
    <col min="22" max="22" width="17.6640625" style="221" customWidth="1"/>
    <col min="23" max="23" width="1.77734375" style="221" customWidth="1"/>
    <col min="24" max="24" width="17.6640625" style="192" customWidth="1"/>
    <col min="25" max="25" width="1.77734375" style="221" customWidth="1"/>
    <col min="26" max="26" width="17.6640625" style="221" customWidth="1"/>
    <col min="27" max="27" width="1.77734375" style="221" customWidth="1"/>
    <col min="28" max="28" width="17.6640625" style="192" customWidth="1"/>
    <col min="29" max="16384" width="10.6640625" style="192"/>
  </cols>
  <sheetData>
    <row r="1" spans="1:28" ht="24" customHeight="1" x14ac:dyDescent="0.7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1"/>
    </row>
    <row r="2" spans="1:28" ht="24" customHeight="1" x14ac:dyDescent="0.7">
      <c r="A2" s="190" t="s">
        <v>148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3"/>
    </row>
    <row r="3" spans="1:28" ht="21" customHeight="1" x14ac:dyDescent="0.7">
      <c r="A3" s="194"/>
      <c r="B3" s="194"/>
      <c r="C3" s="310" t="s">
        <v>1</v>
      </c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</row>
    <row r="4" spans="1:28" ht="22.5" customHeight="1" x14ac:dyDescent="0.7">
      <c r="A4" s="194"/>
      <c r="B4" s="194"/>
      <c r="C4" s="195"/>
      <c r="D4" s="195"/>
      <c r="E4" s="195"/>
      <c r="F4" s="195"/>
      <c r="G4" s="195"/>
      <c r="H4" s="195"/>
      <c r="I4" s="311" t="s">
        <v>84</v>
      </c>
      <c r="J4" s="311"/>
      <c r="K4" s="311"/>
      <c r="L4" s="195"/>
      <c r="M4" s="311" t="s">
        <v>54</v>
      </c>
      <c r="N4" s="311"/>
      <c r="O4" s="311"/>
      <c r="P4" s="311"/>
      <c r="Q4" s="311"/>
      <c r="R4" s="311"/>
      <c r="S4" s="311"/>
      <c r="T4" s="311"/>
      <c r="U4" s="311"/>
      <c r="V4" s="311"/>
      <c r="W4" s="194"/>
      <c r="X4" s="195"/>
      <c r="Y4" s="195"/>
      <c r="Z4" s="195"/>
      <c r="AA4" s="195"/>
      <c r="AB4" s="195"/>
    </row>
    <row r="5" spans="1:28" ht="22.5" customHeight="1" x14ac:dyDescent="0.7">
      <c r="A5" s="23"/>
      <c r="B5" s="23"/>
      <c r="C5" s="196"/>
      <c r="D5" s="196"/>
      <c r="E5" s="197"/>
      <c r="F5" s="197"/>
      <c r="G5" s="197"/>
      <c r="H5" s="197"/>
      <c r="I5" s="198"/>
      <c r="J5" s="199"/>
      <c r="K5" s="194"/>
      <c r="L5" s="199"/>
      <c r="M5" s="200"/>
      <c r="N5" s="201"/>
      <c r="O5" s="23" t="s">
        <v>89</v>
      </c>
      <c r="P5" s="201"/>
      <c r="Q5" s="23"/>
      <c r="R5" s="23"/>
      <c r="S5" s="23"/>
      <c r="T5" s="23" t="s">
        <v>90</v>
      </c>
      <c r="U5" s="23"/>
      <c r="V5" s="23" t="s">
        <v>86</v>
      </c>
      <c r="W5" s="23"/>
      <c r="X5" s="198"/>
      <c r="Y5" s="196"/>
      <c r="Z5" s="196"/>
      <c r="AA5" s="196"/>
      <c r="AB5" s="196"/>
    </row>
    <row r="6" spans="1:28" ht="22.5" customHeight="1" x14ac:dyDescent="0.65">
      <c r="A6" s="199"/>
      <c r="B6" s="199"/>
      <c r="C6" s="23" t="s">
        <v>150</v>
      </c>
      <c r="D6" s="23"/>
      <c r="E6" s="23" t="s">
        <v>87</v>
      </c>
      <c r="F6" s="198"/>
      <c r="G6" s="23" t="s">
        <v>177</v>
      </c>
      <c r="H6" s="198"/>
      <c r="I6" s="198"/>
      <c r="J6" s="198"/>
      <c r="K6" s="23" t="s">
        <v>169</v>
      </c>
      <c r="L6" s="202"/>
      <c r="M6" s="203" t="s">
        <v>89</v>
      </c>
      <c r="N6" s="201"/>
      <c r="O6" s="285" t="s">
        <v>194</v>
      </c>
      <c r="P6" s="201"/>
      <c r="Q6" s="203" t="s">
        <v>89</v>
      </c>
      <c r="R6" s="203"/>
      <c r="S6" s="203" t="s">
        <v>89</v>
      </c>
      <c r="T6" s="204" t="s">
        <v>97</v>
      </c>
      <c r="U6" s="203"/>
      <c r="V6" s="204" t="s">
        <v>90</v>
      </c>
      <c r="W6" s="204"/>
      <c r="X6" s="205" t="s">
        <v>86</v>
      </c>
      <c r="Y6" s="202"/>
      <c r="Z6" s="204" t="s">
        <v>91</v>
      </c>
      <c r="AA6" s="199"/>
      <c r="AB6" s="198"/>
    </row>
    <row r="7" spans="1:28" ht="22.5" customHeight="1" x14ac:dyDescent="0.65">
      <c r="A7" s="199"/>
      <c r="B7" s="199"/>
      <c r="C7" s="204" t="s">
        <v>92</v>
      </c>
      <c r="D7" s="23"/>
      <c r="E7" s="23" t="s">
        <v>93</v>
      </c>
      <c r="F7" s="23"/>
      <c r="G7" s="23" t="s">
        <v>178</v>
      </c>
      <c r="H7" s="23"/>
      <c r="I7" s="23" t="s">
        <v>94</v>
      </c>
      <c r="J7" s="206"/>
      <c r="K7" s="23" t="s">
        <v>170</v>
      </c>
      <c r="L7" s="23"/>
      <c r="M7" s="203" t="s">
        <v>95</v>
      </c>
      <c r="N7" s="201"/>
      <c r="O7" s="23" t="s">
        <v>195</v>
      </c>
      <c r="P7" s="201"/>
      <c r="Q7" s="203" t="s">
        <v>131</v>
      </c>
      <c r="R7" s="203"/>
      <c r="S7" s="203" t="s">
        <v>96</v>
      </c>
      <c r="T7" s="23" t="s">
        <v>139</v>
      </c>
      <c r="U7" s="203"/>
      <c r="V7" s="23" t="s">
        <v>97</v>
      </c>
      <c r="W7" s="23"/>
      <c r="X7" s="23" t="s">
        <v>91</v>
      </c>
      <c r="Y7" s="23"/>
      <c r="Z7" s="23" t="s">
        <v>98</v>
      </c>
      <c r="AA7" s="23"/>
      <c r="AB7" s="23" t="s">
        <v>86</v>
      </c>
    </row>
    <row r="8" spans="1:28" ht="22.5" customHeight="1" x14ac:dyDescent="0.65">
      <c r="A8" s="199"/>
      <c r="B8" s="207" t="s">
        <v>5</v>
      </c>
      <c r="C8" s="23" t="s">
        <v>99</v>
      </c>
      <c r="D8" s="23"/>
      <c r="E8" s="23" t="s">
        <v>100</v>
      </c>
      <c r="F8" s="23"/>
      <c r="G8" s="23" t="s">
        <v>179</v>
      </c>
      <c r="H8" s="23"/>
      <c r="I8" s="23" t="s">
        <v>101</v>
      </c>
      <c r="J8" s="23"/>
      <c r="K8" s="23" t="s">
        <v>145</v>
      </c>
      <c r="L8" s="23"/>
      <c r="M8" s="203" t="s">
        <v>102</v>
      </c>
      <c r="N8" s="201"/>
      <c r="O8" s="23" t="s">
        <v>196</v>
      </c>
      <c r="P8" s="201"/>
      <c r="Q8" s="203" t="s">
        <v>103</v>
      </c>
      <c r="R8" s="203"/>
      <c r="S8" s="203" t="s">
        <v>104</v>
      </c>
      <c r="T8" s="23" t="s">
        <v>140</v>
      </c>
      <c r="U8" s="203"/>
      <c r="V8" s="23" t="s">
        <v>46</v>
      </c>
      <c r="W8" s="23"/>
      <c r="X8" s="23" t="s">
        <v>151</v>
      </c>
      <c r="Y8" s="23"/>
      <c r="Z8" s="23" t="s">
        <v>105</v>
      </c>
      <c r="AA8" s="23"/>
      <c r="AB8" s="23" t="s">
        <v>46</v>
      </c>
    </row>
    <row r="9" spans="1:28" ht="21" customHeight="1" x14ac:dyDescent="0.65">
      <c r="A9" s="208"/>
      <c r="B9" s="208"/>
      <c r="C9" s="312" t="s">
        <v>7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</row>
    <row r="10" spans="1:28" ht="23" customHeight="1" x14ac:dyDescent="0.7">
      <c r="A10" s="24" t="s">
        <v>186</v>
      </c>
      <c r="B10" s="2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ht="23" customHeight="1" x14ac:dyDescent="0.7">
      <c r="A11" s="25" t="s">
        <v>171</v>
      </c>
      <c r="B11" s="25"/>
      <c r="C11" s="209">
        <v>4886929</v>
      </c>
      <c r="D11" s="30"/>
      <c r="E11" s="209">
        <v>1620733</v>
      </c>
      <c r="F11" s="30"/>
      <c r="G11" s="210">
        <v>0</v>
      </c>
      <c r="H11" s="30"/>
      <c r="I11" s="209">
        <v>333790</v>
      </c>
      <c r="J11" s="30"/>
      <c r="K11" s="30">
        <v>-221877</v>
      </c>
      <c r="L11" s="30"/>
      <c r="M11" s="30">
        <v>-488793</v>
      </c>
      <c r="N11" s="30"/>
      <c r="O11" s="210">
        <v>0</v>
      </c>
      <c r="P11" s="30"/>
      <c r="Q11" s="30">
        <v>-132</v>
      </c>
      <c r="R11" s="31"/>
      <c r="S11" s="30">
        <v>2581139</v>
      </c>
      <c r="T11" s="211">
        <v>0</v>
      </c>
      <c r="U11" s="31"/>
      <c r="V11" s="297">
        <f>SUM(M11:S11)</f>
        <v>2092214</v>
      </c>
      <c r="W11" s="30"/>
      <c r="X11" s="297">
        <f>SUM(C11:K11,V11)</f>
        <v>8711789</v>
      </c>
      <c r="Y11" s="30"/>
      <c r="Z11" s="30">
        <v>780024</v>
      </c>
      <c r="AA11" s="30"/>
      <c r="AB11" s="32">
        <f>SUM(X11:Z11)</f>
        <v>9491813</v>
      </c>
    </row>
    <row r="12" spans="1:28" ht="12.5" customHeight="1" x14ac:dyDescent="0.7">
      <c r="A12" s="25"/>
      <c r="B12" s="25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1"/>
      <c r="S12" s="30"/>
      <c r="T12" s="211"/>
      <c r="U12" s="31"/>
      <c r="V12" s="298"/>
      <c r="W12" s="30"/>
      <c r="X12" s="298"/>
      <c r="Y12" s="30"/>
      <c r="Z12" s="30"/>
      <c r="AA12" s="30"/>
      <c r="AB12" s="30"/>
    </row>
    <row r="13" spans="1:28" ht="21.65" customHeight="1" x14ac:dyDescent="0.7">
      <c r="A13" s="29" t="s">
        <v>160</v>
      </c>
      <c r="B13" s="29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212"/>
      <c r="R13" s="37"/>
      <c r="S13" s="212"/>
      <c r="T13" s="37"/>
      <c r="U13" s="37"/>
      <c r="V13" s="212"/>
      <c r="W13" s="36"/>
      <c r="X13" s="212"/>
      <c r="Y13" s="37"/>
      <c r="Z13" s="37"/>
      <c r="AA13" s="37"/>
      <c r="AB13" s="37"/>
    </row>
    <row r="14" spans="1:28" ht="21.65" customHeight="1" x14ac:dyDescent="0.7">
      <c r="A14" s="27" t="s">
        <v>136</v>
      </c>
      <c r="B14" s="27"/>
      <c r="C14" s="41">
        <v>0</v>
      </c>
      <c r="D14" s="214"/>
      <c r="E14" s="41">
        <v>0</v>
      </c>
      <c r="F14" s="214"/>
      <c r="G14" s="41">
        <v>0</v>
      </c>
      <c r="H14" s="214"/>
      <c r="I14" s="41">
        <v>0</v>
      </c>
      <c r="J14" s="299"/>
      <c r="K14" s="40">
        <f>'PL-6-7'!F60</f>
        <v>345382</v>
      </c>
      <c r="L14" s="299"/>
      <c r="M14" s="34">
        <v>0</v>
      </c>
      <c r="N14" s="34"/>
      <c r="O14" s="210">
        <v>0</v>
      </c>
      <c r="P14" s="34"/>
      <c r="Q14" s="34">
        <v>0</v>
      </c>
      <c r="R14" s="212"/>
      <c r="S14" s="34">
        <v>0</v>
      </c>
      <c r="T14" s="211">
        <v>0</v>
      </c>
      <c r="U14" s="212"/>
      <c r="V14" s="222">
        <f>SUM(M14:S14)</f>
        <v>0</v>
      </c>
      <c r="W14" s="36"/>
      <c r="X14" s="50">
        <f>SUM(C14:K14,V14)</f>
        <v>345382</v>
      </c>
      <c r="Y14" s="47"/>
      <c r="Z14" s="47">
        <v>17354</v>
      </c>
      <c r="AA14" s="47"/>
      <c r="AB14" s="51">
        <f>SUM(X14:AA14)</f>
        <v>362736</v>
      </c>
    </row>
    <row r="15" spans="1:28" ht="21.65" customHeight="1" x14ac:dyDescent="0.7">
      <c r="A15" s="27" t="s">
        <v>191</v>
      </c>
      <c r="B15" s="27"/>
      <c r="C15" s="41">
        <v>0</v>
      </c>
      <c r="D15" s="214"/>
      <c r="E15" s="41">
        <v>0</v>
      </c>
      <c r="F15" s="214"/>
      <c r="G15" s="41">
        <v>0</v>
      </c>
      <c r="H15" s="214"/>
      <c r="I15" s="41">
        <v>0</v>
      </c>
      <c r="J15" s="299"/>
      <c r="K15" s="33">
        <v>-493</v>
      </c>
      <c r="L15" s="299"/>
      <c r="M15" s="41">
        <v>54812</v>
      </c>
      <c r="N15" s="299"/>
      <c r="O15" s="287">
        <v>0</v>
      </c>
      <c r="P15" s="299"/>
      <c r="Q15" s="41">
        <v>0</v>
      </c>
      <c r="R15" s="34"/>
      <c r="S15" s="34">
        <v>0</v>
      </c>
      <c r="T15" s="41"/>
      <c r="U15" s="34"/>
      <c r="V15" s="50">
        <f>SUM(M15:U15)</f>
        <v>54812</v>
      </c>
      <c r="W15" s="36"/>
      <c r="X15" s="50">
        <f>SUM(C15:K15,V15)</f>
        <v>54319</v>
      </c>
      <c r="Y15" s="47"/>
      <c r="Z15" s="34">
        <v>10312</v>
      </c>
      <c r="AA15" s="47"/>
      <c r="AB15" s="51">
        <f>SUM(X15:AA15)</f>
        <v>64631</v>
      </c>
    </row>
    <row r="16" spans="1:28" ht="21.65" customHeight="1" x14ac:dyDescent="0.7">
      <c r="A16" s="24" t="s">
        <v>163</v>
      </c>
      <c r="B16" s="24"/>
      <c r="C16" s="215">
        <v>0</v>
      </c>
      <c r="D16" s="43"/>
      <c r="E16" s="215">
        <v>0</v>
      </c>
      <c r="F16" s="37"/>
      <c r="G16" s="215">
        <v>0</v>
      </c>
      <c r="H16" s="37"/>
      <c r="I16" s="215">
        <v>0</v>
      </c>
      <c r="J16" s="43"/>
      <c r="K16" s="42">
        <f>SUM(K14:K15)</f>
        <v>344889</v>
      </c>
      <c r="L16" s="43"/>
      <c r="M16" s="42">
        <f>SUM(M14:M15)</f>
        <v>54812</v>
      </c>
      <c r="N16" s="45"/>
      <c r="O16" s="286">
        <f>SUM(O14:O15)</f>
        <v>0</v>
      </c>
      <c r="P16" s="45"/>
      <c r="Q16" s="42">
        <f>SUM(Q14:Q15)</f>
        <v>0</v>
      </c>
      <c r="R16" s="45"/>
      <c r="S16" s="215">
        <v>0</v>
      </c>
      <c r="T16" s="215">
        <f>SUM(T14:T15)</f>
        <v>0</v>
      </c>
      <c r="U16" s="45"/>
      <c r="V16" s="42">
        <f>SUM(V14:V15)</f>
        <v>54812</v>
      </c>
      <c r="W16" s="36"/>
      <c r="X16" s="42">
        <f>SUM(X14:X15)</f>
        <v>399701</v>
      </c>
      <c r="Y16" s="52"/>
      <c r="Z16" s="42">
        <f>SUM(Z14:Z15)</f>
        <v>27666</v>
      </c>
      <c r="AA16" s="52"/>
      <c r="AB16" s="35">
        <f>SUM(AB14:AB15)</f>
        <v>427367</v>
      </c>
    </row>
    <row r="17" spans="1:28" ht="21.65" hidden="1" customHeight="1" x14ac:dyDescent="0.65">
      <c r="A17" s="199" t="s">
        <v>142</v>
      </c>
      <c r="B17" s="199"/>
      <c r="C17" s="216"/>
      <c r="D17" s="214"/>
      <c r="E17" s="216"/>
      <c r="F17" s="217"/>
      <c r="G17" s="216"/>
      <c r="H17" s="217"/>
      <c r="I17" s="216"/>
      <c r="J17" s="214"/>
      <c r="K17" s="216"/>
      <c r="L17" s="214"/>
      <c r="M17" s="216"/>
      <c r="N17" s="212"/>
      <c r="O17" s="212"/>
      <c r="P17" s="212"/>
      <c r="Q17" s="216"/>
      <c r="R17" s="212"/>
      <c r="S17" s="216"/>
      <c r="T17" s="216"/>
      <c r="U17" s="212"/>
      <c r="V17" s="216"/>
      <c r="W17" s="34"/>
      <c r="X17" s="216"/>
      <c r="Y17" s="218"/>
      <c r="Z17" s="216"/>
      <c r="AA17" s="218"/>
      <c r="AB17" s="216">
        <f>SUM(X17:AA17)</f>
        <v>0</v>
      </c>
    </row>
    <row r="18" spans="1:28" ht="7.5" customHeight="1" x14ac:dyDescent="0.7">
      <c r="A18" s="26"/>
      <c r="B18" s="26"/>
      <c r="C18" s="44"/>
      <c r="D18" s="43"/>
      <c r="E18" s="219">
        <f>SUM(E10,E15,E16)</f>
        <v>0</v>
      </c>
      <c r="F18" s="37"/>
      <c r="G18" s="219">
        <f>SUM(G10,G15,G16)</f>
        <v>0</v>
      </c>
      <c r="H18" s="37"/>
      <c r="I18" s="43"/>
      <c r="J18" s="43"/>
      <c r="K18" s="44"/>
      <c r="L18" s="43"/>
      <c r="M18" s="45"/>
      <c r="N18" s="45"/>
      <c r="O18" s="45"/>
      <c r="P18" s="45"/>
      <c r="Q18" s="45"/>
      <c r="R18" s="45"/>
      <c r="S18" s="45"/>
      <c r="T18" s="45"/>
      <c r="U18" s="45"/>
      <c r="V18" s="44"/>
      <c r="W18" s="36"/>
      <c r="X18" s="44"/>
      <c r="Y18" s="52"/>
      <c r="Z18" s="45"/>
      <c r="AA18" s="52"/>
      <c r="AB18" s="44"/>
    </row>
    <row r="19" spans="1:28" ht="23.4" customHeight="1" thickBot="1" x14ac:dyDescent="0.75">
      <c r="A19" s="48" t="s">
        <v>187</v>
      </c>
      <c r="B19" s="48"/>
      <c r="C19" s="46">
        <f>SUM(C11,C16)</f>
        <v>4886929</v>
      </c>
      <c r="D19" s="47"/>
      <c r="E19" s="46">
        <f>SUM(E11,E16)</f>
        <v>1620733</v>
      </c>
      <c r="F19" s="47"/>
      <c r="G19" s="46">
        <f>SUM(G11,G16)</f>
        <v>0</v>
      </c>
      <c r="H19" s="47"/>
      <c r="I19" s="46">
        <f>SUM(I11,I16)</f>
        <v>333790</v>
      </c>
      <c r="J19" s="47"/>
      <c r="K19" s="46">
        <f>SUM(K11,K16)</f>
        <v>123012</v>
      </c>
      <c r="L19" s="47"/>
      <c r="M19" s="46">
        <f>SUM(M11,M16)</f>
        <v>-433981</v>
      </c>
      <c r="N19" s="36"/>
      <c r="O19" s="288">
        <f>SUM(O11,O16)</f>
        <v>0</v>
      </c>
      <c r="P19" s="36"/>
      <c r="Q19" s="46">
        <f>SUM(Q11,Q16)</f>
        <v>-132</v>
      </c>
      <c r="R19" s="44"/>
      <c r="S19" s="46">
        <f>SUM(S11,S16)</f>
        <v>2581139</v>
      </c>
      <c r="T19" s="220">
        <f>SUM(T11,T16)</f>
        <v>0</v>
      </c>
      <c r="U19" s="44"/>
      <c r="V19" s="46">
        <f>SUM(V11,V16)</f>
        <v>2147026</v>
      </c>
      <c r="W19" s="36"/>
      <c r="X19" s="46">
        <f>SUM(X11,X16)</f>
        <v>9111490</v>
      </c>
      <c r="Y19" s="47"/>
      <c r="Z19" s="46">
        <f>SUM(Z11,Z16)</f>
        <v>807690</v>
      </c>
      <c r="AA19" s="47"/>
      <c r="AB19" s="46">
        <f>SUM(AB11,AB16)</f>
        <v>9919180</v>
      </c>
    </row>
    <row r="20" spans="1:28" ht="12.5" customHeight="1" thickTop="1" x14ac:dyDescent="0.7">
      <c r="A20" s="25"/>
      <c r="B20" s="25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"/>
      <c r="S20" s="30"/>
      <c r="T20" s="211"/>
      <c r="U20" s="31"/>
      <c r="V20" s="298"/>
      <c r="W20" s="30"/>
      <c r="X20" s="298"/>
      <c r="Y20" s="30"/>
      <c r="Z20" s="30"/>
      <c r="AA20" s="30"/>
      <c r="AB20" s="30"/>
    </row>
    <row r="21" spans="1:28" ht="24" customHeight="1" x14ac:dyDescent="0.7">
      <c r="A21" s="24" t="s">
        <v>188</v>
      </c>
      <c r="C21" s="300"/>
      <c r="D21" s="301"/>
      <c r="E21" s="300"/>
      <c r="F21" s="301"/>
      <c r="G21" s="300"/>
      <c r="H21" s="301"/>
      <c r="I21" s="300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0"/>
      <c r="Y21" s="301"/>
      <c r="Z21" s="301"/>
      <c r="AA21" s="301"/>
      <c r="AB21" s="300"/>
    </row>
    <row r="22" spans="1:28" ht="24" customHeight="1" x14ac:dyDescent="0.7">
      <c r="A22" s="25" t="s">
        <v>189</v>
      </c>
      <c r="C22" s="30">
        <v>4886929</v>
      </c>
      <c r="D22" s="30"/>
      <c r="E22" s="30">
        <v>1620733</v>
      </c>
      <c r="F22" s="30"/>
      <c r="G22" s="30">
        <v>710</v>
      </c>
      <c r="H22" s="30"/>
      <c r="I22" s="30">
        <v>360560</v>
      </c>
      <c r="J22" s="30"/>
      <c r="K22" s="30">
        <v>149125</v>
      </c>
      <c r="L22" s="30"/>
      <c r="M22" s="30">
        <v>-632071</v>
      </c>
      <c r="N22" s="301"/>
      <c r="O22" s="210">
        <v>0</v>
      </c>
      <c r="P22" s="301"/>
      <c r="Q22" s="30">
        <f>-134-1</f>
        <v>-135</v>
      </c>
      <c r="R22" s="31"/>
      <c r="S22" s="30">
        <v>2581139</v>
      </c>
      <c r="T22" s="301"/>
      <c r="U22" s="301"/>
      <c r="V22" s="32">
        <f>SUM(M22:S22)</f>
        <v>1948933</v>
      </c>
      <c r="W22" s="31"/>
      <c r="X22" s="32">
        <f>SUM(C22:K22,V22)</f>
        <v>8966990</v>
      </c>
      <c r="Y22" s="30"/>
      <c r="Z22" s="30">
        <v>820175</v>
      </c>
      <c r="AA22" s="30"/>
      <c r="AB22" s="32">
        <f>SUM(X22:Z22)</f>
        <v>9787165</v>
      </c>
    </row>
    <row r="23" spans="1:28" ht="12.5" customHeight="1" x14ac:dyDescent="0.7">
      <c r="A23" s="25"/>
      <c r="B23" s="25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1"/>
      <c r="S23" s="30"/>
      <c r="T23" s="211"/>
      <c r="U23" s="31"/>
      <c r="V23" s="298"/>
      <c r="W23" s="30"/>
      <c r="X23" s="298"/>
      <c r="Y23" s="30"/>
      <c r="Z23" s="30"/>
      <c r="AA23" s="30"/>
      <c r="AB23" s="30"/>
    </row>
    <row r="24" spans="1:28" ht="24" customHeight="1" x14ac:dyDescent="0.7">
      <c r="A24" s="25" t="s">
        <v>162</v>
      </c>
      <c r="C24" s="300"/>
      <c r="D24" s="301"/>
      <c r="E24" s="300"/>
      <c r="F24" s="301"/>
      <c r="G24" s="300"/>
      <c r="H24" s="301"/>
      <c r="I24" s="300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0"/>
      <c r="Y24" s="301"/>
      <c r="Z24" s="301"/>
      <c r="AA24" s="301"/>
      <c r="AB24" s="300"/>
    </row>
    <row r="25" spans="1:28" ht="24" customHeight="1" x14ac:dyDescent="0.7">
      <c r="A25" s="26" t="s">
        <v>208</v>
      </c>
      <c r="C25" s="300"/>
      <c r="D25" s="301"/>
      <c r="E25" s="300"/>
      <c r="F25" s="301"/>
      <c r="G25" s="300"/>
      <c r="H25" s="301"/>
      <c r="I25" s="300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0"/>
      <c r="Y25" s="301"/>
      <c r="Z25" s="301"/>
      <c r="AA25" s="301"/>
      <c r="AB25" s="300"/>
    </row>
    <row r="26" spans="1:28" ht="24" customHeight="1" x14ac:dyDescent="0.7">
      <c r="A26" s="27" t="s">
        <v>180</v>
      </c>
      <c r="B26" s="57"/>
      <c r="C26" s="41">
        <v>0</v>
      </c>
      <c r="D26" s="34"/>
      <c r="E26" s="41">
        <v>0</v>
      </c>
      <c r="F26" s="34"/>
      <c r="G26" s="34">
        <v>355</v>
      </c>
      <c r="H26" s="34"/>
      <c r="I26" s="41">
        <v>0</v>
      </c>
      <c r="J26" s="34"/>
      <c r="K26" s="41">
        <v>0</v>
      </c>
      <c r="L26" s="199"/>
      <c r="M26" s="41">
        <v>0</v>
      </c>
      <c r="N26" s="34"/>
      <c r="O26" s="287">
        <v>0</v>
      </c>
      <c r="P26" s="34"/>
      <c r="Q26" s="41">
        <v>0</v>
      </c>
      <c r="R26" s="199"/>
      <c r="S26" s="34">
        <v>0</v>
      </c>
      <c r="T26" s="34">
        <v>0</v>
      </c>
      <c r="U26" s="199"/>
      <c r="V26" s="51">
        <f>SUM(L26:S26)</f>
        <v>0</v>
      </c>
      <c r="W26" s="34"/>
      <c r="X26" s="51">
        <f>SUM(C26:K26)+V26</f>
        <v>355</v>
      </c>
      <c r="Y26" s="34"/>
      <c r="Z26" s="34">
        <v>0</v>
      </c>
      <c r="AA26" s="34"/>
      <c r="AB26" s="51">
        <f>SUM(X26:AA26)</f>
        <v>355</v>
      </c>
    </row>
    <row r="27" spans="1:28" ht="24" customHeight="1" x14ac:dyDescent="0.7">
      <c r="A27" s="28" t="s">
        <v>209</v>
      </c>
      <c r="C27" s="35">
        <f>SUM(C26:C26)</f>
        <v>0</v>
      </c>
      <c r="D27" s="36"/>
      <c r="E27" s="35">
        <f>SUM(E26:E26)</f>
        <v>0</v>
      </c>
      <c r="F27" s="36"/>
      <c r="G27" s="35">
        <f>SUM(G26:G26)</f>
        <v>355</v>
      </c>
      <c r="H27" s="36"/>
      <c r="I27" s="35">
        <f>SUM(I26:I26)</f>
        <v>0</v>
      </c>
      <c r="J27" s="36"/>
      <c r="K27" s="35">
        <f>SUM(K26:K26)</f>
        <v>0</v>
      </c>
      <c r="L27" s="301"/>
      <c r="M27" s="35">
        <f>SUM(M26:M26)</f>
        <v>0</v>
      </c>
      <c r="N27" s="36"/>
      <c r="O27" s="287">
        <f>SUM(O26:O26)</f>
        <v>0</v>
      </c>
      <c r="P27" s="36"/>
      <c r="Q27" s="35">
        <f>SUM(Q26:Q26)</f>
        <v>0</v>
      </c>
      <c r="R27" s="301"/>
      <c r="S27" s="35">
        <f>SUM(S26:S26)</f>
        <v>0</v>
      </c>
      <c r="T27" s="213" t="e">
        <f>SUM(#REF!)</f>
        <v>#REF!</v>
      </c>
      <c r="U27" s="301"/>
      <c r="V27" s="35">
        <f>SUM(V26:V26)</f>
        <v>0</v>
      </c>
      <c r="W27" s="36"/>
      <c r="X27" s="35">
        <f>SUM(X26:X26)</f>
        <v>355</v>
      </c>
      <c r="Y27" s="36"/>
      <c r="Z27" s="35">
        <f>SUM(Z26:Z26)</f>
        <v>0</v>
      </c>
      <c r="AA27" s="36"/>
      <c r="AB27" s="35">
        <f>SUM(AB26:AB26)</f>
        <v>355</v>
      </c>
    </row>
    <row r="28" spans="1:28" ht="12.5" customHeight="1" x14ac:dyDescent="0.7">
      <c r="A28" s="25"/>
      <c r="B28" s="25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1"/>
      <c r="S28" s="30"/>
      <c r="T28" s="211"/>
      <c r="U28" s="31"/>
      <c r="V28" s="298"/>
      <c r="W28" s="30"/>
      <c r="X28" s="298"/>
      <c r="Y28" s="30"/>
      <c r="Z28" s="30"/>
      <c r="AA28" s="30"/>
      <c r="AB28" s="30"/>
    </row>
    <row r="29" spans="1:28" ht="24" customHeight="1" x14ac:dyDescent="0.7">
      <c r="A29" s="29" t="s">
        <v>160</v>
      </c>
      <c r="C29" s="300"/>
      <c r="D29" s="301"/>
      <c r="E29" s="300"/>
      <c r="F29" s="301"/>
      <c r="G29" s="300"/>
      <c r="H29" s="301"/>
      <c r="I29" s="300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0"/>
      <c r="Y29" s="301"/>
      <c r="Z29" s="301"/>
      <c r="AA29" s="301"/>
      <c r="AB29" s="300"/>
    </row>
    <row r="30" spans="1:28" ht="24" customHeight="1" x14ac:dyDescent="0.7">
      <c r="A30" s="27" t="s">
        <v>136</v>
      </c>
      <c r="C30" s="41">
        <v>0</v>
      </c>
      <c r="D30" s="39"/>
      <c r="E30" s="41">
        <v>0</v>
      </c>
      <c r="F30" s="39"/>
      <c r="G30" s="41">
        <v>0</v>
      </c>
      <c r="H30" s="39"/>
      <c r="I30" s="41">
        <v>0</v>
      </c>
      <c r="J30" s="299"/>
      <c r="K30" s="41">
        <f>+'PL-6-7'!D60</f>
        <v>375553</v>
      </c>
      <c r="L30" s="299"/>
      <c r="M30" s="41">
        <v>0</v>
      </c>
      <c r="N30" s="301"/>
      <c r="O30" s="210">
        <v>0</v>
      </c>
      <c r="P30" s="301"/>
      <c r="Q30" s="41">
        <v>0</v>
      </c>
      <c r="R30" s="49"/>
      <c r="S30" s="41">
        <v>0</v>
      </c>
      <c r="T30" s="301"/>
      <c r="U30" s="301"/>
      <c r="V30" s="50">
        <f>SUM(L30:S30)</f>
        <v>0</v>
      </c>
      <c r="W30" s="36"/>
      <c r="X30" s="50">
        <f>SUM(B30:K30,V30)</f>
        <v>375553</v>
      </c>
      <c r="Y30" s="47"/>
      <c r="Z30" s="47">
        <f>+'PL-6-7'!D61</f>
        <v>15800</v>
      </c>
      <c r="AA30" s="47"/>
      <c r="AB30" s="51">
        <f>SUM(X30:AA30)</f>
        <v>391353</v>
      </c>
    </row>
    <row r="31" spans="1:28" ht="24" customHeight="1" x14ac:dyDescent="0.7">
      <c r="A31" s="27" t="s">
        <v>191</v>
      </c>
      <c r="B31" s="305">
        <v>13</v>
      </c>
      <c r="C31" s="41">
        <v>0</v>
      </c>
      <c r="D31" s="39"/>
      <c r="E31" s="41">
        <v>0</v>
      </c>
      <c r="F31" s="39"/>
      <c r="G31" s="41">
        <v>0</v>
      </c>
      <c r="H31" s="39"/>
      <c r="I31" s="41">
        <v>0</v>
      </c>
      <c r="J31" s="299"/>
      <c r="K31" s="33">
        <f>+'PL-6-7'!D51+'PL-6-7'!D53</f>
        <v>0</v>
      </c>
      <c r="L31" s="299"/>
      <c r="M31" s="41">
        <f>'PL-6-7'!D43-'Shareholder-8'!Z31</f>
        <v>15294</v>
      </c>
      <c r="N31" s="301"/>
      <c r="O31" s="296">
        <f>'PL-6-7'!D44</f>
        <v>10255</v>
      </c>
      <c r="P31" s="301"/>
      <c r="Q31" s="41">
        <v>0</v>
      </c>
      <c r="R31" s="34"/>
      <c r="S31" s="34">
        <v>0</v>
      </c>
      <c r="T31" s="301"/>
      <c r="U31" s="301"/>
      <c r="V31" s="50">
        <f>SUM(L31:U31)</f>
        <v>25549</v>
      </c>
      <c r="W31" s="36"/>
      <c r="X31" s="50">
        <f>SUM(C31:K31,V31)</f>
        <v>25549</v>
      </c>
      <c r="Y31" s="47"/>
      <c r="Z31" s="34">
        <v>2703</v>
      </c>
      <c r="AA31" s="47"/>
      <c r="AB31" s="51">
        <f>SUM(X31:AA31)</f>
        <v>28252</v>
      </c>
    </row>
    <row r="32" spans="1:28" ht="23.5" customHeight="1" x14ac:dyDescent="0.7">
      <c r="A32" s="24" t="s">
        <v>163</v>
      </c>
      <c r="C32" s="42">
        <f>SUM(C30:C31)</f>
        <v>0</v>
      </c>
      <c r="D32" s="43"/>
      <c r="E32" s="42">
        <f>SUM(E30:E31)</f>
        <v>0</v>
      </c>
      <c r="F32" s="37"/>
      <c r="G32" s="42">
        <f>SUM(G30:G31)</f>
        <v>0</v>
      </c>
      <c r="H32" s="37"/>
      <c r="I32" s="42">
        <f>SUM(I30:I31)</f>
        <v>0</v>
      </c>
      <c r="J32" s="43"/>
      <c r="K32" s="42">
        <f>SUM(K30:K31)</f>
        <v>375553</v>
      </c>
      <c r="L32" s="43"/>
      <c r="M32" s="42">
        <f>SUM(M30:M31)</f>
        <v>15294</v>
      </c>
      <c r="N32" s="301"/>
      <c r="O32" s="42">
        <f>SUM(O30:O31)</f>
        <v>10255</v>
      </c>
      <c r="P32" s="301"/>
      <c r="Q32" s="42">
        <f>SUM(Q30:Q31)</f>
        <v>0</v>
      </c>
      <c r="R32" s="45"/>
      <c r="S32" s="42">
        <f>SUM(S30:S31)</f>
        <v>0</v>
      </c>
      <c r="T32" s="301"/>
      <c r="U32" s="301"/>
      <c r="V32" s="42">
        <f>SUM(V30:V31)</f>
        <v>25549</v>
      </c>
      <c r="W32" s="36"/>
      <c r="X32" s="42">
        <f>SUM(X30:X31)</f>
        <v>401102</v>
      </c>
      <c r="Y32" s="52"/>
      <c r="Z32" s="42">
        <f>SUM(Z30:Z31)</f>
        <v>18503</v>
      </c>
      <c r="AA32" s="52"/>
      <c r="AB32" s="42">
        <f>SUM(AB30:AB31)</f>
        <v>419605</v>
      </c>
    </row>
    <row r="33" spans="1:28" ht="12.5" customHeight="1" x14ac:dyDescent="0.7">
      <c r="A33" s="25"/>
      <c r="B33" s="25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1"/>
      <c r="S33" s="30"/>
      <c r="T33" s="211"/>
      <c r="U33" s="31"/>
      <c r="V33" s="298"/>
      <c r="W33" s="30"/>
      <c r="X33" s="298"/>
      <c r="Y33" s="30"/>
      <c r="Z33" s="30"/>
      <c r="AA33" s="30"/>
      <c r="AB33" s="30"/>
    </row>
    <row r="34" spans="1:28" ht="24" customHeight="1" thickBot="1" x14ac:dyDescent="0.75">
      <c r="A34" s="48" t="s">
        <v>190</v>
      </c>
      <c r="C34" s="46">
        <f>SUM(C22,C27,C32)</f>
        <v>4886929</v>
      </c>
      <c r="D34" s="47"/>
      <c r="E34" s="46">
        <f>SUM(E22,E27,E32)</f>
        <v>1620733</v>
      </c>
      <c r="F34" s="47"/>
      <c r="G34" s="46">
        <f>SUM(G22,G27,G32)</f>
        <v>1065</v>
      </c>
      <c r="H34" s="47"/>
      <c r="I34" s="46">
        <f>SUM(I22,I27,I32)</f>
        <v>360560</v>
      </c>
      <c r="J34" s="47"/>
      <c r="K34" s="46">
        <f>SUM(K22,K27,K32)</f>
        <v>524678</v>
      </c>
      <c r="L34" s="47"/>
      <c r="M34" s="46">
        <f>SUM(M22,M27,M32)</f>
        <v>-616777</v>
      </c>
      <c r="N34" s="301"/>
      <c r="O34" s="295">
        <f>SUM(O22,O27,O32)</f>
        <v>10255</v>
      </c>
      <c r="P34" s="301"/>
      <c r="Q34" s="46">
        <f>SUM(Q22,Q27,Q32)</f>
        <v>-135</v>
      </c>
      <c r="R34" s="44"/>
      <c r="S34" s="46">
        <f>SUM(S22,S27,S32)</f>
        <v>2581139</v>
      </c>
      <c r="T34" s="301"/>
      <c r="U34" s="301"/>
      <c r="V34" s="46">
        <f>SUM(V22,V27,V32)</f>
        <v>1974482</v>
      </c>
      <c r="W34" s="36"/>
      <c r="X34" s="46">
        <f>SUM(X22,X27,X32)</f>
        <v>9368447</v>
      </c>
      <c r="Y34" s="47"/>
      <c r="Z34" s="46">
        <f>SUM(Z22,Z27,Z32)</f>
        <v>838678</v>
      </c>
      <c r="AA34" s="47"/>
      <c r="AB34" s="46">
        <f>SUM(AB22,AB27,AB32)</f>
        <v>10207125</v>
      </c>
    </row>
    <row r="35" spans="1:28" ht="24" customHeight="1" thickTop="1" x14ac:dyDescent="0.6"/>
  </sheetData>
  <sheetProtection formatCells="0" formatColumns="0" formatRows="0" insertColumns="0" insertRows="0" insertHyperlinks="0" deleteColumns="0" deleteRows="0" sort="0" autoFilter="0" pivotTables="0"/>
  <mergeCells count="4">
    <mergeCell ref="C3:AB3"/>
    <mergeCell ref="I4:K4"/>
    <mergeCell ref="M4:V4"/>
    <mergeCell ref="C9:AB9"/>
  </mergeCells>
  <phoneticPr fontId="8" type="noConversion"/>
  <conditionalFormatting sqref="C14:C15 G14:G15 I14:I15">
    <cfRule type="uniqueValues" dxfId="6" priority="16" stopIfTrue="1"/>
  </conditionalFormatting>
  <conditionalFormatting sqref="C30:C31">
    <cfRule type="uniqueValues" dxfId="5" priority="11" stopIfTrue="1"/>
  </conditionalFormatting>
  <conditionalFormatting sqref="E14:E15">
    <cfRule type="uniqueValues" dxfId="4" priority="14" stopIfTrue="1"/>
  </conditionalFormatting>
  <conditionalFormatting sqref="E30:E31">
    <cfRule type="uniqueValues" dxfId="3" priority="10" stopIfTrue="1"/>
  </conditionalFormatting>
  <conditionalFormatting sqref="G30:G31">
    <cfRule type="uniqueValues" dxfId="2" priority="7" stopIfTrue="1"/>
  </conditionalFormatting>
  <conditionalFormatting sqref="I30:I31">
    <cfRule type="uniqueValues" dxfId="1" priority="5" stopIfTrue="1"/>
  </conditionalFormatting>
  <conditionalFormatting sqref="T15">
    <cfRule type="uniqueValues" dxfId="0" priority="44" stopIfTrue="1"/>
  </conditionalFormatting>
  <pageMargins left="0.7" right="0.7" top="0.48" bottom="0.5" header="0.5" footer="0.5"/>
  <pageSetup paperSize="9" scale="48" firstPageNumber="8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topLeftCell="A7" zoomScale="70" zoomScaleNormal="80" zoomScaleSheetLayoutView="70" workbookViewId="0">
      <selection activeCell="U10" sqref="U10"/>
    </sheetView>
  </sheetViews>
  <sheetFormatPr defaultColWidth="9.33203125" defaultRowHeight="20.5" customHeight="1" x14ac:dyDescent="0.6"/>
  <cols>
    <col min="1" max="1" width="64.6640625" style="226" customWidth="1"/>
    <col min="2" max="2" width="11.88671875" style="226" customWidth="1"/>
    <col min="3" max="3" width="18.6640625" style="226" customWidth="1"/>
    <col min="4" max="4" width="3.109375" style="226" customWidth="1"/>
    <col min="5" max="5" width="18.6640625" style="226" customWidth="1"/>
    <col min="6" max="6" width="3.109375" style="226" customWidth="1"/>
    <col min="7" max="7" width="18.6640625" style="226" customWidth="1"/>
    <col min="8" max="8" width="3.109375" style="226" customWidth="1"/>
    <col min="9" max="9" width="18.6640625" style="226" customWidth="1"/>
    <col min="10" max="10" width="3.109375" style="226" customWidth="1"/>
    <col min="11" max="11" width="18.6640625" style="226" customWidth="1"/>
    <col min="12" max="12" width="3.109375" style="226" customWidth="1"/>
    <col min="13" max="13" width="18.6640625" style="226" customWidth="1"/>
    <col min="14" max="14" width="3.109375" style="226" customWidth="1"/>
    <col min="15" max="15" width="18.6640625" style="226" customWidth="1"/>
    <col min="16" max="16" width="3.109375" style="226" customWidth="1"/>
    <col min="17" max="17" width="18.6640625" style="226" customWidth="1"/>
    <col min="18" max="18" width="3.109375" style="226" customWidth="1"/>
    <col min="19" max="19" width="18.6640625" style="226" customWidth="1"/>
    <col min="20" max="16384" width="9.33203125" style="226"/>
  </cols>
  <sheetData>
    <row r="1" spans="1:19" ht="20.5" customHeight="1" x14ac:dyDescent="0.7">
      <c r="A1" s="223" t="s">
        <v>0</v>
      </c>
      <c r="B1" s="224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5"/>
    </row>
    <row r="2" spans="1:19" ht="20.5" customHeight="1" x14ac:dyDescent="0.7">
      <c r="A2" s="227" t="s">
        <v>148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</row>
    <row r="3" spans="1:19" ht="20.5" customHeight="1" x14ac:dyDescent="0.7">
      <c r="A3" s="228"/>
      <c r="B3" s="228"/>
      <c r="C3" s="314" t="s">
        <v>2</v>
      </c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</row>
    <row r="4" spans="1:19" ht="20.5" customHeight="1" x14ac:dyDescent="0.7">
      <c r="A4" s="228"/>
      <c r="B4" s="228"/>
      <c r="C4" s="229"/>
      <c r="D4" s="229"/>
      <c r="E4" s="229"/>
      <c r="F4" s="229"/>
      <c r="G4" s="315" t="s">
        <v>51</v>
      </c>
      <c r="H4" s="315"/>
      <c r="I4" s="315"/>
      <c r="J4" s="229"/>
      <c r="K4" s="315" t="s">
        <v>54</v>
      </c>
      <c r="L4" s="315"/>
      <c r="M4" s="315"/>
      <c r="N4" s="315"/>
      <c r="O4" s="315"/>
      <c r="P4" s="315"/>
      <c r="Q4" s="315"/>
      <c r="R4" s="229"/>
      <c r="S4" s="229"/>
    </row>
    <row r="5" spans="1:19" ht="20.5" customHeight="1" x14ac:dyDescent="0.7">
      <c r="A5" s="230"/>
      <c r="B5" s="230"/>
      <c r="C5" s="231"/>
      <c r="D5" s="231"/>
      <c r="E5" s="231"/>
      <c r="F5" s="231"/>
      <c r="G5" s="200"/>
      <c r="H5" s="200"/>
      <c r="I5" s="200"/>
      <c r="J5" s="231"/>
      <c r="K5" s="293" t="s">
        <v>89</v>
      </c>
      <c r="L5" s="289"/>
      <c r="M5" s="200"/>
      <c r="N5" s="231"/>
      <c r="O5" s="23"/>
      <c r="P5" s="231"/>
      <c r="Q5" s="23" t="s">
        <v>86</v>
      </c>
      <c r="R5" s="231"/>
      <c r="S5" s="231"/>
    </row>
    <row r="6" spans="1:19" ht="20.5" customHeight="1" x14ac:dyDescent="0.65">
      <c r="A6" s="232"/>
      <c r="B6" s="232"/>
      <c r="C6" s="23" t="s">
        <v>150</v>
      </c>
      <c r="D6" s="200"/>
      <c r="E6" s="200" t="s">
        <v>87</v>
      </c>
      <c r="F6" s="200"/>
      <c r="G6" s="232"/>
      <c r="H6" s="232"/>
      <c r="I6" s="230"/>
      <c r="J6" s="233"/>
      <c r="K6" s="285" t="s">
        <v>194</v>
      </c>
      <c r="L6" s="233"/>
      <c r="M6" s="200" t="s">
        <v>89</v>
      </c>
      <c r="N6" s="200"/>
      <c r="O6" s="203" t="s">
        <v>89</v>
      </c>
      <c r="P6" s="200"/>
      <c r="Q6" s="204" t="s">
        <v>90</v>
      </c>
      <c r="R6" s="200"/>
      <c r="S6" s="234"/>
    </row>
    <row r="7" spans="1:19" ht="20.5" customHeight="1" x14ac:dyDescent="0.65">
      <c r="A7" s="232"/>
      <c r="B7" s="232"/>
      <c r="C7" s="230" t="s">
        <v>92</v>
      </c>
      <c r="D7" s="200"/>
      <c r="E7" s="200" t="s">
        <v>93</v>
      </c>
      <c r="F7" s="200"/>
      <c r="G7" s="230" t="s">
        <v>94</v>
      </c>
      <c r="H7" s="230"/>
      <c r="I7" s="200" t="s">
        <v>85</v>
      </c>
      <c r="J7" s="230"/>
      <c r="K7" s="23" t="s">
        <v>195</v>
      </c>
      <c r="L7" s="230"/>
      <c r="M7" s="203" t="s">
        <v>131</v>
      </c>
      <c r="N7" s="200"/>
      <c r="O7" s="203" t="s">
        <v>96</v>
      </c>
      <c r="P7" s="200"/>
      <c r="Q7" s="23" t="s">
        <v>97</v>
      </c>
      <c r="R7" s="200"/>
      <c r="S7" s="200" t="s">
        <v>86</v>
      </c>
    </row>
    <row r="8" spans="1:19" ht="20.5" customHeight="1" x14ac:dyDescent="0.65">
      <c r="A8" s="232"/>
      <c r="B8" s="235" t="s">
        <v>5</v>
      </c>
      <c r="C8" s="200" t="s">
        <v>99</v>
      </c>
      <c r="D8" s="200"/>
      <c r="E8" s="20" t="s">
        <v>100</v>
      </c>
      <c r="F8" s="200"/>
      <c r="G8" s="230" t="s">
        <v>101</v>
      </c>
      <c r="H8" s="230"/>
      <c r="I8" s="230" t="s">
        <v>88</v>
      </c>
      <c r="J8" s="230"/>
      <c r="K8" s="23" t="s">
        <v>196</v>
      </c>
      <c r="L8" s="230"/>
      <c r="M8" s="203" t="s">
        <v>103</v>
      </c>
      <c r="N8" s="200"/>
      <c r="O8" s="203" t="s">
        <v>104</v>
      </c>
      <c r="P8" s="200"/>
      <c r="Q8" s="23" t="s">
        <v>46</v>
      </c>
      <c r="R8" s="200"/>
      <c r="S8" s="200" t="s">
        <v>46</v>
      </c>
    </row>
    <row r="9" spans="1:19" ht="20.5" customHeight="1" x14ac:dyDescent="0.7">
      <c r="A9" s="54"/>
      <c r="B9" s="232"/>
      <c r="C9" s="313" t="s">
        <v>7</v>
      </c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</row>
    <row r="10" spans="1:19" ht="22" customHeight="1" x14ac:dyDescent="0.7">
      <c r="A10" s="25" t="s">
        <v>186</v>
      </c>
      <c r="B10" s="236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19" ht="20.5" customHeight="1" x14ac:dyDescent="0.7">
      <c r="A11" s="54" t="s">
        <v>171</v>
      </c>
      <c r="B11" s="237"/>
      <c r="C11" s="53">
        <v>4886929</v>
      </c>
      <c r="D11" s="53"/>
      <c r="E11" s="53">
        <v>1620733</v>
      </c>
      <c r="F11" s="53"/>
      <c r="G11" s="53">
        <v>333790</v>
      </c>
      <c r="H11" s="53"/>
      <c r="I11" s="53">
        <v>916945</v>
      </c>
      <c r="J11" s="53"/>
      <c r="K11" s="34">
        <v>0</v>
      </c>
      <c r="L11" s="53"/>
      <c r="M11" s="53">
        <v>-152</v>
      </c>
      <c r="N11" s="53"/>
      <c r="O11" s="53">
        <v>1796528</v>
      </c>
      <c r="P11" s="53"/>
      <c r="Q11" s="55">
        <f>SUM(K11:O11)</f>
        <v>1796376</v>
      </c>
      <c r="R11" s="53"/>
      <c r="S11" s="55">
        <f>SUM(C11:I11)+Q11</f>
        <v>9554773</v>
      </c>
    </row>
    <row r="12" spans="1:19" ht="7" customHeight="1" x14ac:dyDescent="0.7">
      <c r="A12" s="54"/>
      <c r="B12" s="237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19" ht="20.5" customHeight="1" x14ac:dyDescent="0.7">
      <c r="A13" s="29" t="s">
        <v>160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20.5" customHeight="1" x14ac:dyDescent="0.65">
      <c r="A14" s="59" t="s">
        <v>136</v>
      </c>
      <c r="B14" s="64"/>
      <c r="C14" s="34">
        <v>0</v>
      </c>
      <c r="D14" s="60"/>
      <c r="E14" s="34">
        <v>0</v>
      </c>
      <c r="F14" s="60"/>
      <c r="G14" s="34">
        <v>0</v>
      </c>
      <c r="H14" s="60"/>
      <c r="I14" s="238">
        <f>'PL-6-7'!J62</f>
        <v>212273</v>
      </c>
      <c r="J14" s="58"/>
      <c r="K14" s="34">
        <v>0</v>
      </c>
      <c r="L14" s="58"/>
      <c r="M14" s="34">
        <v>0</v>
      </c>
      <c r="N14" s="60"/>
      <c r="O14" s="34">
        <v>0</v>
      </c>
      <c r="P14" s="60"/>
      <c r="Q14" s="40">
        <f>SUM(K14:P14)</f>
        <v>0</v>
      </c>
      <c r="R14" s="60"/>
      <c r="S14" s="61">
        <f>SUM(C14:I14,Q14)</f>
        <v>212273</v>
      </c>
    </row>
    <row r="15" spans="1:19" ht="20.5" customHeight="1" x14ac:dyDescent="0.7">
      <c r="A15" s="24" t="s">
        <v>163</v>
      </c>
      <c r="B15" s="239"/>
      <c r="C15" s="240">
        <v>0</v>
      </c>
      <c r="D15" s="60"/>
      <c r="E15" s="240">
        <v>0</v>
      </c>
      <c r="F15" s="62"/>
      <c r="G15" s="240">
        <v>0</v>
      </c>
      <c r="H15" s="60"/>
      <c r="I15" s="245">
        <f>SUM(I14)</f>
        <v>212273</v>
      </c>
      <c r="J15" s="64"/>
      <c r="K15" s="240">
        <v>0</v>
      </c>
      <c r="L15" s="64"/>
      <c r="M15" s="245">
        <f>SUM(M14)</f>
        <v>0</v>
      </c>
      <c r="N15" s="60"/>
      <c r="O15" s="246">
        <v>0</v>
      </c>
      <c r="P15" s="60"/>
      <c r="Q15" s="63">
        <f>SUM(Q14)</f>
        <v>0</v>
      </c>
      <c r="R15" s="60"/>
      <c r="S15" s="63">
        <f>SUM(S14)</f>
        <v>212273</v>
      </c>
    </row>
    <row r="16" spans="1:19" ht="7" customHeight="1" x14ac:dyDescent="0.7">
      <c r="A16" s="54"/>
      <c r="B16" s="237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17" spans="1:19" ht="20.5" customHeight="1" thickBot="1" x14ac:dyDescent="0.75">
      <c r="A17" s="241" t="s">
        <v>187</v>
      </c>
      <c r="B17" s="242"/>
      <c r="C17" s="244">
        <f>SUM(C11,C15)</f>
        <v>4886929</v>
      </c>
      <c r="D17" s="243"/>
      <c r="E17" s="244">
        <f>SUM(E11,E15)</f>
        <v>1620733</v>
      </c>
      <c r="F17" s="243"/>
      <c r="G17" s="244">
        <f>SUM(G11,G15)</f>
        <v>333790</v>
      </c>
      <c r="H17" s="243"/>
      <c r="I17" s="244">
        <f>SUM(I11,I15)</f>
        <v>1129218</v>
      </c>
      <c r="J17" s="243"/>
      <c r="K17" s="292">
        <f>SUM(K11,K15)</f>
        <v>0</v>
      </c>
      <c r="L17" s="243"/>
      <c r="M17" s="244">
        <f>SUM(M11,M15)</f>
        <v>-152</v>
      </c>
      <c r="N17" s="243"/>
      <c r="O17" s="244">
        <f>SUM(O11,O15)</f>
        <v>1796528</v>
      </c>
      <c r="P17" s="243"/>
      <c r="Q17" s="244">
        <f>SUM(Q11,Q15)</f>
        <v>1796376</v>
      </c>
      <c r="R17" s="243"/>
      <c r="S17" s="244">
        <f>SUM(S11,S15)</f>
        <v>9767046</v>
      </c>
    </row>
    <row r="18" spans="1:19" ht="20.5" customHeight="1" thickTop="1" x14ac:dyDescent="0.7">
      <c r="A18" s="54"/>
      <c r="B18" s="237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</row>
    <row r="19" spans="1:19" ht="22" customHeight="1" x14ac:dyDescent="0.7">
      <c r="A19" s="24" t="s">
        <v>188</v>
      </c>
      <c r="B19" s="24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</row>
    <row r="20" spans="1:19" ht="20.5" customHeight="1" x14ac:dyDescent="0.7">
      <c r="A20" s="54" t="s">
        <v>189</v>
      </c>
      <c r="B20" s="54"/>
      <c r="C20" s="53">
        <v>4886929</v>
      </c>
      <c r="D20" s="53"/>
      <c r="E20" s="53">
        <v>1620733</v>
      </c>
      <c r="F20" s="53"/>
      <c r="G20" s="53">
        <v>360560</v>
      </c>
      <c r="H20" s="53"/>
      <c r="I20" s="53">
        <v>985620</v>
      </c>
      <c r="J20" s="53"/>
      <c r="K20" s="34">
        <v>0</v>
      </c>
      <c r="L20" s="53"/>
      <c r="M20" s="53">
        <v>-154</v>
      </c>
      <c r="N20" s="53"/>
      <c r="O20" s="53">
        <v>1796528</v>
      </c>
      <c r="P20" s="53"/>
      <c r="Q20" s="55">
        <f>SUM(K20:O20)</f>
        <v>1796374</v>
      </c>
      <c r="R20" s="53"/>
      <c r="S20" s="55">
        <f>SUM(C20:I20)+Q20</f>
        <v>9650216</v>
      </c>
    </row>
    <row r="21" spans="1:19" ht="7" customHeight="1" x14ac:dyDescent="0.7">
      <c r="A21" s="54"/>
      <c r="B21" s="237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</row>
    <row r="22" spans="1:19" ht="20.5" customHeight="1" x14ac:dyDescent="0.7">
      <c r="A22" s="29" t="s">
        <v>160</v>
      </c>
      <c r="B22" s="29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</row>
    <row r="23" spans="1:19" ht="20.5" customHeight="1" x14ac:dyDescent="0.65">
      <c r="A23" s="59" t="s">
        <v>136</v>
      </c>
      <c r="B23" s="59"/>
      <c r="C23" s="41">
        <v>0</v>
      </c>
      <c r="D23" s="34"/>
      <c r="E23" s="41">
        <v>0</v>
      </c>
      <c r="F23" s="34"/>
      <c r="G23" s="41">
        <v>0</v>
      </c>
      <c r="H23" s="60"/>
      <c r="I23" s="238">
        <f>+'PL-6-7'!H30</f>
        <v>226473</v>
      </c>
      <c r="J23" s="58"/>
      <c r="K23" s="34">
        <v>0</v>
      </c>
      <c r="L23" s="58"/>
      <c r="M23" s="41">
        <v>0</v>
      </c>
      <c r="N23" s="60"/>
      <c r="O23" s="38">
        <v>0</v>
      </c>
      <c r="P23" s="60"/>
      <c r="Q23" s="40">
        <f>SUM(K23:P23)</f>
        <v>0</v>
      </c>
      <c r="R23" s="60"/>
      <c r="S23" s="61">
        <f>SUM(C23:I23,Q23)</f>
        <v>226473</v>
      </c>
    </row>
    <row r="24" spans="1:19" ht="20.5" customHeight="1" x14ac:dyDescent="0.65">
      <c r="A24" s="59" t="s">
        <v>191</v>
      </c>
      <c r="B24" s="304">
        <v>13</v>
      </c>
      <c r="C24" s="238">
        <v>0</v>
      </c>
      <c r="D24" s="60"/>
      <c r="E24" s="238">
        <v>0</v>
      </c>
      <c r="F24" s="62"/>
      <c r="G24" s="238">
        <v>0</v>
      </c>
      <c r="H24" s="60"/>
      <c r="I24" s="38">
        <v>0</v>
      </c>
      <c r="J24" s="58"/>
      <c r="K24" s="41">
        <f>'PL-6-7'!H44</f>
        <v>10255</v>
      </c>
      <c r="L24" s="58"/>
      <c r="M24" s="238">
        <v>0</v>
      </c>
      <c r="N24" s="60"/>
      <c r="O24" s="38">
        <v>0</v>
      </c>
      <c r="P24" s="60"/>
      <c r="Q24" s="40">
        <f>SUM(K24:O24)</f>
        <v>10255</v>
      </c>
      <c r="R24" s="60"/>
      <c r="S24" s="61">
        <f>SUM(C24:I24,Q24)</f>
        <v>10255</v>
      </c>
    </row>
    <row r="25" spans="1:19" ht="20.5" customHeight="1" x14ac:dyDescent="0.7">
      <c r="A25" s="24" t="s">
        <v>163</v>
      </c>
      <c r="B25" s="24"/>
      <c r="C25" s="63">
        <f>SUM(C23:C24)</f>
        <v>0</v>
      </c>
      <c r="D25" s="60"/>
      <c r="E25" s="63">
        <f>SUM(E23:E24)</f>
        <v>0</v>
      </c>
      <c r="F25" s="62"/>
      <c r="G25" s="63">
        <f>SUM(G23:G24)</f>
        <v>0</v>
      </c>
      <c r="H25" s="60"/>
      <c r="I25" s="63">
        <f>SUM(I23:I24)</f>
        <v>226473</v>
      </c>
      <c r="J25" s="64"/>
      <c r="K25" s="290">
        <f>SUM(K23:K24)</f>
        <v>10255</v>
      </c>
      <c r="L25" s="64"/>
      <c r="M25" s="63">
        <f>SUM(M23:M24)</f>
        <v>0</v>
      </c>
      <c r="N25" s="60"/>
      <c r="O25" s="63">
        <f>SUM(O23:O24)</f>
        <v>0</v>
      </c>
      <c r="P25" s="60"/>
      <c r="Q25" s="63">
        <f>SUM(Q23:Q24)</f>
        <v>10255</v>
      </c>
      <c r="R25" s="60"/>
      <c r="S25" s="63">
        <f>SUM(S23:S24)</f>
        <v>236728</v>
      </c>
    </row>
    <row r="26" spans="1:19" ht="7" customHeight="1" x14ac:dyDescent="0.7">
      <c r="A26" s="54"/>
      <c r="B26" s="237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</row>
    <row r="27" spans="1:19" ht="20.5" customHeight="1" thickBot="1" x14ac:dyDescent="0.75">
      <c r="A27" s="65" t="s">
        <v>190</v>
      </c>
      <c r="B27" s="65"/>
      <c r="C27" s="66">
        <f>SUM(C20,C25)</f>
        <v>4886929</v>
      </c>
      <c r="D27" s="53"/>
      <c r="E27" s="66">
        <f>SUM(E20,E25)</f>
        <v>1620733</v>
      </c>
      <c r="F27" s="53"/>
      <c r="G27" s="66">
        <f>SUM(G20,G25)</f>
        <v>360560</v>
      </c>
      <c r="H27" s="53"/>
      <c r="I27" s="66">
        <f>SUM(I20,I25)</f>
        <v>1212093</v>
      </c>
      <c r="J27" s="53"/>
      <c r="K27" s="291">
        <f>SUM(K20,K25)</f>
        <v>10255</v>
      </c>
      <c r="L27" s="53"/>
      <c r="M27" s="66">
        <f>SUM(M20,M25)</f>
        <v>-154</v>
      </c>
      <c r="N27" s="53"/>
      <c r="O27" s="66">
        <f>SUM(O20,O25)</f>
        <v>1796528</v>
      </c>
      <c r="P27" s="53"/>
      <c r="Q27" s="66">
        <f>SUM(Q20,Q25)</f>
        <v>1806629</v>
      </c>
      <c r="R27" s="53"/>
      <c r="S27" s="66">
        <f>SUM(S20,S25)</f>
        <v>9886944</v>
      </c>
    </row>
    <row r="28" spans="1:19" ht="20.5" customHeight="1" thickTop="1" x14ac:dyDescent="0.6"/>
  </sheetData>
  <sheetProtection formatCells="0" formatColumns="0" formatRows="0" insertColumns="0" insertRows="0" insertHyperlinks="0" deleteColumns="0" deleteRows="0" sort="0" autoFilter="0" pivotTables="0"/>
  <mergeCells count="4">
    <mergeCell ref="C9:S9"/>
    <mergeCell ref="C3:S3"/>
    <mergeCell ref="G4:I4"/>
    <mergeCell ref="K4:Q4"/>
  </mergeCells>
  <pageMargins left="0.7" right="0.7" top="0.48" bottom="0.3" header="0.5" footer="0.3"/>
  <pageSetup paperSize="9" scale="5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5"/>
  <sheetViews>
    <sheetView showGridLines="0" view="pageBreakPreview" topLeftCell="A25" zoomScale="85" zoomScaleNormal="85" zoomScaleSheetLayoutView="85" workbookViewId="0">
      <selection activeCell="M32" sqref="M32"/>
    </sheetView>
  </sheetViews>
  <sheetFormatPr defaultColWidth="10" defaultRowHeight="22.5" customHeight="1" x14ac:dyDescent="0.65"/>
  <cols>
    <col min="1" max="1" width="58.6640625" style="5" customWidth="1"/>
    <col min="2" max="2" width="10.109375" style="5" customWidth="1"/>
    <col min="3" max="3" width="12.77734375" style="20" bestFit="1" customWidth="1"/>
    <col min="4" max="4" width="1.33203125" style="5" customWidth="1"/>
    <col min="5" max="5" width="13.77734375" style="20" bestFit="1" customWidth="1"/>
    <col min="6" max="6" width="1.33203125" style="5" customWidth="1"/>
    <col min="7" max="7" width="14.109375" style="5" bestFit="1" customWidth="1"/>
    <col min="8" max="8" width="1.33203125" style="5" customWidth="1"/>
    <col min="9" max="9" width="12.77734375" style="5" customWidth="1"/>
    <col min="10" max="10" width="12" style="5" customWidth="1"/>
    <col min="11" max="12" width="10" style="252"/>
    <col min="13" max="16384" width="10" style="5"/>
  </cols>
  <sheetData>
    <row r="1" spans="1:12" s="156" customFormat="1" ht="22.5" customHeight="1" x14ac:dyDescent="0.7">
      <c r="A1" s="151" t="s">
        <v>0</v>
      </c>
      <c r="B1" s="151"/>
      <c r="C1" s="117"/>
      <c r="D1" s="117"/>
      <c r="E1" s="117"/>
      <c r="F1" s="153"/>
      <c r="G1" s="153"/>
      <c r="H1" s="153"/>
      <c r="I1" s="153"/>
      <c r="K1" s="247"/>
      <c r="L1" s="247"/>
    </row>
    <row r="2" spans="1:12" s="156" customFormat="1" ht="22.5" customHeight="1" x14ac:dyDescent="0.7">
      <c r="A2" s="154" t="s">
        <v>106</v>
      </c>
      <c r="B2" s="154"/>
      <c r="C2" s="118"/>
      <c r="D2" s="118"/>
      <c r="E2" s="118"/>
      <c r="K2" s="247"/>
      <c r="L2" s="247"/>
    </row>
    <row r="3" spans="1:12" s="250" customFormat="1" ht="22.5" customHeight="1" x14ac:dyDescent="0.5">
      <c r="A3" s="248"/>
      <c r="B3" s="248"/>
      <c r="C3" s="249"/>
      <c r="D3" s="249"/>
      <c r="E3" s="249"/>
      <c r="K3" s="251"/>
      <c r="L3" s="251"/>
    </row>
    <row r="4" spans="1:12" ht="22.5" customHeight="1" x14ac:dyDescent="0.7">
      <c r="D4" s="158" t="s">
        <v>1</v>
      </c>
      <c r="G4" s="308" t="s">
        <v>2</v>
      </c>
      <c r="H4" s="308"/>
      <c r="I4" s="308"/>
    </row>
    <row r="5" spans="1:12" ht="22.5" customHeight="1" x14ac:dyDescent="0.65">
      <c r="C5" s="309" t="s">
        <v>60</v>
      </c>
      <c r="D5" s="309"/>
      <c r="E5" s="309"/>
      <c r="G5" s="309" t="s">
        <v>60</v>
      </c>
      <c r="H5" s="309"/>
      <c r="I5" s="309"/>
    </row>
    <row r="6" spans="1:12" ht="22.5" customHeight="1" x14ac:dyDescent="0.65">
      <c r="C6" s="309" t="s">
        <v>185</v>
      </c>
      <c r="D6" s="309"/>
      <c r="E6" s="309"/>
      <c r="G6" s="309" t="s">
        <v>185</v>
      </c>
      <c r="H6" s="309"/>
      <c r="I6" s="309"/>
    </row>
    <row r="7" spans="1:12" ht="22.5" customHeight="1" x14ac:dyDescent="0.65">
      <c r="B7" s="67"/>
      <c r="C7" s="159">
        <v>2569</v>
      </c>
      <c r="D7" s="70"/>
      <c r="E7" s="159">
        <v>2568</v>
      </c>
      <c r="F7" s="160"/>
      <c r="G7" s="159">
        <v>2569</v>
      </c>
      <c r="H7" s="70"/>
      <c r="I7" s="159">
        <v>2568</v>
      </c>
    </row>
    <row r="8" spans="1:12" ht="22.5" customHeight="1" x14ac:dyDescent="0.65">
      <c r="C8" s="159"/>
      <c r="D8" s="70"/>
      <c r="E8" s="159"/>
      <c r="F8" s="72" t="s">
        <v>7</v>
      </c>
      <c r="G8" s="161"/>
      <c r="H8" s="160"/>
      <c r="I8" s="161"/>
    </row>
    <row r="9" spans="1:12" ht="22.5" customHeight="1" x14ac:dyDescent="0.7">
      <c r="A9" s="253" t="s">
        <v>107</v>
      </c>
      <c r="B9" s="253"/>
    </row>
    <row r="10" spans="1:12" ht="21" customHeight="1" x14ac:dyDescent="0.65">
      <c r="A10" s="5" t="s">
        <v>157</v>
      </c>
      <c r="C10" s="272">
        <f>'PL-6-7'!D62</f>
        <v>391353</v>
      </c>
      <c r="D10" s="3"/>
      <c r="E10" s="272">
        <f>'PL-6-7'!F62</f>
        <v>362736</v>
      </c>
      <c r="F10" s="3"/>
      <c r="G10" s="272">
        <f>'PL-6-7'!H62</f>
        <v>226473</v>
      </c>
      <c r="H10" s="3"/>
      <c r="I10" s="272">
        <f>'PL-6-7'!J62</f>
        <v>212273</v>
      </c>
    </row>
    <row r="11" spans="1:12" ht="21.75" customHeight="1" x14ac:dyDescent="0.65">
      <c r="A11" s="254" t="s">
        <v>159</v>
      </c>
      <c r="B11" s="254"/>
      <c r="C11" s="80"/>
      <c r="D11" s="3"/>
      <c r="E11" s="80"/>
      <c r="F11" s="3"/>
      <c r="G11" s="255"/>
      <c r="H11" s="3"/>
      <c r="I11" s="255"/>
    </row>
    <row r="12" spans="1:12" ht="21" customHeight="1" x14ac:dyDescent="0.65">
      <c r="A12" s="163" t="s">
        <v>182</v>
      </c>
      <c r="B12" s="163"/>
      <c r="C12" s="81">
        <f>-'PL-6-7'!D29</f>
        <v>16769</v>
      </c>
      <c r="D12" s="1"/>
      <c r="E12" s="272">
        <f>-'PL-6-7'!F29</f>
        <v>11199</v>
      </c>
      <c r="F12" s="1"/>
      <c r="G12" s="81">
        <f>-'PL-6-7'!H29</f>
        <v>-1837</v>
      </c>
      <c r="H12" s="174"/>
      <c r="I12" s="272">
        <f>-'PL-6-7'!J29</f>
        <v>-1715</v>
      </c>
    </row>
    <row r="13" spans="1:12" ht="21" customHeight="1" x14ac:dyDescent="0.65">
      <c r="A13" s="98" t="s">
        <v>73</v>
      </c>
      <c r="B13" s="98"/>
      <c r="C13" s="81">
        <f>-'PL-6-7'!D26</f>
        <v>152660</v>
      </c>
      <c r="D13" s="3"/>
      <c r="E13" s="272">
        <f>-'PL-6-7'!F26</f>
        <v>159617</v>
      </c>
      <c r="F13" s="3"/>
      <c r="G13" s="81">
        <f>-'PL-6-7'!H26</f>
        <v>77604</v>
      </c>
      <c r="H13" s="3"/>
      <c r="I13" s="272">
        <f>-'PL-6-7'!J26</f>
        <v>91376</v>
      </c>
    </row>
    <row r="14" spans="1:12" ht="21" customHeight="1" x14ac:dyDescent="0.65">
      <c r="A14" s="98" t="s">
        <v>68</v>
      </c>
      <c r="B14" s="98"/>
      <c r="C14" s="80">
        <f>'PL-6-7'!D19</f>
        <v>273682</v>
      </c>
      <c r="D14" s="3"/>
      <c r="E14" s="274">
        <f>'PL-6-7'!F19</f>
        <v>251429</v>
      </c>
      <c r="F14" s="3"/>
      <c r="G14" s="80">
        <f>'PL-6-7'!H19</f>
        <v>115383</v>
      </c>
      <c r="H14" s="3"/>
      <c r="I14" s="273">
        <f>'PL-6-7'!J19</f>
        <v>109909</v>
      </c>
    </row>
    <row r="15" spans="1:12" ht="21.75" customHeight="1" x14ac:dyDescent="0.65">
      <c r="A15" s="98" t="s">
        <v>108</v>
      </c>
      <c r="B15" s="98"/>
      <c r="C15" s="80">
        <v>6114</v>
      </c>
      <c r="D15" s="3"/>
      <c r="E15" s="133">
        <v>5863</v>
      </c>
      <c r="F15" s="3"/>
      <c r="G15" s="255">
        <v>2938</v>
      </c>
      <c r="H15" s="3"/>
      <c r="I15" s="177">
        <v>3430</v>
      </c>
    </row>
    <row r="16" spans="1:12" ht="21.75" customHeight="1" x14ac:dyDescent="0.65">
      <c r="A16" s="98" t="s">
        <v>181</v>
      </c>
      <c r="B16" s="98"/>
      <c r="C16" s="80">
        <v>355</v>
      </c>
      <c r="D16" s="3"/>
      <c r="E16" s="256">
        <v>0</v>
      </c>
      <c r="F16" s="3"/>
      <c r="G16" s="255">
        <v>0</v>
      </c>
      <c r="H16" s="255"/>
      <c r="I16" s="177">
        <v>0</v>
      </c>
    </row>
    <row r="17" spans="1:12" ht="21" customHeight="1" x14ac:dyDescent="0.65">
      <c r="A17" s="98" t="s">
        <v>132</v>
      </c>
      <c r="B17" s="98"/>
      <c r="C17" s="255">
        <v>6</v>
      </c>
      <c r="E17" s="177">
        <v>-460</v>
      </c>
      <c r="G17" s="74">
        <v>-14</v>
      </c>
      <c r="I17" s="177">
        <v>-8016</v>
      </c>
    </row>
    <row r="18" spans="1:12" ht="21" customHeight="1" x14ac:dyDescent="0.65">
      <c r="A18" s="163" t="s">
        <v>166</v>
      </c>
      <c r="B18" s="163"/>
      <c r="C18" s="80">
        <v>564</v>
      </c>
      <c r="D18" s="3"/>
      <c r="E18" s="133">
        <v>0</v>
      </c>
      <c r="F18" s="3"/>
      <c r="G18" s="80">
        <v>-302</v>
      </c>
      <c r="H18" s="257"/>
      <c r="I18" s="133">
        <v>0</v>
      </c>
    </row>
    <row r="19" spans="1:12" s="68" customFormat="1" ht="21" customHeight="1" x14ac:dyDescent="0.7">
      <c r="A19" s="98" t="s">
        <v>109</v>
      </c>
      <c r="B19" s="98"/>
      <c r="C19" s="258">
        <f>-'PL-6-7'!D12</f>
        <v>-747</v>
      </c>
      <c r="D19" s="3"/>
      <c r="E19" s="275">
        <f>-'PL-6-7'!F12</f>
        <v>-1801</v>
      </c>
      <c r="F19" s="3"/>
      <c r="G19" s="258">
        <f>-'PL-6-7'!H12</f>
        <v>-23379</v>
      </c>
      <c r="H19" s="257"/>
      <c r="I19" s="275">
        <f>-'PL-6-7'!J12</f>
        <v>-22491</v>
      </c>
      <c r="K19" s="259"/>
      <c r="L19" s="259"/>
    </row>
    <row r="20" spans="1:12" ht="21.75" customHeight="1" x14ac:dyDescent="0.7">
      <c r="A20" s="29"/>
      <c r="B20" s="29"/>
      <c r="C20" s="276">
        <f>SUM(C10:C19)</f>
        <v>840756</v>
      </c>
      <c r="D20" s="260"/>
      <c r="E20" s="276">
        <f>SUM(E10:E19)</f>
        <v>788583</v>
      </c>
      <c r="F20" s="260"/>
      <c r="G20" s="276">
        <f>SUM(G10:G19)</f>
        <v>396866</v>
      </c>
      <c r="H20" s="261"/>
      <c r="I20" s="276">
        <f>SUM(I10:I19)</f>
        <v>384766</v>
      </c>
    </row>
    <row r="21" spans="1:12" ht="21.75" customHeight="1" x14ac:dyDescent="0.65">
      <c r="C21" s="1"/>
      <c r="D21" s="3"/>
      <c r="E21" s="1"/>
      <c r="F21" s="3"/>
      <c r="G21" s="3"/>
      <c r="H21" s="3"/>
      <c r="I21" s="1"/>
    </row>
    <row r="22" spans="1:12" ht="15" customHeight="1" x14ac:dyDescent="0.7">
      <c r="A22" s="68"/>
      <c r="B22" s="68"/>
      <c r="C22" s="113"/>
      <c r="D22" s="115"/>
      <c r="E22" s="113"/>
      <c r="F22" s="115"/>
      <c r="G22" s="115"/>
      <c r="H22" s="115"/>
      <c r="I22" s="115"/>
    </row>
    <row r="23" spans="1:12" ht="22.5" customHeight="1" x14ac:dyDescent="0.7">
      <c r="A23" s="151" t="s">
        <v>0</v>
      </c>
      <c r="B23" s="151"/>
      <c r="C23" s="117"/>
      <c r="D23" s="117"/>
      <c r="E23" s="117"/>
      <c r="F23" s="153"/>
      <c r="G23" s="153"/>
      <c r="H23" s="153"/>
      <c r="I23" s="153"/>
    </row>
    <row r="24" spans="1:12" ht="22.5" customHeight="1" x14ac:dyDescent="0.7">
      <c r="A24" s="154" t="s">
        <v>106</v>
      </c>
      <c r="B24" s="154"/>
      <c r="C24" s="118"/>
      <c r="D24" s="118"/>
      <c r="E24" s="118"/>
      <c r="F24" s="156"/>
      <c r="G24" s="156"/>
      <c r="H24" s="156"/>
      <c r="I24" s="156"/>
    </row>
    <row r="25" spans="1:12" ht="23" customHeight="1" x14ac:dyDescent="0.7">
      <c r="A25" s="154"/>
      <c r="B25" s="154"/>
      <c r="C25" s="118"/>
      <c r="D25" s="118"/>
      <c r="E25" s="118"/>
      <c r="F25" s="156"/>
      <c r="G25" s="156"/>
      <c r="H25" s="156"/>
      <c r="I25" s="156"/>
    </row>
    <row r="26" spans="1:12" ht="21.65" customHeight="1" x14ac:dyDescent="0.7">
      <c r="D26" s="158" t="s">
        <v>1</v>
      </c>
      <c r="G26" s="308" t="s">
        <v>2</v>
      </c>
      <c r="H26" s="308"/>
      <c r="I26" s="308"/>
    </row>
    <row r="27" spans="1:12" ht="21.65" customHeight="1" x14ac:dyDescent="0.65">
      <c r="C27" s="309" t="s">
        <v>60</v>
      </c>
      <c r="D27" s="309"/>
      <c r="E27" s="309"/>
      <c r="G27" s="309" t="s">
        <v>60</v>
      </c>
      <c r="H27" s="309"/>
      <c r="I27" s="309"/>
    </row>
    <row r="28" spans="1:12" ht="21.65" customHeight="1" x14ac:dyDescent="0.65">
      <c r="C28" s="309" t="s">
        <v>185</v>
      </c>
      <c r="D28" s="309"/>
      <c r="E28" s="309"/>
      <c r="G28" s="309" t="s">
        <v>185</v>
      </c>
      <c r="H28" s="309"/>
      <c r="I28" s="309"/>
    </row>
    <row r="29" spans="1:12" ht="21.65" customHeight="1" x14ac:dyDescent="0.65">
      <c r="B29" s="262"/>
      <c r="C29" s="159">
        <v>2569</v>
      </c>
      <c r="D29" s="70"/>
      <c r="E29" s="159">
        <v>2568</v>
      </c>
      <c r="F29" s="160"/>
      <c r="G29" s="159">
        <v>2569</v>
      </c>
      <c r="H29" s="70"/>
      <c r="I29" s="159">
        <v>2568</v>
      </c>
    </row>
    <row r="30" spans="1:12" ht="21" customHeight="1" x14ac:dyDescent="0.65">
      <c r="C30" s="159"/>
      <c r="D30" s="70"/>
      <c r="E30" s="159"/>
      <c r="F30" s="72" t="s">
        <v>7</v>
      </c>
      <c r="G30" s="161"/>
      <c r="H30" s="160"/>
      <c r="I30" s="161"/>
    </row>
    <row r="31" spans="1:12" ht="21.75" customHeight="1" x14ac:dyDescent="0.65">
      <c r="A31" s="254" t="s">
        <v>110</v>
      </c>
      <c r="B31" s="254"/>
      <c r="C31" s="1"/>
      <c r="D31" s="3"/>
      <c r="E31" s="1"/>
      <c r="F31" s="257"/>
      <c r="G31" s="257"/>
      <c r="H31" s="257"/>
      <c r="I31" s="257"/>
    </row>
    <row r="32" spans="1:12" ht="21.75" customHeight="1" x14ac:dyDescent="0.65">
      <c r="A32" s="5" t="s">
        <v>10</v>
      </c>
      <c r="C32" s="1">
        <v>62391</v>
      </c>
      <c r="D32" s="3"/>
      <c r="E32" s="133">
        <v>64586</v>
      </c>
      <c r="F32" s="3"/>
      <c r="G32" s="3">
        <v>25115</v>
      </c>
      <c r="H32" s="3"/>
      <c r="I32" s="177">
        <v>37706</v>
      </c>
    </row>
    <row r="33" spans="1:12" ht="21" customHeight="1" x14ac:dyDescent="0.65">
      <c r="A33" s="5" t="s">
        <v>11</v>
      </c>
      <c r="C33" s="1">
        <v>6018</v>
      </c>
      <c r="D33" s="3"/>
      <c r="E33" s="133">
        <v>1701</v>
      </c>
      <c r="F33" s="3"/>
      <c r="G33" s="3">
        <v>2810</v>
      </c>
      <c r="H33" s="3"/>
      <c r="I33" s="177">
        <v>1720</v>
      </c>
    </row>
    <row r="34" spans="1:12" ht="21.75" customHeight="1" x14ac:dyDescent="0.65">
      <c r="A34" s="5" t="s">
        <v>12</v>
      </c>
      <c r="C34" s="1">
        <v>-29976</v>
      </c>
      <c r="D34" s="3"/>
      <c r="E34" s="133">
        <v>8196</v>
      </c>
      <c r="F34" s="3"/>
      <c r="G34" s="256">
        <v>0</v>
      </c>
      <c r="H34" s="3"/>
      <c r="I34" s="133">
        <v>0</v>
      </c>
    </row>
    <row r="35" spans="1:12" ht="21" customHeight="1" x14ac:dyDescent="0.65">
      <c r="A35" s="5" t="s">
        <v>13</v>
      </c>
      <c r="C35" s="1">
        <v>-18656</v>
      </c>
      <c r="D35" s="3"/>
      <c r="E35" s="133">
        <v>-11296</v>
      </c>
      <c r="F35" s="3"/>
      <c r="G35" s="3">
        <v>-6541</v>
      </c>
      <c r="H35" s="3"/>
      <c r="I35" s="177">
        <v>-17070</v>
      </c>
    </row>
    <row r="36" spans="1:12" ht="21" customHeight="1" x14ac:dyDescent="0.65">
      <c r="A36" s="5" t="s">
        <v>111</v>
      </c>
      <c r="C36" s="1">
        <v>-3173</v>
      </c>
      <c r="D36" s="1"/>
      <c r="E36" s="133">
        <v>1550</v>
      </c>
      <c r="F36" s="3"/>
      <c r="G36" s="3">
        <v>-726</v>
      </c>
      <c r="H36" s="3"/>
      <c r="I36" s="177">
        <v>774</v>
      </c>
    </row>
    <row r="37" spans="1:12" ht="21" customHeight="1" x14ac:dyDescent="0.65">
      <c r="A37" s="5" t="s">
        <v>24</v>
      </c>
      <c r="C37" s="1">
        <v>45031</v>
      </c>
      <c r="D37" s="1"/>
      <c r="E37" s="133">
        <v>649</v>
      </c>
      <c r="F37" s="3"/>
      <c r="G37" s="256">
        <v>0</v>
      </c>
      <c r="H37" s="3"/>
      <c r="I37" s="133">
        <v>0</v>
      </c>
    </row>
    <row r="38" spans="1:12" s="156" customFormat="1" ht="21.75" customHeight="1" x14ac:dyDescent="0.7">
      <c r="A38" s="5" t="s">
        <v>30</v>
      </c>
      <c r="B38" s="5"/>
      <c r="C38" s="1">
        <v>-76821</v>
      </c>
      <c r="D38" s="1"/>
      <c r="E38" s="133">
        <v>-91326</v>
      </c>
      <c r="F38" s="3"/>
      <c r="G38" s="3">
        <v>-20056</v>
      </c>
      <c r="H38" s="3"/>
      <c r="I38" s="177">
        <v>-22643</v>
      </c>
      <c r="K38" s="247"/>
      <c r="L38" s="252"/>
    </row>
    <row r="39" spans="1:12" s="156" customFormat="1" ht="21" customHeight="1" x14ac:dyDescent="0.7">
      <c r="A39" s="5" t="s">
        <v>112</v>
      </c>
      <c r="B39" s="5"/>
      <c r="C39" s="1">
        <v>-1000</v>
      </c>
      <c r="D39" s="1"/>
      <c r="E39" s="133">
        <v>-1329</v>
      </c>
      <c r="F39" s="3"/>
      <c r="G39" s="3">
        <v>-151</v>
      </c>
      <c r="H39" s="3"/>
      <c r="I39" s="177">
        <v>-732</v>
      </c>
      <c r="K39" s="247"/>
      <c r="L39" s="247"/>
    </row>
    <row r="40" spans="1:12" ht="21.75" customHeight="1" x14ac:dyDescent="0.7">
      <c r="A40" s="5" t="s">
        <v>35</v>
      </c>
      <c r="C40" s="1">
        <v>-137068</v>
      </c>
      <c r="D40" s="3"/>
      <c r="E40" s="133">
        <v>-176291</v>
      </c>
      <c r="F40" s="3"/>
      <c r="G40" s="3">
        <v>-63870</v>
      </c>
      <c r="H40" s="3"/>
      <c r="I40" s="177">
        <v>-91683</v>
      </c>
      <c r="J40" s="156"/>
    </row>
    <row r="41" spans="1:12" ht="21" customHeight="1" x14ac:dyDescent="0.65">
      <c r="A41" s="5" t="s">
        <v>39</v>
      </c>
      <c r="C41" s="1">
        <f>6885-76</f>
        <v>6809</v>
      </c>
      <c r="D41" s="3"/>
      <c r="E41" s="133">
        <f>1218-177</f>
        <v>1041</v>
      </c>
      <c r="F41" s="3"/>
      <c r="G41" s="1">
        <v>-19</v>
      </c>
      <c r="H41" s="3"/>
      <c r="I41" s="133">
        <f>169-169</f>
        <v>0</v>
      </c>
    </row>
    <row r="42" spans="1:12" ht="21" customHeight="1" x14ac:dyDescent="0.65">
      <c r="A42" s="5" t="s">
        <v>133</v>
      </c>
      <c r="C42" s="277">
        <f>SUM(C20,C32:C41)</f>
        <v>694311</v>
      </c>
      <c r="D42" s="1"/>
      <c r="E42" s="277">
        <f>SUM(E20,E32:E41)</f>
        <v>586064</v>
      </c>
      <c r="F42" s="3"/>
      <c r="G42" s="277">
        <f>SUM(G20,G32:G41)</f>
        <v>333428</v>
      </c>
      <c r="H42" s="3"/>
      <c r="I42" s="277">
        <f>SUM(I20,I32:I41)</f>
        <v>292838</v>
      </c>
    </row>
    <row r="43" spans="1:12" ht="21" customHeight="1" x14ac:dyDescent="0.65">
      <c r="A43" s="98" t="s">
        <v>201</v>
      </c>
      <c r="B43" s="98"/>
      <c r="C43" s="1">
        <v>-5784</v>
      </c>
      <c r="D43" s="3"/>
      <c r="E43" s="133">
        <v>-20183</v>
      </c>
      <c r="F43" s="3"/>
      <c r="G43" s="3">
        <v>-2100</v>
      </c>
      <c r="H43" s="3"/>
      <c r="I43" s="177">
        <v>-2143</v>
      </c>
    </row>
    <row r="44" spans="1:12" ht="21" customHeight="1" x14ac:dyDescent="0.7">
      <c r="A44" s="68" t="s">
        <v>134</v>
      </c>
      <c r="B44" s="68"/>
      <c r="C44" s="185">
        <f>SUM(C42:C43)</f>
        <v>688527</v>
      </c>
      <c r="D44" s="115"/>
      <c r="E44" s="185">
        <f>SUM(E42:E43)</f>
        <v>565881</v>
      </c>
      <c r="F44" s="115"/>
      <c r="G44" s="278">
        <f>SUM(G42:G43)</f>
        <v>331328</v>
      </c>
      <c r="H44" s="115"/>
      <c r="I44" s="278">
        <f>SUM(I42:I43)</f>
        <v>290695</v>
      </c>
    </row>
    <row r="45" spans="1:12" ht="21" customHeight="1" x14ac:dyDescent="0.7">
      <c r="A45" s="68"/>
      <c r="B45" s="68"/>
      <c r="C45" s="113"/>
      <c r="D45" s="115"/>
      <c r="E45" s="113"/>
      <c r="F45" s="115"/>
      <c r="G45" s="115"/>
      <c r="H45" s="115"/>
      <c r="I45" s="115"/>
    </row>
    <row r="46" spans="1:12" ht="21.65" customHeight="1" x14ac:dyDescent="0.7">
      <c r="A46" s="253" t="s">
        <v>113</v>
      </c>
      <c r="B46" s="253"/>
      <c r="C46" s="263"/>
      <c r="D46" s="3"/>
      <c r="E46" s="263"/>
      <c r="F46" s="3"/>
      <c r="G46" s="3"/>
      <c r="H46" s="3"/>
      <c r="I46" s="3"/>
    </row>
    <row r="47" spans="1:12" ht="21.65" customHeight="1" x14ac:dyDescent="0.65">
      <c r="A47" s="5" t="s">
        <v>114</v>
      </c>
      <c r="C47" s="264">
        <v>0</v>
      </c>
      <c r="D47" s="3"/>
      <c r="E47" s="264">
        <v>0</v>
      </c>
      <c r="F47" s="3"/>
      <c r="G47" s="3">
        <v>-28404</v>
      </c>
      <c r="H47" s="3"/>
      <c r="I47" s="3">
        <v>-24993</v>
      </c>
    </row>
    <row r="48" spans="1:12" ht="21.5" customHeight="1" x14ac:dyDescent="0.65">
      <c r="A48" s="5" t="s">
        <v>115</v>
      </c>
      <c r="C48" s="264">
        <v>0</v>
      </c>
      <c r="D48" s="3"/>
      <c r="E48" s="264">
        <v>0</v>
      </c>
      <c r="F48" s="3"/>
      <c r="G48" s="3">
        <v>1872769</v>
      </c>
      <c r="H48" s="3"/>
      <c r="I48" s="3">
        <v>34013</v>
      </c>
    </row>
    <row r="49" spans="1:9" ht="21.65" customHeight="1" x14ac:dyDescent="0.65">
      <c r="A49" s="5" t="s">
        <v>116</v>
      </c>
      <c r="C49" s="3">
        <v>-959453</v>
      </c>
      <c r="D49" s="3"/>
      <c r="E49" s="3">
        <v>-248170</v>
      </c>
      <c r="F49" s="3"/>
      <c r="G49" s="3">
        <v>-30916</v>
      </c>
      <c r="H49" s="3"/>
      <c r="I49" s="3">
        <v>-29322</v>
      </c>
    </row>
    <row r="50" spans="1:9" ht="21.65" customHeight="1" x14ac:dyDescent="0.65">
      <c r="A50" s="5" t="s">
        <v>117</v>
      </c>
      <c r="C50" s="3">
        <v>-1861</v>
      </c>
      <c r="D50" s="3"/>
      <c r="E50" s="3">
        <v>-1598</v>
      </c>
      <c r="F50" s="3"/>
      <c r="G50" s="264">
        <v>0</v>
      </c>
      <c r="H50" s="3"/>
      <c r="I50" s="3">
        <v>-580</v>
      </c>
    </row>
    <row r="51" spans="1:9" ht="21.65" customHeight="1" x14ac:dyDescent="0.65">
      <c r="A51" s="5" t="s">
        <v>135</v>
      </c>
      <c r="C51" s="3">
        <v>17</v>
      </c>
      <c r="D51" s="3"/>
      <c r="E51" s="3">
        <v>370</v>
      </c>
      <c r="F51" s="3"/>
      <c r="G51" s="3">
        <v>478</v>
      </c>
      <c r="H51" s="3"/>
      <c r="I51" s="3">
        <v>224</v>
      </c>
    </row>
    <row r="52" spans="1:9" ht="21.65" customHeight="1" x14ac:dyDescent="0.65">
      <c r="A52" s="5" t="s">
        <v>109</v>
      </c>
      <c r="C52" s="3">
        <v>322</v>
      </c>
      <c r="D52" s="3"/>
      <c r="E52" s="3">
        <v>1441</v>
      </c>
      <c r="F52" s="3"/>
      <c r="G52" s="174">
        <v>29530</v>
      </c>
      <c r="H52" s="3"/>
      <c r="I52" s="174">
        <v>25943</v>
      </c>
    </row>
    <row r="53" spans="1:9" ht="21.65" customHeight="1" x14ac:dyDescent="0.7">
      <c r="A53" s="29" t="s">
        <v>192</v>
      </c>
      <c r="B53" s="29"/>
      <c r="C53" s="278">
        <f>SUM(C47:C52)</f>
        <v>-960975</v>
      </c>
      <c r="D53" s="115"/>
      <c r="E53" s="278">
        <f>SUM(E47:E52)</f>
        <v>-247957</v>
      </c>
      <c r="F53" s="115"/>
      <c r="G53" s="278">
        <f>SUM(G47:G52)</f>
        <v>1843457</v>
      </c>
      <c r="H53" s="115"/>
      <c r="I53" s="278">
        <f>SUM(I47:I52)</f>
        <v>5285</v>
      </c>
    </row>
    <row r="54" spans="1:9" ht="14.25" customHeight="1" x14ac:dyDescent="0.7">
      <c r="A54" s="29"/>
      <c r="B54" s="29"/>
      <c r="C54" s="115"/>
      <c r="D54" s="115"/>
      <c r="E54" s="115"/>
      <c r="F54" s="115"/>
      <c r="G54" s="115"/>
      <c r="H54" s="115"/>
      <c r="I54" s="115"/>
    </row>
    <row r="55" spans="1:9" ht="22.5" customHeight="1" x14ac:dyDescent="0.7">
      <c r="A55" s="151" t="s">
        <v>0</v>
      </c>
      <c r="B55" s="151"/>
      <c r="C55" s="117"/>
      <c r="D55" s="117"/>
      <c r="E55" s="117"/>
      <c r="F55" s="153"/>
      <c r="G55" s="153"/>
      <c r="H55" s="153"/>
      <c r="I55" s="153"/>
    </row>
    <row r="56" spans="1:9" ht="22.5" customHeight="1" x14ac:dyDescent="0.7">
      <c r="A56" s="154" t="s">
        <v>106</v>
      </c>
      <c r="B56" s="154"/>
      <c r="C56" s="118"/>
      <c r="D56" s="118"/>
      <c r="E56" s="118"/>
      <c r="F56" s="156"/>
      <c r="G56" s="156"/>
      <c r="H56" s="156"/>
      <c r="I56" s="156"/>
    </row>
    <row r="57" spans="1:9" ht="23" customHeight="1" x14ac:dyDescent="0.7">
      <c r="A57" s="154"/>
      <c r="B57" s="154"/>
      <c r="C57" s="118"/>
      <c r="D57" s="118"/>
      <c r="E57" s="118"/>
      <c r="F57" s="156"/>
      <c r="G57" s="156"/>
      <c r="H57" s="156"/>
      <c r="I57" s="156"/>
    </row>
    <row r="58" spans="1:9" ht="22.5" customHeight="1" x14ac:dyDescent="0.7">
      <c r="D58" s="158" t="s">
        <v>1</v>
      </c>
      <c r="G58" s="308" t="s">
        <v>2</v>
      </c>
      <c r="H58" s="308"/>
      <c r="I58" s="308"/>
    </row>
    <row r="59" spans="1:9" ht="22.5" customHeight="1" x14ac:dyDescent="0.65">
      <c r="C59" s="309" t="s">
        <v>60</v>
      </c>
      <c r="D59" s="309"/>
      <c r="E59" s="309"/>
      <c r="G59" s="309" t="s">
        <v>60</v>
      </c>
      <c r="H59" s="309"/>
      <c r="I59" s="309"/>
    </row>
    <row r="60" spans="1:9" ht="22.5" customHeight="1" x14ac:dyDescent="0.65">
      <c r="C60" s="309" t="s">
        <v>185</v>
      </c>
      <c r="D60" s="309"/>
      <c r="E60" s="309"/>
      <c r="G60" s="309" t="s">
        <v>185</v>
      </c>
      <c r="H60" s="309"/>
      <c r="I60" s="309"/>
    </row>
    <row r="61" spans="1:9" ht="22.5" customHeight="1" x14ac:dyDescent="0.65">
      <c r="B61" s="262"/>
      <c r="C61" s="159">
        <v>2569</v>
      </c>
      <c r="D61" s="70"/>
      <c r="E61" s="159">
        <v>2568</v>
      </c>
      <c r="F61" s="160"/>
      <c r="G61" s="159">
        <v>2569</v>
      </c>
      <c r="H61" s="70"/>
      <c r="I61" s="159">
        <v>2568</v>
      </c>
    </row>
    <row r="62" spans="1:9" ht="22.5" customHeight="1" x14ac:dyDescent="0.65">
      <c r="C62" s="159"/>
      <c r="D62" s="70"/>
      <c r="E62" s="159"/>
      <c r="F62" s="72" t="s">
        <v>7</v>
      </c>
      <c r="G62" s="161"/>
      <c r="H62" s="160"/>
      <c r="I62" s="161"/>
    </row>
    <row r="63" spans="1:9" ht="22" x14ac:dyDescent="0.7">
      <c r="A63" s="253" t="s">
        <v>118</v>
      </c>
      <c r="B63" s="253"/>
      <c r="C63" s="1"/>
      <c r="D63" s="3"/>
      <c r="E63" s="1"/>
      <c r="F63" s="3"/>
      <c r="G63" s="3"/>
      <c r="H63" s="3"/>
      <c r="I63" s="3"/>
    </row>
    <row r="64" spans="1:9" ht="21.5" x14ac:dyDescent="0.65">
      <c r="A64" s="5" t="s">
        <v>168</v>
      </c>
      <c r="C64" s="81">
        <v>480000</v>
      </c>
      <c r="D64" s="3"/>
      <c r="E64" s="8">
        <v>0</v>
      </c>
      <c r="F64" s="3"/>
      <c r="G64" s="81">
        <v>450000</v>
      </c>
      <c r="H64" s="3"/>
      <c r="I64" s="133">
        <v>0</v>
      </c>
    </row>
    <row r="65" spans="1:11" ht="21.5" x14ac:dyDescent="0.65">
      <c r="A65" s="5" t="s">
        <v>119</v>
      </c>
      <c r="C65" s="81">
        <v>-1620000</v>
      </c>
      <c r="D65" s="3"/>
      <c r="E65" s="8">
        <v>-415000</v>
      </c>
      <c r="F65" s="3"/>
      <c r="G65" s="81">
        <v>-1500000</v>
      </c>
      <c r="H65" s="3"/>
      <c r="I65" s="8">
        <v>-350000</v>
      </c>
    </row>
    <row r="66" spans="1:11" ht="21.65" customHeight="1" x14ac:dyDescent="0.65">
      <c r="A66" s="5" t="s">
        <v>120</v>
      </c>
      <c r="C66" s="8">
        <v>0</v>
      </c>
      <c r="D66" s="3"/>
      <c r="E66" s="8">
        <v>0</v>
      </c>
      <c r="F66" s="3"/>
      <c r="G66" s="81">
        <v>58202</v>
      </c>
      <c r="H66" s="3"/>
      <c r="I66" s="8">
        <v>67437</v>
      </c>
    </row>
    <row r="67" spans="1:11" ht="21.5" x14ac:dyDescent="0.65">
      <c r="A67" s="5" t="s">
        <v>121</v>
      </c>
      <c r="C67" s="8">
        <v>0</v>
      </c>
      <c r="D67" s="3"/>
      <c r="E67" s="8">
        <v>0</v>
      </c>
      <c r="F67" s="3"/>
      <c r="G67" s="81">
        <v>-3202</v>
      </c>
      <c r="H67" s="3"/>
      <c r="I67" s="8">
        <v>-2000</v>
      </c>
    </row>
    <row r="68" spans="1:11" ht="21.5" x14ac:dyDescent="0.65">
      <c r="A68" s="5" t="s">
        <v>122</v>
      </c>
      <c r="C68" s="80">
        <v>5399567</v>
      </c>
      <c r="E68" s="133">
        <v>0</v>
      </c>
      <c r="F68" s="3"/>
      <c r="G68" s="256">
        <v>0</v>
      </c>
      <c r="H68" s="3"/>
      <c r="I68" s="281">
        <v>0</v>
      </c>
    </row>
    <row r="69" spans="1:11" ht="21.65" customHeight="1" x14ac:dyDescent="0.65">
      <c r="A69" s="5" t="s">
        <v>123</v>
      </c>
      <c r="C69" s="80">
        <v>-4560424</v>
      </c>
      <c r="E69" s="1">
        <v>-150117</v>
      </c>
      <c r="F69" s="3"/>
      <c r="G69" s="81">
        <v>-1074470</v>
      </c>
      <c r="H69" s="3"/>
      <c r="I69" s="8">
        <v>-68011</v>
      </c>
    </row>
    <row r="70" spans="1:11" ht="21.65" customHeight="1" x14ac:dyDescent="0.65">
      <c r="A70" s="5" t="s">
        <v>124</v>
      </c>
      <c r="C70" s="80">
        <v>-92487</v>
      </c>
      <c r="D70" s="265"/>
      <c r="E70" s="1">
        <v>-67976</v>
      </c>
      <c r="F70" s="3"/>
      <c r="G70" s="81">
        <v>-48458</v>
      </c>
      <c r="H70" s="3"/>
      <c r="I70" s="8">
        <v>-48438</v>
      </c>
    </row>
    <row r="71" spans="1:11" ht="21.65" customHeight="1" x14ac:dyDescent="0.65">
      <c r="A71" s="5" t="s">
        <v>125</v>
      </c>
      <c r="C71" s="80">
        <v>-134459</v>
      </c>
      <c r="D71" s="3"/>
      <c r="E71" s="1">
        <v>-100303</v>
      </c>
      <c r="F71" s="3"/>
      <c r="G71" s="81">
        <v>-62472</v>
      </c>
      <c r="H71" s="3"/>
      <c r="I71" s="8">
        <v>-74455</v>
      </c>
    </row>
    <row r="72" spans="1:11" ht="21.65" customHeight="1" x14ac:dyDescent="0.7">
      <c r="A72" s="68" t="s">
        <v>202</v>
      </c>
      <c r="B72" s="68"/>
      <c r="C72" s="279">
        <f>SUM(C64:C71)</f>
        <v>-527803</v>
      </c>
      <c r="D72" s="115"/>
      <c r="E72" s="279">
        <f>SUM(E64:E71)</f>
        <v>-733396</v>
      </c>
      <c r="F72" s="115"/>
      <c r="G72" s="185">
        <f>SUM(G64:G71)</f>
        <v>-2180400</v>
      </c>
      <c r="H72" s="115"/>
      <c r="I72" s="185">
        <f>SUM(I64:I71)</f>
        <v>-475467</v>
      </c>
    </row>
    <row r="73" spans="1:11" ht="21.65" customHeight="1" x14ac:dyDescent="0.7">
      <c r="A73" s="68"/>
      <c r="B73" s="68"/>
      <c r="C73" s="113"/>
      <c r="D73" s="115"/>
      <c r="E73" s="113"/>
      <c r="F73" s="115"/>
      <c r="G73" s="113"/>
      <c r="H73" s="115"/>
      <c r="I73" s="113"/>
    </row>
    <row r="74" spans="1:11" ht="22.5" customHeight="1" x14ac:dyDescent="0.7">
      <c r="A74" s="68" t="s">
        <v>203</v>
      </c>
      <c r="B74" s="68"/>
      <c r="C74" s="5"/>
      <c r="E74" s="5"/>
    </row>
    <row r="75" spans="1:11" ht="22.5" customHeight="1" x14ac:dyDescent="0.7">
      <c r="A75" s="266" t="s">
        <v>126</v>
      </c>
      <c r="B75" s="266"/>
      <c r="C75" s="145">
        <f>SUM(C72,C53,C44)</f>
        <v>-800251</v>
      </c>
      <c r="D75" s="115"/>
      <c r="E75" s="145">
        <f>SUM(E72,E53,E44)</f>
        <v>-415472</v>
      </c>
      <c r="F75" s="115"/>
      <c r="G75" s="145">
        <f>SUM(G72,G53,G44)</f>
        <v>-5615</v>
      </c>
      <c r="H75" s="115"/>
      <c r="I75" s="145">
        <f>SUM(I72,I53,I44)</f>
        <v>-179487</v>
      </c>
    </row>
    <row r="76" spans="1:11" ht="22.5" customHeight="1" x14ac:dyDescent="0.7">
      <c r="A76" s="163" t="s">
        <v>127</v>
      </c>
      <c r="B76" s="163"/>
      <c r="C76" s="113"/>
      <c r="D76" s="115"/>
      <c r="E76" s="113"/>
      <c r="F76" s="115"/>
      <c r="G76" s="115"/>
      <c r="H76" s="115"/>
      <c r="I76" s="115"/>
    </row>
    <row r="77" spans="1:11" ht="22.5" customHeight="1" x14ac:dyDescent="0.65">
      <c r="A77" s="163" t="s">
        <v>128</v>
      </c>
      <c r="B77" s="163"/>
      <c r="C77" s="21">
        <v>-7695</v>
      </c>
      <c r="D77" s="3"/>
      <c r="E77" s="21">
        <v>9165</v>
      </c>
      <c r="F77" s="3"/>
      <c r="G77" s="302">
        <v>0</v>
      </c>
      <c r="H77" s="3"/>
      <c r="I77" s="303">
        <v>0</v>
      </c>
      <c r="K77" s="133"/>
    </row>
    <row r="78" spans="1:11" ht="22.5" customHeight="1" x14ac:dyDescent="0.7">
      <c r="A78" s="165" t="s">
        <v>203</v>
      </c>
      <c r="B78" s="165"/>
      <c r="C78" s="276">
        <f>SUM(C75:C77)</f>
        <v>-807946</v>
      </c>
      <c r="D78" s="115"/>
      <c r="E78" s="276">
        <f>SUM(E75:E77)</f>
        <v>-406307</v>
      </c>
      <c r="F78" s="68"/>
      <c r="G78" s="276">
        <f>SUM(G75:G77)</f>
        <v>-5615</v>
      </c>
      <c r="H78" s="68"/>
      <c r="I78" s="276">
        <f>SUM(I75:I77)</f>
        <v>-179487</v>
      </c>
    </row>
    <row r="79" spans="1:11" ht="22.5" customHeight="1" x14ac:dyDescent="0.7">
      <c r="A79" s="163" t="s">
        <v>137</v>
      </c>
      <c r="B79" s="163"/>
      <c r="C79" s="282">
        <f>'BS3-5'!F10</f>
        <v>1893949</v>
      </c>
      <c r="D79" s="3"/>
      <c r="E79" s="21">
        <v>1612351</v>
      </c>
      <c r="F79" s="115"/>
      <c r="G79" s="283">
        <f>'BS3-5'!J10</f>
        <v>239158</v>
      </c>
      <c r="H79" s="115"/>
      <c r="I79" s="13">
        <v>539817</v>
      </c>
    </row>
    <row r="80" spans="1:11" ht="22.5" customHeight="1" thickBot="1" x14ac:dyDescent="0.75">
      <c r="A80" s="68" t="s">
        <v>193</v>
      </c>
      <c r="B80" s="68"/>
      <c r="C80" s="280">
        <f>SUM(C78:C79)</f>
        <v>1086003</v>
      </c>
      <c r="D80" s="115"/>
      <c r="E80" s="280">
        <f>SUM(E78:E79)</f>
        <v>1206044</v>
      </c>
      <c r="F80" s="115"/>
      <c r="G80" s="280">
        <f>SUM(G78:G79)</f>
        <v>233543</v>
      </c>
      <c r="H80" s="115"/>
      <c r="I80" s="280">
        <f>SUM(I78:I79)</f>
        <v>360330</v>
      </c>
    </row>
    <row r="81" spans="1:9" s="252" customFormat="1" ht="22.5" customHeight="1" thickTop="1" x14ac:dyDescent="0.7">
      <c r="A81" s="259" t="s">
        <v>141</v>
      </c>
      <c r="B81" s="259"/>
      <c r="C81" s="267"/>
      <c r="D81" s="268"/>
      <c r="E81" s="267"/>
      <c r="F81" s="269"/>
      <c r="G81" s="267"/>
      <c r="H81" s="269"/>
      <c r="I81" s="267"/>
    </row>
    <row r="82" spans="1:9" ht="22.5" customHeight="1" x14ac:dyDescent="0.7">
      <c r="A82" s="253" t="s">
        <v>138</v>
      </c>
      <c r="B82" s="253"/>
    </row>
    <row r="83" spans="1:9" ht="22.5" customHeight="1" x14ac:dyDescent="0.65">
      <c r="A83" s="5" t="s">
        <v>129</v>
      </c>
      <c r="C83" s="75"/>
      <c r="E83" s="75"/>
      <c r="G83" s="75"/>
      <c r="I83" s="75"/>
    </row>
    <row r="84" spans="1:9" ht="22.5" customHeight="1" x14ac:dyDescent="0.65">
      <c r="A84" s="5" t="s">
        <v>130</v>
      </c>
      <c r="C84" s="75">
        <v>62627</v>
      </c>
      <c r="E84" s="75">
        <v>47869</v>
      </c>
      <c r="G84" s="75">
        <v>2867</v>
      </c>
      <c r="I84" s="75">
        <v>10486</v>
      </c>
    </row>
    <row r="85" spans="1:9" ht="22.5" customHeight="1" x14ac:dyDescent="0.65">
      <c r="D85" s="270"/>
      <c r="E85" s="271"/>
      <c r="F85" s="270"/>
    </row>
  </sheetData>
  <sheetProtection formatCells="0" formatColumns="0" formatRows="0" insertColumns="0" insertRows="0" insertHyperlinks="0" deleteColumns="0" deleteRows="0" sort="0" autoFilter="0" pivotTables="0"/>
  <mergeCells count="15">
    <mergeCell ref="G4:I4"/>
    <mergeCell ref="C5:E5"/>
    <mergeCell ref="G5:I5"/>
    <mergeCell ref="C6:E6"/>
    <mergeCell ref="G6:I6"/>
    <mergeCell ref="G26:I26"/>
    <mergeCell ref="G58:I58"/>
    <mergeCell ref="C59:E59"/>
    <mergeCell ref="G59:I59"/>
    <mergeCell ref="C60:E60"/>
    <mergeCell ref="G60:I60"/>
    <mergeCell ref="C27:E27"/>
    <mergeCell ref="G27:I27"/>
    <mergeCell ref="C28:E28"/>
    <mergeCell ref="G28:I28"/>
  </mergeCells>
  <pageMargins left="0.7" right="0.7" top="0.48" bottom="0.5" header="0.5" footer="0.5"/>
  <pageSetup paperSize="9" scale="83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2" max="16383" man="1"/>
    <brk id="54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8" ma:contentTypeDescription="Create a new document." ma:contentTypeScope="" ma:versionID="2bf74fa164512a90a4d7113a40a2cca2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a304e8b5da39cdc221a55821f6b72a36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F2658-CBA2-4AC1-9C01-9C59F8529062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04621896-506f-4c3c-9bdc-dcfb5227db9f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45E092F-B912-40C1-BAA8-467036900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PL-6-7</vt:lpstr>
      <vt:lpstr>Shareholder-8</vt:lpstr>
      <vt:lpstr>Shareholder-9</vt:lpstr>
      <vt:lpstr>Cashflow-10-12</vt:lpstr>
      <vt:lpstr>'BS3-5'!Print_Area</vt:lpstr>
      <vt:lpstr>'Cashflow-10-12'!Print_Area</vt:lpstr>
      <vt:lpstr>'PL-6-7'!Print_Area</vt:lpstr>
      <vt:lpstr>'Shareholder-8'!Print_Area</vt:lpstr>
      <vt:lpstr>'Shareholder-9'!Print_Area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2026-05-08T06:17:56Z</cp:lastPrinted>
  <dcterms:created xsi:type="dcterms:W3CDTF">1999-04-21T14:26:53Z</dcterms:created>
  <dcterms:modified xsi:type="dcterms:W3CDTF">2026-05-14T07:47:57Z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