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6_69\สอบทาน\งบการเงิน\"/>
    </mc:Choice>
  </mc:AlternateContent>
  <xr:revisionPtr revIDLastSave="0" documentId="13_ncr:1_{DE3C4111-0B2E-49F8-9BEB-3B95AD55E7D0}" xr6:coauthVersionLast="47" xr6:coauthVersionMax="47" xr10:uidLastSave="{00000000-0000-0000-0000-000000000000}"/>
  <bookViews>
    <workbookView xWindow="-110" yWindow="-110" windowWidth="19420" windowHeight="10300" tabRatio="843" xr2:uid="{00000000-000D-0000-FFFF-FFFF00000000}"/>
  </bookViews>
  <sheets>
    <sheet name="Financial position 2-3" sheetId="43" r:id="rId1"/>
    <sheet name="Comprehensive income 4-5" sheetId="44" r:id="rId2"/>
    <sheet name="SHAREHOLDERS Conso 6" sheetId="45" r:id="rId3"/>
    <sheet name="SHAREHOLDERS The Bank 7" sheetId="46" r:id="rId4"/>
    <sheet name="CASH FLOWS 8-9" sheetId="47" r:id="rId5"/>
  </sheets>
  <definedNames>
    <definedName name="AS2DocOpenMode" hidden="1">"AS2DocumentEdit"</definedName>
    <definedName name="_xlnm.Print_Area" localSheetId="4">'CASH FLOWS 8-9'!$A$1:$I$129</definedName>
    <definedName name="_xlnm.Print_Area" localSheetId="1">'Comprehensive income 4-5'!$A$1:$J$118</definedName>
    <definedName name="_xlnm.Print_Area" localSheetId="2">'SHAREHOLDERS Conso 6'!$A$1:$AJ$52</definedName>
    <definedName name="_xlnm.Print_Area" localSheetId="3">'SHAREHOLDERS The Bank 7'!$A$1:$AD$50</definedName>
    <definedName name="xRng_a74d834ce7204c1ea10859d4d937a109">#REF!</definedName>
  </definedNames>
  <calcPr calcId="191028"/>
  <customWorkbookViews>
    <customWorkbookView name="Kiatnakin - Personal View" guid="{C72BFD12-E7BC-4CF2-A190-2DC6407E11F0}" mergeInterval="0" personalView="1" maximized="1" windowWidth="948" windowHeight="558" activeSheetId="4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pkongnaewdee - Personal View" guid="{0D6B3241-AA2A-4A88-A1E6-64DA2BCE597C}" mergeInterval="0" personalView="1" maximized="1" xWindow="1" yWindow="1" windowWidth="1362" windowHeight="548" activeSheetId="4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8" i="45" l="1"/>
  <c r="AJ28" i="45" s="1"/>
  <c r="AD26" i="46" l="1"/>
  <c r="H30" i="46" l="1"/>
  <c r="R30" i="46"/>
  <c r="P30" i="46"/>
  <c r="R21" i="46"/>
  <c r="P21" i="46"/>
  <c r="R32" i="45"/>
  <c r="P32" i="45"/>
  <c r="R23" i="45"/>
  <c r="P23" i="45"/>
  <c r="AJ26" i="45"/>
  <c r="D79" i="44"/>
  <c r="I104" i="47" l="1"/>
  <c r="I87" i="47"/>
  <c r="I33" i="47"/>
  <c r="I54" i="47" s="1"/>
  <c r="I61" i="47" s="1"/>
  <c r="E104" i="47"/>
  <c r="E87" i="47"/>
  <c r="E33" i="47"/>
  <c r="E54" i="47" s="1"/>
  <c r="E61" i="47" s="1"/>
  <c r="AB30" i="46"/>
  <c r="Z30" i="46"/>
  <c r="X30" i="46"/>
  <c r="V30" i="46"/>
  <c r="T30" i="46"/>
  <c r="N30" i="46"/>
  <c r="L30" i="46"/>
  <c r="J30" i="46"/>
  <c r="F30" i="46"/>
  <c r="D30" i="46"/>
  <c r="AD28" i="46"/>
  <c r="AD27" i="46"/>
  <c r="AD25" i="46"/>
  <c r="AD24" i="46"/>
  <c r="AH32" i="45"/>
  <c r="AD32" i="45"/>
  <c r="AB32" i="45"/>
  <c r="Z32" i="45"/>
  <c r="X32" i="45"/>
  <c r="V32" i="45"/>
  <c r="T32" i="45"/>
  <c r="N32" i="45"/>
  <c r="L32" i="45"/>
  <c r="J32" i="45"/>
  <c r="H32" i="45"/>
  <c r="F32" i="45"/>
  <c r="D32" i="45"/>
  <c r="AF30" i="45"/>
  <c r="AJ30" i="45" s="1"/>
  <c r="AF29" i="45"/>
  <c r="AJ29" i="45" s="1"/>
  <c r="AF27" i="45"/>
  <c r="AJ27" i="45" s="1"/>
  <c r="J91" i="44"/>
  <c r="J79" i="44"/>
  <c r="J37" i="44"/>
  <c r="J18" i="44"/>
  <c r="J13" i="44"/>
  <c r="F91" i="44"/>
  <c r="F79" i="44"/>
  <c r="F37" i="44"/>
  <c r="F18" i="44"/>
  <c r="F13" i="44"/>
  <c r="G104" i="47"/>
  <c r="C104" i="47"/>
  <c r="G87" i="47"/>
  <c r="C87" i="47"/>
  <c r="A65" i="47"/>
  <c r="G33" i="47"/>
  <c r="G54" i="47" s="1"/>
  <c r="G61" i="47" s="1"/>
  <c r="C33" i="47"/>
  <c r="AB21" i="46"/>
  <c r="Z21" i="46"/>
  <c r="X21" i="46"/>
  <c r="V21" i="46"/>
  <c r="T21" i="46"/>
  <c r="N21" i="46"/>
  <c r="L21" i="46"/>
  <c r="J21" i="46"/>
  <c r="H21" i="46"/>
  <c r="F21" i="46"/>
  <c r="D21" i="46"/>
  <c r="AD19" i="46"/>
  <c r="AD18" i="46"/>
  <c r="AD17" i="46"/>
  <c r="AD16" i="46"/>
  <c r="AD15" i="46"/>
  <c r="A3" i="46"/>
  <c r="A3" i="47" s="1"/>
  <c r="A67" i="47" s="1"/>
  <c r="A1" i="46"/>
  <c r="AH23" i="45"/>
  <c r="AD23" i="45"/>
  <c r="AB23" i="45"/>
  <c r="Z23" i="45"/>
  <c r="X23" i="45"/>
  <c r="V23" i="45"/>
  <c r="T23" i="45"/>
  <c r="N23" i="45"/>
  <c r="L23" i="45"/>
  <c r="J23" i="45"/>
  <c r="H23" i="45"/>
  <c r="F23" i="45"/>
  <c r="D23" i="45"/>
  <c r="AF21" i="45"/>
  <c r="AJ21" i="45" s="1"/>
  <c r="AF20" i="45"/>
  <c r="AJ20" i="45" s="1"/>
  <c r="AF19" i="45"/>
  <c r="AJ19" i="45" s="1"/>
  <c r="AF18" i="45"/>
  <c r="AJ18" i="45" s="1"/>
  <c r="AF17" i="45"/>
  <c r="AJ17" i="45" s="1"/>
  <c r="AF16" i="45"/>
  <c r="AJ16" i="45" s="1"/>
  <c r="H91" i="44"/>
  <c r="D91" i="44"/>
  <c r="H79" i="44"/>
  <c r="A62" i="44"/>
  <c r="A60" i="44"/>
  <c r="H37" i="44"/>
  <c r="D37" i="44"/>
  <c r="H18" i="44"/>
  <c r="D18" i="44"/>
  <c r="H13" i="44"/>
  <c r="D13" i="44"/>
  <c r="C54" i="47" l="1"/>
  <c r="C61" i="47" s="1"/>
  <c r="C106" i="47" s="1"/>
  <c r="C109" i="47" s="1"/>
  <c r="E106" i="47"/>
  <c r="E109" i="47" s="1"/>
  <c r="G106" i="47"/>
  <c r="G109" i="47" s="1"/>
  <c r="I106" i="47"/>
  <c r="I109" i="47" s="1"/>
  <c r="J26" i="44"/>
  <c r="J41" i="44" s="1"/>
  <c r="J44" i="44" s="1"/>
  <c r="F26" i="44"/>
  <c r="F41" i="44" s="1"/>
  <c r="F44" i="44" s="1"/>
  <c r="J93" i="44"/>
  <c r="F93" i="44"/>
  <c r="AD30" i="46"/>
  <c r="AD21" i="46"/>
  <c r="AF32" i="45"/>
  <c r="AJ32" i="45"/>
  <c r="AJ23" i="45"/>
  <c r="D93" i="44"/>
  <c r="H93" i="44"/>
  <c r="D26" i="44"/>
  <c r="D41" i="44" s="1"/>
  <c r="D44" i="44" s="1"/>
  <c r="H26" i="44"/>
  <c r="H41" i="44" s="1"/>
  <c r="H44" i="44" s="1"/>
  <c r="AF23" i="45"/>
  <c r="J95" i="44" l="1"/>
  <c r="F95" i="44"/>
  <c r="H95" i="44"/>
  <c r="D95" i="44"/>
  <c r="J109" i="43"/>
  <c r="J112" i="43" s="1"/>
  <c r="J88" i="43"/>
  <c r="J34" i="43"/>
  <c r="F109" i="43"/>
  <c r="F112" i="43" s="1"/>
  <c r="F88" i="43"/>
  <c r="F34" i="43"/>
  <c r="A120" i="43"/>
  <c r="H109" i="43"/>
  <c r="H112" i="43" s="1"/>
  <c r="D109" i="43"/>
  <c r="D112" i="43" s="1"/>
  <c r="H88" i="43"/>
  <c r="D88" i="43"/>
  <c r="A58" i="43"/>
  <c r="H34" i="43"/>
  <c r="D34" i="43"/>
  <c r="J114" i="43" l="1"/>
  <c r="H114" i="43"/>
  <c r="D114" i="43"/>
  <c r="F114" i="43"/>
</calcChain>
</file>

<file path=xl/sharedStrings.xml><?xml version="1.0" encoding="utf-8"?>
<sst xmlns="http://schemas.openxmlformats.org/spreadsheetml/2006/main" count="490" uniqueCount="291">
  <si>
    <t xml:space="preserve">Kiatnakin Phatra Bank Public Company Limited and Subsidiaries </t>
  </si>
  <si>
    <t xml:space="preserve">Statement of Financial Position </t>
  </si>
  <si>
    <t>Consolidated</t>
  </si>
  <si>
    <t>Separate</t>
  </si>
  <si>
    <t>(Unaudited)</t>
  </si>
  <si>
    <t>(Audited)</t>
  </si>
  <si>
    <t>31 December</t>
  </si>
  <si>
    <t>Notes</t>
  </si>
  <si>
    <t>Thousand Baht</t>
  </si>
  <si>
    <t>Assets</t>
  </si>
  <si>
    <t>Cash</t>
  </si>
  <si>
    <t xml:space="preserve">Interbank and money market items, net </t>
  </si>
  <si>
    <t>Derivatives assets</t>
  </si>
  <si>
    <t>Investments, net</t>
  </si>
  <si>
    <t>Investments in subsidiaries, net</t>
  </si>
  <si>
    <t>Investments in properties, net</t>
  </si>
  <si>
    <t>Properties foreclosed, net</t>
  </si>
  <si>
    <t xml:space="preserve">Land, premises and equipment, net </t>
  </si>
  <si>
    <t>Right-of-use assets</t>
  </si>
  <si>
    <t>Other intangible assets, net</t>
  </si>
  <si>
    <t>Goodwill</t>
  </si>
  <si>
    <t xml:space="preserve">Deferred tax assets </t>
  </si>
  <si>
    <t>Securities and derivative business receivables</t>
  </si>
  <si>
    <t>Other assets, net</t>
  </si>
  <si>
    <t>Total assets</t>
  </si>
  <si>
    <t xml:space="preserve">Kiatnakin Phatra Bank Public Company Limited and Subsidiaries  </t>
  </si>
  <si>
    <t>Liabilities and equity</t>
  </si>
  <si>
    <t>Liabilities</t>
  </si>
  <si>
    <t>Deposits</t>
  </si>
  <si>
    <t>Interbank and money market items, net</t>
  </si>
  <si>
    <t>Liabilities payable on demand</t>
  </si>
  <si>
    <t>Derivatives liabilities</t>
  </si>
  <si>
    <t>Debt issued and borrowings</t>
  </si>
  <si>
    <t>Lease liabilities</t>
  </si>
  <si>
    <t>Deferred tax liabilities</t>
  </si>
  <si>
    <t>Accounts payable to clearing house and broker - dealers</t>
  </si>
  <si>
    <t>Securities and derivative business payables</t>
  </si>
  <si>
    <t>Accrued interest expenses</t>
  </si>
  <si>
    <t>Other accounts payable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</si>
  <si>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</si>
  <si>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</si>
  <si>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</si>
  <si>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</si>
  <si>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</si>
  <si>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</si>
  <si>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Premium on share capital</t>
  </si>
  <si>
    <t>Other components of equity</t>
  </si>
  <si>
    <t>Retained earnings</t>
  </si>
  <si>
    <t xml:space="preserve">   Appropriated</t>
  </si>
  <si>
    <t xml:space="preserve">      Legal reserve</t>
  </si>
  <si>
    <t xml:space="preserve">   Unappropriated</t>
  </si>
  <si>
    <t>Total equity of the Bank</t>
  </si>
  <si>
    <t>Non-controlling interests</t>
  </si>
  <si>
    <t>Total equity</t>
  </si>
  <si>
    <t>Total liabilities and equity</t>
  </si>
  <si>
    <t>……………………………………………………………</t>
  </si>
  <si>
    <t>(Mr. Aphinant Klewpatinond)</t>
  </si>
  <si>
    <t>Thousand</t>
  </si>
  <si>
    <t>Baht</t>
  </si>
  <si>
    <t>Interest income</t>
  </si>
  <si>
    <t>Interest expenses</t>
  </si>
  <si>
    <t>Interest income, net</t>
  </si>
  <si>
    <t>Fees and services income</t>
  </si>
  <si>
    <t>Fees and services expenses</t>
  </si>
  <si>
    <t>Fees and services income, net</t>
  </si>
  <si>
    <t xml:space="preserve">    through profit or loss</t>
  </si>
  <si>
    <t>Dividend income</t>
  </si>
  <si>
    <t>Other operating income</t>
  </si>
  <si>
    <t>Total operating income</t>
  </si>
  <si>
    <t>Other operating expenses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</si>
  <si>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</si>
  <si>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</si>
  <si>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</si>
  <si>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</si>
  <si>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Loss from sale of foreclosed assets</t>
  </si>
  <si>
    <t xml:space="preserve">   Other expenses</t>
  </si>
  <si>
    <t>Total other operating expenses</t>
  </si>
  <si>
    <t>Expected credit loss</t>
  </si>
  <si>
    <t>Profit from operating before income tax expenses</t>
  </si>
  <si>
    <t>Income tax expenses</t>
  </si>
  <si>
    <t>Net profit</t>
  </si>
  <si>
    <t xml:space="preserve">Other comprehensive income </t>
  </si>
  <si>
    <t>Items that will be reclassified subsequently to profit or loss</t>
  </si>
  <si>
    <t xml:space="preserve">      other comprehensive income</t>
  </si>
  <si>
    <t xml:space="preserve">   Income taxes relating to items that will be subsequently  </t>
  </si>
  <si>
    <t xml:space="preserve">      reclassified to profit or loss</t>
  </si>
  <si>
    <t>Items that will not be reclassified subsequently to profit or loss</t>
  </si>
  <si>
    <t xml:space="preserve">   Income taxes on items that will not be subsequently</t>
  </si>
  <si>
    <t>Total comprehensive income</t>
  </si>
  <si>
    <t>Net profit attributable to</t>
  </si>
  <si>
    <t xml:space="preserve">   Equity holders of the Bank</t>
  </si>
  <si>
    <t xml:space="preserve">   Non-controlling interests</t>
  </si>
  <si>
    <t>Total comprehensive income attributable to</t>
  </si>
  <si>
    <t xml:space="preserve">Earnings per share                                                           </t>
  </si>
  <si>
    <t xml:space="preserve">   Basic earnings per share (Baht)</t>
  </si>
  <si>
    <t>Attributable to owners of the parent</t>
  </si>
  <si>
    <t>Revaluation</t>
  </si>
  <si>
    <t>surplus (deficit) on</t>
  </si>
  <si>
    <t>Deferred tax</t>
  </si>
  <si>
    <t>Surplus on</t>
  </si>
  <si>
    <t>Issued and</t>
  </si>
  <si>
    <t>investments in debt</t>
  </si>
  <si>
    <t xml:space="preserve">investment in equity </t>
  </si>
  <si>
    <t>relating to</t>
  </si>
  <si>
    <t>change in</t>
  </si>
  <si>
    <t>Appropriated</t>
  </si>
  <si>
    <t>paid-up</t>
  </si>
  <si>
    <t>Premium</t>
  </si>
  <si>
    <t xml:space="preserve"> instruments measured </t>
  </si>
  <si>
    <t xml:space="preserve">instruments designated </t>
  </si>
  <si>
    <t>components of other</t>
  </si>
  <si>
    <t>ownership</t>
  </si>
  <si>
    <t>Non-</t>
  </si>
  <si>
    <t>share</t>
  </si>
  <si>
    <t>on share</t>
  </si>
  <si>
    <t>surplus on</t>
  </si>
  <si>
    <t xml:space="preserve">at fair value through </t>
  </si>
  <si>
    <t>comprehensive</t>
  </si>
  <si>
    <t>interest in</t>
  </si>
  <si>
    <t>Unappropriated</t>
  </si>
  <si>
    <t>to the Bank's</t>
  </si>
  <si>
    <t>controlling</t>
  </si>
  <si>
    <t>Total</t>
  </si>
  <si>
    <t>capital</t>
  </si>
  <si>
    <t xml:space="preserve"> assets</t>
  </si>
  <si>
    <t>other comprehensive income</t>
  </si>
  <si>
    <t>subsidiary</t>
  </si>
  <si>
    <t>reserve</t>
  </si>
  <si>
    <t>retained earnings</t>
  </si>
  <si>
    <t>shareholders</t>
  </si>
  <si>
    <t>interests</t>
  </si>
  <si>
    <t>equity</t>
  </si>
  <si>
    <t>Transfer to retained earnings</t>
  </si>
  <si>
    <t>Cash flows from operating activities</t>
  </si>
  <si>
    <t xml:space="preserve">Adjustments to reconcile profit from operating before income tax </t>
  </si>
  <si>
    <t xml:space="preserve">   expenses to cash received (paid) from operating activities</t>
  </si>
  <si>
    <t xml:space="preserve">   Depreciation </t>
  </si>
  <si>
    <t xml:space="preserve">   Amortisation </t>
  </si>
  <si>
    <t xml:space="preserve">   Expected credit loss</t>
  </si>
  <si>
    <t xml:space="preserve">      at fair value through profit or loss</t>
  </si>
  <si>
    <t xml:space="preserve">   Net interest income </t>
  </si>
  <si>
    <t xml:space="preserve">   Dividend income</t>
  </si>
  <si>
    <t xml:space="preserve">   Proceeds from interest income</t>
  </si>
  <si>
    <t xml:space="preserve">   Interest paid</t>
  </si>
  <si>
    <t xml:space="preserve">   Dividend received</t>
  </si>
  <si>
    <t xml:space="preserve">   Cash paid for corporate income tax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</si>
  <si>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</si>
  <si>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</si>
  <si>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</si>
  <si>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Loans and receivables</t>
  </si>
  <si>
    <t xml:space="preserve">   Properties foreclosed</t>
  </si>
  <si>
    <t xml:space="preserve">   Accounts receivable from clearing house and broker-dealers</t>
  </si>
  <si>
    <t xml:space="preserve">   Securities and derivative business receivables</t>
  </si>
  <si>
    <t xml:space="preserve">   Other assets</t>
  </si>
  <si>
    <t>Increase (decrease) in operating liabilities</t>
  </si>
  <si>
    <t xml:space="preserve">   Deposits</t>
  </si>
  <si>
    <t xml:space="preserve">   Liabilities payable on demand</t>
  </si>
  <si>
    <t xml:space="preserve">   Accounts payable to clearing house and broker-dealers</t>
  </si>
  <si>
    <t xml:space="preserve">   Securities and derivative business payables</t>
  </si>
  <si>
    <t xml:space="preserve">   Other payables</t>
  </si>
  <si>
    <t xml:space="preserve">   Other liabilities</t>
  </si>
  <si>
    <t>Cash flows from investing activities</t>
  </si>
  <si>
    <t xml:space="preserve">   Cash paid for investments in debt instruments measured </t>
  </si>
  <si>
    <t xml:space="preserve">      at fair value through other comprehensive income</t>
  </si>
  <si>
    <t xml:space="preserve">   Cash paid for investments in equity instruments measured </t>
  </si>
  <si>
    <t xml:space="preserve">   Proceeds from investments in equity instruments measured </t>
  </si>
  <si>
    <t xml:space="preserve">   Cash paid for investments in debt instruments measured at amortised cost</t>
  </si>
  <si>
    <t xml:space="preserve">   Cash paid for building improvement and equipment</t>
  </si>
  <si>
    <t xml:space="preserve">   Proceeds from sales of equipment</t>
  </si>
  <si>
    <t xml:space="preserve">   Purchases of intangible assets</t>
  </si>
  <si>
    <t>Net cash from investing activities</t>
  </si>
  <si>
    <t>Cash flows from financing activities</t>
  </si>
  <si>
    <t xml:space="preserve">   Proceeds from issuance of debentures</t>
  </si>
  <si>
    <t xml:space="preserve">   Cash paid for redemption of debentures</t>
  </si>
  <si>
    <t xml:space="preserve">   Repayment from borrowings</t>
  </si>
  <si>
    <t xml:space="preserve">   Cash paid for redemption of financial liabilities</t>
  </si>
  <si>
    <t xml:space="preserve">      designated at fair value through profit or loss</t>
  </si>
  <si>
    <t xml:space="preserve">   Proceeds from issuance of financial liabilities</t>
  </si>
  <si>
    <t xml:space="preserve">   Cash paid for lease liabilities</t>
  </si>
  <si>
    <t>Net cash from financing activities</t>
  </si>
  <si>
    <t>Net decrease in cash and cash equivalents</t>
  </si>
  <si>
    <t>Cash and cash equivalents as at 1 January</t>
  </si>
  <si>
    <t>Supplementary information for cash flows:</t>
  </si>
  <si>
    <t xml:space="preserve">   and equipment purchased</t>
  </si>
  <si>
    <t xml:space="preserve">   Gain on disposal of equipment</t>
  </si>
  <si>
    <t xml:space="preserve">Account payables from land, premises </t>
  </si>
  <si>
    <t>Transfer of assets for loan settlement</t>
  </si>
  <si>
    <t>Other</t>
  </si>
  <si>
    <t>from</t>
  </si>
  <si>
    <t>share-based</t>
  </si>
  <si>
    <t>payments</t>
  </si>
  <si>
    <t>Share-based payment</t>
  </si>
  <si>
    <t>Other provisions</t>
  </si>
  <si>
    <t>The accompanying notes form part of this interim financial information.</t>
  </si>
  <si>
    <t xml:space="preserve">   Proceeds from increase in share capital</t>
  </si>
  <si>
    <t xml:space="preserve">   Proceeds from share premium</t>
  </si>
  <si>
    <t xml:space="preserve">   Share - based payment</t>
  </si>
  <si>
    <t xml:space="preserve">   Proceeds from reduction of the capital in subsidiaries</t>
  </si>
  <si>
    <t>attributable</t>
  </si>
  <si>
    <t>Decrease in non-controlling interests</t>
  </si>
  <si>
    <t xml:space="preserve">   Decrease in share capital of minority shareholders in subsidiaries</t>
  </si>
  <si>
    <t>Treasury share</t>
  </si>
  <si>
    <t>Treasury shares</t>
  </si>
  <si>
    <t xml:space="preserve">   Treasury share reserve</t>
  </si>
  <si>
    <t xml:space="preserve">   Cash paid for borrowings</t>
  </si>
  <si>
    <t xml:space="preserve">   Cash paid for treasury stock</t>
  </si>
  <si>
    <t xml:space="preserve">   Loss on write-off of equipment and intangible assets</t>
  </si>
  <si>
    <t>2025</t>
  </si>
  <si>
    <t>(Mr. Philip Chen Chong Tan)</t>
  </si>
  <si>
    <t>Director</t>
  </si>
  <si>
    <t xml:space="preserve">   Gain on equity instruments designated at fair value through</t>
  </si>
  <si>
    <t xml:space="preserve">   Remeasurements of post-employment benefit</t>
  </si>
  <si>
    <t xml:space="preserve">   Loss on impairment on investments in subsidiaries</t>
  </si>
  <si>
    <t xml:space="preserve">Financial assets measured at </t>
  </si>
  <si>
    <t xml:space="preserve">   fair value through profit or loss</t>
  </si>
  <si>
    <t xml:space="preserve">Loans to customers and </t>
  </si>
  <si>
    <t xml:space="preserve">   accrued interest receivables, net</t>
  </si>
  <si>
    <t xml:space="preserve">Accounts receivable from clearing house </t>
  </si>
  <si>
    <t xml:space="preserve">   and broker - dealers</t>
  </si>
  <si>
    <t xml:space="preserve">Financial liabilities measured </t>
  </si>
  <si>
    <t xml:space="preserve">   at fair value through profit or loss</t>
  </si>
  <si>
    <t>Corporate income tax payable</t>
  </si>
  <si>
    <t xml:space="preserve">   and specific business tax payable </t>
  </si>
  <si>
    <t xml:space="preserve">        1,047,876,293 ordinary shares of Baht 10 each</t>
  </si>
  <si>
    <t>Less Treasury shares</t>
  </si>
  <si>
    <t>31 March</t>
  </si>
  <si>
    <t>2026</t>
  </si>
  <si>
    <t>As at 31 March 2026</t>
  </si>
  <si>
    <t>Gain (loss) on financial instruments measured at fair value</t>
  </si>
  <si>
    <t>Closing balances as at 31 March 2025</t>
  </si>
  <si>
    <t xml:space="preserve">  (Gain) Loss on remeasuring financial instruments measured </t>
  </si>
  <si>
    <t xml:space="preserve">Profit (loss) from operating before changes in operating assets and liabilities </t>
  </si>
  <si>
    <t>Cash and cash equivalents as at 31 March</t>
  </si>
  <si>
    <t>For the three-month period ended 31 March 2026</t>
  </si>
  <si>
    <t>Closing balances as at 31 March 2026</t>
  </si>
  <si>
    <t xml:space="preserve">Total items that will be reclassified subsequently </t>
  </si>
  <si>
    <t xml:space="preserve">   to profit or loss</t>
  </si>
  <si>
    <t xml:space="preserve">Total items that will not be reclassified subsequently </t>
  </si>
  <si>
    <t>Total other comprehensive income</t>
  </si>
  <si>
    <t>income (loss)</t>
  </si>
  <si>
    <t xml:space="preserve">retained </t>
  </si>
  <si>
    <t>earnings - Legal</t>
  </si>
  <si>
    <t xml:space="preserve">Total comprehensive income </t>
  </si>
  <si>
    <t xml:space="preserve">Loss on </t>
  </si>
  <si>
    <t>financial liabilities</t>
  </si>
  <si>
    <t xml:space="preserve">designated at </t>
  </si>
  <si>
    <t>Hedge</t>
  </si>
  <si>
    <t>fair value relating</t>
  </si>
  <si>
    <t xml:space="preserve"> reserve</t>
  </si>
  <si>
    <t>to own credit risk</t>
  </si>
  <si>
    <t>12</t>
  </si>
  <si>
    <t>13</t>
  </si>
  <si>
    <t>Opening balance as at 1 January 2025</t>
  </si>
  <si>
    <t>Opening balance as at 1 January 2026</t>
  </si>
  <si>
    <t>Loss on investments, net</t>
  </si>
  <si>
    <t xml:space="preserve">   Gains on cash flow hedges</t>
  </si>
  <si>
    <t xml:space="preserve">   Loss from deferred cost of hedging</t>
  </si>
  <si>
    <t xml:space="preserve">   Gain on financial liabilities designated at fair value relating</t>
  </si>
  <si>
    <t xml:space="preserve">       to own credit risk</t>
  </si>
  <si>
    <t xml:space="preserve">   Diluted earnings per share (Baht)</t>
  </si>
  <si>
    <t>Increase share capital</t>
  </si>
  <si>
    <t xml:space="preserve">   Accrued expenses</t>
  </si>
  <si>
    <t xml:space="preserve">   Other provisions</t>
  </si>
  <si>
    <t xml:space="preserve">   Employee benefit expense</t>
  </si>
  <si>
    <t>Increase in right-of-use assets and lease liabilities</t>
  </si>
  <si>
    <t xml:space="preserve">   Unrealised gain on trading and foreign exchange transactions</t>
  </si>
  <si>
    <t xml:space="preserve">   Gain  on disposal of investment in securities</t>
  </si>
  <si>
    <t xml:space="preserve">   Amortisation of premium (discount)  on investments in securities</t>
  </si>
  <si>
    <t xml:space="preserve">   Gain (loss) on debt instruments classified </t>
  </si>
  <si>
    <t>-</t>
  </si>
  <si>
    <t>Cash (used in) from operating activities</t>
  </si>
  <si>
    <t>Net cash (used in) from operating activities</t>
  </si>
  <si>
    <t>shares</t>
  </si>
  <si>
    <t>Treasury</t>
  </si>
  <si>
    <t xml:space="preserve">                                                                                                                                                                          Consolidated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</si>
  <si>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Separate                                                                                    </t>
  </si>
  <si>
    <t xml:space="preserve">   Financial liabilities measured at fair value through profit or loss</t>
  </si>
  <si>
    <t>Significant non-cash transactions for the three-month period ended 31 March 2026 and 2025 are as follows:</t>
  </si>
  <si>
    <t xml:space="preserve">        869,707,379 ordinary shares of Baht 10 each</t>
  </si>
  <si>
    <t xml:space="preserve">   Loss on diminution in value of properties foreclosed</t>
  </si>
  <si>
    <t xml:space="preserve">   Loss on impairment of other assets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</si>
  <si>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</si>
  <si>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Profit or Loss and Other Comprehensive Income </t>
    </r>
    <r>
      <rPr>
        <sz val="9"/>
        <rFont val="Arial"/>
        <family val="2"/>
      </rPr>
      <t>(Unaudited)</t>
    </r>
  </si>
  <si>
    <r>
      <t xml:space="preserve">Statement of Profit or Loss and Other Comprehensive Income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(Cont’d)</t>
    </r>
  </si>
  <si>
    <r>
      <t xml:space="preserve">Statement of Changes in Equity </t>
    </r>
    <r>
      <rPr>
        <sz val="9"/>
        <rFont val="Arial"/>
        <family val="2"/>
      </rPr>
      <t>(Unaudited)</t>
    </r>
  </si>
  <si>
    <r>
      <t xml:space="preserve">Statement of Changes in Equity </t>
    </r>
    <r>
      <rPr>
        <sz val="9"/>
        <rFont val="Arial"/>
        <family val="2"/>
      </rPr>
      <t>(Unaudited) (Cont'd)</t>
    </r>
  </si>
  <si>
    <r>
      <t xml:space="preserve">Statement of Cash Flows </t>
    </r>
    <r>
      <rPr>
        <sz val="9"/>
        <rFont val="Arial"/>
        <family val="2"/>
      </rPr>
      <t>(Unaudited)</t>
    </r>
  </si>
  <si>
    <r>
      <rPr>
        <b/>
        <sz val="9"/>
        <rFont val="Arial"/>
        <family val="2"/>
      </rPr>
      <t>Statement of Cash Flows</t>
    </r>
    <r>
      <rPr>
        <sz val="9"/>
        <rFont val="Arial"/>
        <family val="2"/>
      </rPr>
      <t xml:space="preserve"> (Unaudited) (Cont’d)</t>
    </r>
  </si>
  <si>
    <t xml:space="preserve">        (31 December 2025: 846,760,480 ordinary shares of Baht 10 each)</t>
  </si>
  <si>
    <t xml:space="preserve">   Loss (Reversal) on diminution in value of properties foreclosed</t>
  </si>
  <si>
    <t>Unit: Thousand Baht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</si>
</sst>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87" formatCode="_-* #,##0.00_-;\-* #,##0.00_-;_-* &quot;-&quot;??_-;_-@_-"/>
    <numFmt numFmtId="188" formatCode="\t&quot;฿&quot;#,##0.00_);[Red]\(\t&quot;฿&quot;#,##0.00\)"/>
    <numFmt numFmtId="189" formatCode="#,##0;\(#,##0\)"/>
    <numFmt numFmtId="190" formatCode="#,###;\(#,##0\)"/>
    <numFmt numFmtId="191" formatCode="#,##0;\(#,##0\);&quot;-&quot;;@"/>
    <numFmt numFmtId="192" formatCode="#,##0.00;\(#,##0.00\);&quot;-&quot;;@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</cellStyleXfs>
  <cellXfs count="173">
    <xf numFmtId="0" fontId="0" fillId="0" borderId="0" xfId="0"/>
    <xf numFmtId="191" fontId="8" fillId="0" borderId="0" xfId="1" quotePrefix="1" applyNumberFormat="1" applyFont="1" applyFill="1" applyAlignment="1">
      <alignment horizontal="right" vertical="center"/>
    </xf>
    <xf numFmtId="191" fontId="8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91" fontId="8" fillId="0" borderId="0" xfId="4" quotePrefix="1" applyNumberFormat="1" applyFont="1" applyFill="1" applyBorder="1" applyAlignment="1">
      <alignment horizontal="right" vertical="center"/>
    </xf>
    <xf numFmtId="191" fontId="8" fillId="0" borderId="0" xfId="4" applyNumberFormat="1" applyFont="1" applyFill="1" applyAlignment="1">
      <alignment horizontal="right" vertical="center"/>
    </xf>
    <xf numFmtId="191" fontId="8" fillId="0" borderId="0" xfId="4" applyNumberFormat="1" applyFont="1" applyFill="1" applyBorder="1" applyAlignment="1">
      <alignment horizontal="right" vertical="center"/>
    </xf>
    <xf numFmtId="191" fontId="8" fillId="0" borderId="1" xfId="4" applyNumberFormat="1" applyFont="1" applyFill="1" applyBorder="1" applyAlignment="1">
      <alignment horizontal="right" vertical="center"/>
    </xf>
    <xf numFmtId="191" fontId="7" fillId="0" borderId="0" xfId="5" applyNumberFormat="1" applyFont="1" applyFill="1" applyAlignment="1">
      <alignment horizontal="right" vertical="center"/>
    </xf>
    <xf numFmtId="191" fontId="7" fillId="0" borderId="0" xfId="5" applyNumberFormat="1" applyFont="1" applyFill="1" applyAlignment="1">
      <alignment vertical="center"/>
    </xf>
    <xf numFmtId="191" fontId="7" fillId="0" borderId="0" xfId="5" quotePrefix="1" applyNumberFormat="1" applyFont="1" applyFill="1" applyAlignment="1">
      <alignment horizontal="right" vertical="center" wrapText="1"/>
    </xf>
    <xf numFmtId="191" fontId="7" fillId="0" borderId="1" xfId="5" applyNumberFormat="1" applyFont="1" applyFill="1" applyBorder="1" applyAlignment="1">
      <alignment horizontal="right" vertical="center"/>
    </xf>
    <xf numFmtId="191" fontId="7" fillId="0" borderId="1" xfId="5" quotePrefix="1" applyNumberFormat="1" applyFont="1" applyFill="1" applyBorder="1" applyAlignment="1">
      <alignment vertical="center" wrapText="1"/>
    </xf>
    <xf numFmtId="191" fontId="7" fillId="0" borderId="2" xfId="5" applyNumberFormat="1" applyFont="1" applyFill="1" applyBorder="1" applyAlignment="1">
      <alignment horizontal="right" vertical="center"/>
    </xf>
    <xf numFmtId="191" fontId="7" fillId="0" borderId="2" xfId="5" applyNumberFormat="1" applyFont="1" applyFill="1" applyBorder="1" applyAlignment="1">
      <alignment vertical="center"/>
    </xf>
    <xf numFmtId="191" fontId="7" fillId="0" borderId="0" xfId="8" applyNumberFormat="1" applyFont="1" applyFill="1" applyAlignment="1">
      <alignment horizontal="right" vertical="center"/>
    </xf>
    <xf numFmtId="191" fontId="7" fillId="0" borderId="0" xfId="8" applyNumberFormat="1" applyFont="1" applyFill="1" applyAlignment="1">
      <alignment vertical="center"/>
    </xf>
    <xf numFmtId="191" fontId="7" fillId="0" borderId="1" xfId="5" applyNumberFormat="1" applyFont="1" applyFill="1" applyBorder="1" applyAlignment="1">
      <alignment vertical="center"/>
    </xf>
    <xf numFmtId="191" fontId="7" fillId="0" borderId="3" xfId="5" applyNumberFormat="1" applyFont="1" applyFill="1" applyBorder="1" applyAlignment="1">
      <alignment horizontal="right" vertical="center"/>
    </xf>
    <xf numFmtId="191" fontId="7" fillId="0" borderId="0" xfId="5" applyNumberFormat="1" applyFont="1" applyFill="1" applyAlignment="1">
      <alignment horizontal="center" vertical="center"/>
    </xf>
    <xf numFmtId="191" fontId="8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horizontal="right" vertical="center"/>
    </xf>
    <xf numFmtId="191" fontId="7" fillId="0" borderId="1" xfId="1" applyNumberFormat="1" applyFont="1" applyFill="1" applyBorder="1" applyAlignment="1">
      <alignment horizontal="right" vertical="center"/>
    </xf>
    <xf numFmtId="191" fontId="7" fillId="0" borderId="0" xfId="4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vertical="center"/>
    </xf>
    <xf numFmtId="191" fontId="7" fillId="0" borderId="1" xfId="1" applyNumberFormat="1" applyFont="1" applyFill="1" applyBorder="1" applyAlignment="1">
      <alignment vertical="center"/>
    </xf>
    <xf numFmtId="191" fontId="7" fillId="0" borderId="2" xfId="1" applyNumberFormat="1" applyFont="1" applyFill="1" applyBorder="1" applyAlignment="1">
      <alignment vertical="center"/>
    </xf>
    <xf numFmtId="191" fontId="7" fillId="0" borderId="0" xfId="1" applyNumberFormat="1" applyFont="1" applyFill="1" applyBorder="1" applyAlignment="1">
      <alignment vertical="center" wrapText="1"/>
    </xf>
    <xf numFmtId="192" fontId="7" fillId="0" borderId="0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Border="1" applyAlignment="1">
      <alignment horizontal="center" vertical="center"/>
    </xf>
    <xf numFmtId="191" fontId="9" fillId="0" borderId="0" xfId="1" applyNumberFormat="1" applyFont="1" applyFill="1" applyAlignment="1">
      <alignment horizontal="center" vertical="center"/>
    </xf>
    <xf numFmtId="191" fontId="9" fillId="0" borderId="0" xfId="1" applyNumberFormat="1" applyFont="1" applyFill="1" applyAlignment="1">
      <alignment horizontal="right" vertical="center"/>
    </xf>
    <xf numFmtId="191" fontId="9" fillId="0" borderId="0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Alignment="1">
      <alignment vertical="center"/>
    </xf>
    <xf numFmtId="191" fontId="9" fillId="0" borderId="0" xfId="4" applyNumberFormat="1" applyFont="1" applyFill="1" applyAlignment="1">
      <alignment horizontal="right" vertical="center"/>
    </xf>
    <xf numFmtId="191" fontId="9" fillId="0" borderId="1" xfId="1" applyNumberFormat="1" applyFont="1" applyFill="1" applyBorder="1" applyAlignment="1">
      <alignment horizontal="right" vertical="center"/>
    </xf>
    <xf numFmtId="191" fontId="9" fillId="0" borderId="1" xfId="4" applyNumberFormat="1" applyFont="1" applyFill="1" applyBorder="1" applyAlignment="1">
      <alignment horizontal="right" vertical="center"/>
    </xf>
    <xf numFmtId="191" fontId="10" fillId="0" borderId="0" xfId="1" applyNumberFormat="1" applyFont="1" applyFill="1" applyBorder="1" applyAlignment="1">
      <alignment vertical="center"/>
    </xf>
    <xf numFmtId="191" fontId="10" fillId="0" borderId="0" xfId="1" quotePrefix="1" applyNumberFormat="1" applyFont="1" applyFill="1" applyBorder="1" applyAlignment="1">
      <alignment vertical="center"/>
    </xf>
    <xf numFmtId="191" fontId="10" fillId="0" borderId="0" xfId="1" applyNumberFormat="1" applyFont="1" applyFill="1" applyBorder="1" applyAlignment="1">
      <alignment horizontal="right" vertical="center"/>
    </xf>
    <xf numFmtId="191" fontId="10" fillId="0" borderId="0" xfId="1" applyNumberFormat="1" applyFont="1" applyFill="1" applyAlignment="1">
      <alignment horizontal="right" vertical="center"/>
    </xf>
    <xf numFmtId="191" fontId="10" fillId="0" borderId="0" xfId="1" applyNumberFormat="1" applyFont="1" applyFill="1" applyAlignment="1">
      <alignment vertical="center"/>
    </xf>
    <xf numFmtId="191" fontId="10" fillId="0" borderId="1" xfId="1" applyNumberFormat="1" applyFont="1" applyFill="1" applyBorder="1" applyAlignment="1">
      <alignment vertical="center"/>
    </xf>
    <xf numFmtId="191" fontId="10" fillId="0" borderId="1" xfId="1" applyNumberFormat="1" applyFont="1" applyFill="1" applyBorder="1" applyAlignment="1">
      <alignment horizontal="right" vertical="center"/>
    </xf>
    <xf numFmtId="191" fontId="10" fillId="0" borderId="0" xfId="1" applyNumberFormat="1" applyFont="1" applyFill="1" applyBorder="1" applyAlignment="1">
      <alignment vertical="center" wrapText="1"/>
    </xf>
    <xf numFmtId="191" fontId="10" fillId="0" borderId="1" xfId="1" applyNumberFormat="1" applyFont="1" applyFill="1" applyBorder="1" applyAlignment="1">
      <alignment vertical="center" wrapText="1"/>
    </xf>
    <xf numFmtId="191" fontId="10" fillId="0" borderId="2" xfId="1" applyNumberFormat="1" applyFont="1" applyFill="1" applyBorder="1" applyAlignment="1">
      <alignment vertical="center"/>
    </xf>
    <xf numFmtId="191" fontId="10" fillId="0" borderId="0" xfId="4" applyNumberFormat="1" applyFont="1" applyFill="1" applyBorder="1" applyAlignment="1">
      <alignment vertical="center"/>
    </xf>
    <xf numFmtId="191" fontId="10" fillId="0" borderId="0" xfId="8" applyNumberFormat="1" applyFont="1" applyFill="1" applyBorder="1" applyAlignment="1">
      <alignment horizontal="right" vertical="center"/>
    </xf>
    <xf numFmtId="191" fontId="7" fillId="0" borderId="0" xfId="4" applyNumberFormat="1" applyFont="1" applyFill="1" applyBorder="1" applyAlignment="1">
      <alignment vertical="center"/>
    </xf>
    <xf numFmtId="191" fontId="7" fillId="0" borderId="0" xfId="8" applyNumberFormat="1" applyFont="1" applyFill="1" applyBorder="1" applyAlignment="1">
      <alignment horizontal="right" vertical="center"/>
    </xf>
    <xf numFmtId="191" fontId="9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191" fontId="10" fillId="0" borderId="2" xfId="1" quotePrefix="1" applyNumberFormat="1" applyFont="1" applyFill="1" applyBorder="1" applyAlignment="1">
      <alignment vertical="center"/>
    </xf>
    <xf numFmtId="191" fontId="10" fillId="0" borderId="2" xfId="1" applyNumberFormat="1" applyFont="1" applyFill="1" applyBorder="1" applyAlignment="1">
      <alignment vertical="center" wrapText="1"/>
    </xf>
    <xf numFmtId="191" fontId="8" fillId="0" borderId="0" xfId="1" applyNumberFormat="1" applyFont="1" applyFill="1" applyBorder="1" applyAlignment="1">
      <alignment vertical="center"/>
    </xf>
    <xf numFmtId="191" fontId="8" fillId="0" borderId="0" xfId="1" applyNumberFormat="1" applyFont="1" applyFill="1" applyBorder="1" applyAlignment="1">
      <alignment horizontal="center" vertical="center"/>
    </xf>
    <xf numFmtId="191" fontId="7" fillId="0" borderId="0" xfId="1" applyNumberFormat="1" applyFont="1" applyFill="1" applyAlignment="1">
      <alignment vertical="center"/>
    </xf>
    <xf numFmtId="0" fontId="8" fillId="0" borderId="0" xfId="21" applyFont="1" applyAlignment="1">
      <alignment horizontal="left" vertical="center"/>
    </xf>
    <xf numFmtId="0" fontId="7" fillId="0" borderId="0" xfId="21" applyFont="1" applyAlignment="1">
      <alignment vertical="center"/>
    </xf>
    <xf numFmtId="191" fontId="8" fillId="0" borderId="0" xfId="21" applyNumberFormat="1" applyFont="1" applyAlignment="1">
      <alignment horizontal="right" vertical="center"/>
    </xf>
    <xf numFmtId="191" fontId="8" fillId="0" borderId="0" xfId="21" applyNumberFormat="1" applyFont="1" applyAlignment="1">
      <alignment horizontal="left" vertical="center"/>
    </xf>
    <xf numFmtId="0" fontId="7" fillId="0" borderId="0" xfId="21" applyFont="1" applyAlignment="1">
      <alignment horizontal="left" vertical="center" wrapText="1"/>
    </xf>
    <xf numFmtId="0" fontId="7" fillId="0" borderId="0" xfId="21" applyFont="1" applyAlignment="1">
      <alignment horizontal="center" vertical="center" wrapText="1"/>
    </xf>
    <xf numFmtId="191" fontId="7" fillId="0" borderId="0" xfId="21" applyNumberFormat="1" applyFont="1" applyAlignment="1">
      <alignment horizontal="right" vertical="center"/>
    </xf>
    <xf numFmtId="0" fontId="8" fillId="0" borderId="0" xfId="19" applyFont="1" applyAlignment="1">
      <alignment horizontal="center" vertical="center"/>
    </xf>
    <xf numFmtId="191" fontId="8" fillId="0" borderId="0" xfId="21" applyNumberFormat="1" applyFont="1" applyAlignment="1">
      <alignment horizontal="right" vertical="center" wrapText="1"/>
    </xf>
    <xf numFmtId="0" fontId="8" fillId="0" borderId="1" xfId="21" applyFont="1" applyBorder="1" applyAlignment="1">
      <alignment horizontal="center" vertical="center" wrapText="1"/>
    </xf>
    <xf numFmtId="0" fontId="8" fillId="0" borderId="0" xfId="19" applyFont="1" applyAlignment="1">
      <alignment horizontal="left" vertical="center"/>
    </xf>
    <xf numFmtId="0" fontId="7" fillId="0" borderId="0" xfId="19" applyFont="1" applyAlignment="1">
      <alignment horizontal="center" vertical="center"/>
    </xf>
    <xf numFmtId="0" fontId="7" fillId="0" borderId="0" xfId="19" applyFont="1" applyAlignment="1">
      <alignment vertical="center"/>
    </xf>
    <xf numFmtId="191" fontId="7" fillId="0" borderId="0" xfId="19" applyNumberFormat="1" applyFont="1" applyAlignment="1">
      <alignment horizontal="right" vertical="center"/>
    </xf>
    <xf numFmtId="191" fontId="7" fillId="0" borderId="0" xfId="19" applyNumberFormat="1" applyFont="1" applyAlignment="1">
      <alignment vertical="center"/>
    </xf>
    <xf numFmtId="191" fontId="7" fillId="0" borderId="0" xfId="21" applyNumberFormat="1" applyFont="1" applyAlignment="1">
      <alignment vertical="center"/>
    </xf>
    <xf numFmtId="0" fontId="7" fillId="0" borderId="0" xfId="21" applyFont="1" applyAlignment="1">
      <alignment horizontal="center" vertical="center"/>
    </xf>
    <xf numFmtId="49" fontId="7" fillId="0" borderId="0" xfId="19" applyNumberFormat="1" applyFont="1" applyAlignment="1">
      <alignment horizontal="center" vertical="center"/>
    </xf>
    <xf numFmtId="0" fontId="8" fillId="0" borderId="0" xfId="19" applyFont="1" applyAlignment="1">
      <alignment vertical="center"/>
    </xf>
    <xf numFmtId="0" fontId="7" fillId="0" borderId="1" xfId="19" quotePrefix="1" applyFont="1" applyBorder="1" applyAlignment="1">
      <alignment horizontal="left" vertical="center"/>
    </xf>
    <xf numFmtId="0" fontId="7" fillId="0" borderId="1" xfId="19" quotePrefix="1" applyFont="1" applyBorder="1" applyAlignment="1">
      <alignment horizontal="right" vertical="center"/>
    </xf>
    <xf numFmtId="0" fontId="7" fillId="0" borderId="0" xfId="21" applyFont="1" applyAlignment="1">
      <alignment horizontal="left" vertical="center"/>
    </xf>
    <xf numFmtId="0" fontId="7" fillId="0" borderId="0" xfId="19" quotePrefix="1" applyFont="1" applyAlignment="1">
      <alignment horizontal="center" vertical="center"/>
    </xf>
    <xf numFmtId="49" fontId="7" fillId="0" borderId="0" xfId="17" applyNumberFormat="1" applyFont="1" applyAlignment="1">
      <alignment horizontal="center" vertical="center"/>
    </xf>
    <xf numFmtId="0" fontId="7" fillId="0" borderId="0" xfId="19" quotePrefix="1" applyFont="1" applyAlignment="1">
      <alignment horizontal="left" vertical="center"/>
    </xf>
    <xf numFmtId="0" fontId="7" fillId="0" borderId="0" xfId="19" applyFont="1" applyAlignment="1">
      <alignment horizontal="left" vertical="center"/>
    </xf>
    <xf numFmtId="1" fontId="7" fillId="0" borderId="0" xfId="19" applyNumberFormat="1" applyFont="1" applyAlignment="1">
      <alignment horizontal="center" vertical="center"/>
    </xf>
    <xf numFmtId="2" fontId="7" fillId="0" borderId="0" xfId="19" applyNumberFormat="1" applyFont="1" applyAlignment="1">
      <alignment horizontal="center" vertical="center"/>
    </xf>
    <xf numFmtId="0" fontId="7" fillId="0" borderId="0" xfId="21" quotePrefix="1" applyFont="1" applyAlignment="1">
      <alignment vertical="center"/>
    </xf>
    <xf numFmtId="0" fontId="7" fillId="0" borderId="0" xfId="16" applyFont="1" applyAlignment="1">
      <alignment vertical="center"/>
    </xf>
    <xf numFmtId="0" fontId="7" fillId="0" borderId="0" xfId="16" applyFont="1" applyAlignment="1">
      <alignment horizontal="center" vertical="center"/>
    </xf>
    <xf numFmtId="0" fontId="7" fillId="0" borderId="1" xfId="17" quotePrefix="1" applyFont="1" applyBorder="1" applyAlignment="1">
      <alignment vertical="center"/>
    </xf>
    <xf numFmtId="0" fontId="7" fillId="0" borderId="1" xfId="17" quotePrefix="1" applyFont="1" applyBorder="1" applyAlignment="1">
      <alignment horizontal="right" vertical="center"/>
    </xf>
    <xf numFmtId="0" fontId="8" fillId="0" borderId="0" xfId="16" applyFont="1" applyAlignment="1">
      <alignment horizontal="left" vertical="center"/>
    </xf>
    <xf numFmtId="191" fontId="7" fillId="0" borderId="0" xfId="16" applyNumberFormat="1" applyFont="1" applyAlignment="1">
      <alignment horizontal="right" vertical="center"/>
    </xf>
    <xf numFmtId="0" fontId="8" fillId="0" borderId="0" xfId="16" applyFont="1" applyAlignment="1">
      <alignment vertical="center"/>
    </xf>
    <xf numFmtId="191" fontId="8" fillId="0" borderId="0" xfId="21" applyNumberFormat="1" applyFont="1" applyAlignment="1">
      <alignment vertical="center" wrapText="1"/>
    </xf>
    <xf numFmtId="0" fontId="8" fillId="0" borderId="0" xfId="16" applyFont="1" applyAlignment="1">
      <alignment horizontal="right" vertical="center"/>
    </xf>
    <xf numFmtId="191" fontId="7" fillId="0" borderId="0" xfId="16" applyNumberFormat="1" applyFont="1" applyAlignment="1">
      <alignment vertical="center"/>
    </xf>
    <xf numFmtId="0" fontId="7" fillId="0" borderId="0" xfId="16" applyFont="1" applyAlignment="1">
      <alignment horizontal="left" vertical="center"/>
    </xf>
    <xf numFmtId="38" fontId="7" fillId="0" borderId="0" xfId="19" applyNumberFormat="1" applyFont="1" applyAlignment="1">
      <alignment vertical="center"/>
    </xf>
    <xf numFmtId="0" fontId="7" fillId="0" borderId="0" xfId="16" applyFont="1" applyAlignment="1">
      <alignment vertical="center" wrapText="1"/>
    </xf>
    <xf numFmtId="0" fontId="7" fillId="0" borderId="1" xfId="16" quotePrefix="1" applyFont="1" applyBorder="1" applyAlignment="1">
      <alignment vertical="center"/>
    </xf>
    <xf numFmtId="191" fontId="7" fillId="0" borderId="1" xfId="16" applyNumberFormat="1" applyFont="1" applyBorder="1" applyAlignment="1">
      <alignment vertical="center"/>
    </xf>
    <xf numFmtId="191" fontId="7" fillId="0" borderId="1" xfId="16" applyNumberFormat="1" applyFont="1" applyBorder="1" applyAlignment="1">
      <alignment horizontal="right" vertical="center"/>
    </xf>
    <xf numFmtId="0" fontId="8" fillId="0" borderId="0" xfId="13" applyFont="1" applyAlignment="1">
      <alignment vertical="center"/>
    </xf>
    <xf numFmtId="0" fontId="7" fillId="0" borderId="0" xfId="13" applyFont="1" applyAlignment="1">
      <alignment vertical="center"/>
    </xf>
    <xf numFmtId="0" fontId="8" fillId="0" borderId="0" xfId="16" applyFont="1" applyAlignment="1">
      <alignment horizontal="center" vertical="center"/>
    </xf>
    <xf numFmtId="191" fontId="8" fillId="0" borderId="0" xfId="16" applyNumberFormat="1" applyFont="1" applyAlignment="1">
      <alignment horizontal="center" vertical="center"/>
    </xf>
    <xf numFmtId="0" fontId="7" fillId="0" borderId="0" xfId="16" quotePrefix="1" applyFont="1" applyAlignment="1">
      <alignment horizontal="center" vertical="center"/>
    </xf>
    <xf numFmtId="191" fontId="7" fillId="0" borderId="0" xfId="16" quotePrefix="1" applyNumberFormat="1" applyFont="1" applyAlignment="1">
      <alignment horizontal="center" vertical="center"/>
    </xf>
    <xf numFmtId="191" fontId="7" fillId="0" borderId="0" xfId="16" applyNumberFormat="1" applyFont="1" applyAlignment="1">
      <alignment horizontal="center" vertical="center"/>
    </xf>
    <xf numFmtId="0" fontId="8" fillId="0" borderId="0" xfId="16" quotePrefix="1" applyFont="1" applyAlignment="1">
      <alignment horizontal="left" vertical="center"/>
    </xf>
    <xf numFmtId="191" fontId="7" fillId="0" borderId="0" xfId="16" applyNumberFormat="1" applyFont="1" applyAlignment="1">
      <alignment horizontal="left" vertical="center"/>
    </xf>
    <xf numFmtId="191" fontId="7" fillId="0" borderId="3" xfId="16" applyNumberFormat="1" applyFont="1" applyBorder="1" applyAlignment="1">
      <alignment vertical="center"/>
    </xf>
    <xf numFmtId="0" fontId="9" fillId="0" borderId="0" xfId="16" applyFont="1" applyAlignment="1">
      <alignment horizontal="center" vertical="center"/>
    </xf>
    <xf numFmtId="191" fontId="9" fillId="0" borderId="1" xfId="16" applyNumberFormat="1" applyFont="1" applyBorder="1" applyAlignment="1">
      <alignment horizontal="left" vertical="center"/>
    </xf>
    <xf numFmtId="191" fontId="9" fillId="0" borderId="1" xfId="16" applyNumberFormat="1" applyFont="1" applyBorder="1" applyAlignment="1">
      <alignment vertical="center"/>
    </xf>
    <xf numFmtId="0" fontId="9" fillId="0" borderId="0" xfId="16" applyFont="1" applyAlignment="1">
      <alignment horizontal="center" vertical="center" wrapText="1"/>
    </xf>
    <xf numFmtId="191" fontId="9" fillId="0" borderId="0" xfId="16" applyNumberFormat="1" applyFont="1" applyAlignment="1">
      <alignment horizontal="center" vertical="center" wrapText="1"/>
    </xf>
    <xf numFmtId="191" fontId="9" fillId="0" borderId="0" xfId="16" applyNumberFormat="1" applyFont="1" applyAlignment="1">
      <alignment horizontal="center" vertical="center"/>
    </xf>
    <xf numFmtId="191" fontId="9" fillId="0" borderId="0" xfId="16" applyNumberFormat="1" applyFont="1" applyAlignment="1">
      <alignment vertical="center"/>
    </xf>
    <xf numFmtId="191" fontId="10" fillId="0" borderId="0" xfId="16" applyNumberFormat="1" applyFont="1" applyAlignment="1">
      <alignment vertical="center"/>
    </xf>
    <xf numFmtId="0" fontId="10" fillId="0" borderId="0" xfId="16" applyFont="1" applyAlignment="1">
      <alignment vertical="center"/>
    </xf>
    <xf numFmtId="191" fontId="9" fillId="0" borderId="0" xfId="16" applyNumberFormat="1" applyFont="1" applyAlignment="1">
      <alignment horizontal="right" vertical="center"/>
    </xf>
    <xf numFmtId="0" fontId="9" fillId="0" borderId="1" xfId="16" applyFont="1" applyBorder="1" applyAlignment="1">
      <alignment horizontal="center" vertical="center"/>
    </xf>
    <xf numFmtId="0" fontId="9" fillId="0" borderId="0" xfId="16" applyFont="1" applyAlignment="1">
      <alignment horizontal="left" vertical="center"/>
    </xf>
    <xf numFmtId="0" fontId="10" fillId="0" borderId="0" xfId="16" applyFont="1" applyAlignment="1">
      <alignment horizontal="left" vertical="center" wrapText="1"/>
    </xf>
    <xf numFmtId="0" fontId="9" fillId="0" borderId="0" xfId="16" applyFont="1" applyAlignment="1">
      <alignment horizontal="left" vertical="center" wrapText="1"/>
    </xf>
    <xf numFmtId="0" fontId="10" fillId="0" borderId="0" xfId="16" applyFont="1" applyAlignment="1">
      <alignment horizontal="center" vertical="center" wrapText="1"/>
    </xf>
    <xf numFmtId="191" fontId="10" fillId="0" borderId="0" xfId="16" applyNumberFormat="1" applyFont="1" applyAlignment="1">
      <alignment horizontal="center" vertical="center"/>
    </xf>
    <xf numFmtId="191" fontId="8" fillId="0" borderId="0" xfId="16" applyNumberFormat="1" applyFont="1" applyAlignment="1">
      <alignment vertical="center"/>
    </xf>
    <xf numFmtId="0" fontId="7" fillId="0" borderId="0" xfId="16" quotePrefix="1" applyFont="1" applyAlignment="1">
      <alignment vertical="center"/>
    </xf>
    <xf numFmtId="191" fontId="7" fillId="0" borderId="0" xfId="16" quotePrefix="1" applyNumberFormat="1" applyFont="1" applyAlignment="1">
      <alignment vertical="center"/>
    </xf>
    <xf numFmtId="190" fontId="7" fillId="0" borderId="0" xfId="16" applyNumberFormat="1" applyFont="1" applyAlignment="1">
      <alignment vertical="center"/>
    </xf>
    <xf numFmtId="191" fontId="8" fillId="0" borderId="1" xfId="16" applyNumberFormat="1" applyFont="1" applyBorder="1" applyAlignment="1">
      <alignment vertical="center"/>
    </xf>
    <xf numFmtId="191" fontId="8" fillId="0" borderId="0" xfId="16" quotePrefix="1" applyNumberFormat="1" applyFont="1" applyAlignment="1">
      <alignment horizontal="left" vertical="center"/>
    </xf>
    <xf numFmtId="190" fontId="8" fillId="0" borderId="0" xfId="16" quotePrefix="1" applyNumberFormat="1" applyFont="1" applyAlignment="1">
      <alignment horizontal="left" vertical="center"/>
    </xf>
    <xf numFmtId="191" fontId="9" fillId="0" borderId="3" xfId="16" applyNumberFormat="1" applyFont="1" applyBorder="1" applyAlignment="1">
      <alignment vertical="center"/>
    </xf>
    <xf numFmtId="191" fontId="10" fillId="0" borderId="0" xfId="19" quotePrefix="1" applyNumberFormat="1" applyFont="1" applyAlignment="1">
      <alignment vertical="center"/>
    </xf>
    <xf numFmtId="191" fontId="10" fillId="0" borderId="0" xfId="19" applyNumberFormat="1" applyFont="1" applyAlignment="1">
      <alignment horizontal="right" vertical="center" wrapText="1"/>
    </xf>
    <xf numFmtId="191" fontId="10" fillId="0" borderId="0" xfId="19" applyNumberFormat="1" applyFont="1" applyAlignment="1">
      <alignment horizontal="right" vertical="center"/>
    </xf>
    <xf numFmtId="0" fontId="8" fillId="0" borderId="0" xfId="16" applyFont="1" applyAlignment="1">
      <alignment horizontal="left" vertical="center" wrapText="1"/>
    </xf>
    <xf numFmtId="191" fontId="7" fillId="0" borderId="0" xfId="19" quotePrefix="1" applyNumberFormat="1" applyFont="1" applyAlignment="1">
      <alignment vertical="center"/>
    </xf>
    <xf numFmtId="191" fontId="7" fillId="0" borderId="0" xfId="19" applyNumberFormat="1" applyFont="1" applyAlignment="1">
      <alignment horizontal="right" vertical="center" wrapText="1"/>
    </xf>
    <xf numFmtId="191" fontId="8" fillId="0" borderId="0" xfId="16" applyNumberFormat="1" applyFont="1" applyAlignment="1">
      <alignment horizontal="left" vertical="center"/>
    </xf>
    <xf numFmtId="189" fontId="7" fillId="0" borderId="0" xfId="21" applyNumberFormat="1" applyFont="1" applyAlignment="1">
      <alignment horizontal="right" vertical="center"/>
    </xf>
    <xf numFmtId="0" fontId="7" fillId="0" borderId="0" xfId="16" applyFont="1" applyAlignment="1">
      <alignment horizontal="right" vertical="center"/>
    </xf>
    <xf numFmtId="37" fontId="7" fillId="0" borderId="0" xfId="16" applyNumberFormat="1" applyFont="1" applyAlignment="1">
      <alignment horizontal="right" vertical="center"/>
    </xf>
    <xf numFmtId="191" fontId="8" fillId="0" borderId="0" xfId="16" applyNumberFormat="1" applyFont="1" applyAlignment="1">
      <alignment horizontal="right" vertical="center"/>
    </xf>
    <xf numFmtId="0" fontId="8" fillId="0" borderId="0" xfId="21" applyFont="1" applyAlignment="1">
      <alignment horizontal="left" vertical="center"/>
    </xf>
    <xf numFmtId="0" fontId="8" fillId="0" borderId="1" xfId="21" applyFont="1" applyBorder="1" applyAlignment="1">
      <alignment horizontal="left" vertical="center"/>
    </xf>
    <xf numFmtId="191" fontId="7" fillId="0" borderId="0" xfId="19" applyNumberFormat="1" applyFont="1" applyAlignment="1">
      <alignment horizontal="center" vertical="center"/>
    </xf>
    <xf numFmtId="191" fontId="8" fillId="0" borderId="1" xfId="21" applyNumberFormat="1" applyFont="1" applyBorder="1" applyAlignment="1">
      <alignment horizontal="center" vertical="center" wrapText="1"/>
    </xf>
    <xf numFmtId="191" fontId="8" fillId="0" borderId="0" xfId="19" applyNumberFormat="1" applyFont="1" applyAlignment="1">
      <alignment horizontal="center" vertical="center"/>
    </xf>
    <xf numFmtId="0" fontId="7" fillId="0" borderId="0" xfId="21" applyFont="1" applyAlignment="1">
      <alignment horizontal="center" vertical="center"/>
    </xf>
    <xf numFmtId="0" fontId="7" fillId="0" borderId="1" xfId="16" quotePrefix="1" applyFont="1" applyBorder="1" applyAlignment="1">
      <alignment horizontal="left" vertical="center"/>
    </xf>
    <xf numFmtId="0" fontId="8" fillId="0" borderId="0" xfId="16" applyFont="1" applyAlignment="1">
      <alignment horizontal="left" vertical="center"/>
    </xf>
    <xf numFmtId="0" fontId="8" fillId="0" borderId="1" xfId="16" applyFont="1" applyBorder="1" applyAlignment="1">
      <alignment horizontal="left" vertical="center"/>
    </xf>
    <xf numFmtId="0" fontId="7" fillId="0" borderId="0" xfId="16" applyFont="1" applyAlignment="1">
      <alignment horizontal="center" vertical="center"/>
    </xf>
    <xf numFmtId="0" fontId="8" fillId="0" borderId="0" xfId="16" applyFont="1" applyAlignment="1">
      <alignment horizontal="center" vertical="center"/>
    </xf>
    <xf numFmtId="191" fontId="9" fillId="0" borderId="4" xfId="16" applyNumberFormat="1" applyFont="1" applyBorder="1" applyAlignment="1">
      <alignment horizontal="center" vertical="center"/>
    </xf>
    <xf numFmtId="0" fontId="7" fillId="0" borderId="1" xfId="16" applyFont="1" applyBorder="1" applyAlignment="1">
      <alignment horizontal="left" vertical="center"/>
    </xf>
    <xf numFmtId="190" fontId="8" fillId="0" borderId="0" xfId="16" applyNumberFormat="1" applyFont="1" applyAlignment="1">
      <alignment horizontal="left" vertical="center"/>
    </xf>
    <xf numFmtId="0" fontId="8" fillId="0" borderId="1" xfId="16" quotePrefix="1" applyFont="1" applyBorder="1" applyAlignment="1">
      <alignment horizontal="left" vertical="center"/>
    </xf>
    <xf numFmtId="190" fontId="8" fillId="0" borderId="1" xfId="16" quotePrefix="1" applyNumberFormat="1" applyFont="1" applyBorder="1" applyAlignment="1">
      <alignment horizontal="left" vertical="center"/>
    </xf>
    <xf numFmtId="191" fontId="9" fillId="0" borderId="1" xfId="16" applyNumberFormat="1" applyFont="1" applyBorder="1" applyAlignment="1">
      <alignment horizontal="center" vertical="center"/>
    </xf>
    <xf numFmtId="191" fontId="9" fillId="0" borderId="1" xfId="16" applyNumberFormat="1" applyFont="1" applyBorder="1" applyAlignment="1">
      <alignment horizontal="right" vertical="center"/>
    </xf>
    <xf numFmtId="191" fontId="8" fillId="0" borderId="0" xfId="16" applyNumberFormat="1" applyFont="1" applyAlignment="1">
      <alignment horizontal="center" vertical="center"/>
    </xf>
    <xf numFmtId="0" fontId="7" fillId="0" borderId="0" xfId="16" quotePrefix="1" applyFont="1" applyAlignment="1">
      <alignment horizontal="center" vertical="center"/>
    </xf>
    <xf numFmtId="191" fontId="7" fillId="0" borderId="0" xfId="16" quotePrefix="1" applyNumberFormat="1" applyFont="1" applyAlignment="1">
      <alignment horizontal="center" vertical="center"/>
    </xf>
    <xf numFmtId="191" fontId="7" fillId="0" borderId="0" xfId="16" applyNumberFormat="1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0" fontId="7" fillId="0" borderId="0" xfId="13" applyFont="1" applyAlignment="1">
      <alignment horizontal="left" vertical="center" wrapText="1"/>
    </xf>
  </cellXfs>
  <cellStyles count="26">
    <cellStyle name="Comma" xfId="1" builtinId="3"/>
    <cellStyle name="Comma 12 8" xfId="25" xr:uid="{65EC0BC6-0EA8-43ED-AB9E-25EFB11BF86A}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23" xr:uid="{784F9A8E-18EE-4B84-90C6-E67BB163E9E9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6" xfId="10" xr:uid="{00000000-0005-0000-0000-000009000000}"/>
    <cellStyle name="Comma 6 2" xfId="11" xr:uid="{00000000-0005-0000-0000-00000A000000}"/>
    <cellStyle name="Normal" xfId="0" builtinId="0"/>
    <cellStyle name="Normal 19" xfId="12" xr:uid="{00000000-0005-0000-0000-00000C000000}"/>
    <cellStyle name="Normal 19 2" xfId="13" xr:uid="{00000000-0005-0000-0000-00000D000000}"/>
    <cellStyle name="Normal 2" xfId="14" xr:uid="{00000000-0005-0000-0000-00000E000000}"/>
    <cellStyle name="Normal 2 2" xfId="15" xr:uid="{00000000-0005-0000-0000-00000F000000}"/>
    <cellStyle name="Normal 2 2 2" xfId="16" xr:uid="{00000000-0005-0000-0000-000010000000}"/>
    <cellStyle name="Normal 2 3" xfId="17" xr:uid="{00000000-0005-0000-0000-000011000000}"/>
    <cellStyle name="Normal 3" xfId="18" xr:uid="{00000000-0005-0000-0000-000012000000}"/>
    <cellStyle name="Normal 3 2" xfId="19" xr:uid="{00000000-0005-0000-0000-000013000000}"/>
    <cellStyle name="Normal 3 2 2 2 2" xfId="24" xr:uid="{994F074E-B7BF-448F-949B-770DBFB9C53E}"/>
    <cellStyle name="Normal 4" xfId="20" xr:uid="{00000000-0005-0000-0000-000014000000}"/>
    <cellStyle name="Normal_031220060121E02" xfId="21" xr:uid="{00000000-0005-0000-0000-000015000000}"/>
    <cellStyle name="ปกติ_FIS Q1_04 ( SIM )" xfId="22" xr:uid="{00000000-0005-0000-0000-000016000000}"/>
  </cellStyles>
  <dxfs count="0"/>
  <tableStyles count="0" defaultTableStyle="TableStyleMedium9" defaultPivotStyle="PivotStyleLight16"/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E56CF-20A8-42D6-BBF0-46B228DE721D}">
  <dimension ref="A1:N120"/>
  <sheetViews>
    <sheetView tabSelected="1" zoomScaleNormal="100" zoomScaleSheetLayoutView="100" workbookViewId="0">
      <selection sqref="A1:J1"/>
    </sheetView>
  </sheetViews>
  <sheetFormatPr defaultColWidth="9.09765625" defaultRowHeight="16.5" customHeight="1" x14ac:dyDescent="0.75"/>
  <cols>
    <col min="1" max="1" width="53" style="80" customWidth="1"/>
    <col min="2" max="2" width="6.09765625" style="75" customWidth="1"/>
    <col min="3" max="3" width="0.69921875" style="60" customWidth="1"/>
    <col min="4" max="4" width="13.3984375" style="65" customWidth="1"/>
    <col min="5" max="5" width="0.69921875" style="74" customWidth="1"/>
    <col min="6" max="6" width="13.3984375" style="65" customWidth="1"/>
    <col min="7" max="7" width="0.69921875" style="65" customWidth="1"/>
    <col min="8" max="8" width="13.3984375" style="65" customWidth="1"/>
    <col min="9" max="9" width="0.69921875" style="74" customWidth="1"/>
    <col min="10" max="10" width="13.3984375" style="65" customWidth="1"/>
    <col min="11" max="16384" width="9.09765625" style="60"/>
  </cols>
  <sheetData>
    <row r="1" spans="1:14" ht="16.5" customHeight="1" x14ac:dyDescent="0.75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4" ht="16.5" customHeight="1" x14ac:dyDescent="0.75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4" ht="16.5" customHeight="1" x14ac:dyDescent="0.75">
      <c r="A3" s="150" t="s">
        <v>227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4" ht="16.5" customHeight="1" x14ac:dyDescent="0.75">
      <c r="A4" s="59"/>
      <c r="B4" s="59"/>
      <c r="C4" s="59"/>
      <c r="D4" s="61"/>
      <c r="E4" s="62"/>
      <c r="F4" s="61"/>
      <c r="G4" s="62"/>
      <c r="H4" s="62"/>
      <c r="I4" s="62"/>
      <c r="J4" s="62"/>
    </row>
    <row r="6" spans="1:14" ht="15" customHeight="1" x14ac:dyDescent="0.75">
      <c r="A6" s="63"/>
      <c r="B6" s="64"/>
      <c r="C6" s="64"/>
      <c r="D6" s="152" t="s">
        <v>2</v>
      </c>
      <c r="E6" s="152"/>
      <c r="F6" s="152"/>
      <c r="H6" s="152" t="s">
        <v>3</v>
      </c>
      <c r="I6" s="152"/>
      <c r="J6" s="152"/>
    </row>
    <row r="7" spans="1:14" s="66" customFormat="1" ht="15" customHeight="1" x14ac:dyDescent="0.75">
      <c r="D7" s="67" t="s">
        <v>4</v>
      </c>
      <c r="E7" s="67"/>
      <c r="F7" s="67" t="s">
        <v>5</v>
      </c>
      <c r="G7" s="65"/>
      <c r="H7" s="67" t="s">
        <v>4</v>
      </c>
      <c r="I7" s="65"/>
      <c r="J7" s="67" t="s">
        <v>5</v>
      </c>
    </row>
    <row r="8" spans="1:14" s="66" customFormat="1" ht="15" customHeight="1" x14ac:dyDescent="0.75">
      <c r="D8" s="1" t="s">
        <v>225</v>
      </c>
      <c r="E8" s="2"/>
      <c r="F8" s="1" t="s">
        <v>6</v>
      </c>
      <c r="G8" s="3"/>
      <c r="H8" s="1" t="s">
        <v>225</v>
      </c>
      <c r="I8" s="2"/>
      <c r="J8" s="1" t="s">
        <v>6</v>
      </c>
    </row>
    <row r="9" spans="1:14" s="66" customFormat="1" ht="15" customHeight="1" x14ac:dyDescent="0.75">
      <c r="D9" s="4" t="s">
        <v>226</v>
      </c>
      <c r="E9" s="5"/>
      <c r="F9" s="4" t="s">
        <v>207</v>
      </c>
      <c r="G9" s="6"/>
      <c r="H9" s="4" t="s">
        <v>226</v>
      </c>
      <c r="I9" s="5"/>
      <c r="J9" s="4" t="s">
        <v>207</v>
      </c>
    </row>
    <row r="10" spans="1:14" s="66" customFormat="1" ht="15" customHeight="1" x14ac:dyDescent="0.75">
      <c r="B10" s="68" t="s">
        <v>7</v>
      </c>
      <c r="D10" s="7" t="s">
        <v>8</v>
      </c>
      <c r="E10" s="5"/>
      <c r="F10" s="7" t="s">
        <v>8</v>
      </c>
      <c r="G10" s="6"/>
      <c r="H10" s="7" t="s">
        <v>8</v>
      </c>
      <c r="I10" s="6"/>
      <c r="J10" s="7" t="s">
        <v>8</v>
      </c>
    </row>
    <row r="11" spans="1:14" ht="16.5" customHeight="1" x14ac:dyDescent="0.75">
      <c r="A11" s="69" t="s">
        <v>9</v>
      </c>
      <c r="B11" s="70"/>
      <c r="C11" s="71"/>
      <c r="D11" s="72"/>
      <c r="E11" s="73"/>
      <c r="F11" s="72"/>
      <c r="G11" s="73"/>
      <c r="H11" s="73"/>
      <c r="I11" s="73"/>
      <c r="J11" s="73"/>
    </row>
    <row r="12" spans="1:14" ht="16.5" customHeight="1" x14ac:dyDescent="0.75">
      <c r="A12" s="69"/>
      <c r="B12" s="70"/>
      <c r="C12" s="71"/>
      <c r="D12" s="72"/>
      <c r="E12" s="73"/>
      <c r="F12" s="72"/>
      <c r="G12" s="73"/>
      <c r="H12" s="73"/>
      <c r="I12" s="73"/>
      <c r="J12" s="73"/>
    </row>
    <row r="13" spans="1:14" ht="16.5" customHeight="1" x14ac:dyDescent="0.75">
      <c r="A13" s="71" t="s">
        <v>10</v>
      </c>
      <c r="B13" s="70"/>
      <c r="C13" s="71"/>
      <c r="D13" s="8">
        <v>986799</v>
      </c>
      <c r="E13" s="9"/>
      <c r="F13" s="8">
        <v>1209059</v>
      </c>
      <c r="G13" s="9"/>
      <c r="H13" s="9">
        <v>986751</v>
      </c>
      <c r="I13" s="9"/>
      <c r="J13" s="9">
        <v>1209001</v>
      </c>
      <c r="N13" s="74"/>
    </row>
    <row r="14" spans="1:14" ht="16.5" customHeight="1" x14ac:dyDescent="0.75">
      <c r="A14" s="71" t="s">
        <v>11</v>
      </c>
      <c r="B14" s="70"/>
      <c r="C14" s="71"/>
      <c r="D14" s="8">
        <v>34322601</v>
      </c>
      <c r="E14" s="9"/>
      <c r="F14" s="8">
        <v>39238186</v>
      </c>
      <c r="G14" s="9"/>
      <c r="H14" s="9">
        <v>32645103</v>
      </c>
      <c r="I14" s="9"/>
      <c r="J14" s="9">
        <v>36458949</v>
      </c>
      <c r="N14" s="74"/>
    </row>
    <row r="15" spans="1:14" ht="16.5" customHeight="1" x14ac:dyDescent="0.75">
      <c r="A15" s="71" t="s">
        <v>213</v>
      </c>
      <c r="B15" s="60"/>
      <c r="D15" s="60"/>
      <c r="E15" s="60"/>
      <c r="F15" s="60"/>
      <c r="G15" s="60"/>
      <c r="H15" s="60"/>
      <c r="I15" s="60"/>
      <c r="J15" s="60"/>
      <c r="N15" s="74"/>
    </row>
    <row r="16" spans="1:14" ht="16.5" customHeight="1" x14ac:dyDescent="0.75">
      <c r="A16" s="71" t="s">
        <v>214</v>
      </c>
      <c r="B16" s="70">
        <v>7</v>
      </c>
      <c r="C16" s="71"/>
      <c r="D16" s="8">
        <v>29852124</v>
      </c>
      <c r="E16" s="9"/>
      <c r="F16" s="8">
        <v>23636507</v>
      </c>
      <c r="G16" s="9"/>
      <c r="H16" s="9">
        <v>10693227</v>
      </c>
      <c r="I16" s="9"/>
      <c r="J16" s="9">
        <v>10082899</v>
      </c>
      <c r="N16" s="74"/>
    </row>
    <row r="17" spans="1:14" ht="16.5" customHeight="1" x14ac:dyDescent="0.75">
      <c r="A17" s="71" t="s">
        <v>12</v>
      </c>
      <c r="B17" s="70"/>
      <c r="C17" s="71"/>
      <c r="D17" s="8">
        <v>16813512</v>
      </c>
      <c r="E17" s="9"/>
      <c r="F17" s="8">
        <v>9823661</v>
      </c>
      <c r="G17" s="9"/>
      <c r="H17" s="9">
        <v>16816769</v>
      </c>
      <c r="I17" s="9"/>
      <c r="J17" s="9">
        <v>9649517</v>
      </c>
      <c r="N17" s="74"/>
    </row>
    <row r="18" spans="1:14" ht="16.5" customHeight="1" x14ac:dyDescent="0.75">
      <c r="A18" s="71" t="s">
        <v>13</v>
      </c>
      <c r="B18" s="70">
        <v>8</v>
      </c>
      <c r="C18" s="71"/>
      <c r="D18" s="8">
        <v>45030705</v>
      </c>
      <c r="E18" s="9"/>
      <c r="F18" s="8">
        <v>42850747</v>
      </c>
      <c r="G18" s="9"/>
      <c r="H18" s="9">
        <v>42119045</v>
      </c>
      <c r="I18" s="9"/>
      <c r="J18" s="9">
        <v>39729877</v>
      </c>
      <c r="N18" s="74"/>
    </row>
    <row r="19" spans="1:14" ht="16.5" customHeight="1" x14ac:dyDescent="0.75">
      <c r="A19" s="71" t="s">
        <v>14</v>
      </c>
      <c r="B19" s="70">
        <v>9</v>
      </c>
      <c r="C19" s="71"/>
      <c r="D19" s="10">
        <v>0</v>
      </c>
      <c r="E19" s="9"/>
      <c r="F19" s="10">
        <v>0</v>
      </c>
      <c r="G19" s="9"/>
      <c r="H19" s="9">
        <v>8219065</v>
      </c>
      <c r="I19" s="9"/>
      <c r="J19" s="9">
        <v>8215032</v>
      </c>
      <c r="N19" s="74"/>
    </row>
    <row r="20" spans="1:14" ht="16.5" customHeight="1" x14ac:dyDescent="0.75">
      <c r="A20" s="71" t="s">
        <v>15</v>
      </c>
      <c r="C20" s="71"/>
      <c r="D20" s="8">
        <v>19081</v>
      </c>
      <c r="E20" s="9"/>
      <c r="F20" s="8">
        <v>19189</v>
      </c>
      <c r="G20" s="9"/>
      <c r="H20" s="9">
        <v>0</v>
      </c>
      <c r="I20" s="9"/>
      <c r="J20" s="9">
        <v>0</v>
      </c>
      <c r="N20" s="74"/>
    </row>
    <row r="21" spans="1:14" ht="16.5" customHeight="1" x14ac:dyDescent="0.75">
      <c r="A21" s="71" t="s">
        <v>215</v>
      </c>
      <c r="B21" s="60"/>
      <c r="D21" s="60"/>
      <c r="E21" s="60"/>
      <c r="F21" s="60"/>
      <c r="G21" s="60"/>
      <c r="H21" s="60"/>
      <c r="I21" s="60"/>
      <c r="J21" s="60"/>
      <c r="N21" s="74"/>
    </row>
    <row r="22" spans="1:14" ht="16.5" customHeight="1" x14ac:dyDescent="0.75">
      <c r="A22" s="71" t="s">
        <v>216</v>
      </c>
      <c r="B22" s="70">
        <v>10</v>
      </c>
      <c r="C22" s="71"/>
      <c r="D22" s="8">
        <v>336122341</v>
      </c>
      <c r="E22" s="9"/>
      <c r="F22" s="8">
        <v>331200184</v>
      </c>
      <c r="G22" s="9"/>
      <c r="H22" s="9">
        <v>338011325</v>
      </c>
      <c r="I22" s="9"/>
      <c r="J22" s="9">
        <v>333497818</v>
      </c>
      <c r="N22" s="74"/>
    </row>
    <row r="23" spans="1:14" ht="16.5" customHeight="1" x14ac:dyDescent="0.75">
      <c r="A23" s="71" t="s">
        <v>16</v>
      </c>
      <c r="C23" s="71"/>
      <c r="D23" s="8">
        <v>6433646</v>
      </c>
      <c r="E23" s="9"/>
      <c r="F23" s="8">
        <v>6426209</v>
      </c>
      <c r="G23" s="9"/>
      <c r="H23" s="9">
        <v>7520485</v>
      </c>
      <c r="I23" s="9"/>
      <c r="J23" s="9">
        <v>7527563</v>
      </c>
      <c r="N23" s="74"/>
    </row>
    <row r="24" spans="1:14" ht="16.5" customHeight="1" x14ac:dyDescent="0.75">
      <c r="A24" s="71" t="s">
        <v>17</v>
      </c>
      <c r="B24" s="70"/>
      <c r="C24" s="71"/>
      <c r="D24" s="8">
        <v>6677387</v>
      </c>
      <c r="E24" s="9"/>
      <c r="F24" s="8">
        <v>6772251</v>
      </c>
      <c r="G24" s="9"/>
      <c r="H24" s="9">
        <v>939994</v>
      </c>
      <c r="I24" s="9"/>
      <c r="J24" s="9">
        <v>1002623</v>
      </c>
      <c r="N24" s="74"/>
    </row>
    <row r="25" spans="1:14" ht="16.5" customHeight="1" x14ac:dyDescent="0.75">
      <c r="A25" s="71" t="s">
        <v>18</v>
      </c>
      <c r="B25" s="70"/>
      <c r="C25" s="71"/>
      <c r="D25" s="8">
        <v>218225</v>
      </c>
      <c r="E25" s="9"/>
      <c r="F25" s="8">
        <v>239798</v>
      </c>
      <c r="G25" s="9"/>
      <c r="H25" s="9">
        <v>809832</v>
      </c>
      <c r="I25" s="9"/>
      <c r="J25" s="9">
        <v>863107</v>
      </c>
      <c r="N25" s="74"/>
    </row>
    <row r="26" spans="1:14" ht="16.5" customHeight="1" x14ac:dyDescent="0.75">
      <c r="A26" s="71" t="s">
        <v>19</v>
      </c>
      <c r="B26" s="70"/>
      <c r="C26" s="71"/>
      <c r="D26" s="8">
        <v>1725485</v>
      </c>
      <c r="E26" s="9"/>
      <c r="F26" s="8">
        <v>1749080</v>
      </c>
      <c r="G26" s="9"/>
      <c r="H26" s="9">
        <v>1280352</v>
      </c>
      <c r="I26" s="9"/>
      <c r="J26" s="9">
        <v>1320179</v>
      </c>
      <c r="N26" s="74"/>
    </row>
    <row r="27" spans="1:14" ht="16.5" customHeight="1" x14ac:dyDescent="0.75">
      <c r="A27" s="71" t="s">
        <v>20</v>
      </c>
      <c r="B27" s="70"/>
      <c r="C27" s="71"/>
      <c r="D27" s="8">
        <v>3066035</v>
      </c>
      <c r="E27" s="9"/>
      <c r="F27" s="8">
        <v>3066035</v>
      </c>
      <c r="G27" s="9"/>
      <c r="H27" s="9">
        <v>0</v>
      </c>
      <c r="I27" s="9"/>
      <c r="J27" s="9">
        <v>0</v>
      </c>
      <c r="N27" s="74"/>
    </row>
    <row r="28" spans="1:14" ht="16.5" customHeight="1" x14ac:dyDescent="0.75">
      <c r="A28" s="71" t="s">
        <v>21</v>
      </c>
      <c r="B28" s="70"/>
      <c r="C28" s="71"/>
      <c r="D28" s="8">
        <v>1620089</v>
      </c>
      <c r="E28" s="9"/>
      <c r="F28" s="8">
        <v>1460747</v>
      </c>
      <c r="G28" s="9"/>
      <c r="H28" s="9">
        <v>1353582</v>
      </c>
      <c r="I28" s="9"/>
      <c r="J28" s="9">
        <v>1285505</v>
      </c>
      <c r="N28" s="74"/>
    </row>
    <row r="29" spans="1:14" ht="16.5" customHeight="1" x14ac:dyDescent="0.75">
      <c r="A29" s="71" t="s">
        <v>217</v>
      </c>
      <c r="B29" s="70"/>
      <c r="C29" s="71"/>
      <c r="D29" s="60"/>
      <c r="E29" s="60"/>
      <c r="F29" s="60"/>
      <c r="G29" s="60"/>
      <c r="H29" s="60"/>
      <c r="I29" s="60"/>
      <c r="J29" s="60"/>
      <c r="N29" s="74"/>
    </row>
    <row r="30" spans="1:14" ht="16.5" customHeight="1" x14ac:dyDescent="0.75">
      <c r="A30" s="71" t="s">
        <v>218</v>
      </c>
      <c r="B30" s="70"/>
      <c r="C30" s="71"/>
      <c r="D30" s="8">
        <v>2244683</v>
      </c>
      <c r="E30" s="9"/>
      <c r="F30" s="8">
        <v>1945336</v>
      </c>
      <c r="G30" s="9"/>
      <c r="H30" s="9">
        <v>0</v>
      </c>
      <c r="I30" s="9"/>
      <c r="J30" s="9">
        <v>0</v>
      </c>
      <c r="N30" s="74"/>
    </row>
    <row r="31" spans="1:14" ht="16.5" customHeight="1" x14ac:dyDescent="0.75">
      <c r="A31" s="71" t="s">
        <v>22</v>
      </c>
      <c r="B31" s="70"/>
      <c r="C31" s="71"/>
      <c r="D31" s="8">
        <v>12706193</v>
      </c>
      <c r="E31" s="9"/>
      <c r="F31" s="8">
        <v>11167973</v>
      </c>
      <c r="G31" s="9"/>
      <c r="H31" s="9">
        <v>0</v>
      </c>
      <c r="I31" s="9"/>
      <c r="J31" s="9">
        <v>0</v>
      </c>
      <c r="N31" s="74"/>
    </row>
    <row r="32" spans="1:14" ht="16.5" customHeight="1" x14ac:dyDescent="0.75">
      <c r="A32" s="71" t="s">
        <v>23</v>
      </c>
      <c r="B32" s="76" t="s">
        <v>250</v>
      </c>
      <c r="C32" s="71"/>
      <c r="D32" s="11">
        <v>15677559</v>
      </c>
      <c r="E32" s="9"/>
      <c r="F32" s="11">
        <v>7290231</v>
      </c>
      <c r="G32" s="9"/>
      <c r="H32" s="12">
        <v>14181436</v>
      </c>
      <c r="I32" s="9"/>
      <c r="J32" s="12">
        <v>6184437</v>
      </c>
      <c r="N32" s="74"/>
    </row>
    <row r="33" spans="1:14" ht="16.5" customHeight="1" x14ac:dyDescent="0.75">
      <c r="A33" s="71"/>
      <c r="B33" s="76"/>
      <c r="C33" s="71"/>
      <c r="D33" s="8"/>
      <c r="E33" s="9"/>
      <c r="F33" s="8"/>
      <c r="G33" s="9"/>
      <c r="H33" s="9"/>
      <c r="I33" s="9"/>
      <c r="J33" s="9"/>
      <c r="N33" s="74"/>
    </row>
    <row r="34" spans="1:14" ht="16.5" customHeight="1" thickBot="1" x14ac:dyDescent="0.8">
      <c r="A34" s="77" t="s">
        <v>24</v>
      </c>
      <c r="B34" s="70"/>
      <c r="C34" s="71"/>
      <c r="D34" s="13">
        <f>SUM(D13:D32)</f>
        <v>513516465</v>
      </c>
      <c r="E34" s="9"/>
      <c r="F34" s="13">
        <f>SUM(F13:F32)</f>
        <v>488095193</v>
      </c>
      <c r="G34" s="9"/>
      <c r="H34" s="14">
        <f>SUM(H13:H32)</f>
        <v>475576966</v>
      </c>
      <c r="I34" s="9"/>
      <c r="J34" s="14">
        <f>SUM(J13:J32)</f>
        <v>457026507</v>
      </c>
      <c r="N34" s="74"/>
    </row>
    <row r="35" spans="1:14" ht="16.5" customHeight="1" thickTop="1" x14ac:dyDescent="0.75">
      <c r="A35" s="69"/>
      <c r="B35" s="70"/>
      <c r="C35" s="71"/>
      <c r="D35" s="72"/>
      <c r="E35" s="72"/>
      <c r="F35" s="72"/>
      <c r="G35" s="72"/>
      <c r="H35" s="72"/>
      <c r="I35" s="72"/>
      <c r="J35" s="72"/>
    </row>
    <row r="36" spans="1:14" ht="16.5" customHeight="1" x14ac:dyDescent="0.75">
      <c r="A36" s="69"/>
      <c r="B36" s="70"/>
      <c r="C36" s="71"/>
      <c r="D36" s="72"/>
      <c r="E36" s="72"/>
      <c r="F36" s="72"/>
      <c r="G36" s="72"/>
      <c r="H36" s="72"/>
      <c r="I36" s="72"/>
      <c r="J36" s="72"/>
    </row>
    <row r="37" spans="1:14" ht="16.5" customHeight="1" x14ac:dyDescent="0.75">
      <c r="A37" s="69"/>
      <c r="B37" s="70"/>
      <c r="C37" s="71"/>
      <c r="D37" s="72"/>
      <c r="E37" s="72"/>
      <c r="F37" s="72"/>
      <c r="G37" s="72"/>
      <c r="H37" s="72"/>
      <c r="I37" s="72"/>
      <c r="J37" s="72"/>
    </row>
    <row r="38" spans="1:14" ht="16.5" customHeight="1" x14ac:dyDescent="0.75">
      <c r="A38" s="69"/>
      <c r="B38" s="70"/>
      <c r="C38" s="71"/>
      <c r="D38" s="72"/>
      <c r="E38" s="72"/>
      <c r="F38" s="72"/>
      <c r="G38" s="72"/>
      <c r="H38" s="72"/>
      <c r="I38" s="72"/>
      <c r="J38" s="72"/>
    </row>
    <row r="39" spans="1:14" ht="16.5" customHeight="1" x14ac:dyDescent="0.75">
      <c r="A39" s="69"/>
      <c r="B39" s="70"/>
      <c r="C39" s="71"/>
      <c r="D39" s="72"/>
      <c r="E39" s="72"/>
      <c r="F39" s="72"/>
      <c r="G39" s="72"/>
      <c r="H39" s="72"/>
      <c r="I39" s="72"/>
      <c r="J39" s="72"/>
    </row>
    <row r="40" spans="1:14" ht="16.5" customHeight="1" x14ac:dyDescent="0.75">
      <c r="A40" s="69"/>
      <c r="B40" s="70"/>
      <c r="C40" s="71"/>
      <c r="D40" s="72"/>
      <c r="E40" s="72"/>
      <c r="F40" s="72"/>
      <c r="G40" s="72"/>
      <c r="H40" s="72"/>
      <c r="I40" s="72"/>
      <c r="J40" s="72"/>
    </row>
    <row r="41" spans="1:14" ht="16.5" customHeight="1" x14ac:dyDescent="0.75">
      <c r="A41" s="69"/>
      <c r="B41" s="70"/>
      <c r="C41" s="71"/>
      <c r="D41" s="72"/>
      <c r="E41" s="72"/>
      <c r="F41" s="72"/>
      <c r="G41" s="72"/>
      <c r="H41" s="72"/>
      <c r="I41" s="72"/>
      <c r="J41" s="72"/>
    </row>
    <row r="42" spans="1:14" ht="14.25" customHeight="1" x14ac:dyDescent="0.75">
      <c r="A42" s="69"/>
      <c r="B42" s="70"/>
      <c r="C42" s="71"/>
      <c r="D42" s="72"/>
      <c r="E42" s="72"/>
      <c r="F42" s="72"/>
      <c r="G42" s="72"/>
      <c r="H42" s="72"/>
      <c r="I42" s="72"/>
      <c r="J42" s="72"/>
    </row>
    <row r="43" spans="1:14" ht="16.5" customHeight="1" x14ac:dyDescent="0.75">
      <c r="A43" s="69"/>
      <c r="B43" s="70"/>
      <c r="C43" s="71"/>
      <c r="D43" s="72"/>
      <c r="E43" s="72"/>
      <c r="F43" s="72"/>
      <c r="G43" s="72"/>
      <c r="H43" s="72"/>
      <c r="I43" s="72"/>
      <c r="J43" s="72"/>
    </row>
    <row r="44" spans="1:14" ht="16.5" customHeight="1" x14ac:dyDescent="0.75">
      <c r="A44" s="69"/>
      <c r="B44" s="70"/>
      <c r="C44" s="71"/>
      <c r="D44" s="72"/>
      <c r="E44" s="72"/>
      <c r="F44" s="72"/>
      <c r="G44" s="72"/>
      <c r="H44" s="72"/>
      <c r="I44" s="72"/>
      <c r="J44" s="72"/>
    </row>
    <row r="45" spans="1:14" ht="16.5" customHeight="1" x14ac:dyDescent="0.75">
      <c r="A45" s="69"/>
      <c r="B45" s="70"/>
      <c r="C45" s="71"/>
      <c r="D45" s="72"/>
      <c r="E45" s="72"/>
      <c r="F45" s="72"/>
      <c r="G45" s="72"/>
      <c r="H45" s="72"/>
      <c r="I45" s="72"/>
      <c r="J45" s="72"/>
    </row>
    <row r="46" spans="1:14" ht="16.5" customHeight="1" x14ac:dyDescent="0.75">
      <c r="A46" s="69"/>
      <c r="B46" s="70"/>
      <c r="C46" s="71"/>
      <c r="D46" s="72"/>
      <c r="E46" s="72"/>
      <c r="F46" s="72"/>
      <c r="G46" s="72"/>
      <c r="H46" s="72"/>
      <c r="I46" s="72"/>
      <c r="J46" s="72"/>
    </row>
    <row r="47" spans="1:14" ht="16.5" customHeight="1" x14ac:dyDescent="0.75">
      <c r="A47" s="69"/>
      <c r="B47" s="70"/>
      <c r="C47" s="71"/>
      <c r="D47" s="72"/>
      <c r="E47" s="72"/>
      <c r="F47" s="72"/>
      <c r="G47" s="72"/>
      <c r="H47" s="72"/>
      <c r="I47" s="72"/>
      <c r="J47" s="72"/>
    </row>
    <row r="48" spans="1:14" ht="16.5" customHeight="1" x14ac:dyDescent="0.75">
      <c r="A48" s="69"/>
      <c r="B48" s="70"/>
      <c r="C48" s="71"/>
      <c r="D48" s="72"/>
      <c r="E48" s="72"/>
      <c r="F48" s="72"/>
      <c r="G48" s="72"/>
      <c r="H48" s="72"/>
      <c r="I48" s="72"/>
      <c r="J48" s="72"/>
    </row>
    <row r="49" spans="1:10" ht="16.5" customHeight="1" x14ac:dyDescent="0.75">
      <c r="A49" s="69"/>
      <c r="B49" s="70"/>
      <c r="C49" s="71"/>
      <c r="D49" s="72"/>
      <c r="E49" s="72"/>
      <c r="F49" s="72"/>
      <c r="G49" s="72"/>
      <c r="H49" s="72"/>
      <c r="I49" s="72"/>
      <c r="J49" s="72"/>
    </row>
    <row r="50" spans="1:10" ht="16.5" customHeight="1" x14ac:dyDescent="0.75">
      <c r="A50" s="69"/>
      <c r="B50" s="70"/>
      <c r="C50" s="71"/>
      <c r="D50" s="72"/>
      <c r="E50" s="72"/>
      <c r="F50" s="72"/>
      <c r="G50" s="72"/>
      <c r="H50" s="72"/>
      <c r="I50" s="72"/>
      <c r="J50" s="72"/>
    </row>
    <row r="51" spans="1:10" ht="16.5" customHeight="1" x14ac:dyDescent="0.75">
      <c r="A51" s="69"/>
      <c r="B51" s="70"/>
      <c r="C51" s="71"/>
      <c r="D51" s="72"/>
      <c r="E51" s="72"/>
      <c r="F51" s="72"/>
      <c r="G51" s="72"/>
      <c r="H51" s="72"/>
      <c r="I51" s="72"/>
      <c r="J51" s="72"/>
    </row>
    <row r="52" spans="1:10" ht="16.5" customHeight="1" x14ac:dyDescent="0.75">
      <c r="A52" s="69"/>
      <c r="B52" s="70"/>
      <c r="C52" s="71"/>
      <c r="D52" s="72"/>
      <c r="E52" s="72"/>
      <c r="F52" s="72"/>
      <c r="G52" s="72"/>
      <c r="H52" s="72"/>
      <c r="I52" s="72"/>
      <c r="J52" s="72"/>
    </row>
    <row r="53" spans="1:10" ht="16.5" customHeight="1" x14ac:dyDescent="0.75">
      <c r="A53" s="69"/>
      <c r="B53" s="70"/>
      <c r="C53" s="71"/>
      <c r="D53" s="72"/>
      <c r="E53" s="72"/>
      <c r="F53" s="72"/>
      <c r="G53" s="72"/>
      <c r="H53" s="72"/>
      <c r="I53" s="72"/>
      <c r="J53" s="72"/>
    </row>
    <row r="54" spans="1:10" ht="16.5" customHeight="1" x14ac:dyDescent="0.75">
      <c r="A54" s="69"/>
      <c r="B54" s="70"/>
      <c r="C54" s="71"/>
      <c r="D54" s="72"/>
      <c r="E54" s="72"/>
      <c r="F54" s="72"/>
      <c r="G54" s="72"/>
      <c r="H54" s="72"/>
      <c r="I54" s="72"/>
      <c r="J54" s="72"/>
    </row>
    <row r="55" spans="1:10" ht="22.25" customHeight="1" x14ac:dyDescent="0.75">
      <c r="A55" s="78" t="s">
        <v>193</v>
      </c>
      <c r="B55" s="78"/>
      <c r="C55" s="78"/>
      <c r="D55" s="79"/>
      <c r="E55" s="78"/>
      <c r="F55" s="79"/>
      <c r="G55" s="78"/>
      <c r="H55" s="78"/>
      <c r="I55" s="78"/>
      <c r="J55" s="78"/>
    </row>
    <row r="56" spans="1:10" ht="16.5" customHeight="1" x14ac:dyDescent="0.75">
      <c r="A56" s="149" t="s">
        <v>25</v>
      </c>
      <c r="B56" s="149"/>
      <c r="C56" s="149"/>
      <c r="D56" s="149"/>
      <c r="E56" s="149"/>
      <c r="F56" s="149"/>
      <c r="G56" s="149"/>
      <c r="H56" s="149"/>
      <c r="I56" s="149"/>
      <c r="J56" s="149"/>
    </row>
    <row r="57" spans="1:10" ht="16.5" customHeight="1" x14ac:dyDescent="0.75">
      <c r="A57" s="149" t="s">
        <v>281</v>
      </c>
      <c r="B57" s="149"/>
      <c r="C57" s="149"/>
      <c r="D57" s="149"/>
      <c r="E57" s="149"/>
      <c r="F57" s="149"/>
      <c r="G57" s="149"/>
      <c r="H57" s="149"/>
      <c r="I57" s="149"/>
      <c r="J57" s="149"/>
    </row>
    <row r="58" spans="1:10" ht="16.5" customHeight="1" x14ac:dyDescent="0.75">
      <c r="A58" s="150" t="str">
        <f>+A3</f>
        <v>As at 31 March 2026</v>
      </c>
      <c r="B58" s="150"/>
      <c r="C58" s="150"/>
      <c r="D58" s="150"/>
      <c r="E58" s="150"/>
      <c r="F58" s="150"/>
      <c r="G58" s="150"/>
      <c r="H58" s="150"/>
      <c r="I58" s="150"/>
      <c r="J58" s="150"/>
    </row>
    <row r="59" spans="1:10" ht="15" customHeight="1" x14ac:dyDescent="0.75">
      <c r="A59" s="59"/>
      <c r="B59" s="59"/>
      <c r="C59" s="59"/>
      <c r="D59" s="61"/>
      <c r="E59" s="62"/>
      <c r="F59" s="61"/>
      <c r="G59" s="62"/>
      <c r="H59" s="62"/>
      <c r="I59" s="62"/>
      <c r="J59" s="62"/>
    </row>
    <row r="60" spans="1:10" ht="15" customHeight="1" x14ac:dyDescent="0.75"/>
    <row r="61" spans="1:10" ht="15" customHeight="1" x14ac:dyDescent="0.75">
      <c r="A61" s="63"/>
      <c r="B61" s="64"/>
      <c r="C61" s="64"/>
      <c r="D61" s="152" t="s">
        <v>2</v>
      </c>
      <c r="E61" s="152"/>
      <c r="F61" s="152"/>
      <c r="H61" s="152" t="s">
        <v>3</v>
      </c>
      <c r="I61" s="152"/>
      <c r="J61" s="152"/>
    </row>
    <row r="62" spans="1:10" s="66" customFormat="1" ht="15" customHeight="1" x14ac:dyDescent="0.75">
      <c r="D62" s="67" t="s">
        <v>4</v>
      </c>
      <c r="E62" s="67"/>
      <c r="F62" s="67" t="s">
        <v>5</v>
      </c>
      <c r="G62" s="65"/>
      <c r="H62" s="67" t="s">
        <v>4</v>
      </c>
      <c r="I62" s="65"/>
      <c r="J62" s="67" t="s">
        <v>5</v>
      </c>
    </row>
    <row r="63" spans="1:10" s="66" customFormat="1" ht="15" customHeight="1" x14ac:dyDescent="0.75">
      <c r="D63" s="1" t="s">
        <v>225</v>
      </c>
      <c r="E63" s="2"/>
      <c r="F63" s="1" t="s">
        <v>6</v>
      </c>
      <c r="G63" s="3"/>
      <c r="H63" s="1" t="s">
        <v>225</v>
      </c>
      <c r="I63" s="2"/>
      <c r="J63" s="1" t="s">
        <v>6</v>
      </c>
    </row>
    <row r="64" spans="1:10" s="66" customFormat="1" ht="15" customHeight="1" x14ac:dyDescent="0.75">
      <c r="D64" s="4" t="s">
        <v>226</v>
      </c>
      <c r="E64" s="5"/>
      <c r="F64" s="4" t="s">
        <v>207</v>
      </c>
      <c r="G64" s="6"/>
      <c r="H64" s="4" t="s">
        <v>226</v>
      </c>
      <c r="I64" s="5"/>
      <c r="J64" s="4" t="s">
        <v>207</v>
      </c>
    </row>
    <row r="65" spans="1:13" s="66" customFormat="1" ht="15" customHeight="1" x14ac:dyDescent="0.75">
      <c r="B65" s="68" t="s">
        <v>7</v>
      </c>
      <c r="D65" s="7" t="s">
        <v>8</v>
      </c>
      <c r="E65" s="5"/>
      <c r="F65" s="7" t="s">
        <v>8</v>
      </c>
      <c r="G65" s="6"/>
      <c r="H65" s="7" t="s">
        <v>8</v>
      </c>
      <c r="I65" s="6"/>
      <c r="J65" s="7" t="s">
        <v>8</v>
      </c>
    </row>
    <row r="66" spans="1:13" ht="15" customHeight="1" x14ac:dyDescent="0.75">
      <c r="A66" s="69" t="s">
        <v>26</v>
      </c>
      <c r="B66" s="70"/>
      <c r="C66" s="71"/>
      <c r="D66" s="15"/>
      <c r="E66" s="16"/>
      <c r="F66" s="15"/>
      <c r="G66" s="16"/>
      <c r="H66" s="15"/>
      <c r="I66" s="15"/>
      <c r="J66" s="15"/>
    </row>
    <row r="67" spans="1:13" ht="5.15" customHeight="1" x14ac:dyDescent="0.75">
      <c r="B67" s="70"/>
      <c r="C67" s="71"/>
      <c r="D67" s="15"/>
      <c r="E67" s="16"/>
      <c r="F67" s="15"/>
      <c r="G67" s="16"/>
      <c r="H67" s="15"/>
      <c r="I67" s="15"/>
      <c r="J67" s="15"/>
    </row>
    <row r="68" spans="1:13" ht="15" customHeight="1" x14ac:dyDescent="0.75">
      <c r="A68" s="69" t="s">
        <v>27</v>
      </c>
      <c r="B68" s="70"/>
      <c r="C68" s="71"/>
      <c r="D68" s="15"/>
      <c r="E68" s="16"/>
      <c r="F68" s="15"/>
      <c r="G68" s="16"/>
      <c r="H68" s="15"/>
      <c r="I68" s="15"/>
      <c r="J68" s="15"/>
    </row>
    <row r="69" spans="1:13" ht="5.15" customHeight="1" x14ac:dyDescent="0.75">
      <c r="A69" s="69"/>
      <c r="B69" s="70"/>
      <c r="C69" s="71"/>
      <c r="D69" s="15"/>
      <c r="E69" s="16"/>
      <c r="F69" s="15"/>
      <c r="G69" s="16"/>
      <c r="H69" s="15"/>
      <c r="I69" s="15"/>
      <c r="J69" s="15"/>
    </row>
    <row r="70" spans="1:13" ht="15" customHeight="1" x14ac:dyDescent="0.75">
      <c r="A70" s="71" t="s">
        <v>28</v>
      </c>
      <c r="B70" s="70"/>
      <c r="C70" s="71"/>
      <c r="D70" s="8">
        <v>345306684</v>
      </c>
      <c r="E70" s="9"/>
      <c r="F70" s="8">
        <v>348299827</v>
      </c>
      <c r="G70" s="3"/>
      <c r="H70" s="9">
        <v>345790143</v>
      </c>
      <c r="I70" s="3"/>
      <c r="J70" s="9">
        <v>348756497</v>
      </c>
      <c r="M70" s="74"/>
    </row>
    <row r="71" spans="1:13" ht="15" customHeight="1" x14ac:dyDescent="0.75">
      <c r="A71" s="71" t="s">
        <v>29</v>
      </c>
      <c r="B71" s="70"/>
      <c r="C71" s="71"/>
      <c r="D71" s="8">
        <v>17792893</v>
      </c>
      <c r="E71" s="9"/>
      <c r="F71" s="8">
        <v>13078100</v>
      </c>
      <c r="G71" s="3"/>
      <c r="H71" s="9">
        <v>20199881</v>
      </c>
      <c r="I71" s="3"/>
      <c r="J71" s="9">
        <v>12967046</v>
      </c>
      <c r="M71" s="74"/>
    </row>
    <row r="72" spans="1:13" ht="15" customHeight="1" x14ac:dyDescent="0.75">
      <c r="A72" s="71" t="s">
        <v>30</v>
      </c>
      <c r="B72" s="70"/>
      <c r="C72" s="71"/>
      <c r="D72" s="8">
        <v>879191</v>
      </c>
      <c r="E72" s="9"/>
      <c r="F72" s="8">
        <v>439418</v>
      </c>
      <c r="G72" s="3"/>
      <c r="H72" s="9">
        <v>879191</v>
      </c>
      <c r="I72" s="3"/>
      <c r="J72" s="9">
        <v>439418</v>
      </c>
      <c r="M72" s="74"/>
    </row>
    <row r="73" spans="1:13" ht="15" customHeight="1" x14ac:dyDescent="0.75">
      <c r="A73" s="71" t="s">
        <v>219</v>
      </c>
      <c r="B73" s="60"/>
      <c r="D73" s="60"/>
      <c r="E73" s="60"/>
      <c r="F73" s="60"/>
      <c r="G73" s="60"/>
      <c r="H73" s="60"/>
      <c r="I73" s="60"/>
      <c r="J73" s="60"/>
      <c r="M73" s="74"/>
    </row>
    <row r="74" spans="1:13" ht="15" customHeight="1" x14ac:dyDescent="0.75">
      <c r="A74" s="71" t="s">
        <v>220</v>
      </c>
      <c r="B74" s="70"/>
      <c r="C74" s="71"/>
      <c r="D74" s="8">
        <v>4749638</v>
      </c>
      <c r="E74" s="9"/>
      <c r="F74" s="8">
        <v>3016725</v>
      </c>
      <c r="G74" s="3"/>
      <c r="H74" s="9">
        <v>2010585</v>
      </c>
      <c r="I74" s="3"/>
      <c r="J74" s="9">
        <v>1859802</v>
      </c>
      <c r="M74" s="74"/>
    </row>
    <row r="75" spans="1:13" ht="15" customHeight="1" x14ac:dyDescent="0.75">
      <c r="A75" s="71" t="s">
        <v>31</v>
      </c>
      <c r="B75" s="81"/>
      <c r="C75" s="71"/>
      <c r="D75" s="8">
        <v>16831953</v>
      </c>
      <c r="E75" s="9"/>
      <c r="F75" s="8">
        <v>9831792</v>
      </c>
      <c r="G75" s="3"/>
      <c r="H75" s="9">
        <v>16846739</v>
      </c>
      <c r="I75" s="3"/>
      <c r="J75" s="9">
        <v>9823093</v>
      </c>
      <c r="M75" s="74"/>
    </row>
    <row r="76" spans="1:13" ht="15" customHeight="1" x14ac:dyDescent="0.75">
      <c r="A76" s="71" t="s">
        <v>32</v>
      </c>
      <c r="B76" s="82"/>
      <c r="C76" s="71"/>
      <c r="D76" s="8">
        <v>30109126</v>
      </c>
      <c r="E76" s="9"/>
      <c r="F76" s="8">
        <v>15088154</v>
      </c>
      <c r="G76" s="3"/>
      <c r="H76" s="9">
        <v>17011765</v>
      </c>
      <c r="I76" s="3"/>
      <c r="J76" s="9">
        <v>6414878</v>
      </c>
      <c r="M76" s="74"/>
    </row>
    <row r="77" spans="1:13" ht="15" customHeight="1" x14ac:dyDescent="0.75">
      <c r="A77" s="71" t="s">
        <v>33</v>
      </c>
      <c r="B77" s="82"/>
      <c r="C77" s="71"/>
      <c r="D77" s="8">
        <v>168581</v>
      </c>
      <c r="E77" s="9"/>
      <c r="F77" s="8">
        <v>192524</v>
      </c>
      <c r="G77" s="3"/>
      <c r="H77" s="9">
        <v>787305</v>
      </c>
      <c r="I77" s="3"/>
      <c r="J77" s="9">
        <v>842848</v>
      </c>
      <c r="M77" s="74"/>
    </row>
    <row r="78" spans="1:13" ht="15" customHeight="1" x14ac:dyDescent="0.75">
      <c r="A78" s="83" t="s">
        <v>192</v>
      </c>
      <c r="B78" s="82"/>
      <c r="C78" s="71"/>
      <c r="D78" s="8">
        <v>1710476</v>
      </c>
      <c r="E78" s="9"/>
      <c r="F78" s="8">
        <v>1672275</v>
      </c>
      <c r="G78" s="3"/>
      <c r="H78" s="9">
        <v>1310632</v>
      </c>
      <c r="I78" s="3"/>
      <c r="J78" s="9">
        <v>1270691</v>
      </c>
      <c r="M78" s="74"/>
    </row>
    <row r="79" spans="1:13" ht="15" customHeight="1" x14ac:dyDescent="0.75">
      <c r="A79" s="84" t="s">
        <v>34</v>
      </c>
      <c r="B79" s="85"/>
      <c r="C79" s="71"/>
      <c r="D79" s="8">
        <v>576731</v>
      </c>
      <c r="E79" s="9"/>
      <c r="F79" s="8">
        <v>559131</v>
      </c>
      <c r="G79" s="3"/>
      <c r="H79" s="9">
        <v>0</v>
      </c>
      <c r="I79" s="3"/>
      <c r="J79" s="9">
        <v>0</v>
      </c>
      <c r="M79" s="74"/>
    </row>
    <row r="80" spans="1:13" ht="15" customHeight="1" x14ac:dyDescent="0.75">
      <c r="A80" s="71" t="s">
        <v>35</v>
      </c>
      <c r="B80" s="82"/>
      <c r="C80" s="71"/>
      <c r="D80" s="8">
        <v>2895099</v>
      </c>
      <c r="E80" s="9"/>
      <c r="F80" s="8">
        <v>1945882</v>
      </c>
      <c r="G80" s="3"/>
      <c r="H80" s="9">
        <v>0</v>
      </c>
      <c r="I80" s="3"/>
      <c r="J80" s="9">
        <v>0</v>
      </c>
      <c r="M80" s="74"/>
    </row>
    <row r="81" spans="1:13" ht="15" customHeight="1" x14ac:dyDescent="0.75">
      <c r="A81" s="71" t="s">
        <v>36</v>
      </c>
      <c r="B81" s="82"/>
      <c r="C81" s="71"/>
      <c r="D81" s="8">
        <v>11800777</v>
      </c>
      <c r="E81" s="9"/>
      <c r="F81" s="8">
        <v>9488834</v>
      </c>
      <c r="G81" s="3"/>
      <c r="H81" s="9">
        <v>0</v>
      </c>
      <c r="I81" s="3"/>
      <c r="J81" s="9">
        <v>0</v>
      </c>
      <c r="M81" s="74"/>
    </row>
    <row r="82" spans="1:13" ht="15" customHeight="1" x14ac:dyDescent="0.75">
      <c r="A82" s="83" t="s">
        <v>37</v>
      </c>
      <c r="B82" s="82"/>
      <c r="C82" s="71"/>
      <c r="D82" s="8">
        <v>1301011</v>
      </c>
      <c r="E82" s="9"/>
      <c r="F82" s="8">
        <v>796388</v>
      </c>
      <c r="G82" s="3"/>
      <c r="H82" s="9">
        <v>1304032</v>
      </c>
      <c r="I82" s="3"/>
      <c r="J82" s="9">
        <v>795870</v>
      </c>
      <c r="M82" s="74"/>
    </row>
    <row r="83" spans="1:13" ht="15" customHeight="1" x14ac:dyDescent="0.75">
      <c r="A83" s="83" t="s">
        <v>38</v>
      </c>
      <c r="B83" s="82"/>
      <c r="C83" s="71"/>
      <c r="D83" s="8">
        <v>5771288</v>
      </c>
      <c r="E83" s="9"/>
      <c r="F83" s="8">
        <v>12438897</v>
      </c>
      <c r="G83" s="3"/>
      <c r="H83" s="9">
        <v>4746550</v>
      </c>
      <c r="I83" s="3"/>
      <c r="J83" s="9">
        <v>11135127</v>
      </c>
      <c r="M83" s="74"/>
    </row>
    <row r="84" spans="1:13" ht="15" customHeight="1" x14ac:dyDescent="0.75">
      <c r="A84" s="83" t="s">
        <v>221</v>
      </c>
      <c r="B84" s="82"/>
      <c r="C84" s="71"/>
      <c r="D84" s="60"/>
      <c r="E84" s="60"/>
      <c r="F84" s="60"/>
      <c r="G84" s="60"/>
      <c r="H84" s="60"/>
      <c r="I84" s="60"/>
      <c r="J84" s="60"/>
      <c r="M84" s="74"/>
    </row>
    <row r="85" spans="1:13" ht="15" customHeight="1" x14ac:dyDescent="0.75">
      <c r="A85" s="83" t="s">
        <v>222</v>
      </c>
      <c r="B85" s="82"/>
      <c r="C85" s="71"/>
      <c r="D85" s="8">
        <v>1369956</v>
      </c>
      <c r="E85" s="9"/>
      <c r="F85" s="8">
        <v>878492</v>
      </c>
      <c r="G85" s="3"/>
      <c r="H85" s="9">
        <v>1022880</v>
      </c>
      <c r="I85" s="3"/>
      <c r="J85" s="9">
        <v>745741</v>
      </c>
      <c r="M85" s="74"/>
    </row>
    <row r="86" spans="1:13" ht="15" customHeight="1" x14ac:dyDescent="0.75">
      <c r="A86" s="83" t="s">
        <v>39</v>
      </c>
      <c r="B86" s="82" t="s">
        <v>251</v>
      </c>
      <c r="C86" s="71"/>
      <c r="D86" s="11">
        <v>3480427</v>
      </c>
      <c r="E86" s="9"/>
      <c r="F86" s="11">
        <v>5162514</v>
      </c>
      <c r="G86" s="3"/>
      <c r="H86" s="17">
        <v>3015719</v>
      </c>
      <c r="I86" s="3"/>
      <c r="J86" s="17">
        <v>3885638</v>
      </c>
      <c r="M86" s="74"/>
    </row>
    <row r="87" spans="1:13" ht="5.15" customHeight="1" x14ac:dyDescent="0.75">
      <c r="A87" s="83"/>
      <c r="B87" s="70"/>
      <c r="C87" s="71"/>
      <c r="D87" s="8"/>
      <c r="E87" s="8"/>
      <c r="F87" s="8"/>
      <c r="G87" s="8"/>
      <c r="H87" s="8"/>
      <c r="I87" s="8"/>
      <c r="J87" s="8"/>
      <c r="M87" s="74"/>
    </row>
    <row r="88" spans="1:13" ht="15" customHeight="1" x14ac:dyDescent="0.75">
      <c r="A88" s="77" t="s">
        <v>40</v>
      </c>
      <c r="B88" s="86"/>
      <c r="C88" s="71"/>
      <c r="D88" s="11">
        <f>SUM(D70:D86)</f>
        <v>444743831</v>
      </c>
      <c r="E88" s="8"/>
      <c r="F88" s="11">
        <f>SUM(F70:F86)</f>
        <v>422888953</v>
      </c>
      <c r="G88" s="8"/>
      <c r="H88" s="11">
        <f>SUM(H70:H86)</f>
        <v>414925422</v>
      </c>
      <c r="I88" s="8"/>
      <c r="J88" s="11">
        <f>SUM(J70:J86)</f>
        <v>398936649</v>
      </c>
      <c r="M88" s="74"/>
    </row>
    <row r="89" spans="1:13" ht="8.15" customHeight="1" x14ac:dyDescent="0.75">
      <c r="A89" s="69"/>
      <c r="B89" s="70"/>
      <c r="C89" s="71"/>
      <c r="D89" s="15"/>
      <c r="E89" s="16"/>
      <c r="F89" s="15"/>
      <c r="G89" s="15"/>
      <c r="H89" s="15"/>
      <c r="I89" s="15"/>
      <c r="J89" s="15"/>
      <c r="M89" s="74"/>
    </row>
    <row r="90" spans="1:13" ht="8.15" customHeight="1" x14ac:dyDescent="0.75">
      <c r="A90" s="69"/>
      <c r="B90" s="70"/>
      <c r="C90" s="71"/>
      <c r="D90" s="15"/>
      <c r="E90" s="16"/>
      <c r="F90" s="15"/>
      <c r="G90" s="15"/>
      <c r="H90" s="15"/>
      <c r="I90" s="15"/>
      <c r="J90" s="15"/>
      <c r="M90" s="74"/>
    </row>
    <row r="91" spans="1:13" ht="15" customHeight="1" x14ac:dyDescent="0.75">
      <c r="A91" s="77" t="s">
        <v>41</v>
      </c>
      <c r="B91" s="86"/>
      <c r="C91" s="71"/>
      <c r="D91" s="15"/>
      <c r="E91" s="15"/>
      <c r="F91" s="15"/>
      <c r="G91" s="16"/>
      <c r="H91" s="15"/>
      <c r="I91" s="15"/>
      <c r="J91" s="15"/>
      <c r="M91" s="74"/>
    </row>
    <row r="92" spans="1:13" ht="5.15" customHeight="1" x14ac:dyDescent="0.75">
      <c r="A92" s="77"/>
      <c r="B92" s="86"/>
      <c r="C92" s="71"/>
      <c r="D92" s="15"/>
      <c r="E92" s="15"/>
      <c r="F92" s="15"/>
      <c r="G92" s="16"/>
      <c r="H92" s="15"/>
      <c r="I92" s="15"/>
      <c r="J92" s="15"/>
      <c r="M92" s="74"/>
    </row>
    <row r="93" spans="1:13" ht="15" customHeight="1" x14ac:dyDescent="0.75">
      <c r="A93" s="71" t="s">
        <v>42</v>
      </c>
      <c r="B93" s="70"/>
      <c r="C93" s="71"/>
      <c r="D93" s="15"/>
      <c r="E93" s="16"/>
      <c r="F93" s="15"/>
      <c r="G93" s="16"/>
      <c r="H93" s="15"/>
      <c r="I93" s="15"/>
      <c r="J93" s="15"/>
      <c r="M93" s="74"/>
    </row>
    <row r="94" spans="1:13" ht="15" customHeight="1" x14ac:dyDescent="0.75">
      <c r="A94" s="60" t="s">
        <v>43</v>
      </c>
      <c r="B94" s="86"/>
      <c r="C94" s="77"/>
      <c r="D94" s="72"/>
      <c r="E94" s="73"/>
      <c r="F94" s="72"/>
      <c r="G94" s="73"/>
      <c r="H94" s="73"/>
      <c r="I94" s="73"/>
      <c r="J94" s="73"/>
      <c r="M94" s="74"/>
    </row>
    <row r="95" spans="1:13" ht="15" customHeight="1" thickBot="1" x14ac:dyDescent="0.8">
      <c r="A95" s="87" t="s">
        <v>223</v>
      </c>
      <c r="D95" s="13">
        <v>10478763</v>
      </c>
      <c r="E95" s="9"/>
      <c r="F95" s="13">
        <v>10478763</v>
      </c>
      <c r="G95" s="3"/>
      <c r="H95" s="13">
        <v>10478763</v>
      </c>
      <c r="I95" s="3"/>
      <c r="J95" s="13">
        <v>10478763</v>
      </c>
      <c r="M95" s="74"/>
    </row>
    <row r="96" spans="1:13" ht="5.15" customHeight="1" thickTop="1" x14ac:dyDescent="0.75">
      <c r="A96" s="60"/>
      <c r="B96" s="86"/>
      <c r="D96" s="8"/>
      <c r="E96" s="9"/>
      <c r="F96" s="8"/>
      <c r="G96" s="8"/>
      <c r="H96" s="8"/>
      <c r="I96" s="8"/>
      <c r="J96" s="8"/>
      <c r="M96" s="74"/>
    </row>
    <row r="97" spans="1:13" ht="15" customHeight="1" x14ac:dyDescent="0.75">
      <c r="A97" s="60" t="s">
        <v>44</v>
      </c>
      <c r="B97" s="66"/>
      <c r="C97" s="77"/>
      <c r="D97" s="8"/>
      <c r="E97" s="8"/>
      <c r="F97" s="8"/>
      <c r="G97" s="8"/>
      <c r="H97" s="8"/>
      <c r="I97" s="8"/>
      <c r="J97" s="8"/>
      <c r="M97" s="74"/>
    </row>
    <row r="98" spans="1:13" ht="15" customHeight="1" x14ac:dyDescent="0.75">
      <c r="A98" s="60" t="s">
        <v>278</v>
      </c>
      <c r="B98" s="66"/>
      <c r="C98" s="77"/>
      <c r="D98" s="8"/>
      <c r="E98" s="8"/>
      <c r="F98" s="8"/>
      <c r="G98" s="8"/>
      <c r="H98" s="8"/>
      <c r="I98" s="8"/>
      <c r="J98" s="8"/>
      <c r="M98" s="74"/>
    </row>
    <row r="99" spans="1:13" ht="15" customHeight="1" x14ac:dyDescent="0.75">
      <c r="A99" s="60" t="s">
        <v>288</v>
      </c>
      <c r="B99" s="66"/>
      <c r="C99" s="77"/>
      <c r="D99" s="8">
        <v>8697074</v>
      </c>
      <c r="E99" s="8"/>
      <c r="F99" s="8">
        <v>8467605</v>
      </c>
      <c r="G99" s="3"/>
      <c r="H99" s="8">
        <v>8697074</v>
      </c>
      <c r="I99" s="3"/>
      <c r="J99" s="8">
        <v>8467605</v>
      </c>
      <c r="M99" s="74"/>
    </row>
    <row r="100" spans="1:13" ht="15" customHeight="1" x14ac:dyDescent="0.75">
      <c r="A100" s="71" t="s">
        <v>45</v>
      </c>
      <c r="C100" s="77"/>
      <c r="D100" s="8">
        <v>10733610</v>
      </c>
      <c r="E100" s="8"/>
      <c r="F100" s="8">
        <v>9356796</v>
      </c>
      <c r="G100" s="3"/>
      <c r="H100" s="8">
        <v>10733610</v>
      </c>
      <c r="I100" s="3"/>
      <c r="J100" s="8">
        <v>9356796</v>
      </c>
      <c r="M100" s="74"/>
    </row>
    <row r="101" spans="1:13" ht="15" customHeight="1" x14ac:dyDescent="0.75">
      <c r="A101" s="71" t="s">
        <v>46</v>
      </c>
      <c r="B101" s="70"/>
      <c r="C101" s="77"/>
      <c r="D101" s="8">
        <v>2837577</v>
      </c>
      <c r="E101" s="8"/>
      <c r="F101" s="8">
        <v>3064933</v>
      </c>
      <c r="G101" s="3"/>
      <c r="H101" s="8">
        <v>693580</v>
      </c>
      <c r="I101" s="3"/>
      <c r="J101" s="8">
        <v>1034546</v>
      </c>
      <c r="M101" s="74"/>
    </row>
    <row r="102" spans="1:13" ht="15" customHeight="1" x14ac:dyDescent="0.75">
      <c r="A102" s="71" t="s">
        <v>47</v>
      </c>
      <c r="B102" s="70"/>
      <c r="C102" s="77"/>
      <c r="D102" s="8"/>
      <c r="E102" s="8"/>
      <c r="F102" s="8"/>
      <c r="G102" s="3"/>
      <c r="H102" s="8"/>
      <c r="I102" s="3"/>
      <c r="J102" s="8"/>
      <c r="M102" s="74"/>
    </row>
    <row r="103" spans="1:13" ht="15" customHeight="1" x14ac:dyDescent="0.75">
      <c r="A103" s="60" t="s">
        <v>48</v>
      </c>
      <c r="C103" s="77"/>
      <c r="D103" s="8"/>
      <c r="E103" s="8"/>
      <c r="F103" s="8"/>
      <c r="G103" s="3"/>
      <c r="H103" s="8"/>
      <c r="I103" s="3"/>
      <c r="J103" s="8"/>
      <c r="M103" s="74"/>
    </row>
    <row r="104" spans="1:13" ht="15" customHeight="1" x14ac:dyDescent="0.75">
      <c r="A104" s="60" t="s">
        <v>49</v>
      </c>
      <c r="B104" s="70">
        <v>16</v>
      </c>
      <c r="C104" s="77"/>
      <c r="D104" s="8">
        <v>1047876</v>
      </c>
      <c r="E104" s="8"/>
      <c r="F104" s="8">
        <v>1047876</v>
      </c>
      <c r="G104" s="3"/>
      <c r="H104" s="8">
        <v>1047876</v>
      </c>
      <c r="I104" s="3"/>
      <c r="J104" s="8">
        <v>1047876</v>
      </c>
      <c r="M104" s="74"/>
    </row>
    <row r="105" spans="1:13" ht="15" customHeight="1" x14ac:dyDescent="0.75">
      <c r="A105" s="60" t="s">
        <v>203</v>
      </c>
      <c r="B105" s="85">
        <v>15</v>
      </c>
      <c r="C105" s="77"/>
      <c r="D105" s="8">
        <v>1949704</v>
      </c>
      <c r="E105" s="8"/>
      <c r="F105" s="8">
        <v>1949704</v>
      </c>
      <c r="G105" s="3"/>
      <c r="H105" s="8">
        <v>1949704</v>
      </c>
      <c r="I105" s="3"/>
      <c r="J105" s="8">
        <v>1949704</v>
      </c>
      <c r="M105" s="74"/>
    </row>
    <row r="106" spans="1:13" ht="15" customHeight="1" x14ac:dyDescent="0.75">
      <c r="A106" s="60" t="s">
        <v>50</v>
      </c>
      <c r="B106" s="70"/>
      <c r="C106" s="77"/>
      <c r="D106" s="8">
        <v>44978615</v>
      </c>
      <c r="E106" s="8"/>
      <c r="F106" s="8">
        <v>42835107</v>
      </c>
      <c r="G106" s="3"/>
      <c r="H106" s="8">
        <v>39479404</v>
      </c>
      <c r="I106" s="3"/>
      <c r="J106" s="8">
        <v>38183035</v>
      </c>
      <c r="M106" s="74"/>
    </row>
    <row r="107" spans="1:13" ht="15" customHeight="1" x14ac:dyDescent="0.75">
      <c r="A107" s="60" t="s">
        <v>224</v>
      </c>
      <c r="B107" s="85">
        <v>15</v>
      </c>
      <c r="C107" s="77"/>
      <c r="D107" s="11">
        <v>-1949704</v>
      </c>
      <c r="E107" s="8"/>
      <c r="F107" s="11">
        <v>-1949704</v>
      </c>
      <c r="G107" s="3"/>
      <c r="H107" s="11">
        <v>-1949704</v>
      </c>
      <c r="I107" s="3"/>
      <c r="J107" s="11">
        <v>-1949704</v>
      </c>
      <c r="M107" s="74"/>
    </row>
    <row r="108" spans="1:13" ht="5.15" customHeight="1" x14ac:dyDescent="0.75">
      <c r="A108" s="60"/>
      <c r="B108" s="66"/>
      <c r="C108" s="77"/>
      <c r="D108" s="8"/>
      <c r="E108" s="8"/>
      <c r="F108" s="8"/>
      <c r="G108" s="8"/>
      <c r="H108" s="8"/>
      <c r="I108" s="8"/>
      <c r="J108" s="8"/>
      <c r="M108" s="74"/>
    </row>
    <row r="109" spans="1:13" ht="15" customHeight="1" x14ac:dyDescent="0.75">
      <c r="A109" s="88" t="s">
        <v>51</v>
      </c>
      <c r="B109" s="66"/>
      <c r="C109" s="77"/>
      <c r="D109" s="8">
        <f>SUM(D99:D107)</f>
        <v>68294752</v>
      </c>
      <c r="E109" s="8"/>
      <c r="F109" s="8">
        <f>SUM(F99:F107)</f>
        <v>64772317</v>
      </c>
      <c r="G109" s="8"/>
      <c r="H109" s="8">
        <f>SUM(H99:H107)</f>
        <v>60651544</v>
      </c>
      <c r="I109" s="8"/>
      <c r="J109" s="8">
        <f>SUM(J99:J107)</f>
        <v>58089858</v>
      </c>
      <c r="M109" s="74"/>
    </row>
    <row r="110" spans="1:13" ht="15" customHeight="1" x14ac:dyDescent="0.75">
      <c r="A110" s="71" t="s">
        <v>52</v>
      </c>
      <c r="B110" s="66"/>
      <c r="C110" s="77"/>
      <c r="D110" s="8">
        <v>477882</v>
      </c>
      <c r="E110" s="8"/>
      <c r="F110" s="8">
        <v>433923</v>
      </c>
      <c r="G110" s="3"/>
      <c r="H110" s="8">
        <v>0</v>
      </c>
      <c r="I110" s="3"/>
      <c r="J110" s="8">
        <v>0</v>
      </c>
      <c r="M110" s="74"/>
    </row>
    <row r="111" spans="1:13" ht="5.15" customHeight="1" x14ac:dyDescent="0.75">
      <c r="A111" s="71"/>
      <c r="B111" s="66"/>
      <c r="C111" s="77"/>
      <c r="D111" s="18"/>
      <c r="E111" s="8"/>
      <c r="F111" s="18"/>
      <c r="G111" s="8"/>
      <c r="H111" s="18"/>
      <c r="I111" s="19"/>
      <c r="J111" s="18"/>
      <c r="M111" s="74"/>
    </row>
    <row r="112" spans="1:13" ht="15" customHeight="1" x14ac:dyDescent="0.75">
      <c r="A112" s="77" t="s">
        <v>53</v>
      </c>
      <c r="B112" s="66"/>
      <c r="C112" s="77"/>
      <c r="D112" s="11">
        <f>SUM(D109:D110)</f>
        <v>68772634</v>
      </c>
      <c r="E112" s="8"/>
      <c r="F112" s="11">
        <f>SUM(F109:F110)</f>
        <v>65206240</v>
      </c>
      <c r="G112" s="8"/>
      <c r="H112" s="11">
        <f>SUM(H109:H110)</f>
        <v>60651544</v>
      </c>
      <c r="I112" s="8"/>
      <c r="J112" s="11">
        <f>SUM(J109:J110)</f>
        <v>58089858</v>
      </c>
      <c r="M112" s="74"/>
    </row>
    <row r="113" spans="1:13" ht="5.15" customHeight="1" x14ac:dyDescent="0.75">
      <c r="A113" s="77"/>
      <c r="B113" s="66"/>
      <c r="C113" s="77"/>
      <c r="D113" s="8"/>
      <c r="E113" s="8"/>
      <c r="F113" s="8"/>
      <c r="G113" s="8"/>
      <c r="H113" s="8"/>
      <c r="I113" s="8"/>
      <c r="J113" s="8"/>
      <c r="M113" s="74"/>
    </row>
    <row r="114" spans="1:13" ht="15" customHeight="1" thickBot="1" x14ac:dyDescent="0.8">
      <c r="A114" s="77" t="s">
        <v>54</v>
      </c>
      <c r="B114" s="66"/>
      <c r="C114" s="77"/>
      <c r="D114" s="13">
        <f>D88+D112</f>
        <v>513516465</v>
      </c>
      <c r="E114" s="8"/>
      <c r="F114" s="13">
        <f>F88+F112</f>
        <v>488095193</v>
      </c>
      <c r="G114" s="8"/>
      <c r="H114" s="13">
        <f>H88+H112</f>
        <v>475576966</v>
      </c>
      <c r="I114" s="8"/>
      <c r="J114" s="13">
        <f>J88+J112</f>
        <v>457026507</v>
      </c>
      <c r="M114" s="74"/>
    </row>
    <row r="115" spans="1:13" ht="15" customHeight="1" thickTop="1" x14ac:dyDescent="0.75">
      <c r="A115" s="77"/>
      <c r="B115" s="66"/>
      <c r="C115" s="77"/>
      <c r="D115" s="8"/>
      <c r="E115" s="8"/>
      <c r="F115" s="8"/>
      <c r="G115" s="8"/>
      <c r="H115" s="8"/>
      <c r="I115" s="8"/>
      <c r="J115" s="8"/>
    </row>
    <row r="116" spans="1:13" ht="11.25" customHeight="1" x14ac:dyDescent="0.75">
      <c r="A116" s="77"/>
      <c r="B116" s="66"/>
      <c r="C116" s="77"/>
      <c r="D116" s="8"/>
      <c r="E116" s="8"/>
      <c r="F116" s="8"/>
      <c r="G116" s="8"/>
      <c r="H116" s="8"/>
      <c r="I116" s="8"/>
      <c r="J116" s="8"/>
    </row>
    <row r="117" spans="1:13" ht="15" customHeight="1" x14ac:dyDescent="0.75">
      <c r="A117" s="66" t="s">
        <v>55</v>
      </c>
      <c r="B117" s="77"/>
      <c r="C117" s="71"/>
      <c r="D117" s="72"/>
      <c r="E117" s="72"/>
      <c r="F117" s="153" t="s">
        <v>55</v>
      </c>
      <c r="G117" s="153"/>
      <c r="H117" s="153"/>
      <c r="I117" s="153"/>
      <c r="J117" s="153"/>
    </row>
    <row r="118" spans="1:13" ht="15" customHeight="1" x14ac:dyDescent="0.75">
      <c r="A118" s="75" t="s">
        <v>56</v>
      </c>
      <c r="B118" s="60"/>
      <c r="C118" s="71"/>
      <c r="D118" s="72"/>
      <c r="E118" s="72"/>
      <c r="F118" s="154" t="s">
        <v>208</v>
      </c>
      <c r="G118" s="154"/>
      <c r="H118" s="154"/>
      <c r="I118" s="154"/>
      <c r="J118" s="154"/>
    </row>
    <row r="119" spans="1:13" ht="15" customHeight="1" x14ac:dyDescent="0.75">
      <c r="A119" s="89" t="s">
        <v>209</v>
      </c>
      <c r="B119" s="66"/>
      <c r="C119" s="71"/>
      <c r="D119" s="72"/>
      <c r="E119" s="72"/>
      <c r="F119" s="151" t="s">
        <v>209</v>
      </c>
      <c r="G119" s="151"/>
      <c r="H119" s="151"/>
      <c r="I119" s="151"/>
      <c r="J119" s="151"/>
    </row>
    <row r="120" spans="1:13" ht="22.25" customHeight="1" x14ac:dyDescent="0.75">
      <c r="A120" s="90" t="str">
        <f>+A55</f>
        <v>The accompanying notes form part of this interim financial information.</v>
      </c>
      <c r="B120" s="90"/>
      <c r="C120" s="90"/>
      <c r="D120" s="91"/>
      <c r="E120" s="90"/>
      <c r="F120" s="91"/>
      <c r="G120" s="90"/>
      <c r="H120" s="90"/>
      <c r="I120" s="90"/>
      <c r="J120" s="90"/>
    </row>
  </sheetData>
  <mergeCells count="13">
    <mergeCell ref="A1:J1"/>
    <mergeCell ref="A2:J2"/>
    <mergeCell ref="A3:J3"/>
    <mergeCell ref="A56:J56"/>
    <mergeCell ref="F119:J119"/>
    <mergeCell ref="D6:F6"/>
    <mergeCell ref="H6:J6"/>
    <mergeCell ref="D61:F61"/>
    <mergeCell ref="H61:J61"/>
    <mergeCell ref="A57:J57"/>
    <mergeCell ref="A58:J58"/>
    <mergeCell ref="F117:J117"/>
    <mergeCell ref="F118:J118"/>
  </mergeCells>
  <pageMargins left="0.8" right="0.5" top="0.5" bottom="0.6" header="0.49" footer="0.4"/>
  <pageSetup paperSize="9" scale="84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3BADA-0853-423E-BFAB-558CE195B0E8}">
  <dimension ref="A1:L118"/>
  <sheetViews>
    <sheetView zoomScaleNormal="100" zoomScaleSheetLayoutView="100" workbookViewId="0">
      <selection sqref="A1:J1"/>
    </sheetView>
  </sheetViews>
  <sheetFormatPr defaultColWidth="9.09765625" defaultRowHeight="11.5" x14ac:dyDescent="0.75"/>
  <cols>
    <col min="1" max="1" width="49.19921875" style="88" customWidth="1"/>
    <col min="2" max="2" width="6.69921875" style="89" customWidth="1"/>
    <col min="3" max="3" width="0.8984375" style="88" customWidth="1"/>
    <col min="4" max="4" width="12.69921875" style="97" customWidth="1"/>
    <col min="5" max="5" width="0.8984375" style="97" customWidth="1"/>
    <col min="6" max="6" width="12.69921875" style="97" customWidth="1"/>
    <col min="7" max="7" width="0.8984375" style="97" customWidth="1"/>
    <col min="8" max="8" width="12.69921875" style="97" customWidth="1"/>
    <col min="9" max="9" width="0.8984375" style="97" customWidth="1"/>
    <col min="10" max="10" width="12.69921875" style="97" customWidth="1"/>
    <col min="11" max="16384" width="9.09765625" style="88"/>
  </cols>
  <sheetData>
    <row r="1" spans="1:12" ht="16.399999999999999" customHeight="1" x14ac:dyDescent="0.7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2" ht="16.399999999999999" customHeight="1" x14ac:dyDescent="0.75">
      <c r="A2" s="156" t="s">
        <v>282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2" ht="16.399999999999999" customHeight="1" x14ac:dyDescent="0.75">
      <c r="A3" s="157" t="s">
        <v>233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2" ht="16.399999999999999" customHeight="1" x14ac:dyDescent="0.75">
      <c r="A4" s="92"/>
      <c r="B4" s="106"/>
      <c r="C4" s="92"/>
      <c r="D4" s="144"/>
      <c r="E4" s="144"/>
      <c r="F4" s="144"/>
      <c r="G4" s="144"/>
      <c r="H4" s="144"/>
      <c r="I4" s="144"/>
      <c r="J4" s="144"/>
    </row>
    <row r="5" spans="1:12" s="60" customFormat="1" ht="16.399999999999999" customHeight="1" x14ac:dyDescent="0.75">
      <c r="A5" s="80"/>
      <c r="B5" s="75"/>
      <c r="C5" s="145"/>
      <c r="D5" s="74"/>
      <c r="E5" s="65"/>
      <c r="F5" s="74"/>
      <c r="G5" s="65"/>
      <c r="H5" s="74"/>
      <c r="I5" s="65"/>
      <c r="J5" s="74"/>
    </row>
    <row r="6" spans="1:12" s="94" customFormat="1" ht="16.399999999999999" customHeight="1" x14ac:dyDescent="0.75">
      <c r="B6" s="89"/>
      <c r="C6" s="88"/>
      <c r="D6" s="152" t="s">
        <v>2</v>
      </c>
      <c r="E6" s="152"/>
      <c r="F6" s="152"/>
      <c r="G6" s="65"/>
      <c r="H6" s="152" t="s">
        <v>3</v>
      </c>
      <c r="I6" s="152"/>
      <c r="J6" s="152"/>
    </row>
    <row r="7" spans="1:12" s="94" customFormat="1" ht="16.399999999999999" customHeight="1" x14ac:dyDescent="0.75">
      <c r="B7" s="89"/>
      <c r="C7" s="88"/>
      <c r="D7" s="4" t="s">
        <v>226</v>
      </c>
      <c r="E7" s="5"/>
      <c r="F7" s="4" t="s">
        <v>207</v>
      </c>
      <c r="G7" s="6"/>
      <c r="H7" s="4" t="s">
        <v>226</v>
      </c>
      <c r="I7" s="5"/>
      <c r="J7" s="4" t="s">
        <v>207</v>
      </c>
    </row>
    <row r="8" spans="1:12" s="94" customFormat="1" ht="16.399999999999999" customHeight="1" x14ac:dyDescent="0.75">
      <c r="B8" s="68" t="s">
        <v>7</v>
      </c>
      <c r="C8" s="146"/>
      <c r="D8" s="20" t="s">
        <v>8</v>
      </c>
      <c r="E8" s="2"/>
      <c r="F8" s="20" t="s">
        <v>8</v>
      </c>
      <c r="G8" s="21"/>
      <c r="H8" s="20" t="s">
        <v>8</v>
      </c>
      <c r="I8" s="2"/>
      <c r="J8" s="20" t="s">
        <v>8</v>
      </c>
    </row>
    <row r="9" spans="1:12" s="96" customFormat="1" ht="16.399999999999999" customHeight="1" x14ac:dyDescent="0.75">
      <c r="B9" s="89"/>
      <c r="C9" s="146"/>
      <c r="D9" s="107"/>
      <c r="E9" s="107"/>
      <c r="F9" s="107"/>
      <c r="G9" s="107"/>
      <c r="H9" s="107"/>
      <c r="I9" s="107"/>
      <c r="J9" s="107"/>
    </row>
    <row r="10" spans="1:12" ht="16.399999999999999" customHeight="1" x14ac:dyDescent="0.75">
      <c r="A10" s="88" t="s">
        <v>59</v>
      </c>
      <c r="B10" s="89">
        <v>19</v>
      </c>
      <c r="D10" s="22">
        <v>5938107</v>
      </c>
      <c r="E10" s="22"/>
      <c r="F10" s="22">
        <v>6936762</v>
      </c>
      <c r="G10" s="22"/>
      <c r="H10" s="22">
        <v>5881597</v>
      </c>
      <c r="I10" s="22"/>
      <c r="J10" s="22">
        <v>6874712</v>
      </c>
      <c r="L10" s="97"/>
    </row>
    <row r="11" spans="1:12" ht="16.399999999999999" customHeight="1" x14ac:dyDescent="0.75">
      <c r="A11" s="88" t="s">
        <v>60</v>
      </c>
      <c r="B11" s="89">
        <v>20</v>
      </c>
      <c r="D11" s="23">
        <v>1721639</v>
      </c>
      <c r="E11" s="22"/>
      <c r="F11" s="23">
        <v>2490854</v>
      </c>
      <c r="G11" s="22"/>
      <c r="H11" s="23">
        <v>1716532</v>
      </c>
      <c r="I11" s="22"/>
      <c r="J11" s="23">
        <v>2489232</v>
      </c>
      <c r="L11" s="97"/>
    </row>
    <row r="12" spans="1:12" ht="6" customHeight="1" x14ac:dyDescent="0.75">
      <c r="D12" s="22"/>
      <c r="E12" s="22"/>
      <c r="F12" s="22"/>
      <c r="G12" s="22"/>
      <c r="H12" s="22"/>
      <c r="I12" s="22"/>
      <c r="J12" s="22"/>
      <c r="L12" s="97"/>
    </row>
    <row r="13" spans="1:12" ht="16.399999999999999" customHeight="1" x14ac:dyDescent="0.75">
      <c r="A13" s="94" t="s">
        <v>61</v>
      </c>
      <c r="D13" s="23">
        <f>D10-D11</f>
        <v>4216468</v>
      </c>
      <c r="E13" s="22"/>
      <c r="F13" s="23">
        <f>F10-F11</f>
        <v>4445908</v>
      </c>
      <c r="G13" s="22"/>
      <c r="H13" s="23">
        <f>H10-H11</f>
        <v>4165065</v>
      </c>
      <c r="I13" s="22"/>
      <c r="J13" s="23">
        <f>J10-J11</f>
        <v>4385480</v>
      </c>
      <c r="L13" s="97"/>
    </row>
    <row r="14" spans="1:12" ht="16.399999999999999" customHeight="1" x14ac:dyDescent="0.75">
      <c r="A14" s="94"/>
      <c r="D14" s="22"/>
      <c r="E14" s="22"/>
      <c r="F14" s="22"/>
      <c r="G14" s="22"/>
      <c r="H14" s="22"/>
      <c r="I14" s="22"/>
      <c r="J14" s="22"/>
      <c r="L14" s="97"/>
    </row>
    <row r="15" spans="1:12" ht="16.399999999999999" customHeight="1" x14ac:dyDescent="0.75">
      <c r="A15" s="88" t="s">
        <v>62</v>
      </c>
      <c r="B15" s="89">
        <v>21</v>
      </c>
      <c r="D15" s="22">
        <v>1988861</v>
      </c>
      <c r="E15" s="22"/>
      <c r="F15" s="22">
        <v>1580155</v>
      </c>
      <c r="G15" s="22"/>
      <c r="H15" s="22">
        <v>593942</v>
      </c>
      <c r="I15" s="22"/>
      <c r="J15" s="22">
        <v>529824</v>
      </c>
      <c r="L15" s="97"/>
    </row>
    <row r="16" spans="1:12" ht="16.399999999999999" customHeight="1" x14ac:dyDescent="0.75">
      <c r="A16" s="88" t="s">
        <v>63</v>
      </c>
      <c r="B16" s="89">
        <v>21</v>
      </c>
      <c r="D16" s="23">
        <v>370838</v>
      </c>
      <c r="E16" s="22"/>
      <c r="F16" s="23">
        <v>273056</v>
      </c>
      <c r="G16" s="22"/>
      <c r="H16" s="23">
        <v>87994</v>
      </c>
      <c r="I16" s="22"/>
      <c r="J16" s="23">
        <v>82417</v>
      </c>
      <c r="L16" s="97"/>
    </row>
    <row r="17" spans="1:12" ht="6" customHeight="1" x14ac:dyDescent="0.75">
      <c r="D17" s="22"/>
      <c r="E17" s="22"/>
      <c r="F17" s="22"/>
      <c r="G17" s="22"/>
      <c r="H17" s="22"/>
      <c r="I17" s="22"/>
      <c r="J17" s="22"/>
      <c r="L17" s="97"/>
    </row>
    <row r="18" spans="1:12" ht="16.399999999999999" customHeight="1" x14ac:dyDescent="0.75">
      <c r="A18" s="94" t="s">
        <v>64</v>
      </c>
      <c r="D18" s="23">
        <f>D15-D16</f>
        <v>1618023</v>
      </c>
      <c r="E18" s="22"/>
      <c r="F18" s="23">
        <f>F15-F16</f>
        <v>1307099</v>
      </c>
      <c r="G18" s="22"/>
      <c r="H18" s="23">
        <f>H15-H16</f>
        <v>505948</v>
      </c>
      <c r="I18" s="22"/>
      <c r="J18" s="23">
        <f>J15-J16</f>
        <v>447407</v>
      </c>
      <c r="L18" s="97"/>
    </row>
    <row r="19" spans="1:12" ht="16.399999999999999" customHeight="1" x14ac:dyDescent="0.75">
      <c r="C19" s="94"/>
      <c r="D19" s="22"/>
      <c r="E19" s="21"/>
      <c r="F19" s="22"/>
      <c r="G19" s="22"/>
      <c r="H19" s="22"/>
      <c r="I19" s="22"/>
      <c r="J19" s="22"/>
      <c r="L19" s="97"/>
    </row>
    <row r="20" spans="1:12" ht="16.399999999999999" customHeight="1" x14ac:dyDescent="0.75">
      <c r="A20" s="88" t="s">
        <v>228</v>
      </c>
      <c r="C20" s="94"/>
      <c r="D20" s="22"/>
      <c r="E20" s="21"/>
      <c r="F20" s="22"/>
      <c r="G20" s="22"/>
      <c r="H20" s="22"/>
      <c r="I20" s="22"/>
      <c r="J20" s="22"/>
      <c r="L20" s="97"/>
    </row>
    <row r="21" spans="1:12" ht="16.399999999999999" customHeight="1" x14ac:dyDescent="0.75">
      <c r="A21" s="88" t="s">
        <v>65</v>
      </c>
      <c r="B21" s="89">
        <v>22</v>
      </c>
      <c r="C21" s="94"/>
      <c r="D21" s="22">
        <v>384851</v>
      </c>
      <c r="E21" s="21"/>
      <c r="F21" s="22">
        <v>48361</v>
      </c>
      <c r="G21" s="22"/>
      <c r="H21" s="22">
        <v>140377</v>
      </c>
      <c r="I21" s="22"/>
      <c r="J21" s="22">
        <v>-22595</v>
      </c>
      <c r="L21" s="97"/>
    </row>
    <row r="22" spans="1:12" ht="16.399999999999999" customHeight="1" x14ac:dyDescent="0.75">
      <c r="A22" s="88" t="s">
        <v>254</v>
      </c>
      <c r="B22" s="89">
        <v>23</v>
      </c>
      <c r="D22" s="22">
        <v>0</v>
      </c>
      <c r="E22" s="22"/>
      <c r="F22" s="22">
        <v>0</v>
      </c>
      <c r="G22" s="22"/>
      <c r="H22" s="22">
        <v>-144</v>
      </c>
      <c r="I22" s="22"/>
      <c r="J22" s="22">
        <v>-1277</v>
      </c>
      <c r="L22" s="97"/>
    </row>
    <row r="23" spans="1:12" ht="16.399999999999999" customHeight="1" x14ac:dyDescent="0.75">
      <c r="A23" s="88" t="s">
        <v>66</v>
      </c>
      <c r="D23" s="22">
        <v>304823</v>
      </c>
      <c r="E23" s="22"/>
      <c r="F23" s="22">
        <v>94229</v>
      </c>
      <c r="G23" s="22"/>
      <c r="H23" s="22">
        <v>602</v>
      </c>
      <c r="I23" s="22"/>
      <c r="J23" s="22">
        <v>0</v>
      </c>
      <c r="L23" s="97"/>
    </row>
    <row r="24" spans="1:12" ht="16.399999999999999" customHeight="1" x14ac:dyDescent="0.75">
      <c r="A24" s="88" t="s">
        <v>67</v>
      </c>
      <c r="D24" s="23">
        <v>175280</v>
      </c>
      <c r="E24" s="22"/>
      <c r="F24" s="23">
        <v>57671</v>
      </c>
      <c r="G24" s="22"/>
      <c r="H24" s="23">
        <v>196305</v>
      </c>
      <c r="I24" s="22"/>
      <c r="J24" s="23">
        <v>72115</v>
      </c>
      <c r="L24" s="97"/>
    </row>
    <row r="25" spans="1:12" ht="6" customHeight="1" x14ac:dyDescent="0.75">
      <c r="D25" s="22"/>
      <c r="E25" s="22"/>
      <c r="F25" s="22"/>
      <c r="G25" s="22"/>
      <c r="H25" s="22"/>
      <c r="I25" s="22"/>
      <c r="J25" s="22"/>
      <c r="L25" s="97"/>
    </row>
    <row r="26" spans="1:12" ht="16.399999999999999" customHeight="1" x14ac:dyDescent="0.75">
      <c r="A26" s="94" t="s">
        <v>68</v>
      </c>
      <c r="D26" s="23">
        <f>D13+D18+SUM(D21:D24)</f>
        <v>6699445</v>
      </c>
      <c r="E26" s="22"/>
      <c r="F26" s="23">
        <f>F13+F18+SUM(F21:F24)</f>
        <v>5953268</v>
      </c>
      <c r="G26" s="22"/>
      <c r="H26" s="23">
        <f>H13+H18+SUM(H21:H24)</f>
        <v>5008153</v>
      </c>
      <c r="I26" s="22"/>
      <c r="J26" s="23">
        <f>J13+J18+SUM(J21:J24)</f>
        <v>4881130</v>
      </c>
      <c r="L26" s="97"/>
    </row>
    <row r="27" spans="1:12" ht="16.399999999999999" customHeight="1" x14ac:dyDescent="0.75">
      <c r="A27" s="98"/>
      <c r="D27" s="22"/>
      <c r="E27" s="22"/>
      <c r="F27" s="22"/>
      <c r="G27" s="22"/>
      <c r="H27" s="22"/>
      <c r="I27" s="22"/>
      <c r="J27" s="22"/>
      <c r="L27" s="97"/>
    </row>
    <row r="28" spans="1:12" ht="16.399999999999999" customHeight="1" x14ac:dyDescent="0.75">
      <c r="A28" s="94" t="s">
        <v>69</v>
      </c>
      <c r="D28" s="22"/>
      <c r="E28" s="22"/>
      <c r="F28" s="22"/>
      <c r="G28" s="22"/>
      <c r="H28" s="22"/>
      <c r="I28" s="22"/>
      <c r="J28" s="22"/>
      <c r="L28" s="97"/>
    </row>
    <row r="29" spans="1:12" ht="16.399999999999999" customHeight="1" x14ac:dyDescent="0.75">
      <c r="A29" s="88" t="s">
        <v>70</v>
      </c>
      <c r="C29" s="147"/>
      <c r="D29" s="22">
        <v>1920183</v>
      </c>
      <c r="E29" s="22"/>
      <c r="F29" s="22">
        <v>1745423</v>
      </c>
      <c r="G29" s="22"/>
      <c r="H29" s="22">
        <v>1271792</v>
      </c>
      <c r="I29" s="22"/>
      <c r="J29" s="22">
        <v>1235649</v>
      </c>
      <c r="L29" s="97"/>
    </row>
    <row r="30" spans="1:12" ht="16.399999999999999" customHeight="1" x14ac:dyDescent="0.75">
      <c r="A30" s="88" t="s">
        <v>71</v>
      </c>
      <c r="C30" s="71"/>
      <c r="D30" s="22">
        <v>10028</v>
      </c>
      <c r="E30" s="22"/>
      <c r="F30" s="22">
        <v>9952</v>
      </c>
      <c r="G30" s="22"/>
      <c r="H30" s="22">
        <v>8288</v>
      </c>
      <c r="I30" s="22"/>
      <c r="J30" s="22">
        <v>8212</v>
      </c>
      <c r="L30" s="97"/>
    </row>
    <row r="31" spans="1:12" ht="16.399999999999999" customHeight="1" x14ac:dyDescent="0.75">
      <c r="A31" s="88" t="s">
        <v>72</v>
      </c>
      <c r="C31" s="71"/>
      <c r="D31" s="22">
        <v>377468</v>
      </c>
      <c r="E31" s="22"/>
      <c r="F31" s="22">
        <v>363564</v>
      </c>
      <c r="G31" s="22"/>
      <c r="H31" s="22">
        <v>314261</v>
      </c>
      <c r="I31" s="22"/>
      <c r="J31" s="22">
        <v>321327</v>
      </c>
      <c r="L31" s="97"/>
    </row>
    <row r="32" spans="1:12" ht="16.399999999999999" customHeight="1" x14ac:dyDescent="0.75">
      <c r="A32" s="88" t="s">
        <v>73</v>
      </c>
      <c r="C32" s="71"/>
      <c r="D32" s="22">
        <v>138263</v>
      </c>
      <c r="E32" s="22"/>
      <c r="F32" s="22">
        <v>146815</v>
      </c>
      <c r="G32" s="22"/>
      <c r="H32" s="22">
        <v>128270</v>
      </c>
      <c r="I32" s="22"/>
      <c r="J32" s="22">
        <v>136973</v>
      </c>
      <c r="L32" s="97"/>
    </row>
    <row r="33" spans="1:12" ht="16.399999999999999" customHeight="1" x14ac:dyDescent="0.75">
      <c r="A33" s="88" t="s">
        <v>289</v>
      </c>
      <c r="D33" s="22">
        <v>8115</v>
      </c>
      <c r="E33" s="22"/>
      <c r="F33" s="22">
        <v>65384</v>
      </c>
      <c r="G33" s="22"/>
      <c r="H33" s="22">
        <v>8115</v>
      </c>
      <c r="I33" s="22"/>
      <c r="J33" s="22">
        <v>63625</v>
      </c>
      <c r="L33" s="97"/>
    </row>
    <row r="34" spans="1:12" ht="16.399999999999999" customHeight="1" x14ac:dyDescent="0.75">
      <c r="A34" s="88" t="s">
        <v>74</v>
      </c>
      <c r="D34" s="22">
        <v>316603</v>
      </c>
      <c r="E34" s="22"/>
      <c r="F34" s="22">
        <v>638750</v>
      </c>
      <c r="G34" s="22"/>
      <c r="H34" s="22">
        <v>317651</v>
      </c>
      <c r="I34" s="22"/>
      <c r="J34" s="22">
        <v>658743</v>
      </c>
      <c r="L34" s="97"/>
    </row>
    <row r="35" spans="1:12" ht="16.399999999999999" customHeight="1" x14ac:dyDescent="0.75">
      <c r="A35" s="88" t="s">
        <v>75</v>
      </c>
      <c r="D35" s="23">
        <v>490677</v>
      </c>
      <c r="E35" s="22"/>
      <c r="F35" s="23">
        <v>545149</v>
      </c>
      <c r="G35" s="22"/>
      <c r="H35" s="23">
        <v>384421</v>
      </c>
      <c r="I35" s="22"/>
      <c r="J35" s="23">
        <v>421104</v>
      </c>
      <c r="L35" s="97"/>
    </row>
    <row r="36" spans="1:12" ht="6" customHeight="1" x14ac:dyDescent="0.75">
      <c r="D36" s="22"/>
      <c r="E36" s="22"/>
      <c r="F36" s="22"/>
      <c r="G36" s="22"/>
      <c r="H36" s="22"/>
      <c r="I36" s="22"/>
      <c r="J36" s="22"/>
      <c r="L36" s="97"/>
    </row>
    <row r="37" spans="1:12" ht="16.399999999999999" customHeight="1" x14ac:dyDescent="0.75">
      <c r="A37" s="94" t="s">
        <v>76</v>
      </c>
      <c r="D37" s="23">
        <f>SUM(D29:D35)</f>
        <v>3261337</v>
      </c>
      <c r="E37" s="22"/>
      <c r="F37" s="23">
        <f>SUM(F29:F35)</f>
        <v>3515037</v>
      </c>
      <c r="G37" s="22"/>
      <c r="H37" s="23">
        <f>SUM(H29:H35)</f>
        <v>2432798</v>
      </c>
      <c r="I37" s="22"/>
      <c r="J37" s="23">
        <f>SUM(J29:J35)</f>
        <v>2845633</v>
      </c>
      <c r="L37" s="97"/>
    </row>
    <row r="38" spans="1:12" ht="6" customHeight="1" x14ac:dyDescent="0.75">
      <c r="A38" s="94"/>
      <c r="D38" s="22"/>
      <c r="E38" s="22"/>
      <c r="F38" s="22"/>
      <c r="G38" s="22"/>
      <c r="H38" s="22"/>
      <c r="I38" s="22"/>
      <c r="J38" s="22"/>
      <c r="L38" s="97"/>
    </row>
    <row r="39" spans="1:12" ht="16.399999999999999" customHeight="1" x14ac:dyDescent="0.75">
      <c r="A39" s="88" t="s">
        <v>77</v>
      </c>
      <c r="B39" s="89">
        <v>24</v>
      </c>
      <c r="D39" s="23">
        <v>961428</v>
      </c>
      <c r="E39" s="22"/>
      <c r="F39" s="23">
        <v>1103590</v>
      </c>
      <c r="G39" s="22"/>
      <c r="H39" s="23">
        <v>950688</v>
      </c>
      <c r="I39" s="22"/>
      <c r="J39" s="23">
        <v>1100816</v>
      </c>
      <c r="L39" s="97"/>
    </row>
    <row r="40" spans="1:12" ht="16.399999999999999" customHeight="1" x14ac:dyDescent="0.75">
      <c r="D40" s="22"/>
      <c r="E40" s="22"/>
      <c r="F40" s="22"/>
      <c r="G40" s="22"/>
      <c r="H40" s="22"/>
      <c r="I40" s="22"/>
      <c r="J40" s="22"/>
      <c r="L40" s="97"/>
    </row>
    <row r="41" spans="1:12" ht="16.399999999999999" customHeight="1" x14ac:dyDescent="0.75">
      <c r="A41" s="94" t="s">
        <v>78</v>
      </c>
      <c r="D41" s="22">
        <f>D26-D37-D39</f>
        <v>2476680</v>
      </c>
      <c r="E41" s="22"/>
      <c r="F41" s="22">
        <f>F26-F37-F39</f>
        <v>1334641</v>
      </c>
      <c r="G41" s="22"/>
      <c r="H41" s="22">
        <f>H26-H37-H39</f>
        <v>1624667</v>
      </c>
      <c r="I41" s="22"/>
      <c r="J41" s="22">
        <f>J26-J37-J39</f>
        <v>934681</v>
      </c>
      <c r="L41" s="97"/>
    </row>
    <row r="42" spans="1:12" ht="16.399999999999999" customHeight="1" x14ac:dyDescent="0.75">
      <c r="A42" s="88" t="s">
        <v>79</v>
      </c>
      <c r="B42" s="89">
        <v>25</v>
      </c>
      <c r="C42" s="147"/>
      <c r="D42" s="23">
        <v>477303</v>
      </c>
      <c r="E42" s="22"/>
      <c r="F42" s="23">
        <v>270865</v>
      </c>
      <c r="G42" s="22"/>
      <c r="H42" s="23">
        <v>329133</v>
      </c>
      <c r="I42" s="22"/>
      <c r="J42" s="23">
        <v>193385</v>
      </c>
      <c r="L42" s="97"/>
    </row>
    <row r="43" spans="1:12" ht="6" customHeight="1" x14ac:dyDescent="0.75">
      <c r="C43" s="147"/>
      <c r="D43" s="22"/>
      <c r="E43" s="22"/>
      <c r="F43" s="22"/>
      <c r="G43" s="22"/>
      <c r="H43" s="22"/>
      <c r="I43" s="22"/>
      <c r="J43" s="22"/>
      <c r="L43" s="97"/>
    </row>
    <row r="44" spans="1:12" ht="16.399999999999999" customHeight="1" x14ac:dyDescent="0.75">
      <c r="A44" s="94" t="s">
        <v>80</v>
      </c>
      <c r="D44" s="23">
        <f>D41-D42</f>
        <v>1999377</v>
      </c>
      <c r="E44" s="22"/>
      <c r="F44" s="23">
        <f>F41-F42</f>
        <v>1063776</v>
      </c>
      <c r="G44" s="22"/>
      <c r="H44" s="23">
        <f>H41-H42</f>
        <v>1295534</v>
      </c>
      <c r="I44" s="22"/>
      <c r="J44" s="23">
        <f>J41-J42</f>
        <v>741296</v>
      </c>
      <c r="L44" s="97"/>
    </row>
    <row r="45" spans="1:12" ht="16.399999999999999" customHeight="1" x14ac:dyDescent="0.75">
      <c r="D45" s="24"/>
      <c r="E45" s="93"/>
      <c r="F45" s="24"/>
      <c r="G45" s="93"/>
      <c r="H45" s="24"/>
      <c r="I45" s="93"/>
      <c r="J45" s="24"/>
    </row>
    <row r="46" spans="1:12" ht="7.5" customHeight="1" x14ac:dyDescent="0.75">
      <c r="D46" s="24"/>
      <c r="E46" s="93"/>
      <c r="F46" s="24"/>
      <c r="G46" s="93"/>
      <c r="H46" s="24"/>
      <c r="I46" s="93"/>
      <c r="J46" s="24"/>
    </row>
    <row r="47" spans="1:12" ht="16.399999999999999" customHeight="1" x14ac:dyDescent="0.75">
      <c r="D47" s="24"/>
      <c r="E47" s="93"/>
      <c r="F47" s="24"/>
      <c r="G47" s="93"/>
      <c r="H47" s="24"/>
      <c r="I47" s="93"/>
      <c r="J47" s="24"/>
    </row>
    <row r="48" spans="1:12" ht="12.75" customHeight="1" x14ac:dyDescent="0.75">
      <c r="D48" s="24"/>
      <c r="E48" s="93"/>
      <c r="F48" s="24"/>
      <c r="G48" s="93"/>
      <c r="H48" s="24"/>
      <c r="I48" s="93"/>
      <c r="J48" s="24"/>
    </row>
    <row r="49" spans="1:10" ht="16.399999999999999" customHeight="1" x14ac:dyDescent="0.75">
      <c r="D49" s="24"/>
      <c r="E49" s="93"/>
      <c r="F49" s="24"/>
      <c r="G49" s="93"/>
      <c r="H49" s="24"/>
      <c r="I49" s="93"/>
      <c r="J49" s="24"/>
    </row>
    <row r="50" spans="1:10" ht="16.399999999999999" customHeight="1" x14ac:dyDescent="0.75">
      <c r="D50" s="24"/>
      <c r="E50" s="93"/>
      <c r="F50" s="24"/>
      <c r="G50" s="93"/>
      <c r="H50" s="24"/>
      <c r="I50" s="93"/>
      <c r="J50" s="24"/>
    </row>
    <row r="51" spans="1:10" ht="16.399999999999999" customHeight="1" x14ac:dyDescent="0.75">
      <c r="D51" s="24"/>
      <c r="E51" s="93"/>
      <c r="F51" s="24"/>
      <c r="G51" s="93"/>
      <c r="H51" s="24"/>
      <c r="I51" s="93"/>
      <c r="J51" s="24"/>
    </row>
    <row r="52" spans="1:10" ht="16.399999999999999" customHeight="1" x14ac:dyDescent="0.75">
      <c r="D52" s="24"/>
      <c r="E52" s="93"/>
      <c r="F52" s="24"/>
      <c r="G52" s="93"/>
      <c r="H52" s="24"/>
      <c r="I52" s="93"/>
      <c r="J52" s="24"/>
    </row>
    <row r="53" spans="1:10" ht="16.399999999999999" customHeight="1" x14ac:dyDescent="0.75">
      <c r="D53" s="24"/>
      <c r="E53" s="93"/>
      <c r="F53" s="24"/>
      <c r="G53" s="93"/>
      <c r="H53" s="24"/>
      <c r="I53" s="93"/>
      <c r="J53" s="24"/>
    </row>
    <row r="54" spans="1:10" ht="16.399999999999999" customHeight="1" x14ac:dyDescent="0.75">
      <c r="D54" s="24"/>
      <c r="E54" s="93"/>
      <c r="F54" s="24"/>
      <c r="G54" s="93"/>
      <c r="H54" s="24"/>
      <c r="I54" s="93"/>
      <c r="J54" s="24"/>
    </row>
    <row r="55" spans="1:10" ht="16.399999999999999" customHeight="1" x14ac:dyDescent="0.75">
      <c r="D55" s="24"/>
      <c r="E55" s="93"/>
      <c r="F55" s="24"/>
      <c r="G55" s="93"/>
      <c r="H55" s="24"/>
      <c r="I55" s="93"/>
      <c r="J55" s="24"/>
    </row>
    <row r="56" spans="1:10" ht="16.399999999999999" customHeight="1" x14ac:dyDescent="0.75">
      <c r="D56" s="24"/>
      <c r="E56" s="93"/>
      <c r="F56" s="24"/>
      <c r="G56" s="93"/>
      <c r="H56" s="24"/>
      <c r="I56" s="93"/>
      <c r="J56" s="24"/>
    </row>
    <row r="57" spans="1:10" ht="16.399999999999999" customHeight="1" x14ac:dyDescent="0.75">
      <c r="D57" s="24"/>
      <c r="E57" s="93"/>
      <c r="F57" s="24"/>
      <c r="G57" s="93"/>
      <c r="H57" s="24"/>
      <c r="I57" s="93"/>
      <c r="J57" s="24"/>
    </row>
    <row r="58" spans="1:10" ht="7.5" customHeight="1" x14ac:dyDescent="0.75">
      <c r="D58" s="24"/>
      <c r="E58" s="93"/>
      <c r="F58" s="24"/>
      <c r="G58" s="93"/>
      <c r="H58" s="24"/>
      <c r="I58" s="93"/>
      <c r="J58" s="24"/>
    </row>
    <row r="59" spans="1:10" ht="22.25" customHeight="1" x14ac:dyDescent="0.75">
      <c r="A59" s="155" t="s">
        <v>193</v>
      </c>
      <c r="B59" s="155"/>
      <c r="C59" s="155"/>
      <c r="D59" s="155"/>
      <c r="E59" s="155"/>
      <c r="F59" s="155"/>
      <c r="G59" s="155"/>
      <c r="H59" s="155"/>
      <c r="I59" s="155"/>
      <c r="J59" s="155"/>
    </row>
    <row r="60" spans="1:10" ht="16.399999999999999" customHeight="1" x14ac:dyDescent="0.75">
      <c r="A60" s="156" t="str">
        <f>A1</f>
        <v xml:space="preserve">Kiatnakin Phatra Bank Public Company Limited and Subsidiaries </v>
      </c>
      <c r="B60" s="156"/>
      <c r="C60" s="156"/>
      <c r="D60" s="156"/>
      <c r="E60" s="156"/>
      <c r="F60" s="156"/>
      <c r="G60" s="156"/>
      <c r="H60" s="156"/>
      <c r="I60" s="156"/>
      <c r="J60" s="156"/>
    </row>
    <row r="61" spans="1:10" ht="16.399999999999999" customHeight="1" x14ac:dyDescent="0.75">
      <c r="A61" s="156" t="s">
        <v>283</v>
      </c>
      <c r="B61" s="156"/>
      <c r="C61" s="156"/>
      <c r="D61" s="156"/>
      <c r="E61" s="156"/>
      <c r="F61" s="156"/>
      <c r="G61" s="156"/>
      <c r="H61" s="156"/>
      <c r="I61" s="156"/>
      <c r="J61" s="156"/>
    </row>
    <row r="62" spans="1:10" ht="16.399999999999999" customHeight="1" x14ac:dyDescent="0.75">
      <c r="A62" s="157" t="str">
        <f>+A3</f>
        <v>For the three-month period ended 31 March 2026</v>
      </c>
      <c r="B62" s="157"/>
      <c r="C62" s="157"/>
      <c r="D62" s="157"/>
      <c r="E62" s="157"/>
      <c r="F62" s="157"/>
      <c r="G62" s="157"/>
      <c r="H62" s="157"/>
      <c r="I62" s="157"/>
      <c r="J62" s="157"/>
    </row>
    <row r="63" spans="1:10" ht="16.399999999999999" customHeight="1" x14ac:dyDescent="0.75">
      <c r="A63" s="80"/>
      <c r="B63" s="75"/>
      <c r="C63" s="145"/>
      <c r="D63" s="74"/>
      <c r="E63" s="65"/>
      <c r="F63" s="74"/>
      <c r="G63" s="65"/>
      <c r="H63" s="74"/>
      <c r="I63" s="65"/>
      <c r="J63" s="74"/>
    </row>
    <row r="64" spans="1:10" ht="16.399999999999999" customHeight="1" x14ac:dyDescent="0.75">
      <c r="A64" s="80"/>
      <c r="B64" s="75"/>
      <c r="C64" s="145"/>
      <c r="D64" s="74"/>
      <c r="E64" s="65"/>
      <c r="F64" s="74"/>
      <c r="G64" s="65"/>
      <c r="H64" s="74"/>
      <c r="I64" s="65"/>
      <c r="J64" s="74"/>
    </row>
    <row r="65" spans="1:12" s="60" customFormat="1" ht="16.399999999999999" customHeight="1" x14ac:dyDescent="0.75">
      <c r="A65" s="94"/>
      <c r="B65" s="89"/>
      <c r="C65" s="88"/>
      <c r="D65" s="152" t="s">
        <v>2</v>
      </c>
      <c r="E65" s="152"/>
      <c r="F65" s="152"/>
      <c r="G65" s="65"/>
      <c r="H65" s="152" t="s">
        <v>3</v>
      </c>
      <c r="I65" s="152"/>
      <c r="J65" s="152"/>
    </row>
    <row r="66" spans="1:12" s="94" customFormat="1" ht="16.399999999999999" customHeight="1" x14ac:dyDescent="0.75">
      <c r="B66" s="89"/>
      <c r="C66" s="88"/>
      <c r="D66" s="4" t="s">
        <v>226</v>
      </c>
      <c r="E66" s="5"/>
      <c r="F66" s="4" t="s">
        <v>207</v>
      </c>
      <c r="G66" s="6"/>
      <c r="H66" s="4" t="s">
        <v>226</v>
      </c>
      <c r="I66" s="5"/>
      <c r="J66" s="4" t="s">
        <v>207</v>
      </c>
    </row>
    <row r="67" spans="1:12" s="94" customFormat="1" ht="16.399999999999999" customHeight="1" x14ac:dyDescent="0.75">
      <c r="A67" s="96"/>
      <c r="B67" s="68" t="s">
        <v>7</v>
      </c>
      <c r="C67" s="146"/>
      <c r="D67" s="20" t="s">
        <v>8</v>
      </c>
      <c r="E67" s="2"/>
      <c r="F67" s="20" t="s">
        <v>8</v>
      </c>
      <c r="G67" s="21"/>
      <c r="H67" s="20" t="s">
        <v>8</v>
      </c>
      <c r="I67" s="2"/>
      <c r="J67" s="20" t="s">
        <v>8</v>
      </c>
    </row>
    <row r="68" spans="1:12" s="94" customFormat="1" ht="16.399999999999999" customHeight="1" x14ac:dyDescent="0.75">
      <c r="A68" s="96"/>
      <c r="B68" s="106"/>
      <c r="C68" s="146"/>
      <c r="D68" s="21"/>
      <c r="E68" s="2"/>
      <c r="F68" s="21"/>
      <c r="G68" s="21"/>
      <c r="H68" s="21"/>
      <c r="I68" s="2"/>
      <c r="J68" s="21"/>
    </row>
    <row r="69" spans="1:12" s="96" customFormat="1" ht="16.399999999999999" customHeight="1" x14ac:dyDescent="0.75">
      <c r="A69" s="94" t="s">
        <v>81</v>
      </c>
      <c r="B69" s="89"/>
      <c r="C69" s="88"/>
      <c r="D69" s="25"/>
      <c r="E69" s="25"/>
      <c r="F69" s="25"/>
      <c r="G69" s="25"/>
      <c r="H69" s="25"/>
      <c r="I69" s="25"/>
      <c r="J69" s="25"/>
    </row>
    <row r="70" spans="1:12" s="96" customFormat="1" ht="16.399999999999999" customHeight="1" x14ac:dyDescent="0.75">
      <c r="A70" s="88" t="s">
        <v>82</v>
      </c>
      <c r="B70" s="89"/>
      <c r="C70" s="88"/>
      <c r="D70" s="25"/>
      <c r="E70" s="25"/>
      <c r="F70" s="25"/>
      <c r="G70" s="25"/>
      <c r="H70" s="25"/>
      <c r="I70" s="25"/>
      <c r="J70" s="25"/>
    </row>
    <row r="71" spans="1:12" s="96" customFormat="1" ht="16.399999999999999" customHeight="1" x14ac:dyDescent="0.75">
      <c r="A71" s="88" t="s">
        <v>268</v>
      </c>
      <c r="B71" s="89"/>
      <c r="C71" s="88"/>
      <c r="D71" s="25"/>
      <c r="E71" s="25"/>
      <c r="F71" s="25"/>
      <c r="G71" s="25"/>
      <c r="H71" s="25"/>
      <c r="I71" s="25"/>
      <c r="J71" s="25"/>
    </row>
    <row r="72" spans="1:12" s="96" customFormat="1" ht="16.399999999999999" customHeight="1" x14ac:dyDescent="0.75">
      <c r="A72" s="88" t="s">
        <v>163</v>
      </c>
      <c r="B72" s="89">
        <v>8</v>
      </c>
      <c r="C72" s="88"/>
      <c r="D72" s="25">
        <v>-421286</v>
      </c>
      <c r="E72" s="25"/>
      <c r="F72" s="25">
        <v>214607</v>
      </c>
      <c r="G72" s="25"/>
      <c r="H72" s="25">
        <v>-421286</v>
      </c>
      <c r="I72" s="25"/>
      <c r="J72" s="25">
        <v>214607</v>
      </c>
      <c r="L72" s="148"/>
    </row>
    <row r="73" spans="1:12" s="96" customFormat="1" ht="16.399999999999999" customHeight="1" x14ac:dyDescent="0.75">
      <c r="A73" s="88" t="s">
        <v>255</v>
      </c>
      <c r="B73" s="89"/>
      <c r="C73" s="88"/>
      <c r="D73" s="25">
        <v>74</v>
      </c>
      <c r="E73" s="25"/>
      <c r="F73" s="25">
        <v>0</v>
      </c>
      <c r="G73" s="25"/>
      <c r="H73" s="25">
        <v>74</v>
      </c>
      <c r="I73" s="25"/>
      <c r="J73" s="25">
        <v>0</v>
      </c>
      <c r="L73" s="148"/>
    </row>
    <row r="74" spans="1:12" s="96" customFormat="1" ht="16.399999999999999" customHeight="1" x14ac:dyDescent="0.75">
      <c r="A74" s="88" t="s">
        <v>256</v>
      </c>
      <c r="B74" s="89"/>
      <c r="C74" s="88"/>
      <c r="D74" s="25">
        <v>-24296</v>
      </c>
      <c r="E74" s="25"/>
      <c r="F74" s="25">
        <v>0</v>
      </c>
      <c r="G74" s="25"/>
      <c r="H74" s="25">
        <v>-24296</v>
      </c>
      <c r="I74" s="25"/>
      <c r="J74" s="25">
        <v>0</v>
      </c>
      <c r="L74" s="148"/>
    </row>
    <row r="75" spans="1:12" ht="16.399999999999999" customHeight="1" x14ac:dyDescent="0.75">
      <c r="A75" s="88" t="s">
        <v>84</v>
      </c>
      <c r="E75" s="88"/>
      <c r="G75" s="88"/>
      <c r="I75" s="88"/>
      <c r="L75" s="148"/>
    </row>
    <row r="76" spans="1:12" ht="16.399999999999999" customHeight="1" x14ac:dyDescent="0.75">
      <c r="A76" s="88" t="s">
        <v>85</v>
      </c>
      <c r="D76" s="26">
        <v>89102</v>
      </c>
      <c r="E76" s="25"/>
      <c r="F76" s="26">
        <v>-42921</v>
      </c>
      <c r="G76" s="25"/>
      <c r="H76" s="26">
        <v>89102</v>
      </c>
      <c r="I76" s="25"/>
      <c r="J76" s="26">
        <v>-42921</v>
      </c>
      <c r="L76" s="148"/>
    </row>
    <row r="77" spans="1:12" ht="6" customHeight="1" x14ac:dyDescent="0.75">
      <c r="D77" s="25"/>
      <c r="E77" s="25"/>
      <c r="F77" s="25"/>
      <c r="G77" s="25"/>
      <c r="H77" s="25"/>
      <c r="I77" s="25"/>
      <c r="J77" s="25"/>
      <c r="L77" s="148"/>
    </row>
    <row r="78" spans="1:12" ht="16.399999999999999" customHeight="1" x14ac:dyDescent="0.75">
      <c r="A78" s="98" t="s">
        <v>235</v>
      </c>
      <c r="D78" s="25"/>
      <c r="E78" s="25"/>
      <c r="F78" s="25"/>
      <c r="G78" s="25"/>
      <c r="H78" s="25"/>
      <c r="I78" s="25"/>
      <c r="J78" s="25"/>
      <c r="L78" s="148"/>
    </row>
    <row r="79" spans="1:12" ht="16.399999999999999" customHeight="1" x14ac:dyDescent="0.75">
      <c r="A79" s="88" t="s">
        <v>236</v>
      </c>
      <c r="D79" s="26">
        <f>SUM(D71:D76)</f>
        <v>-356406</v>
      </c>
      <c r="E79" s="25"/>
      <c r="F79" s="26">
        <f>SUM(F71:F76)</f>
        <v>171686</v>
      </c>
      <c r="G79" s="25"/>
      <c r="H79" s="26">
        <f>SUM(H71:H76)</f>
        <v>-356406</v>
      </c>
      <c r="I79" s="25"/>
      <c r="J79" s="26">
        <f>SUM(J71:J76)</f>
        <v>171686</v>
      </c>
      <c r="L79" s="148"/>
    </row>
    <row r="80" spans="1:12" ht="16.399999999999999" customHeight="1" x14ac:dyDescent="0.75">
      <c r="D80" s="25"/>
      <c r="E80" s="25"/>
      <c r="F80" s="25"/>
      <c r="G80" s="25"/>
      <c r="H80" s="25"/>
      <c r="I80" s="25"/>
      <c r="J80" s="25"/>
      <c r="L80" s="148"/>
    </row>
    <row r="81" spans="1:12" ht="16.399999999999999" customHeight="1" x14ac:dyDescent="0.75">
      <c r="A81" s="88" t="s">
        <v>86</v>
      </c>
      <c r="D81" s="25"/>
      <c r="E81" s="25"/>
      <c r="F81" s="25"/>
      <c r="G81" s="25"/>
      <c r="H81" s="25"/>
      <c r="I81" s="25"/>
      <c r="J81" s="25"/>
      <c r="L81" s="148"/>
    </row>
    <row r="82" spans="1:12" ht="16.399999999999999" customHeight="1" x14ac:dyDescent="0.75">
      <c r="A82" s="88" t="s">
        <v>210</v>
      </c>
      <c r="D82" s="25"/>
      <c r="E82" s="25"/>
      <c r="F82" s="25"/>
      <c r="G82" s="25"/>
      <c r="H82" s="25"/>
      <c r="I82" s="25"/>
      <c r="J82" s="25"/>
      <c r="L82" s="148"/>
    </row>
    <row r="83" spans="1:12" ht="16.399999999999999" customHeight="1" x14ac:dyDescent="0.75">
      <c r="A83" s="88" t="s">
        <v>83</v>
      </c>
      <c r="D83" s="25">
        <v>328277</v>
      </c>
      <c r="E83" s="25"/>
      <c r="F83" s="25">
        <v>9593</v>
      </c>
      <c r="G83" s="22"/>
      <c r="H83" s="22">
        <v>0</v>
      </c>
      <c r="I83" s="22"/>
      <c r="J83" s="22">
        <v>0</v>
      </c>
      <c r="L83" s="148"/>
    </row>
    <row r="84" spans="1:12" ht="16.399999999999999" customHeight="1" x14ac:dyDescent="0.75">
      <c r="A84" s="88" t="s">
        <v>257</v>
      </c>
      <c r="D84" s="25"/>
      <c r="E84" s="25"/>
      <c r="F84" s="25"/>
      <c r="G84" s="22"/>
      <c r="H84" s="22"/>
      <c r="I84" s="22"/>
      <c r="J84" s="22"/>
      <c r="L84" s="148"/>
    </row>
    <row r="85" spans="1:12" ht="16.399999999999999" customHeight="1" x14ac:dyDescent="0.75">
      <c r="A85" s="88" t="s">
        <v>258</v>
      </c>
      <c r="D85" s="25">
        <v>8254</v>
      </c>
      <c r="E85" s="25"/>
      <c r="F85" s="25">
        <v>0</v>
      </c>
      <c r="G85" s="22"/>
      <c r="H85" s="22">
        <v>8254</v>
      </c>
      <c r="I85" s="22"/>
      <c r="J85" s="22">
        <v>0</v>
      </c>
      <c r="L85" s="148"/>
    </row>
    <row r="86" spans="1:12" ht="16.399999999999999" customHeight="1" x14ac:dyDescent="0.75">
      <c r="A86" s="88" t="s">
        <v>211</v>
      </c>
      <c r="D86" s="25">
        <v>0</v>
      </c>
      <c r="E86" s="25"/>
      <c r="F86" s="25">
        <v>78411</v>
      </c>
      <c r="G86" s="22"/>
      <c r="H86" s="22">
        <v>0</v>
      </c>
      <c r="I86" s="22"/>
      <c r="J86" s="22">
        <v>53408</v>
      </c>
      <c r="L86" s="148"/>
    </row>
    <row r="87" spans="1:12" ht="16.399999999999999" customHeight="1" x14ac:dyDescent="0.75">
      <c r="A87" s="88" t="s">
        <v>87</v>
      </c>
      <c r="D87" s="25"/>
      <c r="E87" s="25"/>
      <c r="F87" s="25"/>
      <c r="G87" s="25"/>
      <c r="H87" s="25"/>
      <c r="I87" s="25"/>
      <c r="J87" s="25"/>
      <c r="L87" s="148"/>
    </row>
    <row r="88" spans="1:12" ht="16.399999999999999" customHeight="1" x14ac:dyDescent="0.75">
      <c r="A88" s="88" t="s">
        <v>85</v>
      </c>
      <c r="D88" s="26">
        <v>-29063</v>
      </c>
      <c r="E88" s="25"/>
      <c r="F88" s="26">
        <v>-17601</v>
      </c>
      <c r="G88" s="25"/>
      <c r="H88" s="26">
        <v>-1651</v>
      </c>
      <c r="I88" s="25"/>
      <c r="J88" s="26">
        <v>-10682</v>
      </c>
      <c r="L88" s="148"/>
    </row>
    <row r="89" spans="1:12" ht="6" customHeight="1" x14ac:dyDescent="0.75">
      <c r="D89" s="25"/>
      <c r="E89" s="25"/>
      <c r="F89" s="25"/>
      <c r="G89" s="25"/>
      <c r="H89" s="25"/>
      <c r="I89" s="25"/>
      <c r="J89" s="25"/>
      <c r="L89" s="148"/>
    </row>
    <row r="90" spans="1:12" ht="16.399999999999999" customHeight="1" x14ac:dyDescent="0.75">
      <c r="A90" s="98" t="s">
        <v>237</v>
      </c>
      <c r="D90" s="25"/>
      <c r="E90" s="25"/>
      <c r="F90" s="25"/>
      <c r="G90" s="25"/>
      <c r="H90" s="25"/>
      <c r="I90" s="25"/>
      <c r="J90" s="25"/>
      <c r="L90" s="148"/>
    </row>
    <row r="91" spans="1:12" ht="16.399999999999999" customHeight="1" x14ac:dyDescent="0.75">
      <c r="A91" s="88" t="s">
        <v>236</v>
      </c>
      <c r="D91" s="26">
        <f>SUM(D83:D88)</f>
        <v>307468</v>
      </c>
      <c r="E91" s="25"/>
      <c r="F91" s="26">
        <f>SUM(F83:F88)</f>
        <v>70403</v>
      </c>
      <c r="G91" s="25"/>
      <c r="H91" s="26">
        <f>SUM(H83:H88)</f>
        <v>6603</v>
      </c>
      <c r="I91" s="25"/>
      <c r="J91" s="26">
        <f>SUM(J83:J88)</f>
        <v>42726</v>
      </c>
      <c r="L91" s="148"/>
    </row>
    <row r="92" spans="1:12" ht="6" customHeight="1" x14ac:dyDescent="0.75">
      <c r="A92" s="98"/>
      <c r="D92" s="25"/>
      <c r="E92" s="25"/>
      <c r="F92" s="25"/>
      <c r="G92" s="25"/>
      <c r="H92" s="25"/>
      <c r="I92" s="25"/>
      <c r="J92" s="25"/>
      <c r="L92" s="148"/>
    </row>
    <row r="93" spans="1:12" ht="16.399999999999999" customHeight="1" x14ac:dyDescent="0.75">
      <c r="A93" s="94" t="s">
        <v>238</v>
      </c>
      <c r="D93" s="26">
        <f>D91+D79</f>
        <v>-48938</v>
      </c>
      <c r="E93" s="25"/>
      <c r="F93" s="26">
        <f>F91+F79</f>
        <v>242089</v>
      </c>
      <c r="G93" s="25"/>
      <c r="H93" s="26">
        <f>H91+H79</f>
        <v>-349803</v>
      </c>
      <c r="I93" s="25"/>
      <c r="J93" s="26">
        <f>J91+J79</f>
        <v>214412</v>
      </c>
      <c r="L93" s="148"/>
    </row>
    <row r="94" spans="1:12" ht="6" customHeight="1" x14ac:dyDescent="0.75">
      <c r="A94" s="94"/>
      <c r="D94" s="25"/>
      <c r="E94" s="25"/>
      <c r="F94" s="25"/>
      <c r="G94" s="25"/>
      <c r="H94" s="25"/>
      <c r="I94" s="25"/>
      <c r="J94" s="25"/>
      <c r="L94" s="148"/>
    </row>
    <row r="95" spans="1:12" ht="16.399999999999999" customHeight="1" thickBot="1" x14ac:dyDescent="0.8">
      <c r="A95" s="94" t="s">
        <v>88</v>
      </c>
      <c r="D95" s="27">
        <f>D44+D93</f>
        <v>1950439</v>
      </c>
      <c r="E95" s="25"/>
      <c r="F95" s="27">
        <f>F44+F93</f>
        <v>1305865</v>
      </c>
      <c r="G95" s="25"/>
      <c r="H95" s="27">
        <f>H44+H93</f>
        <v>945731</v>
      </c>
      <c r="I95" s="25"/>
      <c r="J95" s="27">
        <f>J44+J93</f>
        <v>955708</v>
      </c>
      <c r="L95" s="148"/>
    </row>
    <row r="96" spans="1:12" ht="16.399999999999999" customHeight="1" thickTop="1" x14ac:dyDescent="0.75">
      <c r="A96" s="94"/>
      <c r="D96" s="25"/>
      <c r="E96" s="25"/>
      <c r="F96" s="25"/>
      <c r="G96" s="25"/>
      <c r="H96" s="25"/>
      <c r="I96" s="25"/>
      <c r="J96" s="25"/>
      <c r="L96" s="148"/>
    </row>
    <row r="97" spans="1:12" ht="16.399999999999999" customHeight="1" x14ac:dyDescent="0.75">
      <c r="A97" s="88" t="s">
        <v>89</v>
      </c>
      <c r="D97" s="25"/>
      <c r="E97" s="25"/>
      <c r="F97" s="25"/>
      <c r="G97" s="25"/>
      <c r="H97" s="25"/>
      <c r="I97" s="25"/>
      <c r="J97" s="25"/>
      <c r="L97" s="148"/>
    </row>
    <row r="98" spans="1:12" ht="16.399999999999999" customHeight="1" x14ac:dyDescent="0.75">
      <c r="A98" s="88" t="s">
        <v>90</v>
      </c>
      <c r="D98" s="25">
        <v>1955494</v>
      </c>
      <c r="E98" s="25"/>
      <c r="F98" s="25">
        <v>1061619</v>
      </c>
      <c r="G98" s="25"/>
      <c r="H98" s="25">
        <v>1295534</v>
      </c>
      <c r="I98" s="25"/>
      <c r="J98" s="25">
        <v>741296</v>
      </c>
      <c r="L98" s="148"/>
    </row>
    <row r="99" spans="1:12" ht="16.399999999999999" customHeight="1" x14ac:dyDescent="0.75">
      <c r="A99" s="88" t="s">
        <v>91</v>
      </c>
      <c r="D99" s="28">
        <v>43883</v>
      </c>
      <c r="E99" s="25"/>
      <c r="F99" s="28">
        <v>2157</v>
      </c>
      <c r="G99" s="25"/>
      <c r="H99" s="28">
        <v>0</v>
      </c>
      <c r="I99" s="28"/>
      <c r="J99" s="28">
        <v>0</v>
      </c>
      <c r="L99" s="148"/>
    </row>
    <row r="100" spans="1:12" ht="6" customHeight="1" x14ac:dyDescent="0.75">
      <c r="D100" s="25"/>
      <c r="E100" s="25"/>
      <c r="F100" s="25"/>
      <c r="G100" s="25"/>
      <c r="H100" s="25"/>
      <c r="I100" s="25"/>
      <c r="J100" s="25"/>
      <c r="L100" s="148"/>
    </row>
    <row r="101" spans="1:12" ht="16.399999999999999" customHeight="1" x14ac:dyDescent="0.75">
      <c r="A101" s="88" t="s">
        <v>92</v>
      </c>
      <c r="L101" s="148"/>
    </row>
    <row r="102" spans="1:12" ht="16.399999999999999" customHeight="1" x14ac:dyDescent="0.75">
      <c r="A102" s="88" t="s">
        <v>90</v>
      </c>
      <c r="D102" s="97">
        <v>1906480</v>
      </c>
      <c r="F102" s="97">
        <v>1303714</v>
      </c>
      <c r="H102" s="97">
        <v>945731</v>
      </c>
      <c r="J102" s="97">
        <v>955708</v>
      </c>
      <c r="L102" s="148"/>
    </row>
    <row r="103" spans="1:12" ht="16.399999999999999" customHeight="1" x14ac:dyDescent="0.75">
      <c r="A103" s="88" t="s">
        <v>91</v>
      </c>
      <c r="D103" s="25">
        <v>43959</v>
      </c>
      <c r="E103" s="25"/>
      <c r="F103" s="25">
        <v>2151</v>
      </c>
      <c r="G103" s="25"/>
      <c r="H103" s="25">
        <v>0</v>
      </c>
      <c r="I103" s="25"/>
      <c r="J103" s="25">
        <v>0</v>
      </c>
      <c r="L103" s="148"/>
    </row>
    <row r="104" spans="1:12" ht="16.399999999999999" customHeight="1" x14ac:dyDescent="0.75">
      <c r="D104" s="25"/>
      <c r="E104" s="25"/>
      <c r="F104" s="25"/>
      <c r="G104" s="25"/>
      <c r="H104" s="25"/>
      <c r="I104" s="25"/>
      <c r="J104" s="25"/>
      <c r="L104" s="148"/>
    </row>
    <row r="105" spans="1:12" ht="16.399999999999999" customHeight="1" x14ac:dyDescent="0.75">
      <c r="B105" s="106"/>
      <c r="D105" s="25"/>
      <c r="E105" s="25"/>
      <c r="F105" s="25"/>
      <c r="G105" s="25"/>
      <c r="H105" s="25"/>
      <c r="I105" s="25"/>
      <c r="J105" s="25"/>
    </row>
    <row r="106" spans="1:12" ht="16.399999999999999" customHeight="1" x14ac:dyDescent="0.75">
      <c r="A106" s="94" t="s">
        <v>93</v>
      </c>
      <c r="B106" s="106"/>
      <c r="D106" s="22"/>
      <c r="E106" s="22"/>
      <c r="F106" s="22"/>
      <c r="G106" s="22"/>
      <c r="H106" s="22"/>
      <c r="I106" s="22"/>
      <c r="J106" s="22"/>
    </row>
    <row r="107" spans="1:12" ht="6" customHeight="1" x14ac:dyDescent="0.75">
      <c r="A107" s="94"/>
      <c r="B107" s="106"/>
      <c r="D107" s="22"/>
      <c r="E107" s="22"/>
      <c r="F107" s="22"/>
      <c r="G107" s="22"/>
      <c r="H107" s="22"/>
      <c r="I107" s="22"/>
      <c r="J107" s="22"/>
    </row>
    <row r="108" spans="1:12" ht="16.399999999999999" customHeight="1" x14ac:dyDescent="0.75">
      <c r="A108" s="88" t="s">
        <v>94</v>
      </c>
      <c r="D108" s="29">
        <v>2.4</v>
      </c>
      <c r="E108" s="29"/>
      <c r="F108" s="29">
        <v>1.28</v>
      </c>
      <c r="G108" s="29"/>
      <c r="H108" s="29">
        <v>1.59</v>
      </c>
      <c r="I108" s="29"/>
      <c r="J108" s="29">
        <v>0.89</v>
      </c>
    </row>
    <row r="109" spans="1:12" ht="16.399999999999999" customHeight="1" x14ac:dyDescent="0.75">
      <c r="A109" s="71" t="s">
        <v>259</v>
      </c>
      <c r="D109" s="29">
        <v>2.4</v>
      </c>
      <c r="E109" s="25"/>
      <c r="F109" s="29">
        <v>1.28</v>
      </c>
      <c r="G109" s="25"/>
      <c r="H109" s="29">
        <v>1.59</v>
      </c>
      <c r="I109" s="25"/>
      <c r="J109" s="29">
        <v>0.89</v>
      </c>
    </row>
    <row r="110" spans="1:12" ht="16.399999999999999" customHeight="1" x14ac:dyDescent="0.75">
      <c r="D110" s="25"/>
      <c r="E110" s="25"/>
      <c r="F110" s="25"/>
      <c r="G110" s="25"/>
      <c r="H110" s="25"/>
      <c r="I110" s="25"/>
      <c r="J110" s="25"/>
    </row>
    <row r="111" spans="1:12" ht="16.399999999999999" customHeight="1" x14ac:dyDescent="0.75">
      <c r="D111" s="25"/>
      <c r="E111" s="25"/>
      <c r="F111" s="25"/>
      <c r="G111" s="25"/>
      <c r="H111" s="25"/>
      <c r="I111" s="25"/>
      <c r="J111" s="25"/>
    </row>
    <row r="112" spans="1:12" ht="7.5" customHeight="1" x14ac:dyDescent="0.75">
      <c r="D112" s="25"/>
      <c r="E112" s="25"/>
      <c r="F112" s="25"/>
      <c r="G112" s="25"/>
      <c r="H112" s="25"/>
      <c r="I112" s="25"/>
      <c r="J112" s="25"/>
    </row>
    <row r="113" spans="1:10" ht="19.5" customHeight="1" x14ac:dyDescent="0.75">
      <c r="D113" s="25"/>
      <c r="E113" s="25"/>
      <c r="F113" s="25"/>
      <c r="G113" s="25"/>
      <c r="H113" s="25"/>
      <c r="I113" s="25"/>
      <c r="J113" s="25"/>
    </row>
    <row r="114" spans="1:10" ht="16.399999999999999" customHeight="1" x14ac:dyDescent="0.75">
      <c r="A114" s="106" t="s">
        <v>55</v>
      </c>
      <c r="C114" s="94"/>
      <c r="D114" s="159" t="s">
        <v>55</v>
      </c>
      <c r="E114" s="159"/>
      <c r="F114" s="159"/>
      <c r="G114" s="159"/>
      <c r="H114" s="159"/>
      <c r="I114" s="159"/>
      <c r="J114" s="159"/>
    </row>
    <row r="115" spans="1:10" ht="16.399999999999999" customHeight="1" x14ac:dyDescent="0.75">
      <c r="A115" s="75" t="s">
        <v>56</v>
      </c>
      <c r="D115" s="158" t="s">
        <v>208</v>
      </c>
      <c r="E115" s="158"/>
      <c r="F115" s="158"/>
      <c r="G115" s="158"/>
      <c r="H115" s="158"/>
      <c r="I115" s="158"/>
      <c r="J115" s="158"/>
    </row>
    <row r="116" spans="1:10" ht="16.399999999999999" customHeight="1" x14ac:dyDescent="0.75">
      <c r="A116" s="89" t="s">
        <v>209</v>
      </c>
      <c r="D116" s="158" t="s">
        <v>209</v>
      </c>
      <c r="E116" s="158"/>
      <c r="F116" s="158"/>
      <c r="G116" s="158"/>
      <c r="H116" s="158"/>
      <c r="I116" s="158"/>
      <c r="J116" s="158"/>
    </row>
    <row r="117" spans="1:10" ht="16.5" customHeight="1" x14ac:dyDescent="0.75">
      <c r="A117" s="89"/>
      <c r="D117" s="89"/>
      <c r="E117" s="89"/>
      <c r="F117" s="89"/>
      <c r="G117" s="89"/>
      <c r="H117" s="89"/>
      <c r="I117" s="89"/>
      <c r="J117" s="89"/>
    </row>
    <row r="118" spans="1:10" ht="22.25" customHeight="1" x14ac:dyDescent="0.75">
      <c r="A118" s="155" t="s">
        <v>193</v>
      </c>
      <c r="B118" s="155"/>
      <c r="C118" s="155"/>
      <c r="D118" s="155"/>
      <c r="E118" s="155"/>
      <c r="F118" s="155"/>
      <c r="G118" s="155"/>
      <c r="H118" s="155"/>
      <c r="I118" s="155"/>
      <c r="J118" s="155"/>
    </row>
  </sheetData>
  <mergeCells count="15">
    <mergeCell ref="D115:J115"/>
    <mergeCell ref="D116:J116"/>
    <mergeCell ref="A118:J118"/>
    <mergeCell ref="A60:J60"/>
    <mergeCell ref="A61:J61"/>
    <mergeCell ref="A62:J62"/>
    <mergeCell ref="D65:F65"/>
    <mergeCell ref="H65:J65"/>
    <mergeCell ref="D114:J114"/>
    <mergeCell ref="A59:J59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87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9A178-9ED6-4A32-AF42-73427F759D19}">
  <dimension ref="A1:AJ52"/>
  <sheetViews>
    <sheetView zoomScaleNormal="100" zoomScaleSheetLayoutView="85" workbookViewId="0">
      <selection sqref="A1:AF1"/>
    </sheetView>
  </sheetViews>
  <sheetFormatPr defaultColWidth="9.09765625" defaultRowHeight="16.5" customHeight="1" x14ac:dyDescent="0.75"/>
  <cols>
    <col min="1" max="1" width="32.19921875" style="88" customWidth="1"/>
    <col min="2" max="2" width="5.69921875" style="88" customWidth="1"/>
    <col min="3" max="3" width="0.59765625" style="88" customWidth="1"/>
    <col min="4" max="4" width="8.3984375" style="110" customWidth="1"/>
    <col min="5" max="5" width="0.59765625" style="97" customWidth="1"/>
    <col min="6" max="6" width="9.19921875" style="97" bestFit="1" customWidth="1"/>
    <col min="7" max="7" width="0.59765625" style="97" customWidth="1"/>
    <col min="8" max="8" width="10.09765625" style="97" customWidth="1"/>
    <col min="9" max="9" width="0.59765625" style="97" customWidth="1"/>
    <col min="10" max="10" width="9.19921875" style="97" customWidth="1"/>
    <col min="11" max="11" width="0.59765625" style="97" customWidth="1"/>
    <col min="12" max="12" width="21.69921875" style="97" customWidth="1"/>
    <col min="13" max="13" width="0.59765625" style="97" customWidth="1"/>
    <col min="14" max="14" width="21.69921875" style="97" customWidth="1"/>
    <col min="15" max="15" width="0.59765625" style="97" customWidth="1"/>
    <col min="16" max="16" width="7" style="97" customWidth="1"/>
    <col min="17" max="17" width="0.59765625" style="97" customWidth="1"/>
    <col min="18" max="18" width="14.09765625" style="97" customWidth="1"/>
    <col min="19" max="19" width="0.59765625" style="97" customWidth="1"/>
    <col min="20" max="20" width="15.69921875" style="97" customWidth="1"/>
    <col min="21" max="21" width="0.59765625" style="97" customWidth="1"/>
    <col min="22" max="22" width="9.19921875" style="97" customWidth="1"/>
    <col min="23" max="23" width="0.59765625" style="97" customWidth="1"/>
    <col min="24" max="24" width="12.09765625" style="97" customWidth="1"/>
    <col min="25" max="25" width="0.59765625" style="97" customWidth="1"/>
    <col min="26" max="26" width="8.09765625" style="97" customWidth="1"/>
    <col min="27" max="27" width="0.59765625" style="97" customWidth="1"/>
    <col min="28" max="28" width="13.69921875" style="97" customWidth="1"/>
    <col min="29" max="29" width="0.59765625" style="97" customWidth="1"/>
    <col min="30" max="30" width="9.3984375" style="97" customWidth="1"/>
    <col min="31" max="31" width="0.59765625" style="97" customWidth="1"/>
    <col min="32" max="32" width="11.09765625" style="97" customWidth="1"/>
    <col min="33" max="33" width="0.59765625" style="97" customWidth="1"/>
    <col min="34" max="34" width="9.19921875" style="97" customWidth="1"/>
    <col min="35" max="35" width="0.59765625" style="97" customWidth="1"/>
    <col min="36" max="36" width="9.69921875" style="97" customWidth="1"/>
    <col min="37" max="16384" width="9.09765625" style="88"/>
  </cols>
  <sheetData>
    <row r="1" spans="1:36" ht="16.5" customHeight="1" x14ac:dyDescent="0.7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62"/>
      <c r="U1" s="156"/>
      <c r="V1" s="162"/>
      <c r="W1" s="162"/>
      <c r="X1" s="162"/>
      <c r="Y1" s="156"/>
      <c r="Z1" s="156"/>
      <c r="AA1" s="156"/>
      <c r="AB1" s="162"/>
      <c r="AC1" s="162"/>
      <c r="AD1" s="162"/>
      <c r="AE1" s="156"/>
      <c r="AF1" s="162"/>
      <c r="AG1" s="130"/>
      <c r="AH1" s="130"/>
      <c r="AI1" s="130"/>
      <c r="AJ1" s="130"/>
    </row>
    <row r="2" spans="1:36" ht="16.5" customHeight="1" x14ac:dyDescent="0.75">
      <c r="A2" s="156" t="s">
        <v>284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62"/>
      <c r="U2" s="156"/>
      <c r="V2" s="162"/>
      <c r="W2" s="162"/>
      <c r="X2" s="162"/>
      <c r="Y2" s="156"/>
      <c r="Z2" s="156"/>
      <c r="AA2" s="156"/>
      <c r="AB2" s="162"/>
      <c r="AC2" s="162"/>
      <c r="AD2" s="162"/>
      <c r="AE2" s="156"/>
      <c r="AF2" s="162"/>
      <c r="AG2" s="130"/>
      <c r="AH2" s="130"/>
      <c r="AI2" s="130"/>
      <c r="AJ2" s="130"/>
    </row>
    <row r="3" spans="1:36" ht="16.5" customHeight="1" x14ac:dyDescent="0.75">
      <c r="A3" s="163" t="s">
        <v>233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4"/>
      <c r="U3" s="163"/>
      <c r="V3" s="164"/>
      <c r="W3" s="164"/>
      <c r="X3" s="164"/>
      <c r="Y3" s="163"/>
      <c r="Z3" s="163"/>
      <c r="AA3" s="163"/>
      <c r="AB3" s="164"/>
      <c r="AC3" s="164"/>
      <c r="AD3" s="164"/>
      <c r="AE3" s="163"/>
      <c r="AF3" s="164"/>
      <c r="AG3" s="134"/>
      <c r="AH3" s="134"/>
      <c r="AI3" s="134"/>
      <c r="AJ3" s="134"/>
    </row>
    <row r="4" spans="1:36" ht="16.5" customHeight="1" x14ac:dyDescent="0.75">
      <c r="A4" s="111"/>
      <c r="B4" s="111"/>
      <c r="C4" s="111"/>
      <c r="D4" s="135"/>
      <c r="E4" s="111"/>
      <c r="F4" s="135"/>
      <c r="G4" s="111"/>
      <c r="H4" s="111"/>
      <c r="I4" s="111"/>
      <c r="J4" s="135"/>
      <c r="K4" s="111"/>
      <c r="L4" s="135"/>
      <c r="M4" s="111"/>
      <c r="N4" s="135"/>
      <c r="O4" s="111"/>
      <c r="P4" s="135"/>
      <c r="Q4" s="111"/>
      <c r="R4" s="135"/>
      <c r="S4" s="111"/>
      <c r="T4" s="135"/>
      <c r="U4" s="111"/>
      <c r="V4" s="135"/>
      <c r="W4" s="136"/>
      <c r="X4" s="135"/>
      <c r="Y4" s="111"/>
      <c r="Z4" s="111"/>
      <c r="AA4" s="111"/>
      <c r="AB4" s="135"/>
      <c r="AC4" s="135"/>
      <c r="AD4" s="135"/>
      <c r="AE4" s="111"/>
      <c r="AF4" s="135"/>
      <c r="AG4" s="130"/>
      <c r="AH4" s="130"/>
      <c r="AI4" s="130"/>
      <c r="AJ4" s="130"/>
    </row>
    <row r="5" spans="1:36" ht="16.5" customHeight="1" x14ac:dyDescent="0.75">
      <c r="A5" s="98"/>
      <c r="B5" s="98"/>
      <c r="C5" s="98"/>
      <c r="D5" s="97"/>
    </row>
    <row r="6" spans="1:36" s="122" customFormat="1" ht="16.5" customHeight="1" x14ac:dyDescent="0.75">
      <c r="A6" s="114"/>
      <c r="B6" s="114"/>
      <c r="C6" s="114"/>
      <c r="D6" s="165" t="s">
        <v>274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16"/>
      <c r="AH6" s="166" t="s">
        <v>290</v>
      </c>
      <c r="AI6" s="166"/>
      <c r="AJ6" s="166"/>
    </row>
    <row r="7" spans="1:36" s="122" customFormat="1" ht="16.5" customHeight="1" x14ac:dyDescent="0.75">
      <c r="A7" s="114"/>
      <c r="B7" s="114"/>
      <c r="C7" s="114"/>
      <c r="D7" s="160" t="s">
        <v>95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37"/>
      <c r="AH7" s="137"/>
      <c r="AI7" s="137"/>
      <c r="AJ7" s="137"/>
    </row>
    <row r="8" spans="1:36" s="114" customFormat="1" ht="16.5" customHeight="1" x14ac:dyDescent="0.75">
      <c r="D8" s="118"/>
      <c r="E8" s="119"/>
      <c r="F8" s="119"/>
      <c r="G8" s="119"/>
      <c r="H8" s="160" t="s">
        <v>46</v>
      </c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20"/>
      <c r="X8" s="120"/>
      <c r="Y8" s="120"/>
      <c r="Z8" s="120"/>
      <c r="AA8" s="120"/>
      <c r="AB8" s="119"/>
      <c r="AC8" s="119"/>
      <c r="AD8" s="119"/>
      <c r="AE8" s="120"/>
      <c r="AF8" s="120"/>
      <c r="AG8" s="120"/>
      <c r="AH8" s="119"/>
      <c r="AI8" s="119"/>
      <c r="AJ8" s="119"/>
    </row>
    <row r="9" spans="1:36" s="114" customFormat="1" ht="16.5" customHeight="1" x14ac:dyDescent="0.75">
      <c r="D9" s="30"/>
      <c r="E9" s="30"/>
      <c r="F9" s="31"/>
      <c r="G9" s="30"/>
      <c r="H9" s="31"/>
      <c r="I9" s="30"/>
      <c r="J9" s="31"/>
      <c r="K9" s="31"/>
      <c r="L9" s="32" t="s">
        <v>96</v>
      </c>
      <c r="M9" s="30"/>
      <c r="N9" s="32" t="s">
        <v>96</v>
      </c>
      <c r="O9" s="30"/>
      <c r="P9" s="30"/>
      <c r="Q9" s="30"/>
      <c r="R9" s="30"/>
      <c r="S9" s="30"/>
      <c r="T9" s="119"/>
      <c r="U9" s="32"/>
      <c r="V9" s="119"/>
      <c r="W9" s="33"/>
      <c r="X9" s="30"/>
      <c r="Y9" s="30"/>
      <c r="Z9" s="30"/>
      <c r="AA9" s="30"/>
      <c r="AB9" s="31"/>
      <c r="AC9" s="31"/>
      <c r="AD9" s="31"/>
      <c r="AE9" s="34"/>
      <c r="AF9" s="119"/>
      <c r="AG9" s="34"/>
      <c r="AH9" s="31"/>
      <c r="AI9" s="30"/>
      <c r="AJ9" s="30"/>
    </row>
    <row r="10" spans="1:36" s="114" customFormat="1" ht="16.5" customHeight="1" x14ac:dyDescent="0.75">
      <c r="D10" s="30"/>
      <c r="E10" s="30"/>
      <c r="F10" s="31"/>
      <c r="G10" s="30"/>
      <c r="H10" s="32" t="s">
        <v>187</v>
      </c>
      <c r="I10" s="30"/>
      <c r="J10" s="31"/>
      <c r="K10" s="31"/>
      <c r="L10" s="33" t="s">
        <v>115</v>
      </c>
      <c r="M10" s="30"/>
      <c r="N10" s="33" t="s">
        <v>97</v>
      </c>
      <c r="O10" s="30"/>
      <c r="P10" s="30"/>
      <c r="Q10" s="30"/>
      <c r="R10" s="33" t="s">
        <v>243</v>
      </c>
      <c r="S10" s="30"/>
      <c r="T10" s="33" t="s">
        <v>98</v>
      </c>
      <c r="U10" s="32"/>
      <c r="V10" s="33" t="s">
        <v>99</v>
      </c>
      <c r="W10" s="33"/>
      <c r="X10" s="30"/>
      <c r="Y10" s="30"/>
      <c r="Z10" s="30"/>
      <c r="AA10" s="30"/>
      <c r="AB10" s="31"/>
      <c r="AC10" s="31"/>
      <c r="AD10" s="31"/>
      <c r="AE10" s="34"/>
      <c r="AF10" s="119"/>
      <c r="AG10" s="34"/>
      <c r="AH10" s="31"/>
      <c r="AI10" s="30"/>
      <c r="AJ10" s="30"/>
    </row>
    <row r="11" spans="1:36" s="114" customFormat="1" ht="16.5" customHeight="1" x14ac:dyDescent="0.75">
      <c r="D11" s="32" t="s">
        <v>100</v>
      </c>
      <c r="E11" s="32"/>
      <c r="F11" s="32"/>
      <c r="G11" s="32"/>
      <c r="H11" s="32" t="s">
        <v>127</v>
      </c>
      <c r="I11" s="32"/>
      <c r="J11" s="32"/>
      <c r="K11" s="32"/>
      <c r="L11" s="33" t="s">
        <v>101</v>
      </c>
      <c r="M11" s="32"/>
      <c r="N11" s="32" t="s">
        <v>102</v>
      </c>
      <c r="O11" s="32"/>
      <c r="P11" s="32"/>
      <c r="Q11" s="32"/>
      <c r="R11" s="32" t="s">
        <v>244</v>
      </c>
      <c r="S11" s="32"/>
      <c r="T11" s="33" t="s">
        <v>103</v>
      </c>
      <c r="U11" s="32"/>
      <c r="V11" s="33" t="s">
        <v>104</v>
      </c>
      <c r="W11" s="33"/>
      <c r="X11" s="33" t="s">
        <v>105</v>
      </c>
      <c r="Y11" s="32"/>
      <c r="Z11" s="32"/>
      <c r="AA11" s="32"/>
      <c r="AB11" s="32"/>
      <c r="AC11" s="32"/>
      <c r="AD11" s="32"/>
      <c r="AE11" s="32"/>
      <c r="AF11" s="32" t="s">
        <v>53</v>
      </c>
      <c r="AG11" s="33"/>
      <c r="AH11" s="32"/>
      <c r="AI11" s="32"/>
      <c r="AJ11" s="32"/>
    </row>
    <row r="12" spans="1:36" s="114" customFormat="1" ht="16.5" customHeight="1" x14ac:dyDescent="0.75">
      <c r="A12" s="117"/>
      <c r="D12" s="33" t="s">
        <v>106</v>
      </c>
      <c r="E12" s="33"/>
      <c r="F12" s="32" t="s">
        <v>107</v>
      </c>
      <c r="G12" s="33"/>
      <c r="H12" s="35" t="s">
        <v>188</v>
      </c>
      <c r="I12" s="33"/>
      <c r="J12" s="35" t="s">
        <v>96</v>
      </c>
      <c r="K12" s="32"/>
      <c r="L12" s="33" t="s">
        <v>108</v>
      </c>
      <c r="M12" s="33"/>
      <c r="N12" s="33" t="s">
        <v>109</v>
      </c>
      <c r="O12" s="33"/>
      <c r="P12" s="33"/>
      <c r="Q12" s="33"/>
      <c r="R12" s="33" t="s">
        <v>245</v>
      </c>
      <c r="S12" s="33"/>
      <c r="T12" s="33" t="s">
        <v>110</v>
      </c>
      <c r="U12" s="32"/>
      <c r="V12" s="33" t="s">
        <v>111</v>
      </c>
      <c r="W12" s="33"/>
      <c r="X12" s="33" t="s">
        <v>240</v>
      </c>
      <c r="Y12" s="32"/>
      <c r="Z12" s="32" t="s">
        <v>273</v>
      </c>
      <c r="AA12" s="32"/>
      <c r="AB12" s="32"/>
      <c r="AC12" s="32"/>
      <c r="AD12" s="32"/>
      <c r="AE12" s="32"/>
      <c r="AF12" s="32" t="s">
        <v>198</v>
      </c>
      <c r="AG12" s="32"/>
      <c r="AH12" s="32" t="s">
        <v>112</v>
      </c>
      <c r="AI12" s="32"/>
      <c r="AJ12" s="32"/>
    </row>
    <row r="13" spans="1:36" s="114" customFormat="1" ht="16.5" customHeight="1" x14ac:dyDescent="0.75">
      <c r="A13" s="117"/>
      <c r="B13" s="117"/>
      <c r="C13" s="117"/>
      <c r="D13" s="32" t="s">
        <v>113</v>
      </c>
      <c r="E13" s="33"/>
      <c r="F13" s="32" t="s">
        <v>114</v>
      </c>
      <c r="G13" s="33"/>
      <c r="H13" s="35" t="s">
        <v>189</v>
      </c>
      <c r="I13" s="33"/>
      <c r="J13" s="35" t="s">
        <v>115</v>
      </c>
      <c r="K13" s="32"/>
      <c r="L13" s="123" t="s">
        <v>116</v>
      </c>
      <c r="M13" s="33"/>
      <c r="N13" s="123" t="s">
        <v>116</v>
      </c>
      <c r="O13" s="33"/>
      <c r="P13" s="33" t="s">
        <v>246</v>
      </c>
      <c r="Q13" s="33"/>
      <c r="R13" s="33" t="s">
        <v>247</v>
      </c>
      <c r="S13" s="33"/>
      <c r="T13" s="32" t="s">
        <v>117</v>
      </c>
      <c r="U13" s="32"/>
      <c r="V13" s="33" t="s">
        <v>118</v>
      </c>
      <c r="W13" s="33"/>
      <c r="X13" s="32" t="s">
        <v>241</v>
      </c>
      <c r="Y13" s="32"/>
      <c r="Z13" s="32" t="s">
        <v>113</v>
      </c>
      <c r="AA13" s="32"/>
      <c r="AB13" s="32" t="s">
        <v>119</v>
      </c>
      <c r="AC13" s="32"/>
      <c r="AD13" s="32" t="s">
        <v>273</v>
      </c>
      <c r="AE13" s="32"/>
      <c r="AF13" s="33" t="s">
        <v>120</v>
      </c>
      <c r="AG13" s="32"/>
      <c r="AH13" s="32" t="s">
        <v>121</v>
      </c>
      <c r="AI13" s="32"/>
      <c r="AJ13" s="32" t="s">
        <v>122</v>
      </c>
    </row>
    <row r="14" spans="1:36" s="114" customFormat="1" ht="16.5" customHeight="1" x14ac:dyDescent="0.75">
      <c r="A14" s="117"/>
      <c r="B14" s="124" t="s">
        <v>7</v>
      </c>
      <c r="C14" s="117"/>
      <c r="D14" s="36" t="s">
        <v>123</v>
      </c>
      <c r="E14" s="33"/>
      <c r="F14" s="36" t="s">
        <v>123</v>
      </c>
      <c r="G14" s="33"/>
      <c r="H14" s="37" t="s">
        <v>190</v>
      </c>
      <c r="I14" s="33"/>
      <c r="J14" s="37" t="s">
        <v>124</v>
      </c>
      <c r="K14" s="32"/>
      <c r="L14" s="36" t="s">
        <v>125</v>
      </c>
      <c r="M14" s="33"/>
      <c r="N14" s="36" t="s">
        <v>125</v>
      </c>
      <c r="O14" s="33"/>
      <c r="P14" s="36" t="s">
        <v>248</v>
      </c>
      <c r="Q14" s="33"/>
      <c r="R14" s="36" t="s">
        <v>249</v>
      </c>
      <c r="S14" s="33"/>
      <c r="T14" s="36" t="s">
        <v>239</v>
      </c>
      <c r="U14" s="32"/>
      <c r="V14" s="36" t="s">
        <v>126</v>
      </c>
      <c r="W14" s="33"/>
      <c r="X14" s="36" t="s">
        <v>127</v>
      </c>
      <c r="Y14" s="32"/>
      <c r="Z14" s="36" t="s">
        <v>127</v>
      </c>
      <c r="AA14" s="32"/>
      <c r="AB14" s="36" t="s">
        <v>128</v>
      </c>
      <c r="AC14" s="33"/>
      <c r="AD14" s="36" t="s">
        <v>272</v>
      </c>
      <c r="AE14" s="32"/>
      <c r="AF14" s="36" t="s">
        <v>129</v>
      </c>
      <c r="AG14" s="32"/>
      <c r="AH14" s="36" t="s">
        <v>130</v>
      </c>
      <c r="AI14" s="32"/>
      <c r="AJ14" s="36" t="s">
        <v>131</v>
      </c>
    </row>
    <row r="15" spans="1:36" s="122" customFormat="1" ht="16.5" customHeight="1" x14ac:dyDescent="0.75">
      <c r="A15" s="127"/>
      <c r="C15" s="11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9"/>
      <c r="V15" s="38"/>
      <c r="W15" s="38"/>
      <c r="X15" s="39"/>
      <c r="Y15" s="38"/>
      <c r="Z15" s="38"/>
      <c r="AA15" s="38"/>
      <c r="AB15" s="39"/>
      <c r="AC15" s="39"/>
      <c r="AD15" s="39"/>
      <c r="AE15" s="38"/>
      <c r="AF15" s="39"/>
      <c r="AG15" s="38"/>
      <c r="AH15" s="39"/>
      <c r="AI15" s="38"/>
      <c r="AJ15" s="39"/>
    </row>
    <row r="16" spans="1:36" s="122" customFormat="1" ht="16.5" customHeight="1" x14ac:dyDescent="0.75">
      <c r="A16" s="127" t="s">
        <v>252</v>
      </c>
      <c r="B16" s="127"/>
      <c r="C16" s="127"/>
      <c r="D16" s="39">
        <v>8467605</v>
      </c>
      <c r="E16" s="38"/>
      <c r="F16" s="39">
        <v>9356796</v>
      </c>
      <c r="G16" s="38"/>
      <c r="H16" s="39">
        <v>59152</v>
      </c>
      <c r="I16" s="38"/>
      <c r="J16" s="39">
        <v>3146397</v>
      </c>
      <c r="K16" s="38"/>
      <c r="L16" s="39">
        <v>62906</v>
      </c>
      <c r="M16" s="39"/>
      <c r="N16" s="39">
        <v>-178137</v>
      </c>
      <c r="O16" s="39"/>
      <c r="P16" s="39">
        <v>0</v>
      </c>
      <c r="Q16" s="39"/>
      <c r="R16" s="39">
        <v>0</v>
      </c>
      <c r="S16" s="39"/>
      <c r="T16" s="39">
        <v>-605422</v>
      </c>
      <c r="U16" s="38"/>
      <c r="V16" s="39">
        <v>-158337</v>
      </c>
      <c r="W16" s="38"/>
      <c r="X16" s="39">
        <v>1047876</v>
      </c>
      <c r="Y16" s="38"/>
      <c r="Z16" s="39">
        <v>790965</v>
      </c>
      <c r="AA16" s="38"/>
      <c r="AB16" s="39">
        <v>41711115</v>
      </c>
      <c r="AC16" s="39"/>
      <c r="AD16" s="39">
        <v>-790965</v>
      </c>
      <c r="AE16" s="38"/>
      <c r="AF16" s="40">
        <f t="shared" ref="AF16:AF21" si="0">SUM(D16:AE16)</f>
        <v>62909951</v>
      </c>
      <c r="AG16" s="38"/>
      <c r="AH16" s="39">
        <v>300919</v>
      </c>
      <c r="AI16" s="38"/>
      <c r="AJ16" s="41">
        <f t="shared" ref="AJ16:AJ21" si="1">SUM(AF16:AH16)</f>
        <v>63210870</v>
      </c>
    </row>
    <row r="17" spans="1:36" s="122" customFormat="1" ht="16.5" customHeight="1" x14ac:dyDescent="0.75">
      <c r="A17" s="126" t="s">
        <v>191</v>
      </c>
      <c r="B17" s="127"/>
      <c r="C17" s="127"/>
      <c r="D17" s="39">
        <v>0</v>
      </c>
      <c r="E17" s="38"/>
      <c r="F17" s="39">
        <v>0</v>
      </c>
      <c r="G17" s="38"/>
      <c r="H17" s="39">
        <v>10094</v>
      </c>
      <c r="I17" s="38"/>
      <c r="J17" s="39">
        <v>0</v>
      </c>
      <c r="K17" s="38"/>
      <c r="L17" s="39">
        <v>0</v>
      </c>
      <c r="M17" s="39"/>
      <c r="N17" s="39">
        <v>0</v>
      </c>
      <c r="O17" s="39"/>
      <c r="P17" s="39">
        <v>0</v>
      </c>
      <c r="Q17" s="39"/>
      <c r="R17" s="39">
        <v>0</v>
      </c>
      <c r="S17" s="39"/>
      <c r="T17" s="39">
        <v>0</v>
      </c>
      <c r="U17" s="38"/>
      <c r="V17" s="39">
        <v>0</v>
      </c>
      <c r="W17" s="38"/>
      <c r="X17" s="39">
        <v>0</v>
      </c>
      <c r="Y17" s="38"/>
      <c r="Z17" s="39">
        <v>0</v>
      </c>
      <c r="AA17" s="38"/>
      <c r="AB17" s="39">
        <v>0</v>
      </c>
      <c r="AC17" s="39"/>
      <c r="AD17" s="39">
        <v>0</v>
      </c>
      <c r="AE17" s="38"/>
      <c r="AF17" s="40">
        <f t="shared" si="0"/>
        <v>10094</v>
      </c>
      <c r="AG17" s="38"/>
      <c r="AH17" s="39">
        <v>0</v>
      </c>
      <c r="AI17" s="38"/>
      <c r="AJ17" s="41">
        <f t="shared" si="1"/>
        <v>10094</v>
      </c>
    </row>
    <row r="18" spans="1:36" s="122" customFormat="1" ht="16.5" customHeight="1" x14ac:dyDescent="0.75">
      <c r="A18" s="126" t="s">
        <v>202</v>
      </c>
      <c r="B18" s="128">
        <v>15</v>
      </c>
      <c r="C18" s="127"/>
      <c r="D18" s="39">
        <v>0</v>
      </c>
      <c r="E18" s="38"/>
      <c r="F18" s="39">
        <v>0</v>
      </c>
      <c r="G18" s="38"/>
      <c r="H18" s="39">
        <v>0</v>
      </c>
      <c r="I18" s="38"/>
      <c r="J18" s="39">
        <v>0</v>
      </c>
      <c r="K18" s="38"/>
      <c r="L18" s="39">
        <v>0</v>
      </c>
      <c r="M18" s="39"/>
      <c r="N18" s="39">
        <v>0</v>
      </c>
      <c r="O18" s="39"/>
      <c r="P18" s="39">
        <v>0</v>
      </c>
      <c r="Q18" s="39"/>
      <c r="R18" s="39">
        <v>0</v>
      </c>
      <c r="S18" s="39"/>
      <c r="T18" s="39">
        <v>0</v>
      </c>
      <c r="U18" s="38"/>
      <c r="V18" s="39">
        <v>0</v>
      </c>
      <c r="W18" s="38"/>
      <c r="X18" s="39">
        <v>0</v>
      </c>
      <c r="Y18" s="38"/>
      <c r="Z18" s="39">
        <v>158771</v>
      </c>
      <c r="AA18" s="38"/>
      <c r="AB18" s="39">
        <v>-158771</v>
      </c>
      <c r="AC18" s="39"/>
      <c r="AD18" s="39">
        <v>-158771</v>
      </c>
      <c r="AE18" s="38"/>
      <c r="AF18" s="40">
        <f t="shared" si="0"/>
        <v>-158771</v>
      </c>
      <c r="AG18" s="38"/>
      <c r="AH18" s="39"/>
      <c r="AI18" s="38"/>
      <c r="AJ18" s="41">
        <f t="shared" si="1"/>
        <v>-158771</v>
      </c>
    </row>
    <row r="19" spans="1:36" s="122" customFormat="1" ht="16.5" customHeight="1" x14ac:dyDescent="0.75">
      <c r="A19" s="126" t="s">
        <v>242</v>
      </c>
      <c r="B19" s="117"/>
      <c r="C19" s="127"/>
      <c r="D19" s="38">
        <v>0</v>
      </c>
      <c r="E19" s="38"/>
      <c r="F19" s="38">
        <v>0</v>
      </c>
      <c r="G19" s="38"/>
      <c r="H19" s="38">
        <v>0</v>
      </c>
      <c r="I19" s="38"/>
      <c r="J19" s="38">
        <v>0</v>
      </c>
      <c r="K19" s="38"/>
      <c r="L19" s="38">
        <v>214607</v>
      </c>
      <c r="M19" s="38"/>
      <c r="N19" s="38">
        <v>9589</v>
      </c>
      <c r="O19" s="38"/>
      <c r="P19" s="38">
        <v>0</v>
      </c>
      <c r="Q19" s="38"/>
      <c r="R19" s="38">
        <v>0</v>
      </c>
      <c r="S19" s="38"/>
      <c r="T19" s="38">
        <v>-44839</v>
      </c>
      <c r="U19" s="38"/>
      <c r="V19" s="38">
        <v>0</v>
      </c>
      <c r="W19" s="38"/>
      <c r="X19" s="38">
        <v>0</v>
      </c>
      <c r="Y19" s="38"/>
      <c r="Z19" s="38">
        <v>0</v>
      </c>
      <c r="AA19" s="38"/>
      <c r="AB19" s="42">
        <v>1124357</v>
      </c>
      <c r="AC19" s="42"/>
      <c r="AD19" s="42">
        <v>0</v>
      </c>
      <c r="AE19" s="38"/>
      <c r="AF19" s="40">
        <f t="shared" si="0"/>
        <v>1303714</v>
      </c>
      <c r="AG19" s="38"/>
      <c r="AH19" s="38">
        <v>2151</v>
      </c>
      <c r="AI19" s="38"/>
      <c r="AJ19" s="41">
        <f t="shared" si="1"/>
        <v>1305865</v>
      </c>
    </row>
    <row r="20" spans="1:36" s="122" customFormat="1" ht="16.5" customHeight="1" x14ac:dyDescent="0.75">
      <c r="A20" s="126" t="s">
        <v>132</v>
      </c>
      <c r="B20" s="117"/>
      <c r="C20" s="127"/>
      <c r="D20" s="38">
        <v>0</v>
      </c>
      <c r="E20" s="38"/>
      <c r="F20" s="38">
        <v>0</v>
      </c>
      <c r="G20" s="38"/>
      <c r="H20" s="38">
        <v>0</v>
      </c>
      <c r="I20" s="38"/>
      <c r="J20" s="38">
        <v>-4705</v>
      </c>
      <c r="K20" s="38"/>
      <c r="L20" s="38">
        <v>0</v>
      </c>
      <c r="M20" s="38"/>
      <c r="N20" s="38">
        <v>0</v>
      </c>
      <c r="O20" s="38"/>
      <c r="P20" s="38">
        <v>0</v>
      </c>
      <c r="Q20" s="38"/>
      <c r="R20" s="38">
        <v>0</v>
      </c>
      <c r="S20" s="38"/>
      <c r="T20" s="38">
        <v>941</v>
      </c>
      <c r="U20" s="38"/>
      <c r="V20" s="38">
        <v>0</v>
      </c>
      <c r="W20" s="38"/>
      <c r="X20" s="38">
        <v>0</v>
      </c>
      <c r="Y20" s="38"/>
      <c r="Z20" s="38">
        <v>0</v>
      </c>
      <c r="AA20" s="38"/>
      <c r="AB20" s="42">
        <v>3764</v>
      </c>
      <c r="AC20" s="42"/>
      <c r="AD20" s="42">
        <v>0</v>
      </c>
      <c r="AE20" s="38"/>
      <c r="AF20" s="40">
        <f t="shared" si="0"/>
        <v>0</v>
      </c>
      <c r="AG20" s="38"/>
      <c r="AH20" s="38">
        <v>0</v>
      </c>
      <c r="AI20" s="38"/>
      <c r="AJ20" s="41">
        <f t="shared" si="1"/>
        <v>0</v>
      </c>
    </row>
    <row r="21" spans="1:36" s="122" customFormat="1" ht="16.5" customHeight="1" x14ac:dyDescent="0.75">
      <c r="A21" s="126" t="s">
        <v>199</v>
      </c>
      <c r="B21" s="128"/>
      <c r="C21" s="127"/>
      <c r="D21" s="43">
        <v>0</v>
      </c>
      <c r="E21" s="38"/>
      <c r="F21" s="43">
        <v>0</v>
      </c>
      <c r="G21" s="38"/>
      <c r="H21" s="43">
        <v>0</v>
      </c>
      <c r="I21" s="38"/>
      <c r="J21" s="43">
        <v>0</v>
      </c>
      <c r="K21" s="38"/>
      <c r="L21" s="43">
        <v>0</v>
      </c>
      <c r="M21" s="38"/>
      <c r="N21" s="43">
        <v>0</v>
      </c>
      <c r="O21" s="38"/>
      <c r="P21" s="43">
        <v>0</v>
      </c>
      <c r="Q21" s="38"/>
      <c r="R21" s="43">
        <v>0</v>
      </c>
      <c r="S21" s="38"/>
      <c r="T21" s="43">
        <v>0</v>
      </c>
      <c r="U21" s="38"/>
      <c r="V21" s="43">
        <v>0</v>
      </c>
      <c r="W21" s="38"/>
      <c r="X21" s="43">
        <v>0</v>
      </c>
      <c r="Y21" s="38"/>
      <c r="Z21" s="43">
        <v>0</v>
      </c>
      <c r="AA21" s="38"/>
      <c r="AB21" s="43">
        <v>0</v>
      </c>
      <c r="AC21" s="38"/>
      <c r="AD21" s="43">
        <v>0</v>
      </c>
      <c r="AE21" s="38"/>
      <c r="AF21" s="44">
        <f t="shared" si="0"/>
        <v>0</v>
      </c>
      <c r="AG21" s="45"/>
      <c r="AH21" s="46">
        <v>-19014</v>
      </c>
      <c r="AI21" s="45"/>
      <c r="AJ21" s="44">
        <f t="shared" si="1"/>
        <v>-19014</v>
      </c>
    </row>
    <row r="22" spans="1:36" s="122" customFormat="1" ht="16.5" customHeight="1" x14ac:dyDescent="0.75">
      <c r="A22" s="126"/>
      <c r="B22" s="128"/>
      <c r="C22" s="127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</row>
    <row r="23" spans="1:36" s="122" customFormat="1" ht="16.5" customHeight="1" thickBot="1" x14ac:dyDescent="0.8">
      <c r="A23" s="127" t="s">
        <v>229</v>
      </c>
      <c r="B23" s="128"/>
      <c r="C23" s="127"/>
      <c r="D23" s="47">
        <f>SUM(D16:D21)</f>
        <v>8467605</v>
      </c>
      <c r="E23" s="38"/>
      <c r="F23" s="47">
        <f>SUM(F16:F21)</f>
        <v>9356796</v>
      </c>
      <c r="G23" s="38"/>
      <c r="H23" s="47">
        <f>SUM(H16:H21)</f>
        <v>69246</v>
      </c>
      <c r="I23" s="38"/>
      <c r="J23" s="47">
        <f>SUM(J16:J21)</f>
        <v>3141692</v>
      </c>
      <c r="K23" s="38"/>
      <c r="L23" s="47">
        <f>SUM(L16:L21)</f>
        <v>277513</v>
      </c>
      <c r="M23" s="38"/>
      <c r="N23" s="47">
        <f>SUM(N16:N21)</f>
        <v>-168548</v>
      </c>
      <c r="O23" s="38"/>
      <c r="P23" s="47">
        <f>SUM(P16:P21)</f>
        <v>0</v>
      </c>
      <c r="Q23" s="38"/>
      <c r="R23" s="47">
        <f>SUM(R16:R21)</f>
        <v>0</v>
      </c>
      <c r="S23" s="38"/>
      <c r="T23" s="47">
        <f>SUM(T16:T21)</f>
        <v>-649320</v>
      </c>
      <c r="U23" s="39"/>
      <c r="V23" s="47">
        <f>SUM(V16:V21)</f>
        <v>-158337</v>
      </c>
      <c r="W23" s="38"/>
      <c r="X23" s="47">
        <f>SUM(X16:X21)</f>
        <v>1047876</v>
      </c>
      <c r="Y23" s="38"/>
      <c r="Z23" s="47">
        <f>SUM(Z16:Z21)</f>
        <v>949736</v>
      </c>
      <c r="AA23" s="38"/>
      <c r="AB23" s="47">
        <f>SUM(AB16:AB21)</f>
        <v>42680465</v>
      </c>
      <c r="AC23" s="38"/>
      <c r="AD23" s="47">
        <f>SUM(AD16:AD21)</f>
        <v>-949736</v>
      </c>
      <c r="AE23" s="38"/>
      <c r="AF23" s="47">
        <f>SUM(AF16:AF21)</f>
        <v>64064988</v>
      </c>
      <c r="AG23" s="38"/>
      <c r="AH23" s="47">
        <f>SUM(AH16:AH21)</f>
        <v>284056</v>
      </c>
      <c r="AI23" s="38"/>
      <c r="AJ23" s="47">
        <f>SUM(AJ16:AJ21)</f>
        <v>64349044</v>
      </c>
    </row>
    <row r="24" spans="1:36" s="122" customFormat="1" ht="16.5" customHeight="1" thickTop="1" x14ac:dyDescent="0.75">
      <c r="A24" s="127"/>
      <c r="B24" s="128"/>
      <c r="C24" s="126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</row>
    <row r="25" spans="1:36" s="122" customFormat="1" ht="16.5" customHeight="1" x14ac:dyDescent="0.75">
      <c r="A25" s="127"/>
      <c r="B25" s="128"/>
      <c r="C25" s="126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</row>
    <row r="26" spans="1:36" s="122" customFormat="1" ht="16.5" customHeight="1" x14ac:dyDescent="0.75">
      <c r="A26" s="127" t="s">
        <v>253</v>
      </c>
      <c r="B26" s="127"/>
      <c r="C26" s="127"/>
      <c r="D26" s="39">
        <v>8467605</v>
      </c>
      <c r="E26" s="38"/>
      <c r="F26" s="39">
        <v>9356796</v>
      </c>
      <c r="G26" s="38"/>
      <c r="H26" s="39">
        <v>91668</v>
      </c>
      <c r="I26" s="38"/>
      <c r="J26" s="39">
        <v>3127313</v>
      </c>
      <c r="K26" s="38"/>
      <c r="L26" s="39">
        <v>609882</v>
      </c>
      <c r="M26" s="39"/>
      <c r="N26" s="39">
        <v>193325</v>
      </c>
      <c r="O26" s="39"/>
      <c r="P26" s="39">
        <v>7706</v>
      </c>
      <c r="Q26" s="39"/>
      <c r="R26" s="39">
        <v>-24865</v>
      </c>
      <c r="S26" s="39"/>
      <c r="T26" s="39">
        <v>-781794</v>
      </c>
      <c r="U26" s="38"/>
      <c r="V26" s="39">
        <v>-158302</v>
      </c>
      <c r="W26" s="38"/>
      <c r="X26" s="39">
        <v>1047876</v>
      </c>
      <c r="Y26" s="38"/>
      <c r="Z26" s="39">
        <v>1949704</v>
      </c>
      <c r="AA26" s="38"/>
      <c r="AB26" s="39">
        <v>42835107</v>
      </c>
      <c r="AC26" s="39"/>
      <c r="AD26" s="39">
        <v>-1949704</v>
      </c>
      <c r="AE26" s="38"/>
      <c r="AF26" s="40">
        <v>64772317</v>
      </c>
      <c r="AG26" s="38"/>
      <c r="AH26" s="39">
        <v>433923</v>
      </c>
      <c r="AI26" s="38"/>
      <c r="AJ26" s="41">
        <f t="shared" ref="AJ26:AJ30" si="2">SUM(AF26:AH26)</f>
        <v>65206240</v>
      </c>
    </row>
    <row r="27" spans="1:36" s="122" customFormat="1" ht="16.5" customHeight="1" x14ac:dyDescent="0.75">
      <c r="A27" s="126" t="s">
        <v>191</v>
      </c>
      <c r="B27" s="127"/>
      <c r="C27" s="127"/>
      <c r="D27" s="39">
        <v>0</v>
      </c>
      <c r="E27" s="38"/>
      <c r="F27" s="39">
        <v>0</v>
      </c>
      <c r="G27" s="38"/>
      <c r="H27" s="39">
        <v>9672</v>
      </c>
      <c r="I27" s="38"/>
      <c r="J27" s="39">
        <v>0</v>
      </c>
      <c r="K27" s="38"/>
      <c r="L27" s="39">
        <v>0</v>
      </c>
      <c r="M27" s="39"/>
      <c r="N27" s="39">
        <v>0</v>
      </c>
      <c r="O27" s="39"/>
      <c r="P27" s="39">
        <v>0</v>
      </c>
      <c r="Q27" s="39"/>
      <c r="R27" s="39">
        <v>0</v>
      </c>
      <c r="S27" s="39"/>
      <c r="T27" s="39">
        <v>0</v>
      </c>
      <c r="U27" s="38"/>
      <c r="V27" s="39">
        <v>0</v>
      </c>
      <c r="W27" s="38"/>
      <c r="X27" s="39">
        <v>0</v>
      </c>
      <c r="Y27" s="38"/>
      <c r="Z27" s="39">
        <v>0</v>
      </c>
      <c r="AA27" s="38"/>
      <c r="AB27" s="39">
        <v>0</v>
      </c>
      <c r="AC27" s="39"/>
      <c r="AD27" s="39">
        <v>0</v>
      </c>
      <c r="AE27" s="38"/>
      <c r="AF27" s="40">
        <f t="shared" ref="AF27:AF30" si="3">SUM(D27:AE27)</f>
        <v>9672</v>
      </c>
      <c r="AG27" s="38"/>
      <c r="AH27" s="39">
        <v>0</v>
      </c>
      <c r="AI27" s="38"/>
      <c r="AJ27" s="41">
        <f t="shared" si="2"/>
        <v>9672</v>
      </c>
    </row>
    <row r="28" spans="1:36" s="122" customFormat="1" ht="16.5" customHeight="1" x14ac:dyDescent="0.75">
      <c r="A28" s="126" t="s">
        <v>260</v>
      </c>
      <c r="B28" s="127"/>
      <c r="C28" s="127"/>
      <c r="D28" s="39">
        <v>229469</v>
      </c>
      <c r="E28" s="38"/>
      <c r="F28" s="39">
        <v>1376814</v>
      </c>
      <c r="G28" s="38"/>
      <c r="H28" s="39">
        <v>0</v>
      </c>
      <c r="I28" s="38"/>
      <c r="J28" s="39">
        <v>0</v>
      </c>
      <c r="K28" s="38"/>
      <c r="L28" s="39">
        <v>0</v>
      </c>
      <c r="M28" s="39"/>
      <c r="N28" s="39">
        <v>0</v>
      </c>
      <c r="O28" s="39"/>
      <c r="P28" s="39">
        <v>0</v>
      </c>
      <c r="Q28" s="39"/>
      <c r="R28" s="39">
        <v>0</v>
      </c>
      <c r="S28" s="39"/>
      <c r="T28" s="39">
        <v>0</v>
      </c>
      <c r="U28" s="38"/>
      <c r="V28" s="39">
        <v>0</v>
      </c>
      <c r="W28" s="38"/>
      <c r="X28" s="39">
        <v>0</v>
      </c>
      <c r="Y28" s="38"/>
      <c r="Z28" s="39">
        <v>0</v>
      </c>
      <c r="AA28" s="38"/>
      <c r="AB28" s="39">
        <v>0</v>
      </c>
      <c r="AC28" s="39"/>
      <c r="AD28" s="39">
        <v>0</v>
      </c>
      <c r="AE28" s="38"/>
      <c r="AF28" s="40">
        <f t="shared" si="3"/>
        <v>1606283</v>
      </c>
      <c r="AG28" s="38"/>
      <c r="AH28" s="39">
        <v>0</v>
      </c>
      <c r="AI28" s="38"/>
      <c r="AJ28" s="41">
        <f t="shared" si="2"/>
        <v>1606283</v>
      </c>
    </row>
    <row r="29" spans="1:36" s="122" customFormat="1" ht="16.5" customHeight="1" x14ac:dyDescent="0.75">
      <c r="A29" s="126" t="s">
        <v>242</v>
      </c>
      <c r="B29" s="117"/>
      <c r="C29" s="127"/>
      <c r="D29" s="38">
        <v>0</v>
      </c>
      <c r="E29" s="38"/>
      <c r="F29" s="38">
        <v>0</v>
      </c>
      <c r="G29" s="38"/>
      <c r="H29" s="38">
        <v>0</v>
      </c>
      <c r="I29" s="38"/>
      <c r="J29" s="38">
        <v>0</v>
      </c>
      <c r="K29" s="38"/>
      <c r="L29" s="38">
        <v>-421286</v>
      </c>
      <c r="M29" s="38"/>
      <c r="N29" s="38">
        <v>328192</v>
      </c>
      <c r="O29" s="38"/>
      <c r="P29" s="38">
        <v>-24222</v>
      </c>
      <c r="Q29" s="38"/>
      <c r="R29" s="38">
        <v>8254</v>
      </c>
      <c r="S29" s="38"/>
      <c r="T29" s="38">
        <v>60048</v>
      </c>
      <c r="U29" s="38"/>
      <c r="V29" s="38">
        <v>0</v>
      </c>
      <c r="W29" s="38"/>
      <c r="X29" s="38">
        <v>0</v>
      </c>
      <c r="Y29" s="38"/>
      <c r="Z29" s="38">
        <v>0</v>
      </c>
      <c r="AA29" s="38"/>
      <c r="AB29" s="42">
        <v>1955494</v>
      </c>
      <c r="AC29" s="42"/>
      <c r="AD29" s="42">
        <v>0</v>
      </c>
      <c r="AE29" s="38"/>
      <c r="AF29" s="40">
        <f t="shared" si="3"/>
        <v>1906480</v>
      </c>
      <c r="AG29" s="38"/>
      <c r="AH29" s="38">
        <v>43959</v>
      </c>
      <c r="AI29" s="38"/>
      <c r="AJ29" s="41">
        <f t="shared" si="2"/>
        <v>1950439</v>
      </c>
    </row>
    <row r="30" spans="1:36" s="122" customFormat="1" ht="16.5" customHeight="1" x14ac:dyDescent="0.75">
      <c r="A30" s="126" t="s">
        <v>132</v>
      </c>
      <c r="B30" s="117"/>
      <c r="C30" s="127"/>
      <c r="D30" s="43">
        <v>0</v>
      </c>
      <c r="E30" s="38"/>
      <c r="F30" s="43">
        <v>0</v>
      </c>
      <c r="G30" s="38"/>
      <c r="H30" s="43">
        <v>0</v>
      </c>
      <c r="I30" s="38"/>
      <c r="J30" s="43">
        <v>-4705</v>
      </c>
      <c r="K30" s="38"/>
      <c r="L30" s="43">
        <v>0</v>
      </c>
      <c r="M30" s="38"/>
      <c r="N30" s="43">
        <v>-196935</v>
      </c>
      <c r="O30" s="38"/>
      <c r="P30" s="43">
        <v>0</v>
      </c>
      <c r="Q30" s="38"/>
      <c r="R30" s="43">
        <v>0</v>
      </c>
      <c r="S30" s="38"/>
      <c r="T30" s="43">
        <v>13626</v>
      </c>
      <c r="U30" s="38"/>
      <c r="V30" s="43">
        <v>0</v>
      </c>
      <c r="W30" s="38"/>
      <c r="X30" s="43">
        <v>0</v>
      </c>
      <c r="Y30" s="38"/>
      <c r="Z30" s="43">
        <v>0</v>
      </c>
      <c r="AA30" s="38"/>
      <c r="AB30" s="43">
        <v>188014</v>
      </c>
      <c r="AC30" s="38"/>
      <c r="AD30" s="43">
        <v>0</v>
      </c>
      <c r="AE30" s="38"/>
      <c r="AF30" s="44">
        <f t="shared" si="3"/>
        <v>0</v>
      </c>
      <c r="AG30" s="45"/>
      <c r="AH30" s="46">
        <v>0</v>
      </c>
      <c r="AI30" s="45"/>
      <c r="AJ30" s="44">
        <f t="shared" si="2"/>
        <v>0</v>
      </c>
    </row>
    <row r="31" spans="1:36" s="122" customFormat="1" ht="16.5" customHeight="1" x14ac:dyDescent="0.75">
      <c r="A31" s="126"/>
      <c r="B31" s="128"/>
      <c r="C31" s="127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</row>
    <row r="32" spans="1:36" s="122" customFormat="1" ht="16.5" customHeight="1" thickBot="1" x14ac:dyDescent="0.8">
      <c r="A32" s="127" t="s">
        <v>234</v>
      </c>
      <c r="B32" s="128"/>
      <c r="C32" s="127"/>
      <c r="D32" s="47">
        <f>SUM(D26:D30)</f>
        <v>8697074</v>
      </c>
      <c r="E32" s="38"/>
      <c r="F32" s="47">
        <f>SUM(F26:F30)</f>
        <v>10733610</v>
      </c>
      <c r="G32" s="38"/>
      <c r="H32" s="47">
        <f>SUM(H26:H30)</f>
        <v>101340</v>
      </c>
      <c r="I32" s="38"/>
      <c r="J32" s="47">
        <f>SUM(J26:J30)</f>
        <v>3122608</v>
      </c>
      <c r="K32" s="38"/>
      <c r="L32" s="47">
        <f>SUM(L26:L30)</f>
        <v>188596</v>
      </c>
      <c r="M32" s="38"/>
      <c r="N32" s="47">
        <f>SUM(N26:N30)</f>
        <v>324582</v>
      </c>
      <c r="O32" s="38"/>
      <c r="P32" s="47">
        <f>SUM(P26:P30)</f>
        <v>-16516</v>
      </c>
      <c r="Q32" s="38"/>
      <c r="R32" s="47">
        <f>SUM(R26:R30)</f>
        <v>-16611</v>
      </c>
      <c r="S32" s="38"/>
      <c r="T32" s="47">
        <f>SUM(T26:T30)</f>
        <v>-708120</v>
      </c>
      <c r="U32" s="39"/>
      <c r="V32" s="47">
        <f>SUM(V26:V30)</f>
        <v>-158302</v>
      </c>
      <c r="W32" s="38"/>
      <c r="X32" s="47">
        <f>SUM(X26:X30)</f>
        <v>1047876</v>
      </c>
      <c r="Y32" s="38"/>
      <c r="Z32" s="47">
        <f>SUM(Z26:Z30)</f>
        <v>1949704</v>
      </c>
      <c r="AA32" s="38"/>
      <c r="AB32" s="47">
        <f>SUM(AB26:AB30)</f>
        <v>44978615</v>
      </c>
      <c r="AC32" s="38"/>
      <c r="AD32" s="47">
        <f>SUM(AD26:AD30)</f>
        <v>-1949704</v>
      </c>
      <c r="AE32" s="38"/>
      <c r="AF32" s="47">
        <f>SUM(AF26:AF30)</f>
        <v>68294752</v>
      </c>
      <c r="AG32" s="38"/>
      <c r="AH32" s="47">
        <f>SUM(AH26:AH30)</f>
        <v>477882</v>
      </c>
      <c r="AI32" s="38"/>
      <c r="AJ32" s="47">
        <f>SUM(AJ26:AJ30)</f>
        <v>68772634</v>
      </c>
    </row>
    <row r="33" spans="1:36" s="122" customFormat="1" ht="16.5" customHeight="1" thickTop="1" x14ac:dyDescent="0.75">
      <c r="A33" s="127"/>
      <c r="B33" s="126"/>
      <c r="C33" s="126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</row>
    <row r="34" spans="1:36" s="122" customFormat="1" ht="16.5" customHeight="1" x14ac:dyDescent="0.75">
      <c r="A34" s="127"/>
      <c r="B34" s="126"/>
      <c r="C34" s="126"/>
      <c r="D34" s="48"/>
      <c r="E34" s="48"/>
      <c r="F34" s="48"/>
      <c r="G34" s="48"/>
      <c r="H34" s="48"/>
      <c r="I34" s="48"/>
      <c r="J34" s="48"/>
      <c r="K34" s="48"/>
      <c r="L34" s="49"/>
      <c r="M34" s="49"/>
      <c r="N34" s="49"/>
      <c r="O34" s="49"/>
      <c r="P34" s="49"/>
      <c r="Q34" s="49"/>
      <c r="R34" s="49"/>
      <c r="S34" s="49"/>
      <c r="T34" s="49"/>
      <c r="U34" s="138"/>
      <c r="V34" s="49"/>
      <c r="W34" s="49"/>
      <c r="X34" s="138"/>
      <c r="Y34" s="139"/>
      <c r="Z34" s="139"/>
      <c r="AA34" s="139"/>
      <c r="AB34" s="138"/>
      <c r="AC34" s="138"/>
      <c r="AD34" s="138"/>
      <c r="AE34" s="140"/>
      <c r="AF34" s="138"/>
      <c r="AG34" s="140"/>
      <c r="AH34" s="138"/>
      <c r="AI34" s="140"/>
      <c r="AJ34" s="138"/>
    </row>
    <row r="35" spans="1:36" s="122" customFormat="1" ht="16.5" customHeight="1" x14ac:dyDescent="0.75">
      <c r="A35" s="127"/>
      <c r="B35" s="126"/>
      <c r="C35" s="126"/>
      <c r="D35" s="48"/>
      <c r="E35" s="48"/>
      <c r="F35" s="48"/>
      <c r="G35" s="48"/>
      <c r="H35" s="48"/>
      <c r="I35" s="48"/>
      <c r="J35" s="48"/>
      <c r="K35" s="48"/>
      <c r="L35" s="49"/>
      <c r="M35" s="49"/>
      <c r="N35" s="49"/>
      <c r="O35" s="49"/>
      <c r="P35" s="49"/>
      <c r="Q35" s="49"/>
      <c r="R35" s="49"/>
      <c r="S35" s="49"/>
      <c r="T35" s="49"/>
      <c r="U35" s="138"/>
      <c r="V35" s="49"/>
      <c r="W35" s="49"/>
      <c r="X35" s="138"/>
      <c r="Y35" s="139"/>
      <c r="Z35" s="139"/>
      <c r="AA35" s="139"/>
      <c r="AB35" s="138"/>
      <c r="AC35" s="138"/>
      <c r="AD35" s="138"/>
      <c r="AE35" s="140"/>
      <c r="AF35" s="138"/>
      <c r="AG35" s="140"/>
      <c r="AH35" s="138"/>
      <c r="AI35" s="140"/>
      <c r="AJ35" s="138"/>
    </row>
    <row r="36" spans="1:36" s="122" customFormat="1" ht="16.5" customHeight="1" x14ac:dyDescent="0.75">
      <c r="A36" s="127"/>
      <c r="B36" s="127"/>
      <c r="C36" s="127"/>
      <c r="D36" s="48"/>
      <c r="E36" s="48"/>
      <c r="F36" s="48"/>
      <c r="G36" s="48"/>
      <c r="H36" s="48"/>
      <c r="I36" s="48"/>
      <c r="J36" s="48"/>
      <c r="K36" s="48"/>
      <c r="L36" s="49"/>
      <c r="M36" s="49"/>
      <c r="N36" s="49"/>
      <c r="O36" s="49"/>
      <c r="P36" s="49"/>
      <c r="Q36" s="49"/>
      <c r="R36" s="49"/>
      <c r="S36" s="49"/>
      <c r="T36" s="49"/>
      <c r="U36" s="138"/>
      <c r="V36" s="49"/>
      <c r="W36" s="49"/>
      <c r="X36" s="138"/>
      <c r="Y36" s="139"/>
      <c r="Z36" s="139"/>
      <c r="AA36" s="139"/>
      <c r="AB36" s="138"/>
      <c r="AC36" s="138"/>
      <c r="AD36" s="138"/>
      <c r="AE36" s="140"/>
      <c r="AF36" s="138"/>
      <c r="AG36" s="140"/>
      <c r="AH36" s="138"/>
      <c r="AI36" s="140"/>
      <c r="AJ36" s="138"/>
    </row>
    <row r="37" spans="1:36" ht="16.5" customHeight="1" x14ac:dyDescent="0.75">
      <c r="A37" s="141"/>
      <c r="B37" s="141"/>
      <c r="C37" s="141"/>
      <c r="D37" s="50"/>
      <c r="E37" s="50"/>
      <c r="F37" s="50"/>
      <c r="G37" s="50"/>
      <c r="H37" s="50"/>
      <c r="I37" s="50"/>
      <c r="J37" s="50"/>
      <c r="K37" s="50"/>
      <c r="L37" s="51"/>
      <c r="M37" s="51"/>
      <c r="N37" s="51"/>
      <c r="O37" s="51"/>
      <c r="P37" s="51"/>
      <c r="Q37" s="51"/>
      <c r="R37" s="51"/>
      <c r="S37" s="51"/>
      <c r="T37" s="51"/>
      <c r="U37" s="142"/>
      <c r="V37" s="51"/>
      <c r="W37" s="51"/>
      <c r="X37" s="142"/>
      <c r="Y37" s="143"/>
      <c r="Z37" s="143"/>
      <c r="AA37" s="143"/>
      <c r="AB37" s="142"/>
      <c r="AC37" s="142"/>
      <c r="AD37" s="142"/>
      <c r="AE37" s="72"/>
      <c r="AF37" s="142"/>
      <c r="AG37" s="72"/>
      <c r="AH37" s="142"/>
      <c r="AI37" s="72"/>
      <c r="AJ37" s="142"/>
    </row>
    <row r="43" spans="1:36" ht="24" customHeight="1" x14ac:dyDescent="0.75"/>
    <row r="52" spans="1:36" ht="22.4" customHeight="1" x14ac:dyDescent="0.75">
      <c r="A52" s="155" t="s">
        <v>193</v>
      </c>
      <c r="B52" s="161"/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</row>
  </sheetData>
  <mergeCells count="8">
    <mergeCell ref="H8:V8"/>
    <mergeCell ref="A52:AJ52"/>
    <mergeCell ref="A1:AF1"/>
    <mergeCell ref="A2:AF2"/>
    <mergeCell ref="A3:AF3"/>
    <mergeCell ref="D6:AF6"/>
    <mergeCell ref="AH6:AJ6"/>
    <mergeCell ref="D7:AF7"/>
  </mergeCells>
  <pageMargins left="0.3" right="0.3" top="0.5" bottom="0.6" header="0.5" footer="0.4"/>
  <pageSetup paperSize="9" scale="59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45590-CEC1-491E-8503-229D6D4135A8}">
  <dimension ref="A1:AJ50"/>
  <sheetViews>
    <sheetView zoomScaleNormal="100" zoomScaleSheetLayoutView="85" workbookViewId="0">
      <selection sqref="A1:AD1"/>
    </sheetView>
  </sheetViews>
  <sheetFormatPr defaultColWidth="9.09765625" defaultRowHeight="16.5" customHeight="1" x14ac:dyDescent="0.75"/>
  <cols>
    <col min="1" max="1" width="30.8984375" style="88" customWidth="1"/>
    <col min="2" max="2" width="5.8984375" style="88" customWidth="1"/>
    <col min="3" max="3" width="0.59765625" style="88" customWidth="1"/>
    <col min="4" max="4" width="9.8984375" style="110" customWidth="1"/>
    <col min="5" max="5" width="0.59765625" style="97" customWidth="1"/>
    <col min="6" max="6" width="9.3984375" style="97" bestFit="1" customWidth="1"/>
    <col min="7" max="7" width="0.59765625" style="97" customWidth="1"/>
    <col min="8" max="8" width="11.19921875" style="97" customWidth="1"/>
    <col min="9" max="9" width="0.59765625" style="97" customWidth="1"/>
    <col min="10" max="10" width="10" style="97" customWidth="1"/>
    <col min="11" max="11" width="0.59765625" style="97" customWidth="1"/>
    <col min="12" max="12" width="24.59765625" style="97" customWidth="1"/>
    <col min="13" max="13" width="0.59765625" style="97" customWidth="1"/>
    <col min="14" max="14" width="24.59765625" style="97" customWidth="1"/>
    <col min="15" max="15" width="0.59765625" style="97" customWidth="1"/>
    <col min="16" max="16" width="8" style="97" customWidth="1"/>
    <col min="17" max="17" width="0.59765625" style="97" customWidth="1"/>
    <col min="18" max="18" width="16.09765625" style="97" customWidth="1"/>
    <col min="19" max="19" width="0.59765625" style="97" customWidth="1"/>
    <col min="20" max="20" width="15.69921875" style="97" customWidth="1"/>
    <col min="21" max="21" width="0.59765625" style="97" customWidth="1"/>
    <col min="22" max="22" width="14" style="97" customWidth="1"/>
    <col min="23" max="23" width="0.59765625" style="97" customWidth="1"/>
    <col min="24" max="24" width="13.3984375" style="97" customWidth="1"/>
    <col min="25" max="25" width="0.59765625" style="97" customWidth="1"/>
    <col min="26" max="26" width="15.3984375" style="97" customWidth="1"/>
    <col min="27" max="27" width="0.59765625" style="97" customWidth="1"/>
    <col min="28" max="28" width="13.59765625" style="97" customWidth="1"/>
    <col min="29" max="29" width="0.59765625" style="97" customWidth="1"/>
    <col min="30" max="30" width="9.69921875" style="97" customWidth="1"/>
    <col min="31" max="16384" width="9.09765625" style="88"/>
  </cols>
  <sheetData>
    <row r="1" spans="1:36" ht="16.5" customHeight="1" x14ac:dyDescent="0.75">
      <c r="A1" s="156" t="str">
        <f>'SHAREHOLDERS Conso 6'!A1:AF1</f>
        <v xml:space="preserve">Kiatnakin Phatra Bank Public Company Limited and Subsidiaries 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</row>
    <row r="2" spans="1:36" ht="16.5" customHeight="1" x14ac:dyDescent="0.75">
      <c r="A2" s="156" t="s">
        <v>285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62"/>
      <c r="U2" s="156"/>
      <c r="V2" s="162"/>
      <c r="W2" s="162"/>
      <c r="X2" s="162"/>
      <c r="Y2" s="156"/>
      <c r="Z2" s="162"/>
      <c r="AA2" s="162"/>
      <c r="AB2" s="162"/>
      <c r="AC2" s="156"/>
      <c r="AD2" s="162"/>
    </row>
    <row r="3" spans="1:36" ht="16.5" customHeight="1" x14ac:dyDescent="0.75">
      <c r="A3" s="163" t="str">
        <f>'SHAREHOLDERS Conso 6'!A3:AF3</f>
        <v>For the three-month period ended 31 March 2026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</row>
    <row r="4" spans="1:36" ht="16.5" customHeight="1" x14ac:dyDescent="0.75">
      <c r="A4" s="98"/>
      <c r="B4" s="111"/>
      <c r="C4" s="111"/>
      <c r="D4" s="112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</row>
    <row r="5" spans="1:36" ht="16.5" customHeight="1" x14ac:dyDescent="0.75">
      <c r="A5" s="98"/>
      <c r="B5" s="98"/>
      <c r="C5" s="98"/>
      <c r="D5" s="97"/>
    </row>
    <row r="6" spans="1:36" s="114" customFormat="1" ht="16.5" customHeight="1" x14ac:dyDescent="0.75">
      <c r="D6" s="165" t="s">
        <v>275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15"/>
      <c r="X6" s="115"/>
      <c r="Y6" s="116"/>
      <c r="Z6" s="166" t="s">
        <v>290</v>
      </c>
      <c r="AA6" s="166"/>
      <c r="AB6" s="166"/>
      <c r="AC6" s="166"/>
      <c r="AD6" s="166"/>
    </row>
    <row r="7" spans="1:36" s="114" customFormat="1" ht="16.5" customHeight="1" x14ac:dyDescent="0.75">
      <c r="A7" s="117"/>
      <c r="D7" s="118"/>
      <c r="E7" s="119"/>
      <c r="F7" s="119"/>
      <c r="G7" s="119"/>
      <c r="H7" s="160" t="s">
        <v>46</v>
      </c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20"/>
      <c r="V7" s="120"/>
      <c r="W7" s="120"/>
      <c r="X7" s="120"/>
      <c r="Y7" s="120"/>
      <c r="Z7" s="120"/>
      <c r="AA7" s="120"/>
      <c r="AB7" s="120"/>
      <c r="AC7" s="120"/>
      <c r="AD7" s="119"/>
    </row>
    <row r="8" spans="1:36" s="122" customFormat="1" ht="16.5" customHeight="1" x14ac:dyDescent="0.75">
      <c r="A8" s="117"/>
      <c r="B8" s="114"/>
      <c r="C8" s="114"/>
      <c r="D8" s="30"/>
      <c r="E8" s="30"/>
      <c r="F8" s="31"/>
      <c r="G8" s="30"/>
      <c r="H8" s="31"/>
      <c r="I8" s="30"/>
      <c r="J8" s="31"/>
      <c r="K8" s="31"/>
      <c r="L8" s="32" t="s">
        <v>96</v>
      </c>
      <c r="M8" s="30"/>
      <c r="N8" s="32" t="s">
        <v>96</v>
      </c>
      <c r="O8" s="30"/>
      <c r="P8" s="31"/>
      <c r="Q8" s="31"/>
      <c r="R8" s="31"/>
      <c r="S8" s="30"/>
      <c r="T8" s="121"/>
      <c r="U8" s="52"/>
      <c r="V8" s="30"/>
      <c r="W8" s="30"/>
      <c r="X8" s="30"/>
      <c r="Y8" s="30"/>
      <c r="Z8" s="34"/>
      <c r="AA8" s="34"/>
      <c r="AB8" s="34"/>
      <c r="AC8" s="34"/>
      <c r="AD8" s="31"/>
    </row>
    <row r="9" spans="1:36" s="122" customFormat="1" ht="16.5" customHeight="1" x14ac:dyDescent="0.75">
      <c r="A9" s="117"/>
      <c r="B9" s="114"/>
      <c r="C9" s="114"/>
      <c r="D9" s="30"/>
      <c r="E9" s="30"/>
      <c r="F9" s="31"/>
      <c r="G9" s="30"/>
      <c r="H9" s="32" t="s">
        <v>187</v>
      </c>
      <c r="I9" s="30"/>
      <c r="J9" s="31"/>
      <c r="K9" s="31"/>
      <c r="L9" s="33" t="s">
        <v>115</v>
      </c>
      <c r="M9" s="30"/>
      <c r="N9" s="33" t="s">
        <v>115</v>
      </c>
      <c r="O9" s="30"/>
      <c r="P9" s="31"/>
      <c r="Q9" s="31"/>
      <c r="R9" s="32" t="s">
        <v>243</v>
      </c>
      <c r="S9" s="30"/>
      <c r="T9" s="33" t="s">
        <v>98</v>
      </c>
      <c r="U9" s="52"/>
      <c r="V9" s="30"/>
      <c r="W9" s="30"/>
      <c r="X9" s="30"/>
      <c r="Y9" s="30"/>
      <c r="Z9" s="34"/>
      <c r="AA9" s="34"/>
      <c r="AB9" s="34"/>
      <c r="AC9" s="34"/>
      <c r="AD9" s="31"/>
    </row>
    <row r="10" spans="1:36" s="122" customFormat="1" ht="16.5" customHeight="1" x14ac:dyDescent="0.75">
      <c r="A10" s="117"/>
      <c r="B10" s="114"/>
      <c r="C10" s="114"/>
      <c r="D10" s="32" t="s">
        <v>100</v>
      </c>
      <c r="E10" s="32"/>
      <c r="F10" s="32"/>
      <c r="G10" s="32"/>
      <c r="H10" s="32" t="s">
        <v>127</v>
      </c>
      <c r="I10" s="32"/>
      <c r="J10" s="32"/>
      <c r="K10" s="32"/>
      <c r="L10" s="33" t="s">
        <v>101</v>
      </c>
      <c r="M10" s="32"/>
      <c r="N10" s="32" t="s">
        <v>102</v>
      </c>
      <c r="O10" s="32"/>
      <c r="P10" s="32"/>
      <c r="Q10" s="32"/>
      <c r="R10" s="32" t="s">
        <v>244</v>
      </c>
      <c r="S10" s="32"/>
      <c r="T10" s="33" t="s">
        <v>103</v>
      </c>
      <c r="U10" s="52"/>
      <c r="V10" s="33" t="s">
        <v>105</v>
      </c>
      <c r="W10" s="33"/>
      <c r="X10" s="121"/>
      <c r="Y10" s="32"/>
      <c r="Z10" s="42"/>
      <c r="AA10" s="42"/>
      <c r="AB10" s="42"/>
      <c r="AC10" s="31"/>
      <c r="AD10" s="42"/>
    </row>
    <row r="11" spans="1:36" s="122" customFormat="1" ht="16.5" customHeight="1" x14ac:dyDescent="0.75">
      <c r="A11" s="117"/>
      <c r="B11" s="114"/>
      <c r="C11" s="114"/>
      <c r="D11" s="33" t="s">
        <v>106</v>
      </c>
      <c r="E11" s="33"/>
      <c r="F11" s="32" t="s">
        <v>107</v>
      </c>
      <c r="G11" s="33"/>
      <c r="H11" s="35" t="s">
        <v>188</v>
      </c>
      <c r="I11" s="33"/>
      <c r="J11" s="35" t="s">
        <v>96</v>
      </c>
      <c r="K11" s="32"/>
      <c r="L11" s="33" t="s">
        <v>108</v>
      </c>
      <c r="M11" s="33"/>
      <c r="N11" s="33" t="s">
        <v>109</v>
      </c>
      <c r="O11" s="33"/>
      <c r="P11" s="32"/>
      <c r="Q11" s="32"/>
      <c r="R11" s="32" t="s">
        <v>245</v>
      </c>
      <c r="S11" s="33"/>
      <c r="T11" s="33" t="s">
        <v>110</v>
      </c>
      <c r="U11" s="52"/>
      <c r="V11" s="33" t="s">
        <v>240</v>
      </c>
      <c r="W11" s="33"/>
      <c r="X11" s="121"/>
      <c r="Y11" s="32"/>
      <c r="Z11" s="42"/>
      <c r="AA11" s="42"/>
      <c r="AB11" s="42"/>
      <c r="AC11" s="31"/>
      <c r="AD11" s="42"/>
    </row>
    <row r="12" spans="1:36" s="122" customFormat="1" ht="16.5" customHeight="1" x14ac:dyDescent="0.75">
      <c r="A12" s="117"/>
      <c r="B12" s="114"/>
      <c r="C12" s="114"/>
      <c r="D12" s="32" t="s">
        <v>113</v>
      </c>
      <c r="E12" s="33"/>
      <c r="F12" s="32" t="s">
        <v>114</v>
      </c>
      <c r="G12" s="33"/>
      <c r="H12" s="35" t="s">
        <v>189</v>
      </c>
      <c r="I12" s="33"/>
      <c r="J12" s="35" t="s">
        <v>115</v>
      </c>
      <c r="K12" s="32"/>
      <c r="L12" s="123" t="s">
        <v>116</v>
      </c>
      <c r="M12" s="33"/>
      <c r="N12" s="123" t="s">
        <v>116</v>
      </c>
      <c r="O12" s="33"/>
      <c r="P12" s="32" t="s">
        <v>246</v>
      </c>
      <c r="Q12" s="32"/>
      <c r="R12" s="32" t="s">
        <v>247</v>
      </c>
      <c r="S12" s="33"/>
      <c r="T12" s="32" t="s">
        <v>117</v>
      </c>
      <c r="U12" s="52"/>
      <c r="V12" s="32" t="s">
        <v>241</v>
      </c>
      <c r="W12" s="32"/>
      <c r="X12" s="33" t="s">
        <v>201</v>
      </c>
      <c r="Y12" s="32"/>
      <c r="Z12" s="32" t="s">
        <v>119</v>
      </c>
      <c r="AA12" s="32"/>
      <c r="AB12" s="32"/>
      <c r="AC12" s="31"/>
      <c r="AD12" s="32" t="s">
        <v>122</v>
      </c>
    </row>
    <row r="13" spans="1:36" s="122" customFormat="1" ht="16.5" customHeight="1" x14ac:dyDescent="0.75">
      <c r="A13" s="117"/>
      <c r="B13" s="124" t="s">
        <v>7</v>
      </c>
      <c r="C13" s="117"/>
      <c r="D13" s="36" t="s">
        <v>123</v>
      </c>
      <c r="E13" s="33"/>
      <c r="F13" s="36" t="s">
        <v>123</v>
      </c>
      <c r="G13" s="33"/>
      <c r="H13" s="37" t="s">
        <v>190</v>
      </c>
      <c r="I13" s="33"/>
      <c r="J13" s="37" t="s">
        <v>124</v>
      </c>
      <c r="K13" s="32"/>
      <c r="L13" s="36" t="s">
        <v>125</v>
      </c>
      <c r="M13" s="33"/>
      <c r="N13" s="36" t="s">
        <v>125</v>
      </c>
      <c r="O13" s="33"/>
      <c r="P13" s="36" t="s">
        <v>248</v>
      </c>
      <c r="Q13" s="32"/>
      <c r="R13" s="36" t="s">
        <v>249</v>
      </c>
      <c r="S13" s="33"/>
      <c r="T13" s="36" t="s">
        <v>239</v>
      </c>
      <c r="U13" s="42"/>
      <c r="V13" s="36" t="s">
        <v>127</v>
      </c>
      <c r="W13" s="33"/>
      <c r="X13" s="36" t="s">
        <v>127</v>
      </c>
      <c r="Y13" s="32"/>
      <c r="Z13" s="36" t="s">
        <v>128</v>
      </c>
      <c r="AA13" s="33"/>
      <c r="AB13" s="36" t="s">
        <v>202</v>
      </c>
      <c r="AC13" s="31"/>
      <c r="AD13" s="36" t="s">
        <v>131</v>
      </c>
    </row>
    <row r="14" spans="1:36" s="122" customFormat="1" ht="16.5" customHeight="1" x14ac:dyDescent="0.75">
      <c r="A14" s="117"/>
      <c r="C14" s="117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1"/>
      <c r="V14" s="120"/>
      <c r="W14" s="120"/>
      <c r="X14" s="120"/>
      <c r="Y14" s="120"/>
      <c r="Z14" s="120"/>
      <c r="AA14" s="120"/>
      <c r="AB14" s="120"/>
      <c r="AC14" s="120"/>
      <c r="AD14" s="120"/>
    </row>
    <row r="15" spans="1:36" s="122" customFormat="1" ht="16.5" customHeight="1" x14ac:dyDescent="0.75">
      <c r="A15" s="125" t="s">
        <v>252</v>
      </c>
      <c r="B15" s="126"/>
      <c r="C15" s="126"/>
      <c r="D15" s="40">
        <v>8467605</v>
      </c>
      <c r="E15" s="40"/>
      <c r="F15" s="40">
        <v>9356796</v>
      </c>
      <c r="G15" s="38"/>
      <c r="H15" s="40">
        <v>59152</v>
      </c>
      <c r="I15" s="38"/>
      <c r="J15" s="40">
        <v>346047</v>
      </c>
      <c r="K15" s="40"/>
      <c r="L15" s="40">
        <v>62906</v>
      </c>
      <c r="M15" s="40"/>
      <c r="N15" s="40">
        <v>238397</v>
      </c>
      <c r="O15" s="40"/>
      <c r="P15" s="40">
        <v>0</v>
      </c>
      <c r="Q15" s="40"/>
      <c r="R15" s="40">
        <v>0</v>
      </c>
      <c r="S15" s="40"/>
      <c r="T15" s="40">
        <v>-129470</v>
      </c>
      <c r="U15" s="40"/>
      <c r="V15" s="40">
        <v>1047876</v>
      </c>
      <c r="W15" s="40"/>
      <c r="X15" s="40">
        <v>790965</v>
      </c>
      <c r="Y15" s="40"/>
      <c r="Z15" s="40">
        <v>37344019</v>
      </c>
      <c r="AA15" s="40"/>
      <c r="AB15" s="40">
        <v>-790965</v>
      </c>
      <c r="AC15" s="40"/>
      <c r="AD15" s="40">
        <f>SUM(D15:AB15)</f>
        <v>56793328</v>
      </c>
      <c r="AE15" s="40"/>
      <c r="AF15" s="40"/>
      <c r="AG15" s="40"/>
      <c r="AH15" s="40"/>
      <c r="AI15" s="40"/>
      <c r="AJ15" s="41"/>
    </row>
    <row r="16" spans="1:36" s="122" customFormat="1" ht="16.5" customHeight="1" x14ac:dyDescent="0.75">
      <c r="A16" s="126" t="s">
        <v>191</v>
      </c>
      <c r="B16" s="127"/>
      <c r="C16" s="127"/>
      <c r="D16" s="40">
        <v>0</v>
      </c>
      <c r="E16" s="40"/>
      <c r="F16" s="40">
        <v>0</v>
      </c>
      <c r="G16" s="38"/>
      <c r="H16" s="40">
        <v>10094</v>
      </c>
      <c r="I16" s="38"/>
      <c r="J16" s="40">
        <v>0</v>
      </c>
      <c r="K16" s="40"/>
      <c r="L16" s="40">
        <v>0</v>
      </c>
      <c r="M16" s="40"/>
      <c r="N16" s="40">
        <v>0</v>
      </c>
      <c r="O16" s="40"/>
      <c r="P16" s="40">
        <v>0</v>
      </c>
      <c r="Q16" s="40"/>
      <c r="R16" s="40">
        <v>0</v>
      </c>
      <c r="S16" s="40"/>
      <c r="T16" s="40">
        <v>0</v>
      </c>
      <c r="U16" s="40"/>
      <c r="V16" s="40">
        <v>0</v>
      </c>
      <c r="W16" s="40"/>
      <c r="X16" s="40">
        <v>0</v>
      </c>
      <c r="Y16" s="40"/>
      <c r="Z16" s="40">
        <v>0</v>
      </c>
      <c r="AA16" s="40"/>
      <c r="AB16" s="40">
        <v>0</v>
      </c>
      <c r="AC16" s="40"/>
      <c r="AD16" s="40">
        <f>SUM(D16:AB16)</f>
        <v>10094</v>
      </c>
    </row>
    <row r="17" spans="1:36" s="122" customFormat="1" ht="16.5" customHeight="1" x14ac:dyDescent="0.75">
      <c r="A17" s="126" t="s">
        <v>202</v>
      </c>
      <c r="B17" s="128">
        <v>15</v>
      </c>
      <c r="C17" s="127"/>
      <c r="D17" s="40">
        <v>0</v>
      </c>
      <c r="E17" s="40"/>
      <c r="F17" s="40">
        <v>0</v>
      </c>
      <c r="G17" s="38"/>
      <c r="H17" s="40">
        <v>0</v>
      </c>
      <c r="I17" s="38"/>
      <c r="J17" s="40">
        <v>0</v>
      </c>
      <c r="K17" s="40"/>
      <c r="L17" s="40">
        <v>0</v>
      </c>
      <c r="M17" s="40"/>
      <c r="N17" s="40">
        <v>0</v>
      </c>
      <c r="O17" s="40"/>
      <c r="P17" s="40">
        <v>0</v>
      </c>
      <c r="Q17" s="40"/>
      <c r="R17" s="40">
        <v>0</v>
      </c>
      <c r="S17" s="40"/>
      <c r="T17" s="40">
        <v>0</v>
      </c>
      <c r="U17" s="40"/>
      <c r="V17" s="40">
        <v>0</v>
      </c>
      <c r="W17" s="40"/>
      <c r="X17" s="40">
        <v>158771</v>
      </c>
      <c r="Y17" s="40"/>
      <c r="Z17" s="40">
        <v>-158771</v>
      </c>
      <c r="AA17" s="40"/>
      <c r="AB17" s="40">
        <v>-158771</v>
      </c>
      <c r="AC17" s="40"/>
      <c r="AD17" s="40">
        <f>SUM(D17:AB17)</f>
        <v>-158771</v>
      </c>
    </row>
    <row r="18" spans="1:36" s="122" customFormat="1" ht="16.5" customHeight="1" x14ac:dyDescent="0.75">
      <c r="A18" s="126" t="s">
        <v>88</v>
      </c>
      <c r="B18" s="128"/>
      <c r="C18" s="127"/>
      <c r="D18" s="40">
        <v>0</v>
      </c>
      <c r="E18" s="40"/>
      <c r="F18" s="40">
        <v>0</v>
      </c>
      <c r="G18" s="38"/>
      <c r="H18" s="40">
        <v>0</v>
      </c>
      <c r="I18" s="38"/>
      <c r="J18" s="40">
        <v>0</v>
      </c>
      <c r="K18" s="40"/>
      <c r="L18" s="40">
        <v>214607</v>
      </c>
      <c r="M18" s="40"/>
      <c r="N18" s="40">
        <v>0</v>
      </c>
      <c r="O18" s="40"/>
      <c r="P18" s="40">
        <v>0</v>
      </c>
      <c r="Q18" s="40"/>
      <c r="R18" s="40">
        <v>0</v>
      </c>
      <c r="S18" s="40"/>
      <c r="T18" s="40">
        <v>-42921</v>
      </c>
      <c r="U18" s="40"/>
      <c r="V18" s="40">
        <v>0</v>
      </c>
      <c r="W18" s="40"/>
      <c r="X18" s="40">
        <v>0</v>
      </c>
      <c r="Y18" s="40"/>
      <c r="Z18" s="40">
        <v>784022</v>
      </c>
      <c r="AA18" s="40"/>
      <c r="AB18" s="40">
        <v>0</v>
      </c>
      <c r="AC18" s="38"/>
      <c r="AD18" s="40">
        <f>SUM(D18:AB18)</f>
        <v>955708</v>
      </c>
    </row>
    <row r="19" spans="1:36" s="122" customFormat="1" ht="16.5" customHeight="1" x14ac:dyDescent="0.75">
      <c r="A19" s="126" t="s">
        <v>132</v>
      </c>
      <c r="B19" s="117"/>
      <c r="C19" s="127"/>
      <c r="D19" s="46">
        <v>0</v>
      </c>
      <c r="E19" s="53"/>
      <c r="F19" s="46">
        <v>0</v>
      </c>
      <c r="G19" s="38"/>
      <c r="H19" s="46">
        <v>0</v>
      </c>
      <c r="I19" s="38"/>
      <c r="J19" s="46">
        <v>-1044</v>
      </c>
      <c r="K19" s="53"/>
      <c r="L19" s="46">
        <v>0</v>
      </c>
      <c r="M19" s="53"/>
      <c r="N19" s="46">
        <v>0</v>
      </c>
      <c r="O19" s="53"/>
      <c r="P19" s="46">
        <v>0</v>
      </c>
      <c r="Q19" s="53"/>
      <c r="R19" s="46">
        <v>0</v>
      </c>
      <c r="S19" s="53"/>
      <c r="T19" s="46">
        <v>209</v>
      </c>
      <c r="U19" s="53"/>
      <c r="V19" s="46">
        <v>0</v>
      </c>
      <c r="W19" s="45"/>
      <c r="X19" s="46">
        <v>0</v>
      </c>
      <c r="Y19" s="53"/>
      <c r="Z19" s="46">
        <v>835</v>
      </c>
      <c r="AA19" s="45"/>
      <c r="AB19" s="46">
        <v>0</v>
      </c>
      <c r="AC19" s="53"/>
      <c r="AD19" s="44">
        <f>SUM(D19:AB19)</f>
        <v>0</v>
      </c>
    </row>
    <row r="20" spans="1:36" s="122" customFormat="1" ht="16.5" customHeight="1" x14ac:dyDescent="0.75">
      <c r="A20" s="127"/>
      <c r="B20" s="128"/>
      <c r="C20" s="127"/>
      <c r="D20" s="38"/>
      <c r="E20" s="38"/>
      <c r="F20" s="38"/>
      <c r="G20" s="38"/>
      <c r="H20" s="38"/>
      <c r="I20" s="38"/>
      <c r="J20" s="38"/>
      <c r="K20" s="45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45"/>
    </row>
    <row r="21" spans="1:36" s="122" customFormat="1" ht="16.5" customHeight="1" thickBot="1" x14ac:dyDescent="0.8">
      <c r="A21" s="125" t="s">
        <v>229</v>
      </c>
      <c r="B21" s="128"/>
      <c r="C21" s="127"/>
      <c r="D21" s="54">
        <f>SUM(D15:D19)</f>
        <v>8467605</v>
      </c>
      <c r="E21" s="38"/>
      <c r="F21" s="54">
        <f>SUM(F15:F19)</f>
        <v>9356796</v>
      </c>
      <c r="G21" s="38"/>
      <c r="H21" s="54">
        <f>SUM(H15:H19)</f>
        <v>69246</v>
      </c>
      <c r="I21" s="38"/>
      <c r="J21" s="54">
        <f>SUM(J15:J19)</f>
        <v>345003</v>
      </c>
      <c r="K21" s="38"/>
      <c r="L21" s="54">
        <f>SUM(L15:L19)</f>
        <v>277513</v>
      </c>
      <c r="M21" s="39"/>
      <c r="N21" s="54">
        <f>SUM(N15:N19)</f>
        <v>238397</v>
      </c>
      <c r="O21" s="39"/>
      <c r="P21" s="54">
        <f>SUM(P15:P19)</f>
        <v>0</v>
      </c>
      <c r="Q21" s="39"/>
      <c r="R21" s="54">
        <f>SUM(R15:R19)</f>
        <v>0</v>
      </c>
      <c r="S21" s="39"/>
      <c r="T21" s="54">
        <f>SUM(T15:T19)</f>
        <v>-172182</v>
      </c>
      <c r="U21" s="39"/>
      <c r="V21" s="54">
        <f>SUM(V15:V19)</f>
        <v>1047876</v>
      </c>
      <c r="W21" s="39"/>
      <c r="X21" s="54">
        <f>SUM(X15:X19)</f>
        <v>949736</v>
      </c>
      <c r="Y21" s="38"/>
      <c r="Z21" s="54">
        <f>SUM(Z15:Z19)</f>
        <v>37970105</v>
      </c>
      <c r="AA21" s="39"/>
      <c r="AB21" s="54">
        <f>SUM(AB15:AB19)</f>
        <v>-949736</v>
      </c>
      <c r="AC21" s="38"/>
      <c r="AD21" s="55">
        <f>SUM(AD15:AD19)</f>
        <v>57600359</v>
      </c>
    </row>
    <row r="22" spans="1:36" s="122" customFormat="1" ht="16.5" customHeight="1" thickTop="1" x14ac:dyDescent="0.75">
      <c r="B22" s="128"/>
      <c r="C22" s="127"/>
      <c r="D22" s="129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</row>
    <row r="23" spans="1:36" s="122" customFormat="1" ht="16.5" customHeight="1" x14ac:dyDescent="0.75">
      <c r="B23" s="128"/>
      <c r="C23" s="126"/>
      <c r="D23" s="129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</row>
    <row r="24" spans="1:36" s="122" customFormat="1" ht="16.5" customHeight="1" x14ac:dyDescent="0.75">
      <c r="A24" s="125" t="s">
        <v>253</v>
      </c>
      <c r="B24" s="126"/>
      <c r="C24" s="126"/>
      <c r="D24" s="40">
        <v>8467605</v>
      </c>
      <c r="E24" s="40"/>
      <c r="F24" s="40">
        <v>9356796</v>
      </c>
      <c r="G24" s="38"/>
      <c r="H24" s="40">
        <v>91668</v>
      </c>
      <c r="I24" s="38"/>
      <c r="J24" s="40">
        <v>341812</v>
      </c>
      <c r="K24" s="40"/>
      <c r="L24" s="40">
        <v>609882</v>
      </c>
      <c r="M24" s="40"/>
      <c r="N24" s="40">
        <v>244063</v>
      </c>
      <c r="O24" s="40"/>
      <c r="P24" s="40">
        <v>7706</v>
      </c>
      <c r="Q24" s="40"/>
      <c r="R24" s="40">
        <v>-24865</v>
      </c>
      <c r="S24" s="40"/>
      <c r="T24" s="40">
        <v>-235720</v>
      </c>
      <c r="U24" s="40"/>
      <c r="V24" s="40">
        <v>1047876</v>
      </c>
      <c r="W24" s="40"/>
      <c r="X24" s="40">
        <v>1949704</v>
      </c>
      <c r="Y24" s="40"/>
      <c r="Z24" s="40">
        <v>38183035</v>
      </c>
      <c r="AA24" s="40"/>
      <c r="AB24" s="40">
        <v>-1949704</v>
      </c>
      <c r="AC24" s="40"/>
      <c r="AD24" s="40">
        <f t="shared" ref="AD24:AD28" si="0">SUM(D24:AB24)</f>
        <v>58089858</v>
      </c>
      <c r="AE24" s="40"/>
      <c r="AF24" s="40"/>
      <c r="AG24" s="40"/>
      <c r="AH24" s="40"/>
      <c r="AI24" s="40"/>
      <c r="AJ24" s="41"/>
    </row>
    <row r="25" spans="1:36" s="122" customFormat="1" ht="16.5" customHeight="1" x14ac:dyDescent="0.75">
      <c r="A25" s="126" t="s">
        <v>191</v>
      </c>
      <c r="B25" s="127"/>
      <c r="C25" s="127"/>
      <c r="D25" s="40">
        <v>0</v>
      </c>
      <c r="E25" s="40"/>
      <c r="F25" s="40">
        <v>0</v>
      </c>
      <c r="G25" s="38"/>
      <c r="H25" s="40">
        <v>9672</v>
      </c>
      <c r="I25" s="38"/>
      <c r="J25" s="40">
        <v>0</v>
      </c>
      <c r="K25" s="40"/>
      <c r="L25" s="40">
        <v>0</v>
      </c>
      <c r="M25" s="40"/>
      <c r="N25" s="40">
        <v>0</v>
      </c>
      <c r="O25" s="40"/>
      <c r="P25" s="40">
        <v>0</v>
      </c>
      <c r="Q25" s="40"/>
      <c r="R25" s="40">
        <v>0</v>
      </c>
      <c r="S25" s="40"/>
      <c r="T25" s="40">
        <v>0</v>
      </c>
      <c r="U25" s="40"/>
      <c r="V25" s="40">
        <v>0</v>
      </c>
      <c r="W25" s="40"/>
      <c r="X25" s="40">
        <v>0</v>
      </c>
      <c r="Y25" s="40"/>
      <c r="Z25" s="40">
        <v>0</v>
      </c>
      <c r="AA25" s="40"/>
      <c r="AB25" s="40">
        <v>0</v>
      </c>
      <c r="AC25" s="40"/>
      <c r="AD25" s="40">
        <f t="shared" si="0"/>
        <v>9672</v>
      </c>
    </row>
    <row r="26" spans="1:36" s="122" customFormat="1" ht="16.5" customHeight="1" x14ac:dyDescent="0.75">
      <c r="A26" s="126" t="s">
        <v>260</v>
      </c>
      <c r="B26" s="127"/>
      <c r="C26" s="127"/>
      <c r="D26" s="40">
        <v>229469</v>
      </c>
      <c r="E26" s="40"/>
      <c r="F26" s="40">
        <v>1376814</v>
      </c>
      <c r="G26" s="38"/>
      <c r="H26" s="40">
        <v>0</v>
      </c>
      <c r="I26" s="38"/>
      <c r="J26" s="40">
        <v>0</v>
      </c>
      <c r="K26" s="40"/>
      <c r="L26" s="40">
        <v>0</v>
      </c>
      <c r="M26" s="40"/>
      <c r="N26" s="40">
        <v>0</v>
      </c>
      <c r="O26" s="40"/>
      <c r="P26" s="40">
        <v>0</v>
      </c>
      <c r="Q26" s="40"/>
      <c r="R26" s="40">
        <v>0</v>
      </c>
      <c r="S26" s="40"/>
      <c r="T26" s="40">
        <v>0</v>
      </c>
      <c r="U26" s="40"/>
      <c r="V26" s="40">
        <v>0</v>
      </c>
      <c r="W26" s="40"/>
      <c r="X26" s="40">
        <v>0</v>
      </c>
      <c r="Y26" s="40"/>
      <c r="Z26" s="40">
        <v>0</v>
      </c>
      <c r="AA26" s="40"/>
      <c r="AB26" s="40">
        <v>0</v>
      </c>
      <c r="AC26" s="40"/>
      <c r="AD26" s="40">
        <f t="shared" si="0"/>
        <v>1606283</v>
      </c>
    </row>
    <row r="27" spans="1:36" s="122" customFormat="1" ht="16.5" customHeight="1" x14ac:dyDescent="0.75">
      <c r="A27" s="126" t="s">
        <v>88</v>
      </c>
      <c r="B27" s="128"/>
      <c r="C27" s="127"/>
      <c r="D27" s="40">
        <v>0</v>
      </c>
      <c r="E27" s="40"/>
      <c r="F27" s="40">
        <v>0</v>
      </c>
      <c r="G27" s="38"/>
      <c r="H27" s="40">
        <v>0</v>
      </c>
      <c r="I27" s="38"/>
      <c r="J27" s="40">
        <v>0</v>
      </c>
      <c r="K27" s="40"/>
      <c r="L27" s="40">
        <v>-421286</v>
      </c>
      <c r="M27" s="40"/>
      <c r="N27" s="40">
        <v>0</v>
      </c>
      <c r="O27" s="40"/>
      <c r="P27" s="40">
        <v>-24222</v>
      </c>
      <c r="Q27" s="40"/>
      <c r="R27" s="40">
        <v>8254</v>
      </c>
      <c r="S27" s="40"/>
      <c r="T27" s="40">
        <v>87451</v>
      </c>
      <c r="U27" s="40"/>
      <c r="V27" s="40">
        <v>0</v>
      </c>
      <c r="W27" s="40"/>
      <c r="X27" s="40">
        <v>0</v>
      </c>
      <c r="Y27" s="40"/>
      <c r="Z27" s="40">
        <v>1295534</v>
      </c>
      <c r="AA27" s="40"/>
      <c r="AB27" s="40">
        <v>0</v>
      </c>
      <c r="AC27" s="38"/>
      <c r="AD27" s="40">
        <f t="shared" si="0"/>
        <v>945731</v>
      </c>
    </row>
    <row r="28" spans="1:36" s="122" customFormat="1" ht="16.5" customHeight="1" x14ac:dyDescent="0.75">
      <c r="A28" s="126" t="s">
        <v>132</v>
      </c>
      <c r="B28" s="117"/>
      <c r="C28" s="127"/>
      <c r="D28" s="46">
        <v>0</v>
      </c>
      <c r="E28" s="53"/>
      <c r="F28" s="46">
        <v>0</v>
      </c>
      <c r="G28" s="38"/>
      <c r="H28" s="46">
        <v>0</v>
      </c>
      <c r="I28" s="38"/>
      <c r="J28" s="46">
        <v>-1044</v>
      </c>
      <c r="K28" s="53"/>
      <c r="L28" s="46">
        <v>0</v>
      </c>
      <c r="M28" s="53"/>
      <c r="N28" s="46">
        <v>0</v>
      </c>
      <c r="O28" s="53"/>
      <c r="P28" s="46">
        <v>0</v>
      </c>
      <c r="Q28" s="53"/>
      <c r="R28" s="46">
        <v>0</v>
      </c>
      <c r="S28" s="53"/>
      <c r="T28" s="46">
        <v>209</v>
      </c>
      <c r="U28" s="53"/>
      <c r="V28" s="46">
        <v>0</v>
      </c>
      <c r="W28" s="45"/>
      <c r="X28" s="46">
        <v>0</v>
      </c>
      <c r="Y28" s="53"/>
      <c r="Z28" s="46">
        <v>835</v>
      </c>
      <c r="AA28" s="45"/>
      <c r="AB28" s="46">
        <v>0</v>
      </c>
      <c r="AC28" s="53"/>
      <c r="AD28" s="44">
        <f t="shared" si="0"/>
        <v>0</v>
      </c>
    </row>
    <row r="29" spans="1:36" s="122" customFormat="1" ht="16.5" customHeight="1" x14ac:dyDescent="0.75">
      <c r="A29" s="127"/>
      <c r="B29" s="128"/>
      <c r="C29" s="127"/>
      <c r="D29" s="38"/>
      <c r="E29" s="38"/>
      <c r="F29" s="38"/>
      <c r="G29" s="38"/>
      <c r="H29" s="38"/>
      <c r="I29" s="38"/>
      <c r="J29" s="38"/>
      <c r="K29" s="45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45"/>
    </row>
    <row r="30" spans="1:36" s="122" customFormat="1" ht="16.5" customHeight="1" thickBot="1" x14ac:dyDescent="0.8">
      <c r="A30" s="125" t="s">
        <v>234</v>
      </c>
      <c r="B30" s="128"/>
      <c r="C30" s="127"/>
      <c r="D30" s="54">
        <f>SUM(D24:D28)</f>
        <v>8697074</v>
      </c>
      <c r="E30" s="38"/>
      <c r="F30" s="54">
        <f>SUM(F24:F28)</f>
        <v>10733610</v>
      </c>
      <c r="G30" s="38"/>
      <c r="H30" s="54">
        <f>SUM(H24:H28)</f>
        <v>101340</v>
      </c>
      <c r="I30" s="38"/>
      <c r="J30" s="54">
        <f>SUM(J24:J28)</f>
        <v>340768</v>
      </c>
      <c r="K30" s="38"/>
      <c r="L30" s="54">
        <f>SUM(L24:L28)</f>
        <v>188596</v>
      </c>
      <c r="M30" s="39"/>
      <c r="N30" s="54">
        <f>SUM(N24:N28)</f>
        <v>244063</v>
      </c>
      <c r="O30" s="39"/>
      <c r="P30" s="54">
        <f>SUM(P24:P28)</f>
        <v>-16516</v>
      </c>
      <c r="Q30" s="39"/>
      <c r="R30" s="54">
        <f>SUM(R24:R28)</f>
        <v>-16611</v>
      </c>
      <c r="S30" s="39"/>
      <c r="T30" s="54">
        <f>SUM(T24:T28)</f>
        <v>-148060</v>
      </c>
      <c r="U30" s="39"/>
      <c r="V30" s="54">
        <f>SUM(V24:V28)</f>
        <v>1047876</v>
      </c>
      <c r="W30" s="39"/>
      <c r="X30" s="54">
        <f>SUM(X24:X28)</f>
        <v>1949704</v>
      </c>
      <c r="Y30" s="38"/>
      <c r="Z30" s="54">
        <f>SUM(Z24:Z28)</f>
        <v>39479404</v>
      </c>
      <c r="AA30" s="39"/>
      <c r="AB30" s="54">
        <f>SUM(AB24:AB28)</f>
        <v>-1949704</v>
      </c>
      <c r="AC30" s="38"/>
      <c r="AD30" s="55">
        <f>SUM(AD24:AD28)</f>
        <v>60651544</v>
      </c>
    </row>
    <row r="31" spans="1:36" ht="16.5" customHeight="1" thickTop="1" x14ac:dyDescent="0.75"/>
    <row r="44" spans="1:32" ht="14.25" customHeight="1" x14ac:dyDescent="0.75"/>
    <row r="45" spans="1:32" ht="16.5" customHeight="1" x14ac:dyDescent="0.75">
      <c r="A45" s="94"/>
      <c r="D45" s="159" t="s">
        <v>55</v>
      </c>
      <c r="E45" s="159"/>
      <c r="F45" s="159"/>
      <c r="G45" s="159"/>
      <c r="H45" s="159"/>
      <c r="I45" s="159"/>
      <c r="J45" s="159"/>
      <c r="K45" s="94"/>
      <c r="L45" s="94"/>
      <c r="M45" s="130"/>
      <c r="N45" s="167" t="s">
        <v>55</v>
      </c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</row>
    <row r="46" spans="1:32" ht="16.5" customHeight="1" x14ac:dyDescent="0.75">
      <c r="A46" s="131"/>
      <c r="D46" s="168" t="s">
        <v>56</v>
      </c>
      <c r="E46" s="168"/>
      <c r="F46" s="168"/>
      <c r="G46" s="168"/>
      <c r="H46" s="168"/>
      <c r="I46" s="168"/>
      <c r="J46" s="168"/>
      <c r="K46" s="88"/>
      <c r="L46" s="88"/>
      <c r="M46" s="132"/>
      <c r="N46" s="169" t="s">
        <v>208</v>
      </c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33"/>
      <c r="AF46" s="133"/>
    </row>
    <row r="47" spans="1:32" ht="16.5" customHeight="1" x14ac:dyDescent="0.75">
      <c r="A47" s="131"/>
      <c r="D47" s="168" t="s">
        <v>209</v>
      </c>
      <c r="E47" s="168"/>
      <c r="F47" s="168"/>
      <c r="G47" s="168"/>
      <c r="H47" s="168"/>
      <c r="I47" s="168"/>
      <c r="J47" s="168"/>
      <c r="K47" s="88"/>
      <c r="L47" s="88"/>
      <c r="M47" s="132"/>
      <c r="N47" s="169" t="s">
        <v>209</v>
      </c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33"/>
      <c r="AF47" s="133"/>
    </row>
    <row r="48" spans="1:32" ht="28.5" customHeight="1" x14ac:dyDescent="0.75">
      <c r="A48" s="89"/>
      <c r="D48" s="89"/>
      <c r="E48" s="89"/>
      <c r="F48" s="89"/>
      <c r="G48" s="89"/>
      <c r="H48" s="89"/>
      <c r="I48" s="89"/>
      <c r="J48" s="89"/>
      <c r="K48" s="89"/>
      <c r="L48" s="89"/>
      <c r="M48" s="132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33"/>
      <c r="AF48" s="133"/>
    </row>
    <row r="49" spans="1:32" ht="21.75" customHeight="1" x14ac:dyDescent="0.75">
      <c r="A49" s="89"/>
      <c r="D49" s="89"/>
      <c r="E49" s="89"/>
      <c r="F49" s="89"/>
      <c r="G49" s="89"/>
      <c r="H49" s="89"/>
      <c r="I49" s="89"/>
      <c r="J49" s="89"/>
      <c r="K49" s="89"/>
      <c r="L49" s="89"/>
      <c r="M49" s="132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33"/>
      <c r="AF49" s="133"/>
    </row>
    <row r="50" spans="1:32" ht="22.4" customHeight="1" x14ac:dyDescent="0.75">
      <c r="A50" s="155" t="s">
        <v>193</v>
      </c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</row>
  </sheetData>
  <mergeCells count="13">
    <mergeCell ref="A50:AD50"/>
    <mergeCell ref="D45:J45"/>
    <mergeCell ref="N45:AD45"/>
    <mergeCell ref="D46:J46"/>
    <mergeCell ref="N46:AD46"/>
    <mergeCell ref="D47:J47"/>
    <mergeCell ref="N47:AD47"/>
    <mergeCell ref="H7:T7"/>
    <mergeCell ref="A1:AD1"/>
    <mergeCell ref="A2:AD2"/>
    <mergeCell ref="A3:AD3"/>
    <mergeCell ref="D6:V6"/>
    <mergeCell ref="Z6:AD6"/>
  </mergeCells>
  <pageMargins left="0.3" right="0.3" top="0.5" bottom="0.6" header="0.49" footer="0.4"/>
  <pageSetup paperSize="9" scale="62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F0CA1-697B-4F2D-A1B5-F96560071925}">
  <dimension ref="A1:L164"/>
  <sheetViews>
    <sheetView zoomScaleNormal="100" zoomScaleSheetLayoutView="97" workbookViewId="0">
      <selection sqref="A1:I1"/>
    </sheetView>
  </sheetViews>
  <sheetFormatPr defaultColWidth="9.09765625" defaultRowHeight="16.5" customHeight="1" x14ac:dyDescent="0.75"/>
  <cols>
    <col min="1" max="1" width="59.3984375" style="88" customWidth="1"/>
    <col min="2" max="2" width="9.8984375" style="97" customWidth="1"/>
    <col min="3" max="3" width="12.69921875" style="93" customWidth="1"/>
    <col min="4" max="4" width="0.8984375" style="97" customWidth="1"/>
    <col min="5" max="5" width="12.69921875" style="93" customWidth="1"/>
    <col min="6" max="6" width="0.8984375" style="97" customWidth="1"/>
    <col min="7" max="7" width="12.69921875" style="93" customWidth="1"/>
    <col min="8" max="8" width="0.8984375" style="97" customWidth="1"/>
    <col min="9" max="9" width="12.69921875" style="93" customWidth="1"/>
    <col min="10" max="10" width="10.09765625" style="88" bestFit="1" customWidth="1"/>
    <col min="11" max="16384" width="9.09765625" style="88"/>
  </cols>
  <sheetData>
    <row r="1" spans="1:12" ht="16.5" customHeight="1" x14ac:dyDescent="0.75">
      <c r="A1" s="156" t="s">
        <v>0</v>
      </c>
      <c r="B1" s="156"/>
      <c r="C1" s="156"/>
      <c r="D1" s="156"/>
      <c r="E1" s="156"/>
      <c r="F1" s="156"/>
      <c r="G1" s="156"/>
      <c r="H1" s="156"/>
      <c r="I1" s="156"/>
    </row>
    <row r="2" spans="1:12" ht="16.5" customHeight="1" x14ac:dyDescent="0.75">
      <c r="A2" s="156" t="s">
        <v>286</v>
      </c>
      <c r="B2" s="156"/>
      <c r="C2" s="156"/>
      <c r="D2" s="156"/>
      <c r="E2" s="156"/>
      <c r="F2" s="156"/>
      <c r="G2" s="156"/>
      <c r="H2" s="156"/>
      <c r="I2" s="156"/>
    </row>
    <row r="3" spans="1:12" ht="16.5" customHeight="1" x14ac:dyDescent="0.75">
      <c r="A3" s="163" t="str">
        <f>+'SHAREHOLDERS The Bank 7'!A3:AD3</f>
        <v>For the three-month period ended 31 March 2026</v>
      </c>
      <c r="B3" s="157"/>
      <c r="C3" s="157"/>
      <c r="D3" s="157"/>
      <c r="E3" s="157"/>
      <c r="F3" s="157"/>
      <c r="G3" s="157"/>
      <c r="H3" s="157"/>
      <c r="I3" s="157"/>
    </row>
    <row r="4" spans="1:12" ht="16.5" customHeight="1" x14ac:dyDescent="0.75">
      <c r="B4" s="93"/>
      <c r="C4" s="24"/>
      <c r="D4" s="93"/>
      <c r="E4" s="24"/>
      <c r="F4" s="93"/>
      <c r="G4" s="24"/>
      <c r="H4" s="93"/>
      <c r="I4" s="24"/>
    </row>
    <row r="5" spans="1:12" ht="16.5" customHeight="1" x14ac:dyDescent="0.75">
      <c r="B5" s="93"/>
      <c r="C5" s="24"/>
      <c r="D5" s="93"/>
      <c r="E5" s="24"/>
      <c r="F5" s="93"/>
      <c r="G5" s="24"/>
      <c r="H5" s="93"/>
      <c r="I5" s="24"/>
    </row>
    <row r="6" spans="1:12" s="94" customFormat="1" ht="16.5" customHeight="1" x14ac:dyDescent="0.75">
      <c r="B6" s="95"/>
      <c r="C6" s="152" t="s">
        <v>2</v>
      </c>
      <c r="D6" s="152"/>
      <c r="E6" s="152"/>
      <c r="F6" s="65"/>
      <c r="G6" s="152" t="s">
        <v>3</v>
      </c>
      <c r="H6" s="152"/>
      <c r="I6" s="152"/>
    </row>
    <row r="7" spans="1:12" s="94" customFormat="1" ht="16.5" customHeight="1" x14ac:dyDescent="0.75">
      <c r="B7" s="5"/>
      <c r="C7" s="4" t="s">
        <v>226</v>
      </c>
      <c r="D7" s="5"/>
      <c r="E7" s="4" t="s">
        <v>207</v>
      </c>
      <c r="F7" s="6"/>
      <c r="G7" s="4" t="s">
        <v>226</v>
      </c>
      <c r="H7" s="5"/>
      <c r="I7" s="4" t="s">
        <v>207</v>
      </c>
    </row>
    <row r="8" spans="1:12" s="94" customFormat="1" ht="16.5" customHeight="1" x14ac:dyDescent="0.75">
      <c r="B8" s="3"/>
      <c r="C8" s="1" t="s">
        <v>57</v>
      </c>
      <c r="D8" s="56"/>
      <c r="E8" s="1" t="s">
        <v>57</v>
      </c>
      <c r="F8" s="56"/>
      <c r="G8" s="1" t="s">
        <v>57</v>
      </c>
      <c r="H8" s="3"/>
      <c r="I8" s="1" t="s">
        <v>57</v>
      </c>
    </row>
    <row r="9" spans="1:12" s="96" customFormat="1" ht="16.5" customHeight="1" x14ac:dyDescent="0.75">
      <c r="B9" s="21"/>
      <c r="C9" s="20" t="s">
        <v>58</v>
      </c>
      <c r="D9" s="57"/>
      <c r="E9" s="20" t="s">
        <v>58</v>
      </c>
      <c r="F9" s="57"/>
      <c r="G9" s="20" t="s">
        <v>58</v>
      </c>
      <c r="H9" s="21"/>
      <c r="I9" s="20" t="s">
        <v>58</v>
      </c>
    </row>
    <row r="10" spans="1:12" s="96" customFormat="1" ht="16.5" customHeight="1" x14ac:dyDescent="0.75">
      <c r="B10" s="21"/>
      <c r="C10" s="21"/>
      <c r="D10" s="57"/>
      <c r="E10" s="21"/>
      <c r="F10" s="57"/>
      <c r="G10" s="21"/>
      <c r="H10" s="21"/>
      <c r="I10" s="21"/>
    </row>
    <row r="11" spans="1:12" ht="16.5" customHeight="1" x14ac:dyDescent="0.75">
      <c r="A11" s="92" t="s">
        <v>133</v>
      </c>
    </row>
    <row r="12" spans="1:12" ht="16.5" customHeight="1" x14ac:dyDescent="0.75">
      <c r="A12" s="98" t="s">
        <v>78</v>
      </c>
      <c r="B12" s="25"/>
      <c r="C12" s="25">
        <v>2476680</v>
      </c>
      <c r="D12" s="25"/>
      <c r="E12" s="25">
        <v>1334641</v>
      </c>
      <c r="F12" s="25"/>
      <c r="G12" s="25">
        <v>1624667</v>
      </c>
      <c r="H12" s="25"/>
      <c r="I12" s="25">
        <v>934681</v>
      </c>
      <c r="J12" s="97"/>
      <c r="L12" s="97"/>
    </row>
    <row r="13" spans="1:12" ht="16.5" customHeight="1" x14ac:dyDescent="0.75">
      <c r="A13" s="98" t="s">
        <v>134</v>
      </c>
      <c r="B13" s="25"/>
      <c r="C13" s="25"/>
      <c r="D13" s="25"/>
      <c r="E13" s="25"/>
      <c r="F13" s="25"/>
      <c r="G13" s="25"/>
      <c r="H13" s="25"/>
      <c r="I13" s="25"/>
      <c r="J13" s="97"/>
      <c r="L13" s="97"/>
    </row>
    <row r="14" spans="1:12" ht="16.5" customHeight="1" x14ac:dyDescent="0.75">
      <c r="A14" s="98" t="s">
        <v>135</v>
      </c>
      <c r="B14" s="25"/>
      <c r="C14" s="25"/>
      <c r="D14" s="25"/>
      <c r="E14" s="25"/>
      <c r="F14" s="25"/>
      <c r="G14" s="25"/>
      <c r="H14" s="25"/>
      <c r="I14" s="25"/>
      <c r="J14" s="97"/>
      <c r="L14" s="97"/>
    </row>
    <row r="15" spans="1:12" ht="16.5" customHeight="1" x14ac:dyDescent="0.75">
      <c r="A15" s="88" t="s">
        <v>136</v>
      </c>
      <c r="B15" s="25"/>
      <c r="C15" s="25">
        <v>135748</v>
      </c>
      <c r="D15" s="25"/>
      <c r="E15" s="25">
        <v>139506</v>
      </c>
      <c r="F15" s="25"/>
      <c r="G15" s="25">
        <v>117007</v>
      </c>
      <c r="H15" s="25"/>
      <c r="I15" s="25">
        <v>120308</v>
      </c>
      <c r="J15" s="97"/>
      <c r="L15" s="97"/>
    </row>
    <row r="16" spans="1:12" ht="16.5" customHeight="1" x14ac:dyDescent="0.75">
      <c r="A16" s="88" t="s">
        <v>137</v>
      </c>
      <c r="B16" s="25"/>
      <c r="C16" s="25">
        <v>82300</v>
      </c>
      <c r="D16" s="25"/>
      <c r="E16" s="25">
        <v>89260</v>
      </c>
      <c r="F16" s="25"/>
      <c r="G16" s="25">
        <v>50831</v>
      </c>
      <c r="H16" s="25"/>
      <c r="I16" s="25">
        <v>63599</v>
      </c>
      <c r="J16" s="97"/>
      <c r="L16" s="97"/>
    </row>
    <row r="17" spans="1:12" ht="16.5" customHeight="1" x14ac:dyDescent="0.75">
      <c r="A17" s="88" t="s">
        <v>267</v>
      </c>
      <c r="B17" s="25"/>
      <c r="C17" s="25">
        <v>63449</v>
      </c>
      <c r="D17" s="25"/>
      <c r="E17" s="25">
        <v>-4949</v>
      </c>
      <c r="F17" s="25"/>
      <c r="G17" s="25">
        <v>63449</v>
      </c>
      <c r="H17" s="25"/>
      <c r="I17" s="25">
        <v>-4949</v>
      </c>
      <c r="J17" s="97"/>
      <c r="L17" s="97"/>
    </row>
    <row r="18" spans="1:12" ht="16.5" customHeight="1" x14ac:dyDescent="0.75">
      <c r="A18" s="88" t="s">
        <v>138</v>
      </c>
      <c r="B18" s="25"/>
      <c r="C18" s="25">
        <v>199130</v>
      </c>
      <c r="D18" s="25"/>
      <c r="E18" s="25">
        <v>-113288</v>
      </c>
      <c r="F18" s="25"/>
      <c r="G18" s="25">
        <v>188390</v>
      </c>
      <c r="H18" s="25"/>
      <c r="I18" s="25">
        <v>-116061</v>
      </c>
      <c r="J18" s="97"/>
      <c r="L18" s="97"/>
    </row>
    <row r="19" spans="1:12" ht="16.5" customHeight="1" x14ac:dyDescent="0.75">
      <c r="A19" s="88" t="s">
        <v>196</v>
      </c>
      <c r="B19" s="25"/>
      <c r="C19" s="25">
        <v>9672</v>
      </c>
      <c r="D19" s="25"/>
      <c r="E19" s="25">
        <v>10094</v>
      </c>
      <c r="F19" s="25"/>
      <c r="G19" s="25">
        <v>5052</v>
      </c>
      <c r="H19" s="25"/>
      <c r="I19" s="25">
        <v>5546</v>
      </c>
      <c r="J19" s="97"/>
      <c r="L19" s="97"/>
    </row>
    <row r="20" spans="1:12" ht="16.5" customHeight="1" x14ac:dyDescent="0.75">
      <c r="A20" s="88" t="s">
        <v>263</v>
      </c>
      <c r="B20" s="25"/>
      <c r="C20" s="25">
        <v>30052</v>
      </c>
      <c r="D20" s="25"/>
      <c r="E20" s="25">
        <v>3736</v>
      </c>
      <c r="F20" s="25"/>
      <c r="G20" s="25">
        <v>18366</v>
      </c>
      <c r="H20" s="25"/>
      <c r="I20" s="25">
        <v>16643</v>
      </c>
      <c r="J20" s="97"/>
      <c r="L20" s="97"/>
    </row>
    <row r="21" spans="1:12" ht="16.5" customHeight="1" x14ac:dyDescent="0.75">
      <c r="A21" s="88" t="s">
        <v>265</v>
      </c>
      <c r="B21" s="25"/>
      <c r="C21" s="25">
        <v>7594</v>
      </c>
      <c r="D21" s="25"/>
      <c r="E21" s="25">
        <v>-405175</v>
      </c>
      <c r="F21" s="25"/>
      <c r="G21" s="25">
        <v>-146320</v>
      </c>
      <c r="H21" s="25"/>
      <c r="I21" s="25">
        <v>-428843</v>
      </c>
      <c r="J21" s="97"/>
      <c r="L21" s="97"/>
    </row>
    <row r="22" spans="1:12" ht="16.5" customHeight="1" x14ac:dyDescent="0.75">
      <c r="A22" s="88" t="s">
        <v>230</v>
      </c>
      <c r="B22" s="25"/>
      <c r="C22" s="25"/>
      <c r="D22" s="25"/>
      <c r="E22" s="25"/>
      <c r="F22" s="25"/>
      <c r="G22" s="25"/>
      <c r="H22" s="25"/>
      <c r="I22" s="25"/>
      <c r="J22" s="97"/>
      <c r="L22" s="97"/>
    </row>
    <row r="23" spans="1:12" ht="16.5" customHeight="1" x14ac:dyDescent="0.75">
      <c r="A23" s="88" t="s">
        <v>139</v>
      </c>
      <c r="B23" s="25"/>
      <c r="C23" s="25">
        <v>-137767</v>
      </c>
      <c r="D23" s="25"/>
      <c r="E23" s="25">
        <v>-17860</v>
      </c>
      <c r="F23" s="25"/>
      <c r="G23" s="25">
        <v>10921</v>
      </c>
      <c r="H23" s="25"/>
      <c r="I23" s="25">
        <v>-90568</v>
      </c>
      <c r="J23" s="97"/>
      <c r="L23" s="97"/>
    </row>
    <row r="24" spans="1:12" ht="16.5" customHeight="1" x14ac:dyDescent="0.75">
      <c r="A24" s="88" t="s">
        <v>212</v>
      </c>
      <c r="B24" s="25"/>
      <c r="C24" s="22" t="s">
        <v>269</v>
      </c>
      <c r="D24" s="25"/>
      <c r="E24" s="22">
        <v>0</v>
      </c>
      <c r="F24" s="25"/>
      <c r="G24" s="22">
        <v>587</v>
      </c>
      <c r="H24" s="25"/>
      <c r="I24" s="22">
        <v>1784</v>
      </c>
      <c r="J24" s="97"/>
      <c r="L24" s="97"/>
    </row>
    <row r="25" spans="1:12" ht="16.5" customHeight="1" x14ac:dyDescent="0.75">
      <c r="A25" s="88" t="s">
        <v>279</v>
      </c>
      <c r="B25" s="25"/>
      <c r="C25" s="25">
        <v>8115</v>
      </c>
      <c r="D25" s="25"/>
      <c r="E25" s="25">
        <v>65384</v>
      </c>
      <c r="F25" s="25"/>
      <c r="G25" s="22">
        <v>8115</v>
      </c>
      <c r="H25" s="25"/>
      <c r="I25" s="22">
        <v>63625</v>
      </c>
      <c r="J25" s="97"/>
      <c r="L25" s="97"/>
    </row>
    <row r="26" spans="1:12" ht="16.5" customHeight="1" x14ac:dyDescent="0.75">
      <c r="A26" s="88" t="s">
        <v>280</v>
      </c>
      <c r="B26" s="25"/>
      <c r="C26" s="25">
        <v>10112</v>
      </c>
      <c r="D26" s="25"/>
      <c r="E26" s="25">
        <v>21545</v>
      </c>
      <c r="F26" s="25"/>
      <c r="G26" s="25">
        <v>10112</v>
      </c>
      <c r="H26" s="25"/>
      <c r="I26" s="25">
        <v>21545</v>
      </c>
      <c r="J26" s="97"/>
      <c r="L26" s="97"/>
    </row>
    <row r="27" spans="1:12" ht="16.5" customHeight="1" x14ac:dyDescent="0.75">
      <c r="A27" s="88" t="s">
        <v>266</v>
      </c>
      <c r="B27" s="25"/>
      <c r="C27" s="22">
        <v>0</v>
      </c>
      <c r="D27" s="25"/>
      <c r="E27" s="22">
        <v>0</v>
      </c>
      <c r="F27" s="25"/>
      <c r="G27" s="22">
        <v>-443</v>
      </c>
      <c r="H27" s="25"/>
      <c r="I27" s="22">
        <v>-507</v>
      </c>
      <c r="J27" s="97"/>
      <c r="L27" s="97"/>
    </row>
    <row r="28" spans="1:12" ht="16.5" customHeight="1" x14ac:dyDescent="0.75">
      <c r="A28" s="88" t="s">
        <v>184</v>
      </c>
      <c r="B28" s="25"/>
      <c r="C28" s="25">
        <v>-7538</v>
      </c>
      <c r="D28" s="25"/>
      <c r="E28" s="25">
        <v>-1552</v>
      </c>
      <c r="F28" s="25"/>
      <c r="G28" s="25">
        <v>-5145</v>
      </c>
      <c r="H28" s="25"/>
      <c r="I28" s="25">
        <v>-1418</v>
      </c>
      <c r="J28" s="97"/>
      <c r="L28" s="97"/>
    </row>
    <row r="29" spans="1:12" ht="16.5" customHeight="1" x14ac:dyDescent="0.75">
      <c r="A29" s="88" t="s">
        <v>206</v>
      </c>
      <c r="B29" s="25"/>
      <c r="C29" s="25">
        <v>84</v>
      </c>
      <c r="D29" s="25"/>
      <c r="E29" s="25">
        <v>91</v>
      </c>
      <c r="F29" s="25"/>
      <c r="G29" s="25">
        <v>84</v>
      </c>
      <c r="H29" s="25"/>
      <c r="I29" s="25">
        <v>91</v>
      </c>
      <c r="J29" s="97"/>
      <c r="L29" s="97"/>
    </row>
    <row r="30" spans="1:12" ht="16.5" customHeight="1" x14ac:dyDescent="0.75">
      <c r="A30" s="88" t="s">
        <v>140</v>
      </c>
      <c r="B30" s="25"/>
      <c r="C30" s="25">
        <v>-4279917</v>
      </c>
      <c r="D30" s="25"/>
      <c r="E30" s="25">
        <v>-4440959</v>
      </c>
      <c r="F30" s="25"/>
      <c r="G30" s="25">
        <v>-4228514</v>
      </c>
      <c r="H30" s="25"/>
      <c r="I30" s="25">
        <v>-4380531</v>
      </c>
      <c r="J30" s="97"/>
      <c r="L30" s="97"/>
    </row>
    <row r="31" spans="1:12" ht="16.5" customHeight="1" x14ac:dyDescent="0.75">
      <c r="A31" s="88" t="s">
        <v>141</v>
      </c>
      <c r="B31" s="25"/>
      <c r="C31" s="26">
        <v>-304823</v>
      </c>
      <c r="D31" s="25"/>
      <c r="E31" s="26">
        <v>-94229</v>
      </c>
      <c r="F31" s="25"/>
      <c r="G31" s="26">
        <v>-602</v>
      </c>
      <c r="H31" s="25"/>
      <c r="I31" s="26">
        <v>0</v>
      </c>
      <c r="J31" s="97"/>
      <c r="L31" s="97"/>
    </row>
    <row r="32" spans="1:12" ht="6" customHeight="1" x14ac:dyDescent="0.75">
      <c r="B32" s="25"/>
      <c r="C32" s="25"/>
      <c r="D32" s="25"/>
      <c r="E32" s="25"/>
      <c r="F32" s="25"/>
      <c r="G32" s="25"/>
      <c r="H32" s="25"/>
      <c r="I32" s="25"/>
      <c r="J32" s="97"/>
      <c r="L32" s="97"/>
    </row>
    <row r="33" spans="1:12" ht="16.5" customHeight="1" x14ac:dyDescent="0.75">
      <c r="A33" s="98" t="s">
        <v>231</v>
      </c>
      <c r="B33" s="25"/>
      <c r="C33" s="25">
        <f>SUM(C12:C32)</f>
        <v>-1707109</v>
      </c>
      <c r="D33" s="25"/>
      <c r="E33" s="25">
        <f>SUM(E12:E32)</f>
        <v>-3413755</v>
      </c>
      <c r="F33" s="25"/>
      <c r="G33" s="25">
        <f>SUM(G12:G32)</f>
        <v>-2283443</v>
      </c>
      <c r="H33" s="25"/>
      <c r="I33" s="25">
        <f>SUM(I12:I32)</f>
        <v>-3795055</v>
      </c>
      <c r="J33" s="97"/>
      <c r="L33" s="97"/>
    </row>
    <row r="34" spans="1:12" ht="16.5" customHeight="1" x14ac:dyDescent="0.75">
      <c r="A34" s="98" t="s">
        <v>146</v>
      </c>
      <c r="B34" s="25"/>
      <c r="C34" s="25"/>
      <c r="D34" s="25"/>
      <c r="E34" s="25"/>
      <c r="F34" s="25"/>
      <c r="G34" s="25"/>
      <c r="H34" s="25"/>
      <c r="I34" s="25"/>
      <c r="J34" s="97"/>
      <c r="L34" s="97"/>
    </row>
    <row r="35" spans="1:12" ht="16.5" customHeight="1" x14ac:dyDescent="0.75">
      <c r="A35" s="98" t="s">
        <v>147</v>
      </c>
      <c r="B35" s="25"/>
      <c r="C35" s="25">
        <v>4931047</v>
      </c>
      <c r="D35" s="25"/>
      <c r="E35" s="25">
        <v>6943933</v>
      </c>
      <c r="F35" s="25"/>
      <c r="G35" s="25">
        <v>3805080</v>
      </c>
      <c r="H35" s="25"/>
      <c r="I35" s="25">
        <v>10262230</v>
      </c>
      <c r="J35" s="97"/>
      <c r="L35" s="97"/>
    </row>
    <row r="36" spans="1:12" ht="16.5" customHeight="1" x14ac:dyDescent="0.75">
      <c r="A36" s="98" t="s">
        <v>148</v>
      </c>
      <c r="B36" s="25"/>
      <c r="C36" s="25">
        <v>-6156840</v>
      </c>
      <c r="D36" s="25"/>
      <c r="E36" s="25">
        <v>3998871</v>
      </c>
      <c r="F36" s="25"/>
      <c r="G36" s="22">
        <v>-664598</v>
      </c>
      <c r="H36" s="25"/>
      <c r="I36" s="22">
        <v>-842194</v>
      </c>
      <c r="J36" s="97"/>
      <c r="L36" s="97"/>
    </row>
    <row r="37" spans="1:12" ht="16.5" customHeight="1" x14ac:dyDescent="0.75">
      <c r="A37" s="88" t="s">
        <v>149</v>
      </c>
      <c r="B37" s="25"/>
      <c r="C37" s="25">
        <v>-5523808</v>
      </c>
      <c r="D37" s="25"/>
      <c r="E37" s="25">
        <v>4577348</v>
      </c>
      <c r="F37" s="25"/>
      <c r="G37" s="22">
        <v>-5090629</v>
      </c>
      <c r="H37" s="25"/>
      <c r="I37" s="22">
        <v>4624095</v>
      </c>
      <c r="J37" s="97"/>
      <c r="L37" s="97"/>
    </row>
    <row r="38" spans="1:12" ht="16.5" customHeight="1" x14ac:dyDescent="0.75">
      <c r="A38" s="88" t="s">
        <v>150</v>
      </c>
      <c r="B38" s="25"/>
      <c r="C38" s="25">
        <v>690822</v>
      </c>
      <c r="D38" s="25"/>
      <c r="E38" s="25">
        <v>909520</v>
      </c>
      <c r="F38" s="25"/>
      <c r="G38" s="22">
        <v>691937</v>
      </c>
      <c r="H38" s="25"/>
      <c r="I38" s="22">
        <v>929667</v>
      </c>
      <c r="J38" s="97"/>
      <c r="L38" s="97"/>
    </row>
    <row r="39" spans="1:12" ht="16.5" customHeight="1" x14ac:dyDescent="0.75">
      <c r="A39" s="88" t="s">
        <v>151</v>
      </c>
      <c r="B39" s="25"/>
      <c r="C39" s="25">
        <v>-299347</v>
      </c>
      <c r="D39" s="25"/>
      <c r="E39" s="25">
        <v>-1022421</v>
      </c>
      <c r="F39" s="25"/>
      <c r="G39" s="22">
        <v>0</v>
      </c>
      <c r="H39" s="25"/>
      <c r="I39" s="22">
        <v>0</v>
      </c>
      <c r="J39" s="97"/>
      <c r="L39" s="97"/>
    </row>
    <row r="40" spans="1:12" ht="16.5" customHeight="1" x14ac:dyDescent="0.75">
      <c r="A40" s="88" t="s">
        <v>152</v>
      </c>
      <c r="B40" s="25"/>
      <c r="C40" s="25">
        <v>-1538220</v>
      </c>
      <c r="D40" s="25"/>
      <c r="E40" s="25">
        <v>330299</v>
      </c>
      <c r="F40" s="25"/>
      <c r="G40" s="22">
        <v>0</v>
      </c>
      <c r="H40" s="25"/>
      <c r="I40" s="22">
        <v>0</v>
      </c>
      <c r="J40" s="97"/>
      <c r="L40" s="97"/>
    </row>
    <row r="41" spans="1:12" ht="16.5" customHeight="1" x14ac:dyDescent="0.75">
      <c r="A41" s="88" t="s">
        <v>153</v>
      </c>
      <c r="B41" s="25"/>
      <c r="C41" s="25">
        <v>-7840986</v>
      </c>
      <c r="D41" s="25"/>
      <c r="E41" s="25">
        <v>2125393</v>
      </c>
      <c r="F41" s="25"/>
      <c r="G41" s="25">
        <v>-7736920</v>
      </c>
      <c r="H41" s="25"/>
      <c r="I41" s="25">
        <v>1818575</v>
      </c>
      <c r="J41" s="97"/>
      <c r="L41" s="97"/>
    </row>
    <row r="42" spans="1:12" ht="16.5" customHeight="1" x14ac:dyDescent="0.75">
      <c r="A42" s="88" t="s">
        <v>154</v>
      </c>
      <c r="C42" s="97"/>
      <c r="E42" s="97"/>
      <c r="G42" s="97"/>
      <c r="I42" s="97"/>
      <c r="J42" s="97"/>
    </row>
    <row r="43" spans="1:12" ht="16.5" customHeight="1" x14ac:dyDescent="0.75">
      <c r="A43" s="99" t="s">
        <v>155</v>
      </c>
      <c r="B43" s="25"/>
      <c r="C43" s="25">
        <v>-2993143</v>
      </c>
      <c r="D43" s="25"/>
      <c r="E43" s="25">
        <v>-2053712</v>
      </c>
      <c r="F43" s="25"/>
      <c r="G43" s="25">
        <v>-2966355</v>
      </c>
      <c r="H43" s="25"/>
      <c r="I43" s="25">
        <v>-2497061</v>
      </c>
      <c r="J43" s="97"/>
    </row>
    <row r="44" spans="1:12" ht="16.5" customHeight="1" x14ac:dyDescent="0.75">
      <c r="A44" s="99" t="s">
        <v>147</v>
      </c>
      <c r="B44" s="25"/>
      <c r="C44" s="25">
        <v>4714792</v>
      </c>
      <c r="D44" s="25"/>
      <c r="E44" s="25">
        <v>-7273153</v>
      </c>
      <c r="F44" s="25"/>
      <c r="G44" s="25">
        <v>7232835</v>
      </c>
      <c r="H44" s="25"/>
      <c r="I44" s="25">
        <v>-5225086</v>
      </c>
      <c r="J44" s="97"/>
    </row>
    <row r="45" spans="1:12" ht="16.5" customHeight="1" x14ac:dyDescent="0.75">
      <c r="A45" s="99" t="s">
        <v>156</v>
      </c>
      <c r="B45" s="25"/>
      <c r="C45" s="25">
        <v>439773</v>
      </c>
      <c r="D45" s="25"/>
      <c r="E45" s="25">
        <v>131320</v>
      </c>
      <c r="F45" s="25"/>
      <c r="G45" s="25">
        <v>439773</v>
      </c>
      <c r="H45" s="25"/>
      <c r="I45" s="25">
        <v>131320</v>
      </c>
      <c r="J45" s="97"/>
    </row>
    <row r="46" spans="1:12" ht="16.5" customHeight="1" x14ac:dyDescent="0.75">
      <c r="A46" s="99" t="s">
        <v>276</v>
      </c>
      <c r="B46" s="25"/>
      <c r="C46" s="58">
        <v>1636832</v>
      </c>
      <c r="D46" s="58"/>
      <c r="E46" s="58">
        <v>0</v>
      </c>
      <c r="F46" s="58"/>
      <c r="G46" s="58">
        <v>0</v>
      </c>
      <c r="H46" s="58"/>
      <c r="I46" s="58">
        <v>0</v>
      </c>
      <c r="J46" s="97"/>
    </row>
    <row r="47" spans="1:12" ht="16.5" customHeight="1" x14ac:dyDescent="0.75">
      <c r="A47" s="88" t="s">
        <v>262</v>
      </c>
      <c r="B47" s="25"/>
      <c r="C47" s="25">
        <v>-57265</v>
      </c>
      <c r="D47" s="25"/>
      <c r="E47" s="25">
        <v>-8107</v>
      </c>
      <c r="F47" s="25"/>
      <c r="G47" s="25">
        <v>-42988</v>
      </c>
      <c r="H47" s="25"/>
      <c r="I47" s="25">
        <v>29677</v>
      </c>
      <c r="J47" s="97"/>
    </row>
    <row r="48" spans="1:12" ht="16.5" customHeight="1" x14ac:dyDescent="0.75">
      <c r="A48" s="99" t="s">
        <v>157</v>
      </c>
      <c r="B48" s="25"/>
      <c r="C48" s="25">
        <v>949217</v>
      </c>
      <c r="D48" s="25"/>
      <c r="E48" s="25">
        <v>-48268</v>
      </c>
      <c r="F48" s="25"/>
      <c r="G48" s="22">
        <v>0</v>
      </c>
      <c r="H48" s="25"/>
      <c r="I48" s="22">
        <v>0</v>
      </c>
      <c r="J48" s="97"/>
    </row>
    <row r="49" spans="1:10" ht="16.5" customHeight="1" x14ac:dyDescent="0.75">
      <c r="A49" s="99" t="s">
        <v>158</v>
      </c>
      <c r="B49" s="25"/>
      <c r="C49" s="25">
        <v>2311943</v>
      </c>
      <c r="D49" s="25"/>
      <c r="E49" s="25">
        <v>794145</v>
      </c>
      <c r="F49" s="25"/>
      <c r="G49" s="22">
        <v>0</v>
      </c>
      <c r="H49" s="25"/>
      <c r="I49" s="22">
        <v>0</v>
      </c>
      <c r="J49" s="97"/>
    </row>
    <row r="50" spans="1:10" ht="16.5" customHeight="1" x14ac:dyDescent="0.75">
      <c r="A50" s="99" t="s">
        <v>159</v>
      </c>
      <c r="B50" s="25"/>
      <c r="C50" s="25">
        <v>-6667182</v>
      </c>
      <c r="D50" s="25"/>
      <c r="E50" s="25">
        <v>-842685</v>
      </c>
      <c r="F50" s="25"/>
      <c r="G50" s="25">
        <v>-6388150</v>
      </c>
      <c r="H50" s="25"/>
      <c r="I50" s="25">
        <v>-887907</v>
      </c>
      <c r="J50" s="97"/>
    </row>
    <row r="51" spans="1:10" ht="16.5" customHeight="1" x14ac:dyDescent="0.75">
      <c r="A51" s="88" t="s">
        <v>261</v>
      </c>
      <c r="B51" s="25"/>
      <c r="C51" s="25">
        <v>-1771565</v>
      </c>
      <c r="D51" s="25"/>
      <c r="E51" s="25">
        <v>-1433971</v>
      </c>
      <c r="F51" s="25"/>
      <c r="G51" s="25">
        <v>-1001382</v>
      </c>
      <c r="H51" s="25"/>
      <c r="I51" s="25">
        <v>-595442</v>
      </c>
      <c r="J51" s="97"/>
    </row>
    <row r="52" spans="1:10" ht="16.5" customHeight="1" x14ac:dyDescent="0.75">
      <c r="A52" s="99" t="s">
        <v>160</v>
      </c>
      <c r="B52" s="28"/>
      <c r="C52" s="26">
        <v>103210</v>
      </c>
      <c r="D52" s="25"/>
      <c r="E52" s="26">
        <v>483167</v>
      </c>
      <c r="F52" s="25"/>
      <c r="G52" s="26">
        <v>151334</v>
      </c>
      <c r="H52" s="25"/>
      <c r="I52" s="26">
        <v>483233</v>
      </c>
      <c r="J52" s="97"/>
    </row>
    <row r="53" spans="1:10" ht="6" customHeight="1" x14ac:dyDescent="0.75">
      <c r="A53" s="99"/>
      <c r="B53" s="28"/>
      <c r="C53" s="25"/>
      <c r="D53" s="25"/>
      <c r="E53" s="25"/>
      <c r="F53" s="25"/>
      <c r="G53" s="25"/>
      <c r="H53" s="25"/>
      <c r="I53" s="25"/>
      <c r="J53" s="97"/>
    </row>
    <row r="54" spans="1:10" ht="16.5" customHeight="1" x14ac:dyDescent="0.75">
      <c r="A54" s="100" t="s">
        <v>270</v>
      </c>
      <c r="B54" s="28"/>
      <c r="C54" s="25">
        <f>SUM(C33:C53)</f>
        <v>-18777829</v>
      </c>
      <c r="D54" s="25"/>
      <c r="E54" s="25">
        <f>SUM(E33:E53)</f>
        <v>4197924</v>
      </c>
      <c r="F54" s="25"/>
      <c r="G54" s="25">
        <f>SUM(G33:G53)</f>
        <v>-13853506</v>
      </c>
      <c r="H54" s="25"/>
      <c r="I54" s="25">
        <f>SUM(I33:I53)</f>
        <v>4436052</v>
      </c>
      <c r="J54" s="97"/>
    </row>
    <row r="55" spans="1:10" ht="6" customHeight="1" x14ac:dyDescent="0.75">
      <c r="A55" s="100"/>
      <c r="B55" s="28"/>
      <c r="C55" s="25"/>
      <c r="D55" s="25"/>
      <c r="E55" s="25"/>
      <c r="F55" s="25"/>
      <c r="G55" s="25"/>
      <c r="H55" s="25"/>
      <c r="I55" s="25"/>
      <c r="J55" s="97"/>
    </row>
    <row r="56" spans="1:10" ht="16.5" customHeight="1" x14ac:dyDescent="0.75">
      <c r="A56" s="88" t="s">
        <v>142</v>
      </c>
      <c r="B56" s="25"/>
      <c r="C56" s="25">
        <v>5477472</v>
      </c>
      <c r="D56" s="25"/>
      <c r="E56" s="25">
        <v>6445980</v>
      </c>
      <c r="F56" s="25"/>
      <c r="G56" s="25">
        <v>5443787</v>
      </c>
      <c r="H56" s="25"/>
      <c r="I56" s="25">
        <v>6400291</v>
      </c>
      <c r="J56" s="97"/>
    </row>
    <row r="57" spans="1:10" ht="16.5" customHeight="1" x14ac:dyDescent="0.75">
      <c r="A57" s="88" t="s">
        <v>143</v>
      </c>
      <c r="B57" s="25"/>
      <c r="C57" s="25">
        <v>-1242018</v>
      </c>
      <c r="D57" s="25"/>
      <c r="E57" s="25">
        <v>-2746090</v>
      </c>
      <c r="F57" s="25"/>
      <c r="G57" s="25">
        <v>-1233372</v>
      </c>
      <c r="H57" s="25"/>
      <c r="I57" s="25">
        <v>-2736395</v>
      </c>
      <c r="J57" s="97"/>
    </row>
    <row r="58" spans="1:10" ht="16.5" customHeight="1" x14ac:dyDescent="0.75">
      <c r="A58" s="88" t="s">
        <v>144</v>
      </c>
      <c r="B58" s="25"/>
      <c r="C58" s="25">
        <v>18397</v>
      </c>
      <c r="D58" s="25"/>
      <c r="E58" s="25">
        <v>9644</v>
      </c>
      <c r="F58" s="25"/>
      <c r="G58" s="25">
        <v>602</v>
      </c>
      <c r="H58" s="25"/>
      <c r="I58" s="25">
        <v>0</v>
      </c>
      <c r="J58" s="97"/>
    </row>
    <row r="59" spans="1:10" ht="16.5" customHeight="1" x14ac:dyDescent="0.75">
      <c r="A59" s="88" t="s">
        <v>145</v>
      </c>
      <c r="B59" s="25"/>
      <c r="C59" s="26">
        <v>-56766</v>
      </c>
      <c r="D59" s="25"/>
      <c r="E59" s="26">
        <v>-55351</v>
      </c>
      <c r="F59" s="25"/>
      <c r="G59" s="26">
        <v>-27538</v>
      </c>
      <c r="H59" s="25"/>
      <c r="I59" s="26">
        <v>-23600</v>
      </c>
      <c r="J59" s="97"/>
    </row>
    <row r="60" spans="1:10" ht="6" customHeight="1" x14ac:dyDescent="0.75">
      <c r="B60" s="25"/>
      <c r="C60" s="25"/>
      <c r="D60" s="25"/>
      <c r="E60" s="25"/>
      <c r="F60" s="25"/>
      <c r="G60" s="25"/>
      <c r="H60" s="25"/>
      <c r="I60" s="25"/>
      <c r="J60" s="97"/>
    </row>
    <row r="61" spans="1:10" ht="16.5" customHeight="1" x14ac:dyDescent="0.75">
      <c r="A61" s="88" t="s">
        <v>271</v>
      </c>
      <c r="B61" s="25"/>
      <c r="C61" s="26">
        <f>SUM(C54:C59)</f>
        <v>-14580744</v>
      </c>
      <c r="D61" s="25"/>
      <c r="E61" s="26">
        <f>SUM(E54:E59)</f>
        <v>7852107</v>
      </c>
      <c r="F61" s="25"/>
      <c r="G61" s="26">
        <f>SUM(G54:G59)</f>
        <v>-9670027</v>
      </c>
      <c r="H61" s="25"/>
      <c r="I61" s="26">
        <f>SUM(I54:I59)</f>
        <v>8076348</v>
      </c>
      <c r="J61" s="97"/>
    </row>
    <row r="62" spans="1:10" ht="16.5" customHeight="1" x14ac:dyDescent="0.75">
      <c r="B62" s="25"/>
      <c r="C62" s="25"/>
      <c r="D62" s="25"/>
      <c r="E62" s="25"/>
      <c r="F62" s="25"/>
      <c r="G62" s="25"/>
      <c r="H62" s="25"/>
      <c r="I62" s="25"/>
      <c r="J62" s="97"/>
    </row>
    <row r="63" spans="1:10" ht="12" customHeight="1" x14ac:dyDescent="0.75">
      <c r="B63" s="25"/>
      <c r="C63" s="25"/>
      <c r="D63" s="25"/>
      <c r="E63" s="25"/>
      <c r="F63" s="25"/>
      <c r="G63" s="25"/>
      <c r="H63" s="25"/>
      <c r="I63" s="25"/>
      <c r="J63" s="97"/>
    </row>
    <row r="64" spans="1:10" ht="22.4" customHeight="1" x14ac:dyDescent="0.75">
      <c r="A64" s="101" t="s">
        <v>193</v>
      </c>
      <c r="B64" s="102"/>
      <c r="C64" s="103"/>
      <c r="D64" s="102"/>
      <c r="E64" s="103"/>
      <c r="F64" s="102"/>
      <c r="G64" s="103"/>
      <c r="H64" s="102"/>
      <c r="I64" s="103"/>
      <c r="J64" s="97"/>
    </row>
    <row r="65" spans="1:12" ht="16.5" customHeight="1" x14ac:dyDescent="0.75">
      <c r="A65" s="156" t="str">
        <f>A1</f>
        <v xml:space="preserve">Kiatnakin Phatra Bank Public Company Limited and Subsidiaries </v>
      </c>
      <c r="B65" s="156"/>
      <c r="C65" s="156"/>
      <c r="D65" s="156"/>
      <c r="E65" s="156"/>
      <c r="F65" s="156"/>
      <c r="G65" s="156"/>
      <c r="H65" s="156"/>
      <c r="I65" s="156"/>
      <c r="J65" s="97"/>
    </row>
    <row r="66" spans="1:12" ht="16.5" customHeight="1" x14ac:dyDescent="0.75">
      <c r="A66" s="171" t="s">
        <v>287</v>
      </c>
      <c r="B66" s="156"/>
      <c r="C66" s="156"/>
      <c r="D66" s="156"/>
      <c r="E66" s="156"/>
      <c r="F66" s="156"/>
      <c r="G66" s="156"/>
      <c r="H66" s="156"/>
      <c r="I66" s="156"/>
      <c r="J66" s="97"/>
    </row>
    <row r="67" spans="1:12" ht="16.5" customHeight="1" x14ac:dyDescent="0.75">
      <c r="A67" s="163" t="str">
        <f>A3</f>
        <v>For the three-month period ended 31 March 2026</v>
      </c>
      <c r="B67" s="157"/>
      <c r="C67" s="157"/>
      <c r="D67" s="157"/>
      <c r="E67" s="157"/>
      <c r="F67" s="157"/>
      <c r="G67" s="157"/>
      <c r="H67" s="157"/>
      <c r="I67" s="157"/>
      <c r="J67" s="97"/>
    </row>
    <row r="68" spans="1:12" s="94" customFormat="1" ht="13.25" customHeight="1" x14ac:dyDescent="0.75">
      <c r="B68" s="3"/>
      <c r="C68" s="1"/>
      <c r="D68" s="56"/>
      <c r="E68" s="1"/>
      <c r="F68" s="56"/>
      <c r="G68" s="1"/>
      <c r="H68" s="3"/>
      <c r="I68" s="1"/>
      <c r="J68" s="97"/>
    </row>
    <row r="69" spans="1:12" s="94" customFormat="1" ht="13.25" customHeight="1" x14ac:dyDescent="0.75">
      <c r="B69" s="22"/>
      <c r="C69" s="1"/>
      <c r="D69" s="56"/>
      <c r="E69" s="1"/>
      <c r="F69" s="56"/>
      <c r="G69" s="1"/>
      <c r="H69" s="3"/>
      <c r="I69" s="1"/>
      <c r="J69" s="97"/>
    </row>
    <row r="70" spans="1:12" s="94" customFormat="1" ht="16.5" customHeight="1" x14ac:dyDescent="0.75">
      <c r="B70" s="95"/>
      <c r="C70" s="152" t="s">
        <v>2</v>
      </c>
      <c r="D70" s="152"/>
      <c r="E70" s="152"/>
      <c r="F70" s="65"/>
      <c r="G70" s="152" t="s">
        <v>3</v>
      </c>
      <c r="H70" s="152"/>
      <c r="I70" s="152"/>
      <c r="J70" s="97"/>
    </row>
    <row r="71" spans="1:12" s="94" customFormat="1" ht="16.5" customHeight="1" x14ac:dyDescent="0.75">
      <c r="B71" s="6"/>
      <c r="C71" s="4" t="s">
        <v>226</v>
      </c>
      <c r="D71" s="5"/>
      <c r="E71" s="4" t="s">
        <v>207</v>
      </c>
      <c r="F71" s="6"/>
      <c r="G71" s="4" t="s">
        <v>226</v>
      </c>
      <c r="H71" s="5"/>
      <c r="I71" s="4" t="s">
        <v>207</v>
      </c>
      <c r="J71" s="97"/>
    </row>
    <row r="72" spans="1:12" s="94" customFormat="1" ht="16.5" customHeight="1" x14ac:dyDescent="0.75">
      <c r="B72" s="22"/>
      <c r="C72" s="1" t="s">
        <v>57</v>
      </c>
      <c r="D72" s="56"/>
      <c r="E72" s="1" t="s">
        <v>57</v>
      </c>
      <c r="F72" s="56"/>
      <c r="G72" s="1" t="s">
        <v>57</v>
      </c>
      <c r="H72" s="3"/>
      <c r="I72" s="1" t="s">
        <v>57</v>
      </c>
      <c r="J72" s="97"/>
    </row>
    <row r="73" spans="1:12" s="96" customFormat="1" ht="16.5" customHeight="1" x14ac:dyDescent="0.75">
      <c r="B73" s="21"/>
      <c r="C73" s="20" t="s">
        <v>58</v>
      </c>
      <c r="D73" s="57"/>
      <c r="E73" s="20" t="s">
        <v>58</v>
      </c>
      <c r="F73" s="57"/>
      <c r="G73" s="20" t="s">
        <v>58</v>
      </c>
      <c r="H73" s="21"/>
      <c r="I73" s="20" t="s">
        <v>58</v>
      </c>
      <c r="J73" s="97"/>
    </row>
    <row r="74" spans="1:12" ht="16.5" customHeight="1" x14ac:dyDescent="0.75">
      <c r="A74" s="92" t="s">
        <v>161</v>
      </c>
      <c r="B74" s="25"/>
      <c r="C74" s="25"/>
      <c r="D74" s="25"/>
      <c r="E74" s="25"/>
      <c r="F74" s="25"/>
      <c r="G74" s="25"/>
      <c r="H74" s="25"/>
      <c r="I74" s="25"/>
      <c r="J74" s="97"/>
      <c r="L74" s="97"/>
    </row>
    <row r="75" spans="1:12" ht="16.5" customHeight="1" x14ac:dyDescent="0.75">
      <c r="A75" s="98" t="s">
        <v>162</v>
      </c>
      <c r="B75" s="25"/>
      <c r="C75" s="25"/>
      <c r="D75" s="25"/>
      <c r="E75" s="25"/>
      <c r="F75" s="25"/>
      <c r="G75" s="25"/>
      <c r="H75" s="25"/>
      <c r="I75" s="25"/>
      <c r="J75" s="97"/>
      <c r="L75" s="97"/>
    </row>
    <row r="76" spans="1:12" ht="16.5" customHeight="1" x14ac:dyDescent="0.75">
      <c r="A76" s="98" t="s">
        <v>163</v>
      </c>
      <c r="B76" s="25"/>
      <c r="C76" s="25">
        <v>-2776716</v>
      </c>
      <c r="D76" s="25"/>
      <c r="E76" s="25">
        <v>-1018987</v>
      </c>
      <c r="F76" s="25"/>
      <c r="G76" s="25">
        <v>-2776716</v>
      </c>
      <c r="H76" s="25"/>
      <c r="I76" s="25">
        <v>-1018987</v>
      </c>
      <c r="J76" s="97"/>
      <c r="L76" s="97"/>
    </row>
    <row r="77" spans="1:12" ht="16.5" customHeight="1" x14ac:dyDescent="0.75">
      <c r="A77" s="98" t="s">
        <v>164</v>
      </c>
      <c r="B77" s="25"/>
      <c r="C77" s="25"/>
      <c r="D77" s="25"/>
      <c r="E77" s="25"/>
      <c r="F77" s="25"/>
      <c r="G77" s="25"/>
      <c r="H77" s="25"/>
      <c r="I77" s="25"/>
      <c r="J77" s="97"/>
      <c r="L77" s="97"/>
    </row>
    <row r="78" spans="1:12" ht="16.5" customHeight="1" x14ac:dyDescent="0.75">
      <c r="A78" s="98" t="s">
        <v>163</v>
      </c>
      <c r="B78" s="25"/>
      <c r="C78" s="25">
        <v>-119571</v>
      </c>
      <c r="D78" s="25"/>
      <c r="E78" s="25">
        <v>0</v>
      </c>
      <c r="F78" s="25"/>
      <c r="G78" s="22" t="s">
        <v>269</v>
      </c>
      <c r="H78" s="25"/>
      <c r="I78" s="22">
        <v>0</v>
      </c>
      <c r="J78" s="97"/>
      <c r="L78" s="97"/>
    </row>
    <row r="79" spans="1:12" ht="16.5" customHeight="1" x14ac:dyDescent="0.75">
      <c r="A79" s="98" t="s">
        <v>165</v>
      </c>
      <c r="B79" s="25"/>
      <c r="C79" s="25"/>
      <c r="D79" s="25"/>
      <c r="E79" s="25"/>
      <c r="F79" s="25"/>
      <c r="G79" s="25"/>
      <c r="H79" s="25"/>
      <c r="I79" s="25"/>
      <c r="J79" s="97"/>
      <c r="L79" s="97"/>
    </row>
    <row r="80" spans="1:12" ht="16.5" customHeight="1" x14ac:dyDescent="0.75">
      <c r="A80" s="98" t="s">
        <v>163</v>
      </c>
      <c r="B80" s="25"/>
      <c r="C80" s="25">
        <v>655744</v>
      </c>
      <c r="D80" s="25"/>
      <c r="E80" s="25">
        <v>0</v>
      </c>
      <c r="F80" s="25"/>
      <c r="G80" s="22" t="s">
        <v>269</v>
      </c>
      <c r="H80" s="25"/>
      <c r="I80" s="25">
        <v>0</v>
      </c>
      <c r="J80" s="97"/>
      <c r="L80" s="97"/>
    </row>
    <row r="81" spans="1:12" ht="16.5" customHeight="1" x14ac:dyDescent="0.75">
      <c r="A81" s="98" t="s">
        <v>166</v>
      </c>
      <c r="B81" s="25"/>
      <c r="C81" s="22" t="s">
        <v>269</v>
      </c>
      <c r="D81" s="25"/>
      <c r="E81" s="25">
        <v>-3247955</v>
      </c>
      <c r="F81" s="25"/>
      <c r="G81" s="25">
        <v>0</v>
      </c>
      <c r="H81" s="25"/>
      <c r="I81" s="25">
        <v>-3247955</v>
      </c>
      <c r="J81" s="97"/>
      <c r="L81" s="97"/>
    </row>
    <row r="82" spans="1:12" ht="16.5" customHeight="1" x14ac:dyDescent="0.75">
      <c r="A82" s="98" t="s">
        <v>197</v>
      </c>
      <c r="B82" s="25"/>
      <c r="C82" s="22">
        <v>0</v>
      </c>
      <c r="D82" s="25"/>
      <c r="E82" s="22">
        <v>0</v>
      </c>
      <c r="F82" s="25"/>
      <c r="G82" s="22">
        <v>0</v>
      </c>
      <c r="H82" s="25"/>
      <c r="I82" s="22">
        <v>740986</v>
      </c>
      <c r="J82" s="97"/>
      <c r="L82" s="97"/>
    </row>
    <row r="83" spans="1:12" ht="16.5" customHeight="1" x14ac:dyDescent="0.75">
      <c r="A83" s="98" t="s">
        <v>167</v>
      </c>
      <c r="B83" s="25"/>
      <c r="C83" s="25">
        <v>-19798</v>
      </c>
      <c r="D83" s="25"/>
      <c r="E83" s="25">
        <v>-6675</v>
      </c>
      <c r="F83" s="25"/>
      <c r="G83" s="22">
        <v>-1614</v>
      </c>
      <c r="H83" s="25"/>
      <c r="I83" s="22">
        <v>-4661</v>
      </c>
      <c r="J83" s="97"/>
      <c r="L83" s="97"/>
    </row>
    <row r="84" spans="1:12" ht="16.5" customHeight="1" x14ac:dyDescent="0.75">
      <c r="A84" s="98" t="s">
        <v>168</v>
      </c>
      <c r="B84" s="25"/>
      <c r="C84" s="25">
        <v>7622</v>
      </c>
      <c r="D84" s="25"/>
      <c r="E84" s="25">
        <v>2312</v>
      </c>
      <c r="F84" s="25"/>
      <c r="G84" s="25">
        <v>5145</v>
      </c>
      <c r="H84" s="25"/>
      <c r="I84" s="25">
        <v>2176</v>
      </c>
      <c r="J84" s="97"/>
      <c r="L84" s="97"/>
    </row>
    <row r="85" spans="1:12" ht="16.5" customHeight="1" x14ac:dyDescent="0.75">
      <c r="A85" s="98" t="s">
        <v>169</v>
      </c>
      <c r="B85" s="25"/>
      <c r="C85" s="26">
        <v>-58706</v>
      </c>
      <c r="D85" s="25"/>
      <c r="E85" s="26">
        <v>-152368</v>
      </c>
      <c r="F85" s="25"/>
      <c r="G85" s="26">
        <v>-11005</v>
      </c>
      <c r="H85" s="25"/>
      <c r="I85" s="26">
        <v>-117883</v>
      </c>
      <c r="J85" s="97"/>
      <c r="L85" s="97"/>
    </row>
    <row r="86" spans="1:12" ht="6" customHeight="1" x14ac:dyDescent="0.75">
      <c r="A86" s="100"/>
      <c r="B86" s="28"/>
      <c r="C86" s="25"/>
      <c r="D86" s="25"/>
      <c r="E86" s="25"/>
      <c r="F86" s="25"/>
      <c r="G86" s="25"/>
      <c r="H86" s="25"/>
      <c r="I86" s="25"/>
      <c r="J86" s="97"/>
      <c r="L86" s="97"/>
    </row>
    <row r="87" spans="1:12" ht="16.5" customHeight="1" x14ac:dyDescent="0.75">
      <c r="A87" s="98" t="s">
        <v>170</v>
      </c>
      <c r="B87" s="25"/>
      <c r="C87" s="26">
        <f>SUM(C75:C85)</f>
        <v>-2311425</v>
      </c>
      <c r="D87" s="25"/>
      <c r="E87" s="26">
        <f>SUM(E75:E85)</f>
        <v>-4423673</v>
      </c>
      <c r="F87" s="25"/>
      <c r="G87" s="26">
        <f>SUM(G75:G86)</f>
        <v>-2784190</v>
      </c>
      <c r="H87" s="25"/>
      <c r="I87" s="26">
        <f>SUM(I75:I86)</f>
        <v>-3646324</v>
      </c>
      <c r="J87" s="97"/>
      <c r="L87" s="97"/>
    </row>
    <row r="88" spans="1:12" ht="10" customHeight="1" x14ac:dyDescent="0.75">
      <c r="A88" s="100"/>
      <c r="B88" s="28"/>
      <c r="C88" s="25"/>
      <c r="D88" s="25"/>
      <c r="E88" s="25"/>
      <c r="F88" s="25"/>
      <c r="G88" s="25"/>
      <c r="H88" s="25"/>
      <c r="I88" s="25"/>
      <c r="J88" s="97"/>
      <c r="L88" s="97"/>
    </row>
    <row r="89" spans="1:12" ht="16.5" customHeight="1" x14ac:dyDescent="0.75">
      <c r="A89" s="92" t="s">
        <v>171</v>
      </c>
      <c r="B89" s="25"/>
      <c r="C89" s="25"/>
      <c r="D89" s="25"/>
      <c r="E89" s="25"/>
      <c r="F89" s="25"/>
      <c r="G89" s="25"/>
      <c r="H89" s="25"/>
      <c r="I89" s="25"/>
      <c r="J89" s="97"/>
      <c r="L89" s="97"/>
    </row>
    <row r="90" spans="1:12" ht="16.5" customHeight="1" x14ac:dyDescent="0.75">
      <c r="A90" s="98" t="s">
        <v>194</v>
      </c>
      <c r="B90" s="25"/>
      <c r="C90" s="25">
        <v>229469</v>
      </c>
      <c r="D90" s="25"/>
      <c r="E90" s="25">
        <v>0</v>
      </c>
      <c r="F90" s="25"/>
      <c r="G90" s="25">
        <v>229469</v>
      </c>
      <c r="H90" s="25"/>
      <c r="I90" s="25">
        <v>0</v>
      </c>
      <c r="J90" s="97"/>
      <c r="L90" s="97"/>
    </row>
    <row r="91" spans="1:12" ht="16.5" customHeight="1" x14ac:dyDescent="0.75">
      <c r="A91" s="98" t="s">
        <v>195</v>
      </c>
      <c r="B91" s="25"/>
      <c r="C91" s="25">
        <v>1376814</v>
      </c>
      <c r="D91" s="25"/>
      <c r="E91" s="25">
        <v>0</v>
      </c>
      <c r="F91" s="25"/>
      <c r="G91" s="25">
        <v>1376814</v>
      </c>
      <c r="H91" s="25"/>
      <c r="I91" s="25">
        <v>0</v>
      </c>
      <c r="J91" s="97"/>
      <c r="L91" s="97"/>
    </row>
    <row r="92" spans="1:12" ht="16.5" customHeight="1" x14ac:dyDescent="0.75">
      <c r="A92" s="98" t="s">
        <v>172</v>
      </c>
      <c r="B92" s="25"/>
      <c r="C92" s="25">
        <v>17856876</v>
      </c>
      <c r="D92" s="25"/>
      <c r="E92" s="25">
        <v>11643855</v>
      </c>
      <c r="F92" s="25"/>
      <c r="G92" s="25">
        <v>11259680</v>
      </c>
      <c r="H92" s="25"/>
      <c r="I92" s="25">
        <v>8307030</v>
      </c>
      <c r="J92" s="97"/>
      <c r="L92" s="97"/>
    </row>
    <row r="93" spans="1:12" ht="16.5" customHeight="1" x14ac:dyDescent="0.75">
      <c r="A93" s="98" t="s">
        <v>173</v>
      </c>
      <c r="B93" s="25"/>
      <c r="C93" s="25">
        <v>-2880196</v>
      </c>
      <c r="D93" s="25"/>
      <c r="E93" s="25">
        <v>-14909177</v>
      </c>
      <c r="F93" s="25"/>
      <c r="G93" s="25">
        <v>-707086</v>
      </c>
      <c r="H93" s="25"/>
      <c r="I93" s="25">
        <v>-12818111</v>
      </c>
      <c r="J93" s="97"/>
      <c r="L93" s="97"/>
    </row>
    <row r="94" spans="1:12" ht="16.5" customHeight="1" x14ac:dyDescent="0.75">
      <c r="A94" s="98" t="s">
        <v>204</v>
      </c>
      <c r="B94" s="25"/>
      <c r="C94" s="25">
        <v>0</v>
      </c>
      <c r="D94" s="25"/>
      <c r="E94" s="25">
        <v>0</v>
      </c>
      <c r="F94" s="25"/>
      <c r="G94" s="25">
        <v>0</v>
      </c>
      <c r="H94" s="25"/>
      <c r="I94" s="25">
        <v>760000</v>
      </c>
      <c r="J94" s="97"/>
      <c r="L94" s="97"/>
    </row>
    <row r="95" spans="1:12" ht="16.5" customHeight="1" x14ac:dyDescent="0.75">
      <c r="A95" s="98" t="s">
        <v>174</v>
      </c>
      <c r="B95" s="25"/>
      <c r="C95" s="25">
        <v>0</v>
      </c>
      <c r="D95" s="25"/>
      <c r="E95" s="25">
        <v>0</v>
      </c>
      <c r="F95" s="25"/>
      <c r="G95" s="25">
        <v>0</v>
      </c>
      <c r="H95" s="25"/>
      <c r="I95" s="25">
        <v>-780000</v>
      </c>
      <c r="J95" s="97"/>
      <c r="L95" s="97"/>
    </row>
    <row r="96" spans="1:12" ht="16.5" customHeight="1" x14ac:dyDescent="0.75">
      <c r="A96" s="98" t="s">
        <v>175</v>
      </c>
      <c r="B96" s="25"/>
      <c r="C96" s="25"/>
      <c r="D96" s="25"/>
      <c r="E96" s="25"/>
      <c r="F96" s="25"/>
      <c r="G96" s="25"/>
      <c r="H96" s="25"/>
      <c r="I96" s="25"/>
      <c r="J96" s="97"/>
      <c r="L96" s="97"/>
    </row>
    <row r="97" spans="1:12" ht="16.5" customHeight="1" x14ac:dyDescent="0.75">
      <c r="A97" s="98" t="s">
        <v>176</v>
      </c>
      <c r="B97" s="25"/>
      <c r="C97" s="25">
        <v>-1955635</v>
      </c>
      <c r="D97" s="25"/>
      <c r="E97" s="25">
        <v>-383371</v>
      </c>
      <c r="F97" s="25"/>
      <c r="G97" s="22">
        <v>-1695550</v>
      </c>
      <c r="H97" s="25"/>
      <c r="I97" s="22">
        <v>0</v>
      </c>
      <c r="J97" s="97"/>
      <c r="L97" s="97"/>
    </row>
    <row r="98" spans="1:12" ht="16.5" customHeight="1" x14ac:dyDescent="0.75">
      <c r="A98" s="98" t="s">
        <v>177</v>
      </c>
      <c r="B98" s="25"/>
      <c r="C98" s="25"/>
      <c r="D98" s="25"/>
      <c r="E98" s="25"/>
      <c r="F98" s="25"/>
      <c r="G98" s="25"/>
      <c r="H98" s="25"/>
      <c r="I98" s="25"/>
      <c r="J98" s="97"/>
      <c r="L98" s="97"/>
    </row>
    <row r="99" spans="1:12" ht="16.5" customHeight="1" x14ac:dyDescent="0.75">
      <c r="A99" s="98" t="s">
        <v>176</v>
      </c>
      <c r="B99" s="25"/>
      <c r="C99" s="25">
        <v>2066524</v>
      </c>
      <c r="D99" s="25"/>
      <c r="E99" s="25">
        <v>107500</v>
      </c>
      <c r="F99" s="25"/>
      <c r="G99" s="22">
        <v>1824184</v>
      </c>
      <c r="H99" s="25"/>
      <c r="I99" s="22">
        <v>0</v>
      </c>
      <c r="J99" s="97"/>
      <c r="L99" s="97"/>
    </row>
    <row r="100" spans="1:12" ht="16.5" customHeight="1" x14ac:dyDescent="0.75">
      <c r="A100" s="98" t="s">
        <v>205</v>
      </c>
      <c r="B100" s="25"/>
      <c r="C100" s="25">
        <v>0</v>
      </c>
      <c r="D100" s="25"/>
      <c r="E100" s="25">
        <v>-158771</v>
      </c>
      <c r="F100" s="25"/>
      <c r="G100" s="22">
        <v>0</v>
      </c>
      <c r="H100" s="25"/>
      <c r="I100" s="22">
        <v>-158771</v>
      </c>
      <c r="J100" s="97"/>
      <c r="L100" s="97"/>
    </row>
    <row r="101" spans="1:12" ht="16.5" customHeight="1" x14ac:dyDescent="0.75">
      <c r="A101" s="98" t="s">
        <v>178</v>
      </c>
      <c r="B101" s="25"/>
      <c r="C101" s="25">
        <v>-23943</v>
      </c>
      <c r="D101" s="25"/>
      <c r="E101" s="25">
        <v>-26303</v>
      </c>
      <c r="F101" s="25"/>
      <c r="G101" s="22">
        <v>-55544</v>
      </c>
      <c r="H101" s="25"/>
      <c r="I101" s="22">
        <v>-56998</v>
      </c>
      <c r="J101" s="97"/>
      <c r="L101" s="97"/>
    </row>
    <row r="102" spans="1:12" ht="16.5" customHeight="1" x14ac:dyDescent="0.75">
      <c r="A102" s="98" t="s">
        <v>200</v>
      </c>
      <c r="B102" s="25"/>
      <c r="C102" s="26">
        <v>0</v>
      </c>
      <c r="D102" s="25"/>
      <c r="E102" s="26">
        <v>-19014</v>
      </c>
      <c r="F102" s="25"/>
      <c r="G102" s="26">
        <v>0</v>
      </c>
      <c r="H102" s="25"/>
      <c r="I102" s="26">
        <v>0</v>
      </c>
      <c r="J102" s="97"/>
      <c r="L102" s="97"/>
    </row>
    <row r="103" spans="1:12" ht="6" customHeight="1" x14ac:dyDescent="0.75">
      <c r="A103" s="100"/>
      <c r="B103" s="28"/>
      <c r="C103" s="25"/>
      <c r="D103" s="25"/>
      <c r="E103" s="25"/>
      <c r="F103" s="25"/>
      <c r="G103" s="25"/>
      <c r="H103" s="25"/>
      <c r="I103" s="25"/>
      <c r="J103" s="97"/>
      <c r="L103" s="97"/>
    </row>
    <row r="104" spans="1:12" ht="16.5" customHeight="1" x14ac:dyDescent="0.75">
      <c r="A104" s="98" t="s">
        <v>179</v>
      </c>
      <c r="B104" s="25"/>
      <c r="C104" s="26">
        <f>SUM(C90:C102)</f>
        <v>16669909</v>
      </c>
      <c r="D104" s="25"/>
      <c r="E104" s="26">
        <f>SUM(E90:E102)</f>
        <v>-3745281</v>
      </c>
      <c r="F104" s="25"/>
      <c r="G104" s="26">
        <f>SUM(G90:G102)</f>
        <v>12231967</v>
      </c>
      <c r="H104" s="25"/>
      <c r="I104" s="26">
        <f>SUM(I90:I102)</f>
        <v>-4746850</v>
      </c>
      <c r="J104" s="97"/>
      <c r="L104" s="97"/>
    </row>
    <row r="105" spans="1:12" ht="8.15" customHeight="1" x14ac:dyDescent="0.75">
      <c r="A105" s="100"/>
      <c r="B105" s="28"/>
      <c r="C105" s="25"/>
      <c r="D105" s="25"/>
      <c r="E105" s="25"/>
      <c r="F105" s="25"/>
      <c r="G105" s="25"/>
      <c r="H105" s="25"/>
      <c r="I105" s="25"/>
      <c r="J105" s="97"/>
      <c r="L105" s="97"/>
    </row>
    <row r="106" spans="1:12" ht="16.5" customHeight="1" x14ac:dyDescent="0.75">
      <c r="A106" s="92" t="s">
        <v>180</v>
      </c>
      <c r="B106" s="25"/>
      <c r="C106" s="25">
        <f>+C104+C87+C61</f>
        <v>-222260</v>
      </c>
      <c r="D106" s="25"/>
      <c r="E106" s="25">
        <f>+E104+E87+E61</f>
        <v>-316847</v>
      </c>
      <c r="F106" s="25"/>
      <c r="G106" s="25">
        <f>+G104+G87+G61</f>
        <v>-222250</v>
      </c>
      <c r="H106" s="25"/>
      <c r="I106" s="25">
        <f>+I104+I87+I61</f>
        <v>-316826</v>
      </c>
      <c r="J106" s="97"/>
      <c r="L106" s="97"/>
    </row>
    <row r="107" spans="1:12" ht="16.5" customHeight="1" x14ac:dyDescent="0.75">
      <c r="A107" s="98" t="s">
        <v>181</v>
      </c>
      <c r="B107" s="25"/>
      <c r="C107" s="26">
        <v>1209059</v>
      </c>
      <c r="D107" s="25"/>
      <c r="E107" s="26">
        <v>1247825</v>
      </c>
      <c r="F107" s="25"/>
      <c r="G107" s="26">
        <v>1209001</v>
      </c>
      <c r="H107" s="25"/>
      <c r="I107" s="26">
        <v>1247746</v>
      </c>
      <c r="J107" s="97"/>
      <c r="L107" s="97"/>
    </row>
    <row r="108" spans="1:12" ht="6" customHeight="1" x14ac:dyDescent="0.75">
      <c r="A108" s="100"/>
      <c r="B108" s="28"/>
      <c r="C108" s="25"/>
      <c r="D108" s="25"/>
      <c r="E108" s="25"/>
      <c r="F108" s="25"/>
      <c r="G108" s="25"/>
      <c r="H108" s="25"/>
      <c r="I108" s="25"/>
      <c r="J108" s="97"/>
      <c r="L108" s="97"/>
    </row>
    <row r="109" spans="1:12" ht="16.5" customHeight="1" thickBot="1" x14ac:dyDescent="0.8">
      <c r="A109" s="92" t="s">
        <v>232</v>
      </c>
      <c r="B109" s="25"/>
      <c r="C109" s="27">
        <f>SUM(C106:C107)</f>
        <v>986799</v>
      </c>
      <c r="D109" s="25"/>
      <c r="E109" s="27">
        <f>SUM(E106:E107)</f>
        <v>930978</v>
      </c>
      <c r="F109" s="25"/>
      <c r="G109" s="27">
        <f>SUM(G106:G107)</f>
        <v>986751</v>
      </c>
      <c r="H109" s="25"/>
      <c r="I109" s="27">
        <f>SUM(I106:I107)</f>
        <v>930920</v>
      </c>
      <c r="J109" s="97"/>
      <c r="L109" s="97"/>
    </row>
    <row r="110" spans="1:12" ht="10" customHeight="1" thickTop="1" x14ac:dyDescent="0.75">
      <c r="A110" s="92"/>
      <c r="B110" s="25"/>
      <c r="C110" s="25"/>
      <c r="D110" s="25"/>
      <c r="E110" s="25"/>
      <c r="F110" s="25"/>
      <c r="G110" s="25"/>
      <c r="H110" s="25"/>
      <c r="I110" s="25"/>
      <c r="J110" s="97"/>
    </row>
    <row r="111" spans="1:12" ht="18" customHeight="1" x14ac:dyDescent="0.75">
      <c r="A111" s="104" t="s">
        <v>182</v>
      </c>
      <c r="H111" s="25"/>
      <c r="I111" s="25"/>
      <c r="J111" s="97"/>
    </row>
    <row r="112" spans="1:12" ht="10" customHeight="1" x14ac:dyDescent="0.75">
      <c r="H112" s="25"/>
      <c r="I112" s="25"/>
      <c r="J112" s="97"/>
    </row>
    <row r="113" spans="1:10" ht="18" customHeight="1" x14ac:dyDescent="0.75">
      <c r="A113" s="172" t="s">
        <v>277</v>
      </c>
      <c r="B113" s="172"/>
      <c r="C113" s="172"/>
      <c r="D113" s="172"/>
      <c r="E113" s="172"/>
      <c r="F113" s="172"/>
      <c r="G113" s="172"/>
      <c r="H113" s="25"/>
      <c r="I113" s="25"/>
      <c r="J113" s="97"/>
    </row>
    <row r="114" spans="1:10" ht="18" customHeight="1" x14ac:dyDescent="0.75">
      <c r="A114" s="92"/>
      <c r="B114" s="25"/>
      <c r="C114" s="25"/>
      <c r="D114" s="25"/>
      <c r="E114" s="25"/>
      <c r="F114" s="25"/>
      <c r="G114" s="25"/>
      <c r="H114" s="25"/>
      <c r="I114" s="25"/>
      <c r="J114" s="97"/>
    </row>
    <row r="115" spans="1:10" ht="18" customHeight="1" x14ac:dyDescent="0.75">
      <c r="A115" s="105" t="s">
        <v>185</v>
      </c>
      <c r="B115" s="25"/>
      <c r="C115" s="25"/>
      <c r="D115" s="25"/>
      <c r="E115" s="25"/>
      <c r="F115" s="25"/>
      <c r="G115" s="25"/>
      <c r="H115" s="25"/>
      <c r="I115" s="25"/>
      <c r="J115" s="97"/>
    </row>
    <row r="116" spans="1:10" ht="18" customHeight="1" x14ac:dyDescent="0.75">
      <c r="A116" s="105" t="s">
        <v>183</v>
      </c>
      <c r="B116" s="25"/>
      <c r="C116" s="93">
        <v>24026</v>
      </c>
      <c r="E116" s="93">
        <v>13096</v>
      </c>
      <c r="G116" s="93">
        <v>24026</v>
      </c>
      <c r="I116" s="93">
        <v>13096</v>
      </c>
      <c r="J116" s="97"/>
    </row>
    <row r="117" spans="1:10" ht="18" customHeight="1" x14ac:dyDescent="0.75">
      <c r="A117" s="88" t="s">
        <v>186</v>
      </c>
      <c r="B117" s="25"/>
      <c r="C117" s="93">
        <v>706374</v>
      </c>
      <c r="E117" s="93">
        <v>999135</v>
      </c>
      <c r="G117" s="93">
        <v>692974</v>
      </c>
      <c r="I117" s="93">
        <v>981668</v>
      </c>
      <c r="J117" s="97"/>
    </row>
    <row r="118" spans="1:10" ht="18" customHeight="1" x14ac:dyDescent="0.75">
      <c r="A118" s="105" t="s">
        <v>264</v>
      </c>
      <c r="B118" s="25"/>
      <c r="C118" s="93">
        <v>0</v>
      </c>
      <c r="E118" s="93">
        <v>20321</v>
      </c>
      <c r="G118" s="93">
        <v>0</v>
      </c>
      <c r="I118" s="93">
        <v>20321</v>
      </c>
      <c r="J118" s="97"/>
    </row>
    <row r="119" spans="1:10" ht="10" customHeight="1" x14ac:dyDescent="0.75">
      <c r="A119" s="92"/>
      <c r="B119" s="25"/>
      <c r="C119" s="25"/>
      <c r="D119" s="25"/>
      <c r="E119" s="25"/>
      <c r="F119" s="25"/>
      <c r="G119" s="25"/>
      <c r="H119" s="25"/>
      <c r="I119" s="25"/>
      <c r="J119" s="97"/>
    </row>
    <row r="120" spans="1:10" ht="18" customHeight="1" x14ac:dyDescent="0.75">
      <c r="J120" s="97"/>
    </row>
    <row r="121" spans="1:10" ht="18" customHeight="1" x14ac:dyDescent="0.75">
      <c r="J121" s="97"/>
    </row>
    <row r="122" spans="1:10" ht="18" customHeight="1" x14ac:dyDescent="0.75">
      <c r="J122" s="97"/>
    </row>
    <row r="123" spans="1:10" ht="18" customHeight="1" x14ac:dyDescent="0.75">
      <c r="J123" s="97"/>
    </row>
    <row r="124" spans="1:10" ht="18" customHeight="1" x14ac:dyDescent="0.75">
      <c r="A124" s="92"/>
      <c r="B124" s="25"/>
      <c r="C124" s="25"/>
      <c r="D124" s="25"/>
      <c r="E124" s="25"/>
      <c r="F124" s="25"/>
      <c r="G124" s="25"/>
      <c r="H124" s="25"/>
      <c r="I124" s="25"/>
      <c r="J124" s="97"/>
    </row>
    <row r="125" spans="1:10" ht="18" customHeight="1" x14ac:dyDescent="0.75">
      <c r="A125" s="106" t="s">
        <v>55</v>
      </c>
      <c r="B125" s="167" t="s">
        <v>55</v>
      </c>
      <c r="C125" s="167"/>
      <c r="D125" s="167"/>
      <c r="E125" s="167"/>
      <c r="F125" s="167"/>
      <c r="G125" s="167"/>
      <c r="H125" s="167"/>
      <c r="I125" s="167"/>
      <c r="J125" s="97"/>
    </row>
    <row r="126" spans="1:10" ht="18" customHeight="1" x14ac:dyDescent="0.75">
      <c r="A126" s="108" t="s">
        <v>56</v>
      </c>
      <c r="B126" s="169" t="s">
        <v>208</v>
      </c>
      <c r="C126" s="170"/>
      <c r="D126" s="170"/>
      <c r="E126" s="170"/>
      <c r="F126" s="170"/>
      <c r="G126" s="170"/>
      <c r="H126" s="170"/>
      <c r="I126" s="170"/>
      <c r="J126" s="97"/>
    </row>
    <row r="127" spans="1:10" ht="16.5" customHeight="1" x14ac:dyDescent="0.75">
      <c r="A127" s="108" t="s">
        <v>209</v>
      </c>
      <c r="B127" s="169" t="s">
        <v>209</v>
      </c>
      <c r="C127" s="170"/>
      <c r="D127" s="170"/>
      <c r="E127" s="170"/>
      <c r="F127" s="170"/>
      <c r="G127" s="170"/>
      <c r="H127" s="170"/>
      <c r="I127" s="170"/>
      <c r="J127" s="97"/>
    </row>
    <row r="128" spans="1:10" ht="4.5" customHeight="1" x14ac:dyDescent="0.75">
      <c r="A128" s="108"/>
      <c r="B128" s="109"/>
      <c r="C128" s="110"/>
      <c r="D128" s="110"/>
      <c r="E128" s="110"/>
      <c r="F128" s="110"/>
      <c r="G128" s="110"/>
      <c r="H128" s="110"/>
      <c r="I128" s="110"/>
      <c r="J128" s="97"/>
    </row>
    <row r="129" spans="1:10" ht="22.4" customHeight="1" x14ac:dyDescent="0.75">
      <c r="A129" s="101" t="s">
        <v>193</v>
      </c>
      <c r="B129" s="102"/>
      <c r="C129" s="103"/>
      <c r="D129" s="102"/>
      <c r="E129" s="103"/>
      <c r="F129" s="102"/>
      <c r="G129" s="103"/>
      <c r="H129" s="102"/>
      <c r="I129" s="103"/>
      <c r="J129" s="97"/>
    </row>
    <row r="130" spans="1:10" ht="16.5" customHeight="1" x14ac:dyDescent="0.75">
      <c r="A130" s="105"/>
      <c r="J130" s="97"/>
    </row>
    <row r="164" ht="18" customHeight="1" x14ac:dyDescent="0.75"/>
  </sheetData>
  <mergeCells count="14">
    <mergeCell ref="B126:I126"/>
    <mergeCell ref="B127:I127"/>
    <mergeCell ref="A1:I1"/>
    <mergeCell ref="A2:I2"/>
    <mergeCell ref="A3:I3"/>
    <mergeCell ref="C6:E6"/>
    <mergeCell ref="G6:I6"/>
    <mergeCell ref="A65:I65"/>
    <mergeCell ref="A66:I66"/>
    <mergeCell ref="A67:I67"/>
    <mergeCell ref="C70:E70"/>
    <mergeCell ref="G70:I70"/>
    <mergeCell ref="A113:G113"/>
    <mergeCell ref="B125:I125"/>
  </mergeCells>
  <pageMargins left="0.8" right="0.5" top="0.5" bottom="0.6" header="0.49" footer="0.4"/>
  <pageSetup paperSize="9" scale="77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6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2" ma:contentTypeDescription="Create a new document." ma:contentTypeScope="" ma:versionID="fe1a9ffeb76b811617ecb624e6b2d0a4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ba97d416696395c70e2d2424377ffdfb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c40457be-d417-4ded-b224-ac4d38c00e81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320512e-c27f-41d8-a3f8-58d83c7ccb8a">AY7XTPDCNE4C-521183132-50043</_dlc_DocId>
    <_dlc_DocIdUrl xmlns="0320512e-c27f-41d8-a3f8-58d83c7ccb8a">
      <Url>https://pwcapac.sharepoint.com/sites/TH-SD-0ALgCs67gkuJcUk9PVA/_layouts/15/DocIdRedir.aspx?ID=AY7XTPDCNE4C-521183132-50043</Url>
      <Description>AY7XTPDCNE4C-521183132-50043</Description>
    </_dlc_DocIdUrl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ADA3FE-D246-4D73-A80E-79700C1ADB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B84DFD-0E0F-4577-B299-7791AF5F519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BC7488D-9CFD-418D-9FD6-2881D2898B51}">
  <ds:schemaRefs>
    <ds:schemaRef ds:uri="http://schemas.microsoft.com/office/2006/metadata/properties"/>
    <ds:schemaRef ds:uri="http://schemas.microsoft.com/office/2006/documentManagement/types"/>
    <ds:schemaRef ds:uri="0320512e-c27f-41d8-a3f8-58d83c7ccb8a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976ee11-24c7-439d-a3d2-45d4fdc8fdde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C885FEB5-DD19-4E22-BA2C-D0846F642B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Financial position 2-3</vt:lpstr>
      <vt:lpstr>Comprehensive income 4-5</vt:lpstr>
      <vt:lpstr>SHAREHOLDERS Conso 6</vt:lpstr>
      <vt:lpstr>SHAREHOLDERS The Bank 7</vt:lpstr>
      <vt:lpstr>CASH FLOWS 8-9</vt:lpstr>
      <vt:lpstr>'CASH FLOWS 8-9'!Print_Area</vt:lpstr>
      <vt:lpstr>'Comprehensive income 4-5'!Print_Area</vt:lpstr>
      <vt:lpstr>'SHAREHOLDERS Conso 6'!Print_Area</vt:lpstr>
      <vt:lpstr>'SHAREHOLDERS The Bank 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Chotika Asawawimon</dc:creator>
  <cp:keywords/>
  <dc:description/>
  <cp:lastModifiedBy>Noparat Mungsitisak</cp:lastModifiedBy>
  <cp:revision/>
  <cp:lastPrinted>2026-05-13T02:49:39Z</cp:lastPrinted>
  <dcterms:created xsi:type="dcterms:W3CDTF">2001-07-23T02:00:01Z</dcterms:created>
  <dcterms:modified xsi:type="dcterms:W3CDTF">2026-05-13T07:59:01Z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b939769b-8e77-4fe0-9ef1-9e2ecb385724</vt:lpwstr>
  </property>
  <property fmtid="{D5CDD505-2E9C-101B-9397-08002B2CF9AE}" pid="4" name="MediaServiceImageTags">
    <vt:lpwstr/>
  </property>
</Properties>
</file>