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&amp; J International Enterprises\2026\Q1'26\SET\"/>
    </mc:Choice>
  </mc:AlternateContent>
  <xr:revisionPtr revIDLastSave="0" documentId="13_ncr:1_{DC16EA64-A895-411F-AA6F-27B2F55D6A5C}" xr6:coauthVersionLast="47" xr6:coauthVersionMax="47" xr10:uidLastSave="{00000000-0000-0000-0000-000000000000}"/>
  <bookViews>
    <workbookView xWindow="-108" yWindow="-108" windowWidth="23256" windowHeight="12456" tabRatio="723" activeTab="4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8" r:id="rId5"/>
    <sheet name="000" sheetId="2" state="veryHidden" r:id="rId6"/>
  </sheets>
  <definedNames>
    <definedName name="_xlnm.Print_Area" localSheetId="0">BS!$A$1:$M$92</definedName>
    <definedName name="_xlnm.Print_Area" localSheetId="4">CF!$A$1:$L$77</definedName>
    <definedName name="_xlnm.Print_Area" localSheetId="2">Consolidated!$A$1:$X$26</definedName>
    <definedName name="_xlnm.Print_Area" localSheetId="1">PL!$A$1:$L$69</definedName>
    <definedName name="_xlnm.Print_Area" localSheetId="3">'The Company only'!$A$1:$P$24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6" l="1"/>
  <c r="F15" i="16"/>
  <c r="H15" i="16"/>
  <c r="D16" i="16"/>
  <c r="F16" i="16"/>
  <c r="H16" i="16"/>
  <c r="D21" i="16"/>
  <c r="D22" i="16" s="1"/>
  <c r="F21" i="16"/>
  <c r="H21" i="16"/>
  <c r="F22" i="16"/>
  <c r="H22" i="16"/>
  <c r="J19" i="4"/>
  <c r="H58" i="4"/>
  <c r="H57" i="4"/>
  <c r="H45" i="4" l="1"/>
  <c r="H26" i="4"/>
  <c r="L58" i="4" l="1"/>
  <c r="J68" i="4" l="1"/>
  <c r="F68" i="4"/>
  <c r="J39" i="4"/>
  <c r="F39" i="4"/>
  <c r="J6" i="4"/>
  <c r="F6" i="4"/>
  <c r="L68" i="4"/>
  <c r="H68" i="4"/>
  <c r="L39" i="4"/>
  <c r="H39" i="4"/>
  <c r="L6" i="4"/>
  <c r="H6" i="4"/>
  <c r="D23" i="15" l="1"/>
  <c r="I14" i="11" l="1"/>
  <c r="G59" i="18" l="1"/>
  <c r="I59" i="18"/>
  <c r="K59" i="18"/>
  <c r="G19" i="11"/>
  <c r="I19" i="11"/>
  <c r="K19" i="11"/>
  <c r="R21" i="15" l="1"/>
  <c r="E63" i="18" l="1"/>
  <c r="G59" i="11" l="1"/>
  <c r="H19" i="4" l="1"/>
  <c r="L19" i="4"/>
  <c r="E66" i="11" l="1"/>
  <c r="N22" i="15" l="1"/>
  <c r="D24" i="15" l="1"/>
  <c r="L59" i="4"/>
  <c r="H59" i="4"/>
  <c r="J59" i="4"/>
  <c r="F59" i="4"/>
  <c r="F51" i="4"/>
  <c r="F60" i="4" l="1"/>
  <c r="F30" i="4"/>
  <c r="F19" i="4" l="1"/>
  <c r="F31" i="4" s="1"/>
  <c r="G14" i="11"/>
  <c r="K14" i="11"/>
  <c r="E59" i="11" l="1"/>
  <c r="I52" i="11" l="1"/>
  <c r="I59" i="11"/>
  <c r="I20" i="11" l="1"/>
  <c r="I24" i="11" l="1"/>
  <c r="R15" i="15"/>
  <c r="I26" i="11" l="1"/>
  <c r="J19" i="16" s="1"/>
  <c r="J21" i="16" s="1"/>
  <c r="J22" i="16" s="1"/>
  <c r="I29" i="11" l="1"/>
  <c r="I35" i="11" s="1"/>
  <c r="L16" i="15"/>
  <c r="E52" i="11" l="1"/>
  <c r="G52" i="11"/>
  <c r="J51" i="4"/>
  <c r="J30" i="4"/>
  <c r="E59" i="18"/>
  <c r="G63" i="18"/>
  <c r="I63" i="18"/>
  <c r="K63" i="18"/>
  <c r="E66" i="18"/>
  <c r="I66" i="18"/>
  <c r="G66" i="11"/>
  <c r="R14" i="15"/>
  <c r="K59" i="11"/>
  <c r="K52" i="11"/>
  <c r="N16" i="15"/>
  <c r="H30" i="4"/>
  <c r="H31" i="4" s="1"/>
  <c r="L30" i="4"/>
  <c r="L31" i="4" s="1"/>
  <c r="K60" i="11" l="1"/>
  <c r="G60" i="11"/>
  <c r="G20" i="11"/>
  <c r="G24" i="11" s="1"/>
  <c r="K20" i="11"/>
  <c r="K24" i="11" s="1"/>
  <c r="J60" i="4"/>
  <c r="K26" i="11" l="1"/>
  <c r="J13" i="16" s="1"/>
  <c r="J15" i="16" s="1"/>
  <c r="J16" i="16" s="1"/>
  <c r="K9" i="18"/>
  <c r="G26" i="11"/>
  <c r="G9" i="18"/>
  <c r="L22" i="15"/>
  <c r="G62" i="11" l="1"/>
  <c r="G67" i="11" s="1"/>
  <c r="G65" i="11" s="1"/>
  <c r="K28" i="18"/>
  <c r="G28" i="18"/>
  <c r="G29" i="11"/>
  <c r="G35" i="11" s="1"/>
  <c r="K29" i="11"/>
  <c r="K35" i="11" s="1"/>
  <c r="K62" i="11"/>
  <c r="K65" i="11" s="1"/>
  <c r="R22" i="15"/>
  <c r="J52" i="11"/>
  <c r="K39" i="18" l="1"/>
  <c r="G39" i="18"/>
  <c r="G31" i="11"/>
  <c r="P23" i="15"/>
  <c r="P24" i="15" s="1"/>
  <c r="P17" i="15"/>
  <c r="P18" i="15" s="1"/>
  <c r="K42" i="18" l="1"/>
  <c r="G42" i="18"/>
  <c r="N12" i="16"/>
  <c r="H83" i="4"/>
  <c r="H80" i="4"/>
  <c r="H79" i="4"/>
  <c r="H77" i="4"/>
  <c r="H76" i="4"/>
  <c r="K65" i="18" l="1"/>
  <c r="K67" i="18" s="1"/>
  <c r="G65" i="18"/>
  <c r="L81" i="4"/>
  <c r="G67" i="18" l="1"/>
  <c r="T14" i="15"/>
  <c r="X14" i="15" s="1"/>
  <c r="E60" i="11" l="1"/>
  <c r="E19" i="11" l="1"/>
  <c r="E20" i="11" s="1"/>
  <c r="R20" i="15" l="1"/>
  <c r="H81" i="4" s="1"/>
  <c r="T20" i="15"/>
  <c r="X20" i="15" s="1"/>
  <c r="L14" i="16" l="1"/>
  <c r="L17" i="15" l="1"/>
  <c r="L18" i="15" s="1"/>
  <c r="R16" i="15" l="1"/>
  <c r="L80" i="4"/>
  <c r="L79" i="4"/>
  <c r="L77" i="4"/>
  <c r="L76" i="4"/>
  <c r="L23" i="15"/>
  <c r="L24" i="15" s="1"/>
  <c r="N23" i="15"/>
  <c r="N24" i="15" s="1"/>
  <c r="N17" i="15"/>
  <c r="N18" i="15" s="1"/>
  <c r="V21" i="15"/>
  <c r="V15" i="15"/>
  <c r="L51" i="4" l="1"/>
  <c r="L60" i="4" s="1"/>
  <c r="H51" i="4"/>
  <c r="L15" i="16"/>
  <c r="L16" i="16" s="1"/>
  <c r="J31" i="4"/>
  <c r="N14" i="16"/>
  <c r="N18" i="16"/>
  <c r="E14" i="11"/>
  <c r="R17" i="15"/>
  <c r="R18" i="15" s="1"/>
  <c r="D17" i="15"/>
  <c r="D18" i="15" s="1"/>
  <c r="F17" i="15"/>
  <c r="F18" i="15" s="1"/>
  <c r="H17" i="15"/>
  <c r="H18" i="15" s="1"/>
  <c r="V17" i="15"/>
  <c r="V18" i="15" s="1"/>
  <c r="T22" i="15"/>
  <c r="X22" i="15" s="1"/>
  <c r="F23" i="15"/>
  <c r="F24" i="15" s="1"/>
  <c r="H23" i="15"/>
  <c r="H24" i="15" s="1"/>
  <c r="V23" i="15"/>
  <c r="V24" i="15" s="1"/>
  <c r="J79" i="4" l="1"/>
  <c r="F83" i="4"/>
  <c r="F76" i="4"/>
  <c r="F79" i="4"/>
  <c r="F77" i="4"/>
  <c r="J76" i="4"/>
  <c r="J77" i="4"/>
  <c r="R23" i="15"/>
  <c r="R24" i="15" s="1"/>
  <c r="T16" i="15"/>
  <c r="X16" i="15" s="1"/>
  <c r="E24" i="11"/>
  <c r="E26" i="11" s="1"/>
  <c r="H60" i="4"/>
  <c r="L82" i="4"/>
  <c r="L84" i="4" s="1"/>
  <c r="E62" i="11" l="1"/>
  <c r="F81" i="4"/>
  <c r="L85" i="4"/>
  <c r="I9" i="18" l="1"/>
  <c r="I28" i="18" s="1"/>
  <c r="I39" i="18" s="1"/>
  <c r="I42" i="18" s="1"/>
  <c r="I65" i="18" s="1"/>
  <c r="I67" i="18" s="1"/>
  <c r="E9" i="18"/>
  <c r="E28" i="18" s="1"/>
  <c r="E39" i="18" s="1"/>
  <c r="E42" i="18" s="1"/>
  <c r="E65" i="18" s="1"/>
  <c r="E67" i="18" s="1"/>
  <c r="G46" i="11"/>
  <c r="E67" i="11" l="1"/>
  <c r="E65" i="11" s="1"/>
  <c r="I46" i="11"/>
  <c r="E29" i="11"/>
  <c r="E35" i="11" s="1"/>
  <c r="E46" i="11"/>
  <c r="E31" i="11" l="1"/>
  <c r="J21" i="15"/>
  <c r="T21" i="15" s="1"/>
  <c r="J15" i="15"/>
  <c r="T15" i="15" s="1"/>
  <c r="X15" i="15" s="1"/>
  <c r="J80" i="4"/>
  <c r="N19" i="16"/>
  <c r="J17" i="15" l="1"/>
  <c r="J18" i="15" s="1"/>
  <c r="J23" i="15"/>
  <c r="J24" i="15" s="1"/>
  <c r="X21" i="15"/>
  <c r="X23" i="15" s="1"/>
  <c r="X24" i="15" s="1"/>
  <c r="T23" i="15"/>
  <c r="T24" i="15" s="1"/>
  <c r="H82" i="4"/>
  <c r="H84" i="4" s="1"/>
  <c r="H85" i="4" s="1"/>
  <c r="F80" i="4" l="1"/>
  <c r="F82" i="4" s="1"/>
  <c r="F84" i="4" s="1"/>
  <c r="X17" i="15"/>
  <c r="X18" i="15" s="1"/>
  <c r="T17" i="15"/>
  <c r="T18" i="15" s="1"/>
  <c r="F85" i="4" l="1"/>
  <c r="I60" i="11"/>
  <c r="I62" i="11" l="1"/>
  <c r="I65" i="11" s="1"/>
  <c r="L20" i="16"/>
  <c r="L21" i="16" s="1"/>
  <c r="L22" i="16" s="1"/>
  <c r="N20" i="16" l="1"/>
  <c r="N21" i="16" s="1"/>
  <c r="N22" i="16" s="1"/>
  <c r="J81" i="4"/>
  <c r="K46" i="11"/>
  <c r="J82" i="4" l="1"/>
  <c r="N13" i="16"/>
  <c r="N15" i="16" s="1"/>
  <c r="N16" i="16" s="1"/>
  <c r="J84" i="4" l="1"/>
  <c r="J85" i="4" l="1"/>
</calcChain>
</file>

<file path=xl/sharedStrings.xml><?xml version="1.0" encoding="utf-8"?>
<sst xmlns="http://schemas.openxmlformats.org/spreadsheetml/2006/main" count="322" uniqueCount="212">
  <si>
    <t>บริษัท เอส แอนด์ เจ อินเตอร์เนชั่นแนล เอนเตอร์ไพรส์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</si>
  <si>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</si>
  <si>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</si>
  <si>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</si>
  <si>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</si>
  <si>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</si>
  <si>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</si>
  <si>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</si>
  <si>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</si>
  <si>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</si>
  <si>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</si>
  <si>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</si>
  <si>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</si>
  <si>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</si>
  <si>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</si>
  <si>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</si>
  <si>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</si>
  <si>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</si>
  <si>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</si>
  <si>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</si>
  <si>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</si>
  <si>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</si>
  <si>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</si>
  <si>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</si>
  <si>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</si>
  <si>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</si>
  <si>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</si>
  <si>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</si>
  <si>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</si>
  <si>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</si>
  <si>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</si>
  <si>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</si>
  <si>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</si>
  <si>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</si>
  <si>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</si>
  <si>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</si>
  <si>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</si>
  <si>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</si>
  <si>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</si>
  <si>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</si>
  <si>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</si>
  <si>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</si>
  <si>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</si>
  <si>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</si>
  <si>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</si>
  <si>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</si>
  <si>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200,000,000 หุ้น มูลค่าหุ้นละ 1 บาท</t>
  </si>
  <si>
    <t xml:space="preserve">   ทุนออกจำหน่ายและชำระเต็มมูลค่าแล้ว </t>
  </si>
  <si>
    <t xml:space="preserve">      หุ้นสามัญ 149,930,828 หุ้น มูลค่าหุ้นละ 1 บาท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</si>
  <si>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</si>
  <si>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</si>
  <si>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</si>
  <si>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</si>
  <si>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</si>
  <si>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</si>
  <si>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</si>
  <si>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</si>
  <si>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</si>
  <si>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</si>
  <si>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</si>
  <si>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</si>
  <si>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</si>
  <si>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</si>
  <si>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</si>
  <si>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รายได้เงินปันผล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</si>
  <si>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</si>
  <si>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</si>
  <si>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</si>
  <si>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</si>
  <si>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</si>
  <si>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</si>
  <si>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</si>
  <si>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</si>
  <si>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</si>
  <si>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</si>
  <si>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</si>
  <si>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</si>
  <si>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</si>
  <si>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</si>
  <si>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</si>
  <si>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</si>
  <si>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</si>
  <si>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</si>
  <si>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</si>
  <si>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</si>
  <si>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</si>
  <si>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</si>
  <si>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</si>
  <si>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</si>
  <si>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</si>
  <si>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</si>
  <si>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</si>
  <si>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</si>
  <si>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</si>
  <si>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</si>
  <si>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</si>
  <si>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</si>
  <si>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</si>
  <si>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</si>
  <si>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งบการเปลี่ยนแปลงส่วนของผู้ถือหุ้น </t>
  </si>
  <si>
    <t>ส่วนของผู้ถือหุ้นของบริษัทฯ</t>
  </si>
  <si>
    <t>กำไรขาดทุนเบ็ดเสร็จอื่น</t>
  </si>
  <si>
    <t>ผลต่างจากการ</t>
  </si>
  <si>
    <t>รวม</t>
  </si>
  <si>
    <t>กำไรสะสม</t>
  </si>
  <si>
    <t>แปลงค่างบการเงิน</t>
  </si>
  <si>
    <t>ส่วนแบ่งกำไรขาดทุน</t>
  </si>
  <si>
    <t>องค์ประกอบอื่น</t>
  </si>
  <si>
    <t>ส่วนของผู้มีส่วน</t>
  </si>
  <si>
    <t>ที่ออก</t>
  </si>
  <si>
    <t>ส่วนเกิน</t>
  </si>
  <si>
    <t>จัดสรรแล้ว -</t>
  </si>
  <si>
    <t>ที่เป็นเงินตรา</t>
  </si>
  <si>
    <t>สำรองสำหรับ</t>
  </si>
  <si>
    <t>เบ็ดเสร็จอื่นจาก</t>
  </si>
  <si>
    <t>ของส่วนของ</t>
  </si>
  <si>
    <t>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</si>
  <si>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</si>
  <si>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</si>
  <si>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</si>
  <si>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</si>
  <si>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ต่างประเทศ</t>
  </si>
  <si>
    <t>มูลค่ายุติธรรม</t>
  </si>
  <si>
    <t>บริษัทร่วม</t>
  </si>
  <si>
    <t>ผู้ถือหุ้น</t>
  </si>
  <si>
    <t>ของบริษัทฯ</t>
  </si>
  <si>
    <t>อำนาจควบคุม</t>
  </si>
  <si>
    <t xml:space="preserve">กำไรขาดทุนเบ็ดเสร็จรวมสำหรับงวด </t>
  </si>
  <si>
    <t>งบการเปลี่ยนแปลงส่วนของผู้ถือหุ้น (ต่อ)</t>
  </si>
  <si>
    <t xml:space="preserve">งบการเงินเฉพาะกิจการ </t>
  </si>
  <si>
    <t>ของส่วนของผู้ถือหุ้น</t>
  </si>
  <si>
    <t>ส่วนเกินมูลค่า</t>
  </si>
  <si>
    <t>รวมส่วนของ</t>
  </si>
  <si>
    <t>ที่ออกและชำระแล้ว</t>
  </si>
  <si>
    <t>หุ้นสามัญ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</si>
  <si>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</si>
  <si>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</si>
  <si>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</si>
  <si>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</si>
  <si>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</si>
  <si>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ผลต่างจากการเปลี่ยนแปลงสัญญาเช่า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</si>
  <si>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</si>
  <si>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</si>
  <si>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</si>
  <si>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</si>
  <si>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</si>
  <si>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</si>
  <si>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</si>
  <si>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</si>
  <si>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</si>
  <si>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</si>
  <si>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</si>
  <si>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</si>
  <si>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</si>
  <si>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</si>
  <si>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</si>
  <si>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</si>
  <si>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</si>
  <si>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</si>
  <si>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ซื้ออาคารและอุปกรณ์</t>
  </si>
  <si>
    <t>เงินสดรับจากการจำหน่ายอาคารและอุปกรณ์</t>
  </si>
  <si>
    <t>สินทรัพย์ไม่มีตัวตนเพิ่มขึ้น</t>
  </si>
  <si>
    <t>เงินสดรับจากเงินปันผล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</si>
  <si>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</si>
  <si>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</si>
  <si>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ผลกระทบจากการเปลี่ยนแปลงในอัตราแลกเปลี่ยน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</si>
  <si>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</si>
  <si>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</si>
  <si>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</si>
  <si>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</si>
  <si>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สินทรัพย์สิทธิการใช้เพิ่มขึ้นจากสัญญาเช่าใหม่</t>
  </si>
  <si>
    <t xml:space="preserve">   เจ้าหนี้ค่าซื้อสินทรัพย์</t>
  </si>
  <si>
    <t xml:space="preserve">      ที่กำหนดให้วัดมูลค่ายุติธรรมผ่านกำไรขาดทุนเบ็ดเสร็จอื่น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</si>
  <si>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</si>
  <si>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</si>
  <si>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</si>
  <si>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ยอดคงเหลือ ณ วันที่ 1 มกราคม 2568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</si>
  <si>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</si>
  <si>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</si>
  <si>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</si>
  <si>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</si>
  <si>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</si>
  <si>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</si>
  <si>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>กำไรจากการวัดมูลค่าของตราสารอนุพันธ์</t>
  </si>
  <si>
    <t xml:space="preserve">   การปรับลดสินค้าคงเหลือเป็นมูลค่าสุทธิที่จะได้รับ (กลับรายการ)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</si>
  <si>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</si>
  <si>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</si>
  <si>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</si>
  <si>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</si>
  <si>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เงินสดสุทธิใช้ไปในกิจกรรมจัดหาเงิน</t>
  </si>
  <si>
    <t>เงินสดจากกิจกรรมดำเนินงาน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</si>
  <si>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</si>
  <si>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 ขาดทุนด้านเครดิตที่คาดว่าจะเกิดขึ้น (โอนกลับ)</t>
  </si>
  <si>
    <t>2569</t>
  </si>
  <si>
    <t>ยอดคงเหลือ ณ วันที่ 1 มกราคม 2569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</si>
  <si>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</si>
  <si>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</si>
  <si>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</si>
  <si>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</si>
  <si>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 xml:space="preserve">   เงินปันผลค้างรับ</t>
  </si>
  <si>
    <t>กำไร (ขาดทุน) จากการเปลี่ยนแปลงมูลค่าของเงินลงทุน</t>
  </si>
  <si>
    <t xml:space="preserve">   กำไรจากการจำหน่ายอาคารและอุปกรณ์</t>
  </si>
  <si>
    <t xml:space="preserve">   กำไรจากอัตราแลกเปลี่ยนที่ยังไม่เกิดขึ้นจริง</t>
  </si>
  <si>
    <t xml:space="preserve">   กำไรจากการวัดมูลค่ายุติธรรมของตราสารอนุพันธ์</t>
  </si>
  <si>
    <t>เงินสดสุทธิจากกิจกรรมดำเนินงาน</t>
  </si>
  <si>
    <t>สินทรัพย์ทางการเงินหมุนเวียนอื่น (เพิ่มขึ้น) ลดลง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</si>
  <si>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</si>
  <si>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</t>
  </si>
  <si>
    <t xml:space="preserve">   กำไร (ขาดทุน) จากการเปลี่ยนแปลงมูลค่าเงินลงทุนในตราสารทุน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</si>
  <si>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</si>
  <si>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ประมาณการหนี้สิน</t>
  </si>
  <si>
    <t xml:space="preserve">   ค่าเผื่อผลขาดทุนจากการด้อยค่าเงินลงทุนในบริษัทร่วม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</si>
</sst>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00000"/>
    <numFmt numFmtId="168" formatCode="#,##0;\(#,##0\)"/>
    <numFmt numFmtId="169" formatCode="\$#,##0.00;\(\$#,##0.00\)"/>
    <numFmt numFmtId="170" formatCode="\$#,##0;\(\$#,##0\)"/>
    <numFmt numFmtId="171" formatCode="_(* #,##0_);_(* \(#,##0\);_(* &quot;-&quot;??_);_(@_)"/>
  </numFmts>
  <fonts count="2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0"/>
      <name val="ApFont"/>
      <charset val="22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u/>
      <sz val="16"/>
      <name val="Angsana New"/>
      <family val="1"/>
    </font>
    <font>
      <b/>
      <i/>
      <u/>
      <sz val="16"/>
      <name val="Angsana New"/>
      <family val="1"/>
    </font>
    <font>
      <i/>
      <u/>
      <sz val="16"/>
      <name val="Angsana New"/>
      <family val="1"/>
    </font>
    <font>
      <b/>
      <sz val="16"/>
      <color rgb="FFFF0000"/>
      <name val="Angsana New"/>
      <family val="1"/>
    </font>
    <font>
      <u/>
      <sz val="14"/>
      <name val="Angsana New"/>
      <family val="1"/>
    </font>
    <font>
      <b/>
      <sz val="16"/>
      <color indexed="10"/>
      <name val="Angsana New"/>
      <family val="1"/>
    </font>
    <font>
      <b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4" fontId="2" fillId="0" borderId="0" applyFont="0" applyFill="0" applyBorder="0" applyAlignment="0" applyProtection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39" fontId="10" fillId="0" borderId="0"/>
    <xf numFmtId="0" fontId="11" fillId="0" borderId="0"/>
    <xf numFmtId="0" fontId="12" fillId="0" borderId="0"/>
    <xf numFmtId="0" fontId="12" fillId="0" borderId="0"/>
    <xf numFmtId="0" fontId="2" fillId="0" borderId="0"/>
  </cellStyleXfs>
  <cellXfs count="163">
    <xf numFmtId="0" fontId="0" fillId="0" borderId="0" xfId="0"/>
    <xf numFmtId="164" fontId="13" fillId="0" borderId="0" xfId="3" applyFont="1" applyFill="1" applyAlignment="1">
      <alignment vertical="center"/>
    </xf>
    <xf numFmtId="3" fontId="15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9" fontId="9" fillId="0" borderId="0" xfId="11" applyFont="1" applyFill="1" applyAlignment="1">
      <alignment vertical="center"/>
    </xf>
    <xf numFmtId="3" fontId="13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3" fontId="16" fillId="0" borderId="0" xfId="1" applyNumberFormat="1" applyFont="1" applyFill="1" applyBorder="1" applyAlignment="1">
      <alignment horizontal="right" vertical="center"/>
    </xf>
    <xf numFmtId="3" fontId="16" fillId="0" borderId="0" xfId="1" applyNumberFormat="1" applyFont="1" applyFill="1" applyBorder="1" applyAlignment="1">
      <alignment vertical="center"/>
    </xf>
    <xf numFmtId="37" fontId="14" fillId="0" borderId="0" xfId="10" applyNumberFormat="1" applyFont="1" applyAlignment="1">
      <alignment horizontal="left" vertical="center"/>
    </xf>
    <xf numFmtId="37" fontId="15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centerContinuous" vertical="center"/>
    </xf>
    <xf numFmtId="41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38" fontId="13" fillId="0" borderId="0" xfId="1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21" fillId="0" borderId="0" xfId="10" applyNumberFormat="1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0" fontId="21" fillId="0" borderId="0" xfId="10" applyFont="1" applyAlignment="1">
      <alignment horizontal="right" vertical="center"/>
    </xf>
    <xf numFmtId="37" fontId="13" fillId="0" borderId="0" xfId="10" applyNumberFormat="1" applyFont="1" applyAlignment="1">
      <alignment horizontal="centerContinuous" vertical="center"/>
    </xf>
    <xf numFmtId="37" fontId="15" fillId="0" borderId="0" xfId="10" applyNumberFormat="1" applyFont="1" applyAlignment="1">
      <alignment horizontal="centerContinuous" vertical="center"/>
    </xf>
    <xf numFmtId="38" fontId="13" fillId="0" borderId="0" xfId="10" applyNumberFormat="1" applyFont="1" applyAlignment="1">
      <alignment horizontal="centerContinuous" vertical="center"/>
    </xf>
    <xf numFmtId="37" fontId="13" fillId="0" borderId="0" xfId="10" applyNumberFormat="1" applyFont="1" applyAlignment="1">
      <alignment horizontal="right" vertical="center"/>
    </xf>
    <xf numFmtId="37" fontId="23" fillId="0" borderId="0" xfId="10" applyNumberFormat="1" applyFont="1" applyAlignment="1">
      <alignment horizontal="center" vertical="center"/>
    </xf>
    <xf numFmtId="0" fontId="21" fillId="0" borderId="0" xfId="10" quotePrefix="1" applyFont="1" applyAlignment="1">
      <alignment horizontal="center" vertical="center"/>
    </xf>
    <xf numFmtId="38" fontId="14" fillId="0" borderId="0" xfId="10" applyNumberFormat="1" applyFont="1" applyAlignment="1">
      <alignment horizontal="center" vertical="center"/>
    </xf>
    <xf numFmtId="37" fontId="14" fillId="0" borderId="0" xfId="10" applyNumberFormat="1" applyFont="1" applyAlignment="1">
      <alignment horizontal="center" vertical="center"/>
    </xf>
    <xf numFmtId="38" fontId="14" fillId="0" borderId="3" xfId="10" applyNumberFormat="1" applyFont="1" applyBorder="1" applyAlignment="1">
      <alignment horizontal="center" vertical="center"/>
    </xf>
    <xf numFmtId="37" fontId="14" fillId="0" borderId="3" xfId="1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vertical="center"/>
    </xf>
    <xf numFmtId="39" fontId="9" fillId="0" borderId="0" xfId="14" applyFont="1" applyAlignment="1">
      <alignment horizontal="center" vertical="center"/>
    </xf>
    <xf numFmtId="39" fontId="9" fillId="0" borderId="0" xfId="14" applyFont="1" applyAlignment="1">
      <alignment horizontal="centerContinuous" vertical="center"/>
    </xf>
    <xf numFmtId="0" fontId="25" fillId="0" borderId="0" xfId="0" applyFont="1" applyAlignment="1">
      <alignment horizontal="center" vertical="center"/>
    </xf>
    <xf numFmtId="39" fontId="27" fillId="0" borderId="0" xfId="14" applyFont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1" fontId="9" fillId="0" borderId="3" xfId="0" applyNumberFormat="1" applyFont="1" applyBorder="1" applyAlignment="1">
      <alignment horizontal="center" vertical="center"/>
    </xf>
    <xf numFmtId="39" fontId="9" fillId="0" borderId="3" xfId="14" applyFont="1" applyBorder="1" applyAlignment="1">
      <alignment horizontal="center" vertical="center"/>
    </xf>
    <xf numFmtId="0" fontId="8" fillId="0" borderId="0" xfId="0" applyFont="1"/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13" fillId="0" borderId="0" xfId="17" applyNumberFormat="1" applyFont="1" applyAlignment="1">
      <alignment horizontal="right" vertical="center"/>
    </xf>
    <xf numFmtId="41" fontId="16" fillId="0" borderId="3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41" fontId="16" fillId="0" borderId="6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6" fillId="0" borderId="3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38" fontId="13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horizontal="left" vertical="center"/>
    </xf>
    <xf numFmtId="0" fontId="13" fillId="0" borderId="0" xfId="10" applyFont="1" applyAlignment="1">
      <alignment horizontal="center" vertical="center"/>
    </xf>
    <xf numFmtId="37" fontId="14" fillId="0" borderId="0" xfId="10" applyNumberFormat="1" applyFont="1" applyAlignment="1">
      <alignment vertical="center"/>
    </xf>
    <xf numFmtId="41" fontId="13" fillId="0" borderId="0" xfId="10" applyNumberFormat="1" applyFont="1" applyAlignment="1">
      <alignment vertical="center"/>
    </xf>
    <xf numFmtId="41" fontId="13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horizontal="center" vertical="center"/>
    </xf>
    <xf numFmtId="165" fontId="15" fillId="0" borderId="0" xfId="10" applyNumberFormat="1" applyFont="1" applyAlignment="1">
      <alignment horizontal="center" vertical="center"/>
    </xf>
    <xf numFmtId="41" fontId="13" fillId="0" borderId="3" xfId="10" applyNumberFormat="1" applyFont="1" applyBorder="1" applyAlignment="1">
      <alignment horizontal="right" vertical="center"/>
    </xf>
    <xf numFmtId="41" fontId="13" fillId="0" borderId="3" xfId="10" applyNumberFormat="1" applyFont="1" applyBorder="1" applyAlignment="1">
      <alignment vertical="center"/>
    </xf>
    <xf numFmtId="41" fontId="15" fillId="0" borderId="0" xfId="10" applyNumberFormat="1" applyFont="1" applyAlignment="1">
      <alignment horizontal="center" vertical="center"/>
    </xf>
    <xf numFmtId="41" fontId="13" fillId="0" borderId="5" xfId="10" applyNumberFormat="1" applyFont="1" applyBorder="1" applyAlignment="1">
      <alignment vertical="center"/>
    </xf>
    <xf numFmtId="41" fontId="13" fillId="0" borderId="3" xfId="10" applyNumberFormat="1" applyFont="1" applyBorder="1" applyAlignment="1">
      <alignment horizontal="center" vertical="center"/>
    </xf>
    <xf numFmtId="37" fontId="22" fillId="0" borderId="0" xfId="10" applyNumberFormat="1" applyFont="1" applyAlignment="1">
      <alignment vertical="center"/>
    </xf>
    <xf numFmtId="38" fontId="13" fillId="0" borderId="0" xfId="1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37" fontId="15" fillId="0" borderId="0" xfId="10" applyNumberFormat="1" applyFont="1" applyAlignment="1">
      <alignment horizontal="right" vertical="center"/>
    </xf>
    <xf numFmtId="41" fontId="13" fillId="0" borderId="4" xfId="1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24" fillId="0" borderId="0" xfId="0" applyFont="1"/>
    <xf numFmtId="39" fontId="13" fillId="0" borderId="0" xfId="10" applyNumberFormat="1" applyFont="1" applyAlignment="1">
      <alignment vertical="center"/>
    </xf>
    <xf numFmtId="39" fontId="13" fillId="0" borderId="5" xfId="10" applyNumberFormat="1" applyFont="1" applyBorder="1" applyAlignment="1">
      <alignment vertical="center"/>
    </xf>
    <xf numFmtId="43" fontId="13" fillId="0" borderId="0" xfId="10" applyNumberFormat="1" applyFont="1" applyAlignment="1">
      <alignment vertical="center"/>
    </xf>
    <xf numFmtId="0" fontId="13" fillId="0" borderId="0" xfId="10" applyFont="1" applyAlignment="1">
      <alignment horizontal="right"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5" fillId="0" borderId="0" xfId="10" applyFont="1" applyAlignment="1">
      <alignment horizontal="right" vertical="center"/>
    </xf>
    <xf numFmtId="41" fontId="13" fillId="0" borderId="3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43" fontId="13" fillId="0" borderId="0" xfId="0" applyNumberFormat="1" applyFont="1" applyAlignment="1">
      <alignment vertical="center"/>
    </xf>
    <xf numFmtId="43" fontId="13" fillId="0" borderId="0" xfId="0" applyNumberFormat="1" applyFont="1" applyAlignment="1">
      <alignment horizontal="right" vertical="center"/>
    </xf>
    <xf numFmtId="37" fontId="16" fillId="0" borderId="0" xfId="17" applyNumberFormat="1" applyFont="1" applyAlignment="1">
      <alignment horizontal="left" vertical="center"/>
    </xf>
    <xf numFmtId="37" fontId="18" fillId="0" borderId="0" xfId="0" applyNumberFormat="1" applyFont="1" applyAlignment="1">
      <alignment horizontal="center" vertical="center"/>
    </xf>
    <xf numFmtId="37" fontId="16" fillId="0" borderId="3" xfId="0" applyNumberFormat="1" applyFont="1" applyBorder="1" applyAlignment="1">
      <alignment horizontal="center" vertical="center"/>
    </xf>
    <xf numFmtId="38" fontId="16" fillId="0" borderId="3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3" fillId="0" borderId="0" xfId="10" quotePrefix="1" applyFont="1" applyAlignment="1">
      <alignment horizontal="left" vertical="center"/>
    </xf>
    <xf numFmtId="37" fontId="13" fillId="0" borderId="0" xfId="10" quotePrefix="1" applyNumberFormat="1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41" fontId="13" fillId="0" borderId="6" xfId="10" applyNumberFormat="1" applyFont="1" applyBorder="1" applyAlignment="1">
      <alignment horizontal="right" vertical="center"/>
    </xf>
    <xf numFmtId="0" fontId="13" fillId="0" borderId="0" xfId="10" applyFont="1" applyAlignment="1">
      <alignment vertical="center"/>
    </xf>
    <xf numFmtId="41" fontId="13" fillId="0" borderId="5" xfId="10" applyNumberFormat="1" applyFont="1" applyBorder="1" applyAlignment="1">
      <alignment horizontal="right" vertical="center"/>
    </xf>
    <xf numFmtId="41" fontId="13" fillId="0" borderId="0" xfId="1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" vertical="center"/>
    </xf>
    <xf numFmtId="37" fontId="13" fillId="0" borderId="8" xfId="10" applyNumberFormat="1" applyFont="1" applyBorder="1" applyAlignment="1">
      <alignment vertical="center"/>
    </xf>
    <xf numFmtId="171" fontId="13" fillId="0" borderId="0" xfId="0" applyNumberFormat="1" applyFont="1"/>
    <xf numFmtId="171" fontId="14" fillId="0" borderId="0" xfId="0" quotePrefix="1" applyNumberFormat="1" applyFont="1"/>
    <xf numFmtId="0" fontId="13" fillId="0" borderId="0" xfId="0" applyFont="1" applyAlignment="1">
      <alignment horizontal="right"/>
    </xf>
    <xf numFmtId="171" fontId="13" fillId="0" borderId="0" xfId="0" applyNumberFormat="1" applyFont="1" applyAlignment="1">
      <alignment horizontal="center"/>
    </xf>
    <xf numFmtId="171" fontId="2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0" fontId="14" fillId="0" borderId="0" xfId="0" applyFont="1"/>
    <xf numFmtId="37" fontId="14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Continuous"/>
    </xf>
    <xf numFmtId="171" fontId="13" fillId="0" borderId="3" xfId="0" applyNumberFormat="1" applyFont="1" applyBorder="1" applyAlignment="1">
      <alignment horizontal="center"/>
    </xf>
    <xf numFmtId="39" fontId="13" fillId="0" borderId="0" xfId="14" applyFont="1" applyAlignment="1">
      <alignment horizontal="center"/>
    </xf>
    <xf numFmtId="171" fontId="13" fillId="0" borderId="0" xfId="0" quotePrefix="1" applyNumberFormat="1" applyFont="1" applyAlignment="1">
      <alignment horizontal="center"/>
    </xf>
    <xf numFmtId="39" fontId="13" fillId="0" borderId="0" xfId="14" applyFont="1" applyAlignment="1">
      <alignment horizontal="center" vertical="center"/>
    </xf>
    <xf numFmtId="171" fontId="13" fillId="0" borderId="0" xfId="0" applyNumberFormat="1" applyFont="1" applyAlignment="1">
      <alignment horizontal="center" wrapText="1"/>
    </xf>
    <xf numFmtId="39" fontId="13" fillId="0" borderId="3" xfId="14" applyFont="1" applyBorder="1" applyAlignment="1">
      <alignment horizontal="center" vertical="center"/>
    </xf>
    <xf numFmtId="41" fontId="13" fillId="0" borderId="0" xfId="0" applyNumberFormat="1" applyFont="1" applyAlignment="1">
      <alignment horizontal="center"/>
    </xf>
    <xf numFmtId="9" fontId="13" fillId="0" borderId="0" xfId="11" applyFont="1" applyFill="1" applyAlignment="1"/>
    <xf numFmtId="41" fontId="13" fillId="0" borderId="0" xfId="0" applyNumberFormat="1" applyFont="1"/>
    <xf numFmtId="41" fontId="13" fillId="0" borderId="3" xfId="0" applyNumberFormat="1" applyFont="1" applyBorder="1"/>
    <xf numFmtId="41" fontId="13" fillId="0" borderId="3" xfId="0" applyNumberFormat="1" applyFont="1" applyBorder="1" applyAlignment="1">
      <alignment horizontal="center"/>
    </xf>
    <xf numFmtId="41" fontId="13" fillId="0" borderId="4" xfId="0" applyNumberFormat="1" applyFont="1" applyBorder="1"/>
    <xf numFmtId="9" fontId="13" fillId="0" borderId="0" xfId="11" applyFont="1" applyFill="1" applyBorder="1" applyAlignment="1"/>
    <xf numFmtId="0" fontId="13" fillId="0" borderId="0" xfId="0" applyFont="1"/>
    <xf numFmtId="37" fontId="13" fillId="0" borderId="3" xfId="10" applyNumberFormat="1" applyFont="1" applyBorder="1" applyAlignment="1">
      <alignment horizontal="center" vertical="center"/>
    </xf>
    <xf numFmtId="37" fontId="13" fillId="0" borderId="0" xfId="1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/>
    </xf>
    <xf numFmtId="38" fontId="14" fillId="0" borderId="3" xfId="10" applyNumberFormat="1" applyFont="1" applyBorder="1" applyAlignment="1">
      <alignment horizontal="center" vertical="center"/>
    </xf>
    <xf numFmtId="38" fontId="14" fillId="0" borderId="0" xfId="10" applyNumberFormat="1" applyFont="1" applyAlignment="1">
      <alignment horizontal="center" vertical="center"/>
    </xf>
  </cellXfs>
  <cellStyles count="19">
    <cellStyle name="Comma" xfId="1" builtinId="3"/>
    <cellStyle name="comma zerodec" xfId="2" xr:uid="{00000000-0005-0000-0000-000001000000}"/>
    <cellStyle name="Comma_Samart Corp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6" xr:uid="{00000000-0005-0000-0000-00000A000000}"/>
    <cellStyle name="Normal 3 2" xfId="17" xr:uid="{00000000-0005-0000-0000-00000B000000}"/>
    <cellStyle name="Normal 4" xfId="18" xr:uid="{00000000-0005-0000-0000-00000C000000}"/>
    <cellStyle name="Normal_Samart Corp" xfId="10" xr:uid="{00000000-0005-0000-0000-00000D000000}"/>
    <cellStyle name="Percent" xfId="11" builtinId="5"/>
    <cellStyle name="Percent [2]" xfId="12" xr:uid="{00000000-0005-0000-0000-00000F000000}"/>
    <cellStyle name="Quantity" xfId="13" xr:uid="{00000000-0005-0000-0000-000010000000}"/>
    <cellStyle name="ปกติ_bsplt new1" xfId="15" xr:uid="{00000000-0005-0000-0000-000011000000}"/>
    <cellStyle name="ปกติ_Sheet1" xfId="14" xr:uid="{00000000-0005-0000-0000-000012000000}"/>
  </cellStyles>
  <dxfs count="0"/>
  <tableStyles count="1" defaultTableStyle="TableStyleMedium9" defaultPivotStyle="PivotStyleLight16">
    <tableStyle name="Invisible" pivot="0" table="0" count="0" xr9:uid="{785F8117-3D23-41C3-A7F4-D2E8A862695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6" name="Line 1">
          <a:extLst>
            <a:ext uri="{FF2B5EF4-FFF2-40B4-BE49-F238E27FC236}">
              <a16:creationId xmlns:a16="http://schemas.microsoft.com/office/drawing/2014/main" id="{76678C9E-10BA-49E2-A610-D1A80D93FFF9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7" name="Line 2">
          <a:extLst>
            <a:ext uri="{FF2B5EF4-FFF2-40B4-BE49-F238E27FC236}">
              <a16:creationId xmlns:a16="http://schemas.microsoft.com/office/drawing/2014/main" id="{E513880E-9989-47EC-997C-7B3701633AAB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8" name="Line 3">
          <a:extLst>
            <a:ext uri="{FF2B5EF4-FFF2-40B4-BE49-F238E27FC236}">
              <a16:creationId xmlns:a16="http://schemas.microsoft.com/office/drawing/2014/main" id="{ADF6E270-FD56-4506-A68F-FD5B90153942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9" name="Line 4">
          <a:extLst>
            <a:ext uri="{FF2B5EF4-FFF2-40B4-BE49-F238E27FC236}">
              <a16:creationId xmlns:a16="http://schemas.microsoft.com/office/drawing/2014/main" id="{6920142C-7587-4EC1-AC0A-74B9A55A40E2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4687" name="Line 1">
          <a:extLst>
            <a:ext uri="{FF2B5EF4-FFF2-40B4-BE49-F238E27FC236}">
              <a16:creationId xmlns:a16="http://schemas.microsoft.com/office/drawing/2014/main" id="{11C1CBBA-2F24-45DC-AD17-EF97CD1E5E61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4688" name="Line 2">
          <a:extLst>
            <a:ext uri="{FF2B5EF4-FFF2-40B4-BE49-F238E27FC236}">
              <a16:creationId xmlns:a16="http://schemas.microsoft.com/office/drawing/2014/main" id="{6122BEEF-A9FE-45D7-AE5B-CC9E238D1686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4689" name="Line 3">
          <a:extLst>
            <a:ext uri="{FF2B5EF4-FFF2-40B4-BE49-F238E27FC236}">
              <a16:creationId xmlns:a16="http://schemas.microsoft.com/office/drawing/2014/main" id="{4257E616-43B7-4A4C-B965-6C28FA025797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4690" name="Line 4">
          <a:extLst>
            <a:ext uri="{FF2B5EF4-FFF2-40B4-BE49-F238E27FC236}">
              <a16:creationId xmlns:a16="http://schemas.microsoft.com/office/drawing/2014/main" id="{F05A93EF-04C7-41C1-9DF4-0060DDFF0B0B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E7AA3AB-0799-456F-9F5B-EE619C532260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65C9C9A-C51E-481B-98BE-A02CA7F06A3B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F3784D7-D128-4C50-9E55-81D7769E722C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241A22C-B138-45F0-8A69-ECACB7FD871A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2"/>
  <sheetViews>
    <sheetView showGridLines="0" view="pageBreakPreview" zoomScale="85" zoomScaleNormal="100" zoomScaleSheetLayoutView="85" workbookViewId="0"/>
  </sheetViews>
  <sheetFormatPr defaultColWidth="10.6640625" defaultRowHeight="23.25" customHeight="1"/>
  <cols>
    <col min="1" max="1" width="18.6640625" style="11" customWidth="1"/>
    <col min="2" max="2" width="17.33203125" style="10" customWidth="1"/>
    <col min="3" max="3" width="1.44140625" style="10" customWidth="1"/>
    <col min="4" max="4" width="7.6640625" style="16" customWidth="1"/>
    <col min="5" max="5" width="1.6640625" style="11" customWidth="1"/>
    <col min="6" max="6" width="12.6640625" style="16" customWidth="1"/>
    <col min="7" max="7" width="1.6640625" style="16" customWidth="1"/>
    <col min="8" max="8" width="12.6640625" style="16" customWidth="1"/>
    <col min="9" max="9" width="1.6640625" style="11" customWidth="1"/>
    <col min="10" max="10" width="12.6640625" style="16" customWidth="1"/>
    <col min="11" max="11" width="1.6640625" style="11" customWidth="1"/>
    <col min="12" max="12" width="12.6640625" style="16" customWidth="1"/>
    <col min="13" max="13" width="1.44140625" style="11" customWidth="1"/>
    <col min="14" max="14" width="1.44140625" style="10" customWidth="1"/>
    <col min="15" max="15" width="8.33203125" style="16" hidden="1" customWidth="1"/>
    <col min="16" max="16" width="1.33203125" style="11" hidden="1" customWidth="1"/>
    <col min="17" max="17" width="12.6640625" style="16" hidden="1" customWidth="1"/>
    <col min="18" max="18" width="10.6640625" style="16" customWidth="1"/>
    <col min="19" max="19" width="12.6640625" style="16" customWidth="1"/>
    <col min="20" max="20" width="1.6640625" style="11" customWidth="1"/>
    <col min="21" max="21" width="12.6640625" style="16" hidden="1" customWidth="1"/>
    <col min="22" max="22" width="1.6640625" style="11" customWidth="1"/>
    <col min="23" max="23" width="12.6640625" style="16" customWidth="1"/>
    <col min="24" max="16384" width="10.6640625" style="11"/>
  </cols>
  <sheetData>
    <row r="1" spans="1:23" ht="23.25" customHeight="1">
      <c r="A1" s="9" t="s">
        <v>0</v>
      </c>
      <c r="D1" s="74"/>
      <c r="E1" s="75"/>
      <c r="F1" s="74"/>
      <c r="G1" s="74"/>
      <c r="H1" s="74"/>
      <c r="I1" s="75"/>
      <c r="J1" s="74"/>
      <c r="K1" s="75"/>
      <c r="L1" s="74"/>
      <c r="O1" s="74"/>
      <c r="P1" s="75"/>
      <c r="Q1" s="74"/>
      <c r="R1" s="74"/>
      <c r="S1" s="74"/>
      <c r="T1" s="75"/>
      <c r="U1" s="74"/>
      <c r="V1" s="75"/>
      <c r="W1" s="74"/>
    </row>
    <row r="2" spans="1:23" ht="23.25" customHeight="1">
      <c r="A2" s="9" t="s">
        <v>1</v>
      </c>
      <c r="D2" s="74"/>
      <c r="E2" s="75"/>
      <c r="F2" s="74"/>
      <c r="G2" s="74"/>
      <c r="H2" s="74"/>
      <c r="I2" s="75"/>
      <c r="J2" s="74"/>
      <c r="K2" s="75"/>
      <c r="L2" s="74"/>
      <c r="O2" s="74"/>
      <c r="P2" s="75"/>
      <c r="Q2" s="74"/>
      <c r="R2" s="74"/>
      <c r="S2" s="74"/>
      <c r="T2" s="75"/>
      <c r="U2" s="74"/>
      <c r="V2" s="75"/>
      <c r="W2" s="74"/>
    </row>
    <row r="3" spans="1:23" ht="23.25" customHeight="1">
      <c r="A3" s="9" t="s">
        <v>195</v>
      </c>
      <c r="D3" s="74"/>
      <c r="E3" s="75"/>
      <c r="F3" s="74"/>
      <c r="G3" s="74"/>
      <c r="H3" s="74"/>
      <c r="I3" s="75"/>
      <c r="J3" s="74"/>
      <c r="K3" s="75"/>
      <c r="L3" s="74"/>
      <c r="O3" s="74"/>
      <c r="P3" s="75"/>
      <c r="Q3" s="74"/>
      <c r="R3" s="74"/>
      <c r="S3" s="74"/>
      <c r="T3" s="75"/>
      <c r="U3" s="74"/>
      <c r="V3" s="75"/>
      <c r="W3" s="74"/>
    </row>
    <row r="4" spans="1:23" ht="23.25" customHeight="1">
      <c r="A4" s="12"/>
      <c r="B4" s="13"/>
      <c r="C4" s="13"/>
      <c r="D4" s="14"/>
      <c r="E4" s="15"/>
      <c r="F4" s="14"/>
      <c r="G4" s="14"/>
      <c r="H4" s="14"/>
      <c r="I4" s="15"/>
      <c r="L4" s="11"/>
      <c r="M4" s="17" t="s">
        <v>2</v>
      </c>
      <c r="N4" s="13"/>
      <c r="O4" s="14"/>
      <c r="P4" s="15"/>
      <c r="Q4" s="14"/>
      <c r="R4" s="14"/>
      <c r="S4" s="14"/>
      <c r="T4" s="15"/>
      <c r="W4" s="11"/>
    </row>
    <row r="5" spans="1:23" ht="23.25" customHeight="1">
      <c r="F5" s="156" t="s">
        <v>3</v>
      </c>
      <c r="G5" s="156"/>
      <c r="H5" s="156"/>
      <c r="J5" s="156" t="s">
        <v>4</v>
      </c>
      <c r="K5" s="156"/>
      <c r="L5" s="156"/>
      <c r="Q5" s="157"/>
      <c r="R5" s="157"/>
      <c r="S5" s="157"/>
      <c r="U5" s="157"/>
      <c r="V5" s="157"/>
      <c r="W5" s="157"/>
    </row>
    <row r="6" spans="1:23" s="19" customFormat="1" ht="23.25" customHeight="1">
      <c r="A6" s="12"/>
      <c r="B6" s="115"/>
      <c r="C6" s="18"/>
      <c r="D6" s="116" t="s">
        <v>5</v>
      </c>
      <c r="F6" s="117" t="str">
        <f>"31 มีนาคม 2569"</f>
        <v>31 มีนาคม 2569</v>
      </c>
      <c r="G6" s="118"/>
      <c r="H6" s="117" t="str">
        <f>"31 ธันวาคม 2568"</f>
        <v>31 ธันวาคม 2568</v>
      </c>
      <c r="I6" s="118"/>
      <c r="J6" s="117" t="str">
        <f>"31 มีนาคม 2569"</f>
        <v>31 มีนาคม 2569</v>
      </c>
      <c r="K6" s="118"/>
      <c r="L6" s="117" t="str">
        <f>"31 ธันวาคม 2568"</f>
        <v>31 ธันวาคม 2568</v>
      </c>
      <c r="N6" s="18"/>
      <c r="Q6" s="118"/>
      <c r="R6" s="118"/>
      <c r="S6" s="118"/>
      <c r="T6" s="118"/>
      <c r="U6" s="118"/>
      <c r="V6" s="118"/>
      <c r="W6" s="118"/>
    </row>
    <row r="7" spans="1:23" s="21" customFormat="1" ht="23.25" customHeight="1">
      <c r="A7" s="20"/>
      <c r="C7" s="119"/>
      <c r="D7" s="115"/>
      <c r="F7" s="120" t="s">
        <v>6</v>
      </c>
      <c r="G7" s="121"/>
      <c r="H7" s="19" t="s">
        <v>7</v>
      </c>
      <c r="I7" s="121"/>
      <c r="J7" s="120" t="s">
        <v>6</v>
      </c>
      <c r="K7" s="121"/>
      <c r="L7" s="19" t="s">
        <v>7</v>
      </c>
      <c r="N7" s="119"/>
      <c r="O7" s="115"/>
      <c r="Q7" s="120"/>
      <c r="R7" s="121"/>
      <c r="S7" s="19"/>
      <c r="T7" s="121"/>
      <c r="U7" s="120"/>
      <c r="V7" s="121"/>
      <c r="W7" s="19"/>
    </row>
    <row r="8" spans="1:23" s="21" customFormat="1" ht="23.25" customHeight="1">
      <c r="A8" s="20"/>
      <c r="C8" s="119"/>
      <c r="D8" s="115"/>
      <c r="F8" s="120" t="s">
        <v>8</v>
      </c>
      <c r="G8" s="121"/>
      <c r="H8" s="120"/>
      <c r="I8" s="121"/>
      <c r="J8" s="120" t="s">
        <v>8</v>
      </c>
      <c r="K8" s="121"/>
      <c r="L8" s="120"/>
      <c r="N8" s="119"/>
      <c r="O8" s="115"/>
      <c r="Q8" s="120"/>
      <c r="R8" s="121"/>
      <c r="S8" s="120"/>
      <c r="T8" s="121"/>
      <c r="U8" s="120"/>
      <c r="V8" s="121"/>
      <c r="W8" s="120"/>
    </row>
    <row r="9" spans="1:23" ht="23.25" customHeight="1">
      <c r="A9" s="9" t="s">
        <v>9</v>
      </c>
      <c r="B9" s="76"/>
      <c r="C9" s="22"/>
      <c r="D9" s="22"/>
      <c r="F9" s="77"/>
      <c r="G9" s="23"/>
      <c r="H9" s="77"/>
      <c r="I9" s="24"/>
      <c r="J9" s="77"/>
      <c r="K9" s="23"/>
      <c r="L9" s="77"/>
      <c r="N9" s="22"/>
      <c r="O9" s="22"/>
      <c r="Q9" s="77"/>
      <c r="R9" s="23"/>
      <c r="S9" s="77"/>
      <c r="T9" s="24"/>
      <c r="U9" s="77"/>
      <c r="V9" s="23"/>
      <c r="W9" s="77"/>
    </row>
    <row r="10" spans="1:23" ht="23.25" customHeight="1">
      <c r="A10" s="78" t="s">
        <v>10</v>
      </c>
      <c r="B10" s="11"/>
      <c r="D10" s="10"/>
      <c r="F10" s="79"/>
      <c r="G10" s="79"/>
      <c r="H10" s="79"/>
      <c r="I10" s="79"/>
      <c r="J10" s="79"/>
      <c r="K10" s="79"/>
      <c r="L10" s="79"/>
      <c r="O10" s="10"/>
      <c r="Q10" s="79"/>
      <c r="R10" s="79"/>
      <c r="S10" s="79"/>
      <c r="T10" s="79"/>
      <c r="U10" s="79"/>
      <c r="V10" s="79"/>
      <c r="W10" s="79"/>
    </row>
    <row r="11" spans="1:23" ht="23.25" customHeight="1">
      <c r="A11" s="122" t="s">
        <v>11</v>
      </c>
      <c r="B11" s="123"/>
      <c r="D11" s="10"/>
      <c r="F11" s="80">
        <v>661656</v>
      </c>
      <c r="G11" s="80"/>
      <c r="H11" s="80">
        <v>958904</v>
      </c>
      <c r="I11" s="80"/>
      <c r="J11" s="80">
        <v>450626</v>
      </c>
      <c r="K11" s="80"/>
      <c r="L11" s="80">
        <v>715128</v>
      </c>
      <c r="M11" s="80"/>
      <c r="O11" s="10"/>
      <c r="Q11" s="80"/>
      <c r="R11" s="80"/>
      <c r="S11" s="80"/>
      <c r="T11" s="80"/>
      <c r="U11" s="80"/>
      <c r="V11" s="80"/>
      <c r="W11" s="80"/>
    </row>
    <row r="12" spans="1:23" ht="23.25" customHeight="1">
      <c r="A12" s="124" t="s">
        <v>179</v>
      </c>
      <c r="B12" s="76"/>
      <c r="D12" s="10">
        <v>3</v>
      </c>
      <c r="F12" s="80">
        <v>1189711</v>
      </c>
      <c r="G12" s="80"/>
      <c r="H12" s="80">
        <v>1487864</v>
      </c>
      <c r="I12" s="80"/>
      <c r="J12" s="80">
        <v>728924</v>
      </c>
      <c r="K12" s="80"/>
      <c r="L12" s="80">
        <v>1060495</v>
      </c>
      <c r="M12" s="80"/>
      <c r="O12" s="10"/>
      <c r="Q12" s="80"/>
      <c r="R12" s="80"/>
      <c r="S12" s="80"/>
      <c r="T12" s="80"/>
      <c r="U12" s="80"/>
      <c r="V12" s="80"/>
      <c r="W12" s="80"/>
    </row>
    <row r="13" spans="1:23" ht="23.25" customHeight="1">
      <c r="A13" s="124" t="s">
        <v>173</v>
      </c>
      <c r="B13" s="76"/>
      <c r="D13" s="10">
        <v>2</v>
      </c>
      <c r="F13" s="80">
        <v>95000</v>
      </c>
      <c r="G13" s="80"/>
      <c r="H13" s="80">
        <v>95000</v>
      </c>
      <c r="I13" s="80"/>
      <c r="J13" s="80">
        <v>0</v>
      </c>
      <c r="K13" s="80"/>
      <c r="L13" s="80">
        <v>0</v>
      </c>
      <c r="M13" s="80"/>
      <c r="O13" s="10"/>
      <c r="Q13" s="80"/>
      <c r="R13" s="80"/>
      <c r="S13" s="80"/>
      <c r="T13" s="80"/>
      <c r="U13" s="80"/>
      <c r="V13" s="80"/>
      <c r="W13" s="80"/>
    </row>
    <row r="14" spans="1:23" ht="23.25" customHeight="1">
      <c r="A14" s="124" t="s">
        <v>177</v>
      </c>
      <c r="B14" s="76"/>
      <c r="D14" s="10"/>
      <c r="F14" s="80"/>
      <c r="G14" s="80"/>
      <c r="H14" s="80"/>
      <c r="I14" s="80"/>
      <c r="J14" s="80"/>
      <c r="K14" s="80"/>
      <c r="L14" s="80"/>
      <c r="M14" s="80"/>
      <c r="O14" s="10"/>
      <c r="Q14" s="80"/>
      <c r="R14" s="80"/>
      <c r="S14" s="80"/>
      <c r="T14" s="80"/>
      <c r="U14" s="80"/>
      <c r="V14" s="80"/>
      <c r="W14" s="80"/>
    </row>
    <row r="15" spans="1:23" ht="23.25" customHeight="1">
      <c r="A15" s="124" t="s">
        <v>178</v>
      </c>
      <c r="B15" s="76"/>
      <c r="D15" s="10">
        <v>2</v>
      </c>
      <c r="F15" s="80">
        <v>35000</v>
      </c>
      <c r="G15" s="80"/>
      <c r="H15" s="80">
        <v>35000</v>
      </c>
      <c r="I15" s="80"/>
      <c r="J15" s="80">
        <v>35000</v>
      </c>
      <c r="K15" s="80"/>
      <c r="L15" s="80">
        <v>35000</v>
      </c>
      <c r="M15" s="80"/>
      <c r="O15" s="10"/>
      <c r="Q15" s="80"/>
      <c r="R15" s="80"/>
      <c r="S15" s="80"/>
      <c r="T15" s="80"/>
      <c r="U15" s="80"/>
      <c r="V15" s="80"/>
      <c r="W15" s="80"/>
    </row>
    <row r="16" spans="1:23" ht="23.25" customHeight="1">
      <c r="A16" s="124" t="s">
        <v>12</v>
      </c>
      <c r="B16" s="76"/>
      <c r="D16" s="10">
        <v>4</v>
      </c>
      <c r="F16" s="80">
        <v>946969</v>
      </c>
      <c r="G16" s="80"/>
      <c r="H16" s="81">
        <v>869928</v>
      </c>
      <c r="I16" s="80"/>
      <c r="J16" s="80">
        <v>656200</v>
      </c>
      <c r="K16" s="80"/>
      <c r="L16" s="80">
        <v>599012</v>
      </c>
      <c r="M16" s="80"/>
      <c r="O16" s="10"/>
      <c r="Q16" s="80"/>
      <c r="R16" s="80"/>
      <c r="S16" s="80"/>
      <c r="T16" s="80"/>
      <c r="U16" s="80"/>
      <c r="V16" s="80"/>
      <c r="W16" s="80"/>
    </row>
    <row r="17" spans="1:25" ht="23.25" customHeight="1">
      <c r="A17" s="124" t="s">
        <v>13</v>
      </c>
      <c r="B17" s="123"/>
      <c r="D17" s="10">
        <v>5</v>
      </c>
      <c r="F17" s="80">
        <v>499820</v>
      </c>
      <c r="G17" s="80"/>
      <c r="H17" s="80">
        <v>3</v>
      </c>
      <c r="I17" s="80"/>
      <c r="J17" s="80">
        <v>499820</v>
      </c>
      <c r="K17" s="80"/>
      <c r="L17" s="80">
        <v>3</v>
      </c>
      <c r="M17" s="80"/>
      <c r="O17" s="10"/>
      <c r="Q17" s="80"/>
      <c r="R17" s="80"/>
      <c r="S17" s="80"/>
      <c r="T17" s="80"/>
      <c r="U17" s="80"/>
      <c r="V17" s="80"/>
      <c r="W17" s="80"/>
    </row>
    <row r="18" spans="1:25" ht="23.25" customHeight="1">
      <c r="A18" s="11" t="s">
        <v>14</v>
      </c>
      <c r="B18" s="76"/>
      <c r="D18" s="10"/>
      <c r="F18" s="80">
        <v>66845</v>
      </c>
      <c r="G18" s="80"/>
      <c r="H18" s="80">
        <v>76785</v>
      </c>
      <c r="I18" s="80"/>
      <c r="J18" s="80">
        <v>45601</v>
      </c>
      <c r="K18" s="80"/>
      <c r="L18" s="80">
        <v>45890</v>
      </c>
      <c r="M18" s="80"/>
      <c r="O18" s="10"/>
      <c r="Q18" s="80"/>
      <c r="R18" s="80"/>
      <c r="S18" s="80"/>
      <c r="T18" s="80"/>
      <c r="U18" s="80"/>
      <c r="V18" s="80"/>
      <c r="W18" s="80"/>
    </row>
    <row r="19" spans="1:25" ht="23.25" customHeight="1">
      <c r="A19" s="78" t="s">
        <v>15</v>
      </c>
      <c r="B19" s="11"/>
      <c r="D19" s="10"/>
      <c r="F19" s="125">
        <f>SUM(F11:F18)</f>
        <v>3495001</v>
      </c>
      <c r="G19" s="80"/>
      <c r="H19" s="125">
        <f>SUM(H11:H18)</f>
        <v>3523484</v>
      </c>
      <c r="I19" s="80"/>
      <c r="J19" s="125">
        <f>SUM(J11:J18)</f>
        <v>2416171</v>
      </c>
      <c r="K19" s="80"/>
      <c r="L19" s="125">
        <f>SUM(L11:L18)</f>
        <v>2455528</v>
      </c>
      <c r="O19" s="10"/>
      <c r="Q19" s="80"/>
      <c r="R19" s="80"/>
      <c r="S19" s="80"/>
      <c r="T19" s="80"/>
      <c r="U19" s="80"/>
      <c r="V19" s="80"/>
      <c r="W19" s="80"/>
    </row>
    <row r="20" spans="1:25" ht="23.25" customHeight="1">
      <c r="A20" s="78" t="s">
        <v>16</v>
      </c>
      <c r="B20" s="11"/>
      <c r="C20" s="22"/>
      <c r="D20" s="22"/>
      <c r="F20" s="77"/>
      <c r="G20" s="23"/>
      <c r="H20" s="77"/>
      <c r="I20" s="24"/>
      <c r="J20" s="77"/>
      <c r="K20" s="23"/>
      <c r="L20" s="77"/>
      <c r="N20" s="22"/>
      <c r="O20" s="22"/>
      <c r="Q20" s="77"/>
      <c r="R20" s="23"/>
      <c r="S20" s="80"/>
      <c r="T20" s="24"/>
      <c r="U20" s="77"/>
      <c r="V20" s="23"/>
      <c r="W20" s="77"/>
    </row>
    <row r="21" spans="1:25" ht="23.25" customHeight="1">
      <c r="A21" s="124" t="s">
        <v>17</v>
      </c>
      <c r="B21" s="11"/>
      <c r="C21" s="22"/>
      <c r="D21" s="10">
        <v>6</v>
      </c>
      <c r="F21" s="80">
        <v>848012</v>
      </c>
      <c r="G21" s="23"/>
      <c r="H21" s="80">
        <v>820567</v>
      </c>
      <c r="I21" s="24"/>
      <c r="J21" s="16">
        <v>845314</v>
      </c>
      <c r="K21" s="23"/>
      <c r="L21" s="80">
        <v>817869</v>
      </c>
      <c r="N21" s="22"/>
      <c r="O21" s="10"/>
      <c r="Q21" s="80"/>
      <c r="R21" s="23"/>
      <c r="S21" s="80"/>
      <c r="T21" s="80"/>
      <c r="U21" s="80"/>
      <c r="V21" s="80"/>
      <c r="W21" s="80"/>
      <c r="X21" s="80"/>
      <c r="Y21" s="80"/>
    </row>
    <row r="22" spans="1:25" ht="23.25" customHeight="1">
      <c r="A22" s="124" t="s">
        <v>18</v>
      </c>
      <c r="B22" s="76"/>
      <c r="C22" s="76"/>
      <c r="D22" s="10"/>
      <c r="F22" s="81">
        <v>0</v>
      </c>
      <c r="G22" s="81"/>
      <c r="H22" s="81">
        <v>0</v>
      </c>
      <c r="I22" s="81"/>
      <c r="J22" s="80">
        <v>492360</v>
      </c>
      <c r="K22" s="80"/>
      <c r="L22" s="80">
        <v>492360</v>
      </c>
      <c r="M22" s="80"/>
      <c r="N22" s="76"/>
      <c r="O22" s="10"/>
      <c r="Q22" s="81"/>
      <c r="R22" s="81"/>
      <c r="S22" s="80"/>
      <c r="T22" s="81"/>
      <c r="U22" s="80"/>
      <c r="V22" s="80"/>
      <c r="W22" s="80"/>
    </row>
    <row r="23" spans="1:25" ht="23.25" customHeight="1">
      <c r="A23" s="124" t="s">
        <v>19</v>
      </c>
      <c r="B23" s="76"/>
      <c r="C23" s="76"/>
      <c r="D23" s="10">
        <v>7</v>
      </c>
      <c r="F23" s="81">
        <v>245393</v>
      </c>
      <c r="G23" s="81"/>
      <c r="H23" s="81">
        <v>207265</v>
      </c>
      <c r="I23" s="81"/>
      <c r="J23" s="80">
        <v>19151</v>
      </c>
      <c r="K23" s="80"/>
      <c r="L23" s="80">
        <v>19151</v>
      </c>
      <c r="M23" s="80"/>
      <c r="N23" s="76"/>
      <c r="O23" s="10"/>
      <c r="Q23" s="81"/>
      <c r="R23" s="81"/>
      <c r="S23" s="80"/>
      <c r="T23" s="81"/>
      <c r="U23" s="11"/>
      <c r="V23" s="80"/>
      <c r="W23" s="80"/>
    </row>
    <row r="24" spans="1:25" ht="23.25" customHeight="1">
      <c r="A24" s="124" t="s">
        <v>20</v>
      </c>
      <c r="B24" s="11"/>
      <c r="D24" s="10"/>
      <c r="F24" s="80">
        <v>61014</v>
      </c>
      <c r="G24" s="80"/>
      <c r="H24" s="80">
        <v>61928</v>
      </c>
      <c r="I24" s="80"/>
      <c r="J24" s="80">
        <v>60894</v>
      </c>
      <c r="K24" s="80"/>
      <c r="L24" s="80">
        <v>61808</v>
      </c>
      <c r="M24" s="80"/>
      <c r="O24" s="10"/>
      <c r="Q24" s="80"/>
      <c r="R24" s="80"/>
      <c r="S24" s="80"/>
      <c r="T24" s="80"/>
      <c r="U24" s="80"/>
      <c r="V24" s="80"/>
      <c r="W24" s="80"/>
    </row>
    <row r="25" spans="1:25" ht="23.25" customHeight="1">
      <c r="A25" s="124" t="s">
        <v>21</v>
      </c>
      <c r="B25" s="11"/>
      <c r="D25" s="10">
        <v>8</v>
      </c>
      <c r="F25" s="81">
        <v>2439824</v>
      </c>
      <c r="G25" s="80"/>
      <c r="H25" s="80">
        <v>2477163</v>
      </c>
      <c r="I25" s="80"/>
      <c r="J25" s="80">
        <v>1141006</v>
      </c>
      <c r="K25" s="80"/>
      <c r="L25" s="80">
        <v>1154171</v>
      </c>
      <c r="M25" s="80"/>
      <c r="O25" s="10"/>
      <c r="Q25" s="81"/>
      <c r="R25" s="80"/>
      <c r="S25" s="80"/>
      <c r="T25" s="80"/>
      <c r="U25" s="80"/>
      <c r="V25" s="80"/>
      <c r="W25" s="80"/>
    </row>
    <row r="26" spans="1:25" ht="23.25" customHeight="1">
      <c r="A26" s="126" t="s">
        <v>22</v>
      </c>
      <c r="B26" s="11"/>
      <c r="D26" s="10">
        <v>9</v>
      </c>
      <c r="F26" s="81">
        <v>311549</v>
      </c>
      <c r="G26" s="80"/>
      <c r="H26" s="81">
        <f>296624</f>
        <v>296624</v>
      </c>
      <c r="I26" s="80"/>
      <c r="J26" s="80">
        <v>257439</v>
      </c>
      <c r="K26" s="80"/>
      <c r="L26" s="81">
        <v>247527</v>
      </c>
      <c r="M26" s="80"/>
      <c r="O26" s="10"/>
      <c r="Q26" s="81"/>
      <c r="R26" s="80"/>
      <c r="S26" s="80"/>
      <c r="T26" s="80"/>
      <c r="U26" s="81"/>
      <c r="V26" s="80"/>
      <c r="W26" s="81"/>
    </row>
    <row r="27" spans="1:25" ht="23.25" customHeight="1">
      <c r="A27" s="126" t="s">
        <v>23</v>
      </c>
      <c r="B27" s="11"/>
      <c r="D27" s="10"/>
      <c r="F27" s="81">
        <v>21993</v>
      </c>
      <c r="G27" s="80"/>
      <c r="H27" s="81">
        <v>23034</v>
      </c>
      <c r="I27" s="80"/>
      <c r="J27" s="80">
        <v>7996</v>
      </c>
      <c r="K27" s="80"/>
      <c r="L27" s="81">
        <v>8574</v>
      </c>
      <c r="M27" s="80"/>
      <c r="O27" s="10"/>
      <c r="Q27" s="81"/>
      <c r="R27" s="80"/>
      <c r="S27" s="80"/>
      <c r="T27" s="80"/>
      <c r="U27" s="81"/>
      <c r="V27" s="80"/>
      <c r="W27" s="81"/>
    </row>
    <row r="28" spans="1:25" ht="23.25" customHeight="1">
      <c r="A28" s="126" t="s">
        <v>174</v>
      </c>
      <c r="B28" s="11"/>
      <c r="D28" s="10"/>
      <c r="F28" s="81">
        <v>98967</v>
      </c>
      <c r="G28" s="80"/>
      <c r="H28" s="81">
        <v>105875</v>
      </c>
      <c r="I28" s="80"/>
      <c r="J28" s="80">
        <v>71566</v>
      </c>
      <c r="K28" s="80"/>
      <c r="L28" s="81">
        <v>69757</v>
      </c>
      <c r="M28" s="80"/>
      <c r="O28" s="10"/>
      <c r="Q28" s="81"/>
      <c r="R28" s="80"/>
      <c r="S28" s="80"/>
      <c r="T28" s="80"/>
      <c r="U28" s="81"/>
      <c r="V28" s="80"/>
      <c r="W28" s="81"/>
    </row>
    <row r="29" spans="1:25" ht="23.25" customHeight="1">
      <c r="A29" s="126" t="s">
        <v>24</v>
      </c>
      <c r="B29" s="11"/>
      <c r="D29" s="82"/>
      <c r="F29" s="83">
        <v>68753</v>
      </c>
      <c r="G29" s="80"/>
      <c r="H29" s="83">
        <v>67665</v>
      </c>
      <c r="I29" s="80"/>
      <c r="J29" s="83">
        <v>30136</v>
      </c>
      <c r="K29" s="80"/>
      <c r="L29" s="83">
        <v>30304</v>
      </c>
      <c r="M29" s="80"/>
      <c r="O29" s="10"/>
      <c r="Q29" s="80"/>
      <c r="R29" s="80"/>
      <c r="S29" s="80"/>
      <c r="T29" s="80"/>
      <c r="U29" s="80"/>
      <c r="V29" s="80"/>
      <c r="W29" s="80"/>
    </row>
    <row r="30" spans="1:25" ht="23.25" customHeight="1">
      <c r="A30" s="78" t="s">
        <v>25</v>
      </c>
      <c r="B30" s="11"/>
      <c r="F30" s="83">
        <f>SUM(F21:F29)</f>
        <v>4095505</v>
      </c>
      <c r="G30" s="80"/>
      <c r="H30" s="83">
        <f>SUM(H21:H29)</f>
        <v>4060121</v>
      </c>
      <c r="I30" s="80"/>
      <c r="J30" s="83">
        <f>SUM(J21:J29)</f>
        <v>2925862</v>
      </c>
      <c r="K30" s="80"/>
      <c r="L30" s="83">
        <f>SUM(L21:L29)</f>
        <v>2901521</v>
      </c>
      <c r="Q30" s="80"/>
      <c r="R30" s="80"/>
      <c r="S30" s="80"/>
      <c r="T30" s="80"/>
      <c r="U30" s="80"/>
      <c r="V30" s="80"/>
      <c r="W30" s="80"/>
    </row>
    <row r="31" spans="1:25" ht="23.25" customHeight="1" thickBot="1">
      <c r="A31" s="78" t="s">
        <v>26</v>
      </c>
      <c r="B31" s="11"/>
      <c r="F31" s="127">
        <f>SUM(F19+F30)</f>
        <v>7590506</v>
      </c>
      <c r="G31" s="80"/>
      <c r="H31" s="127">
        <f>SUM(H19+H30)</f>
        <v>7583605</v>
      </c>
      <c r="I31" s="80"/>
      <c r="J31" s="127">
        <f>SUM(J19+J30)</f>
        <v>5342033</v>
      </c>
      <c r="K31" s="80"/>
      <c r="L31" s="127">
        <f>SUM(L19+L30)</f>
        <v>5357049</v>
      </c>
      <c r="M31" s="80"/>
      <c r="Q31" s="80"/>
      <c r="R31" s="80"/>
      <c r="S31" s="80"/>
      <c r="T31" s="80"/>
      <c r="U31" s="80"/>
      <c r="V31" s="80"/>
      <c r="W31" s="80"/>
    </row>
    <row r="32" spans="1:25" ht="16.2" customHeight="1" thickTop="1">
      <c r="B32" s="11"/>
      <c r="E32" s="126"/>
      <c r="I32" s="126"/>
      <c r="K32" s="126"/>
      <c r="P32" s="126"/>
      <c r="T32" s="126"/>
      <c r="V32" s="126"/>
    </row>
    <row r="33" spans="1:23" ht="23.25" customHeight="1">
      <c r="A33" s="11" t="s">
        <v>27</v>
      </c>
      <c r="B33" s="11"/>
    </row>
    <row r="34" spans="1:23" ht="23.25" customHeight="1">
      <c r="A34" s="9" t="s">
        <v>0</v>
      </c>
      <c r="B34" s="25"/>
      <c r="C34" s="26"/>
      <c r="D34" s="27"/>
      <c r="E34" s="25"/>
      <c r="F34" s="27"/>
      <c r="G34" s="27"/>
      <c r="H34" s="27"/>
      <c r="I34" s="25"/>
      <c r="J34" s="27"/>
      <c r="K34" s="25"/>
      <c r="L34" s="27"/>
      <c r="N34" s="26"/>
      <c r="O34" s="27"/>
      <c r="P34" s="25"/>
      <c r="Q34" s="27"/>
      <c r="R34" s="27"/>
      <c r="S34" s="27"/>
      <c r="T34" s="25"/>
      <c r="U34" s="27"/>
      <c r="V34" s="25"/>
      <c r="W34" s="27"/>
    </row>
    <row r="35" spans="1:23" ht="23.25" customHeight="1">
      <c r="A35" s="9" t="s">
        <v>28</v>
      </c>
      <c r="B35" s="25"/>
      <c r="C35" s="26"/>
      <c r="D35" s="27"/>
      <c r="E35" s="25"/>
      <c r="F35" s="27"/>
      <c r="G35" s="27"/>
      <c r="H35" s="27"/>
      <c r="I35" s="25"/>
      <c r="J35" s="27"/>
      <c r="K35" s="25"/>
      <c r="L35" s="27"/>
      <c r="N35" s="26"/>
      <c r="O35" s="27"/>
      <c r="P35" s="25"/>
      <c r="Q35" s="27"/>
      <c r="R35" s="27"/>
      <c r="S35" s="27"/>
      <c r="T35" s="25"/>
      <c r="U35" s="27"/>
      <c r="V35" s="25"/>
      <c r="W35" s="27"/>
    </row>
    <row r="36" spans="1:23" ht="23.25" customHeight="1">
      <c r="A36" s="9" t="s">
        <v>195</v>
      </c>
      <c r="D36" s="74"/>
      <c r="E36" s="75"/>
      <c r="F36" s="74"/>
      <c r="G36" s="74"/>
      <c r="H36" s="74"/>
      <c r="I36" s="75"/>
      <c r="J36" s="74"/>
      <c r="K36" s="75"/>
      <c r="L36" s="74"/>
      <c r="O36" s="74"/>
      <c r="P36" s="75"/>
      <c r="Q36" s="74"/>
      <c r="R36" s="74"/>
      <c r="S36" s="74"/>
      <c r="T36" s="75"/>
      <c r="U36" s="74"/>
      <c r="V36" s="75"/>
      <c r="W36" s="74"/>
    </row>
    <row r="37" spans="1:23" ht="23.25" customHeight="1">
      <c r="A37" s="12"/>
      <c r="B37" s="13"/>
      <c r="C37" s="13"/>
      <c r="D37" s="14"/>
      <c r="E37" s="15"/>
      <c r="F37" s="14"/>
      <c r="G37" s="14"/>
      <c r="H37" s="14"/>
      <c r="I37" s="15"/>
      <c r="L37" s="11"/>
      <c r="M37" s="17" t="s">
        <v>2</v>
      </c>
      <c r="N37" s="13"/>
      <c r="O37" s="14"/>
      <c r="P37" s="15"/>
      <c r="Q37" s="14"/>
      <c r="R37" s="14"/>
      <c r="S37" s="14"/>
      <c r="T37" s="15"/>
      <c r="W37" s="11"/>
    </row>
    <row r="38" spans="1:23" ht="23.25" customHeight="1">
      <c r="F38" s="156" t="s">
        <v>3</v>
      </c>
      <c r="G38" s="156"/>
      <c r="H38" s="156"/>
      <c r="J38" s="156" t="s">
        <v>4</v>
      </c>
      <c r="K38" s="156"/>
      <c r="L38" s="156"/>
      <c r="Q38" s="157"/>
      <c r="R38" s="157"/>
      <c r="S38" s="157"/>
      <c r="U38" s="157"/>
      <c r="V38" s="157"/>
      <c r="W38" s="157"/>
    </row>
    <row r="39" spans="1:23" s="19" customFormat="1" ht="23.25" customHeight="1">
      <c r="A39" s="12"/>
      <c r="B39" s="115"/>
      <c r="C39" s="18"/>
      <c r="D39" s="116" t="s">
        <v>5</v>
      </c>
      <c r="F39" s="117" t="str">
        <f>"31 มีนาคม 2569"</f>
        <v>31 มีนาคม 2569</v>
      </c>
      <c r="G39" s="118"/>
      <c r="H39" s="117" t="str">
        <f>"31 ธันวาคม 2568"</f>
        <v>31 ธันวาคม 2568</v>
      </c>
      <c r="I39" s="118"/>
      <c r="J39" s="117" t="str">
        <f>"31 มีนาคม 2569"</f>
        <v>31 มีนาคม 2569</v>
      </c>
      <c r="K39" s="118"/>
      <c r="L39" s="117" t="str">
        <f>"31 ธันวาคม 2568"</f>
        <v>31 ธันวาคม 2568</v>
      </c>
      <c r="N39" s="18"/>
      <c r="Q39" s="118"/>
      <c r="R39" s="118"/>
      <c r="S39" s="118"/>
      <c r="T39" s="118"/>
      <c r="U39" s="118"/>
      <c r="V39" s="118"/>
      <c r="W39" s="118"/>
    </row>
    <row r="40" spans="1:23" s="21" customFormat="1" ht="23.25" customHeight="1">
      <c r="A40" s="20"/>
      <c r="C40" s="119"/>
      <c r="D40" s="115"/>
      <c r="F40" s="120" t="s">
        <v>6</v>
      </c>
      <c r="G40" s="121"/>
      <c r="H40" s="19" t="s">
        <v>7</v>
      </c>
      <c r="I40" s="121"/>
      <c r="J40" s="120" t="s">
        <v>6</v>
      </c>
      <c r="K40" s="121"/>
      <c r="L40" s="19" t="s">
        <v>7</v>
      </c>
      <c r="N40" s="119"/>
      <c r="O40" s="115"/>
      <c r="Q40" s="120"/>
      <c r="R40" s="121"/>
      <c r="S40" s="19"/>
      <c r="T40" s="121"/>
      <c r="U40" s="120"/>
      <c r="V40" s="121"/>
      <c r="W40" s="19"/>
    </row>
    <row r="41" spans="1:23" s="21" customFormat="1" ht="23.25" customHeight="1">
      <c r="A41" s="20"/>
      <c r="C41" s="119"/>
      <c r="D41" s="115"/>
      <c r="F41" s="120" t="s">
        <v>8</v>
      </c>
      <c r="G41" s="121"/>
      <c r="H41" s="120"/>
      <c r="I41" s="121"/>
      <c r="J41" s="120" t="s">
        <v>8</v>
      </c>
      <c r="K41" s="121"/>
      <c r="L41" s="120"/>
      <c r="N41" s="119"/>
      <c r="O41" s="115"/>
      <c r="Q41" s="120"/>
      <c r="R41" s="121"/>
      <c r="S41" s="120"/>
      <c r="T41" s="121"/>
      <c r="U41" s="120"/>
      <c r="V41" s="121"/>
      <c r="W41" s="120"/>
    </row>
    <row r="42" spans="1:23" ht="23.25" customHeight="1">
      <c r="A42" s="78" t="s">
        <v>29</v>
      </c>
      <c r="B42" s="11"/>
    </row>
    <row r="43" spans="1:23" ht="23.25" customHeight="1">
      <c r="A43" s="78" t="s">
        <v>30</v>
      </c>
      <c r="B43" s="11"/>
    </row>
    <row r="44" spans="1:23" ht="23.25" customHeight="1">
      <c r="A44" s="11" t="s">
        <v>175</v>
      </c>
      <c r="B44" s="11"/>
      <c r="D44" s="10"/>
      <c r="F44" s="128">
        <v>62000</v>
      </c>
      <c r="G44" s="79"/>
      <c r="H44" s="81">
        <v>62000</v>
      </c>
      <c r="I44" s="79"/>
      <c r="J44" s="81">
        <v>0</v>
      </c>
      <c r="K44" s="79"/>
      <c r="L44" s="81">
        <v>0</v>
      </c>
      <c r="M44" s="79"/>
      <c r="O44" s="10"/>
      <c r="Q44" s="81"/>
      <c r="R44" s="79"/>
      <c r="S44" s="81"/>
      <c r="T44" s="79"/>
      <c r="U44" s="81"/>
      <c r="V44" s="79"/>
      <c r="W44" s="81"/>
    </row>
    <row r="45" spans="1:23" ht="23.25" customHeight="1">
      <c r="A45" s="11" t="s">
        <v>180</v>
      </c>
      <c r="B45" s="11"/>
      <c r="D45" s="10">
        <v>10</v>
      </c>
      <c r="F45" s="81">
        <v>809375</v>
      </c>
      <c r="G45" s="79"/>
      <c r="H45" s="81">
        <f>934677</f>
        <v>934677</v>
      </c>
      <c r="I45" s="79"/>
      <c r="J45" s="81">
        <v>549467</v>
      </c>
      <c r="K45" s="79"/>
      <c r="L45" s="81">
        <v>631714</v>
      </c>
      <c r="M45" s="79"/>
      <c r="O45" s="10"/>
      <c r="Q45" s="81"/>
      <c r="R45" s="79"/>
      <c r="S45" s="81"/>
      <c r="T45" s="79"/>
      <c r="U45" s="81"/>
      <c r="V45" s="79"/>
      <c r="W45" s="81"/>
    </row>
    <row r="46" spans="1:23" ht="23.25" customHeight="1">
      <c r="A46" s="11" t="s">
        <v>31</v>
      </c>
      <c r="B46" s="11"/>
      <c r="D46" s="10"/>
      <c r="F46" s="128"/>
      <c r="G46" s="79"/>
      <c r="H46" s="81"/>
      <c r="I46" s="79"/>
      <c r="J46" s="81"/>
      <c r="K46" s="79"/>
      <c r="L46" s="81"/>
      <c r="M46" s="79"/>
      <c r="O46" s="10"/>
      <c r="Q46" s="81"/>
      <c r="R46" s="79"/>
      <c r="S46" s="81"/>
      <c r="T46" s="79"/>
      <c r="U46" s="81"/>
      <c r="V46" s="79"/>
      <c r="W46" s="81"/>
    </row>
    <row r="47" spans="1:23" ht="23.25" customHeight="1">
      <c r="A47" s="11" t="s">
        <v>32</v>
      </c>
      <c r="B47" s="11"/>
      <c r="D47" s="10">
        <v>11</v>
      </c>
      <c r="F47" s="81">
        <v>31707</v>
      </c>
      <c r="G47" s="79"/>
      <c r="H47" s="81">
        <v>21572</v>
      </c>
      <c r="I47" s="79"/>
      <c r="J47" s="81">
        <v>16305</v>
      </c>
      <c r="K47" s="79"/>
      <c r="L47" s="81">
        <v>12023</v>
      </c>
      <c r="M47" s="79"/>
      <c r="O47" s="10"/>
      <c r="Q47" s="81"/>
      <c r="R47" s="79"/>
      <c r="S47" s="81"/>
      <c r="T47" s="79"/>
      <c r="U47" s="81"/>
      <c r="V47" s="79"/>
      <c r="W47" s="81"/>
    </row>
    <row r="48" spans="1:23" ht="23.25" customHeight="1">
      <c r="A48" s="11" t="s">
        <v>181</v>
      </c>
      <c r="B48" s="11"/>
      <c r="D48" s="10"/>
      <c r="F48" s="128">
        <v>43106</v>
      </c>
      <c r="G48" s="79"/>
      <c r="H48" s="81">
        <v>30157</v>
      </c>
      <c r="I48" s="79"/>
      <c r="J48" s="81">
        <v>30357</v>
      </c>
      <c r="K48" s="79"/>
      <c r="L48" s="81">
        <v>22754</v>
      </c>
      <c r="M48" s="79"/>
      <c r="O48" s="10"/>
      <c r="Q48" s="81"/>
      <c r="R48" s="79"/>
      <c r="S48" s="81"/>
      <c r="T48" s="79"/>
      <c r="U48" s="81"/>
      <c r="V48" s="79"/>
      <c r="W48" s="81"/>
    </row>
    <row r="49" spans="1:23" ht="23.25" customHeight="1">
      <c r="A49" s="11" t="s">
        <v>33</v>
      </c>
      <c r="B49" s="11"/>
      <c r="D49" s="10"/>
      <c r="F49" s="128">
        <v>85</v>
      </c>
      <c r="G49" s="79"/>
      <c r="H49" s="81">
        <v>164</v>
      </c>
      <c r="I49" s="79"/>
      <c r="J49" s="81">
        <v>0</v>
      </c>
      <c r="K49" s="79"/>
      <c r="L49" s="81">
        <v>0</v>
      </c>
      <c r="M49" s="79"/>
      <c r="O49" s="10"/>
      <c r="Q49" s="81"/>
      <c r="R49" s="79"/>
      <c r="S49" s="81"/>
      <c r="T49" s="79"/>
      <c r="U49" s="81"/>
      <c r="V49" s="79"/>
      <c r="W49" s="81"/>
    </row>
    <row r="50" spans="1:23" ht="23.25" customHeight="1">
      <c r="A50" s="11" t="s">
        <v>34</v>
      </c>
      <c r="B50" s="11"/>
      <c r="D50" s="10"/>
      <c r="F50" s="128">
        <v>31957</v>
      </c>
      <c r="G50" s="80"/>
      <c r="H50" s="80">
        <v>34061</v>
      </c>
      <c r="I50" s="80"/>
      <c r="J50" s="80">
        <v>19434</v>
      </c>
      <c r="K50" s="80"/>
      <c r="L50" s="80">
        <v>24454</v>
      </c>
      <c r="M50" s="79"/>
      <c r="O50" s="10"/>
      <c r="Q50" s="80"/>
      <c r="R50" s="80"/>
      <c r="S50" s="81"/>
      <c r="T50" s="80"/>
      <c r="U50" s="80"/>
      <c r="V50" s="80"/>
      <c r="W50" s="80"/>
    </row>
    <row r="51" spans="1:23" ht="23.25" customHeight="1">
      <c r="A51" s="78" t="s">
        <v>35</v>
      </c>
      <c r="B51" s="11"/>
      <c r="D51" s="10"/>
      <c r="F51" s="125">
        <f>SUM(F44:F50)</f>
        <v>978230</v>
      </c>
      <c r="G51" s="80"/>
      <c r="H51" s="125">
        <f>SUM(H44:H50)</f>
        <v>1082631</v>
      </c>
      <c r="I51" s="80"/>
      <c r="J51" s="125">
        <f>SUM(J44:J50)</f>
        <v>615563</v>
      </c>
      <c r="K51" s="80"/>
      <c r="L51" s="125">
        <f>SUM(L44:L50)</f>
        <v>690945</v>
      </c>
      <c r="O51" s="10"/>
      <c r="Q51" s="80"/>
      <c r="R51" s="80"/>
      <c r="S51" s="81"/>
      <c r="T51" s="80"/>
      <c r="U51" s="80"/>
      <c r="V51" s="80"/>
      <c r="W51" s="80"/>
    </row>
    <row r="52" spans="1:23" ht="23.25" customHeight="1">
      <c r="A52" s="78" t="s">
        <v>36</v>
      </c>
      <c r="B52" s="11"/>
      <c r="D52" s="10"/>
      <c r="F52" s="80"/>
      <c r="G52" s="80"/>
      <c r="H52" s="80"/>
      <c r="I52" s="80"/>
      <c r="J52" s="80"/>
      <c r="K52" s="80"/>
      <c r="L52" s="80"/>
      <c r="O52" s="10"/>
      <c r="Q52" s="80"/>
      <c r="R52" s="80"/>
      <c r="S52" s="80"/>
      <c r="T52" s="80"/>
      <c r="U52" s="80"/>
      <c r="V52" s="80"/>
      <c r="W52" s="80"/>
    </row>
    <row r="53" spans="1:23" ht="23.25" customHeight="1">
      <c r="A53" s="126" t="s">
        <v>37</v>
      </c>
      <c r="B53" s="11"/>
      <c r="D53" s="10"/>
      <c r="F53" s="80"/>
      <c r="G53" s="80"/>
      <c r="H53" s="80"/>
      <c r="I53" s="80"/>
      <c r="J53" s="80"/>
      <c r="K53" s="80"/>
      <c r="L53" s="80"/>
      <c r="O53" s="10"/>
      <c r="Q53" s="80"/>
      <c r="R53" s="80"/>
      <c r="S53" s="80"/>
      <c r="T53" s="80"/>
      <c r="U53" s="80"/>
      <c r="V53" s="80"/>
      <c r="W53" s="80"/>
    </row>
    <row r="54" spans="1:23" ht="23.25" customHeight="1">
      <c r="A54" s="126" t="s">
        <v>38</v>
      </c>
      <c r="B54" s="11"/>
      <c r="D54" s="10">
        <v>11</v>
      </c>
      <c r="F54" s="80">
        <v>251433</v>
      </c>
      <c r="G54" s="80"/>
      <c r="H54" s="80">
        <v>244790</v>
      </c>
      <c r="I54" s="80"/>
      <c r="J54" s="80">
        <v>215253</v>
      </c>
      <c r="K54" s="80"/>
      <c r="L54" s="80">
        <v>208210</v>
      </c>
      <c r="O54" s="10"/>
      <c r="Q54" s="80"/>
      <c r="R54" s="80"/>
      <c r="S54" s="80"/>
      <c r="T54" s="80"/>
      <c r="U54" s="80"/>
      <c r="V54" s="80"/>
      <c r="W54" s="80"/>
    </row>
    <row r="55" spans="1:23" ht="23.25" customHeight="1">
      <c r="A55" s="126" t="s">
        <v>185</v>
      </c>
      <c r="B55" s="11"/>
      <c r="D55" s="10"/>
      <c r="F55" s="80"/>
      <c r="G55" s="80"/>
      <c r="H55" s="80"/>
      <c r="I55" s="80"/>
      <c r="J55" s="80"/>
      <c r="K55" s="80"/>
      <c r="L55" s="80"/>
      <c r="O55" s="10"/>
      <c r="Q55" s="80"/>
      <c r="R55" s="80"/>
      <c r="S55" s="80"/>
      <c r="T55" s="80"/>
      <c r="U55" s="80"/>
      <c r="V55" s="80"/>
      <c r="W55" s="80"/>
    </row>
    <row r="56" spans="1:23" ht="23.25" customHeight="1">
      <c r="A56" s="126" t="s">
        <v>186</v>
      </c>
      <c r="B56" s="11"/>
      <c r="D56" s="10"/>
      <c r="F56" s="80">
        <v>249339</v>
      </c>
      <c r="G56" s="79"/>
      <c r="H56" s="80">
        <v>245097</v>
      </c>
      <c r="I56" s="79"/>
      <c r="J56" s="80">
        <v>152971</v>
      </c>
      <c r="K56" s="79"/>
      <c r="L56" s="80">
        <v>149775</v>
      </c>
      <c r="M56" s="79"/>
      <c r="O56" s="10"/>
      <c r="Q56" s="80"/>
      <c r="R56" s="79"/>
      <c r="S56" s="80"/>
      <c r="T56" s="79"/>
      <c r="U56" s="80"/>
      <c r="V56" s="79"/>
      <c r="W56" s="80"/>
    </row>
    <row r="57" spans="1:23" ht="23.25" customHeight="1">
      <c r="A57" s="126" t="s">
        <v>39</v>
      </c>
      <c r="B57" s="11"/>
      <c r="D57" s="10"/>
      <c r="F57" s="80">
        <v>103705</v>
      </c>
      <c r="G57" s="79"/>
      <c r="H57" s="80">
        <f>98507</f>
        <v>98507</v>
      </c>
      <c r="I57" s="79"/>
      <c r="J57" s="80">
        <v>83597</v>
      </c>
      <c r="K57" s="79"/>
      <c r="L57" s="80">
        <v>78360</v>
      </c>
      <c r="M57" s="79"/>
      <c r="O57" s="10"/>
      <c r="Q57" s="80"/>
      <c r="R57" s="79"/>
      <c r="S57" s="80"/>
      <c r="T57" s="79"/>
      <c r="U57" s="80"/>
      <c r="V57" s="79"/>
      <c r="W57" s="80"/>
    </row>
    <row r="58" spans="1:23" ht="23.25" customHeight="1">
      <c r="A58" s="11" t="s">
        <v>40</v>
      </c>
      <c r="B58" s="11"/>
      <c r="D58" s="10"/>
      <c r="F58" s="84">
        <v>1039</v>
      </c>
      <c r="G58" s="79"/>
      <c r="H58" s="84">
        <f>1485</f>
        <v>1485</v>
      </c>
      <c r="I58" s="79"/>
      <c r="J58" s="84">
        <v>1934</v>
      </c>
      <c r="K58" s="79"/>
      <c r="L58" s="84">
        <f>2618+1</f>
        <v>2619</v>
      </c>
      <c r="M58" s="79"/>
      <c r="O58" s="10"/>
      <c r="Q58" s="79"/>
      <c r="R58" s="79"/>
      <c r="S58" s="80"/>
      <c r="T58" s="79"/>
      <c r="U58" s="79"/>
      <c r="V58" s="79"/>
      <c r="W58" s="79"/>
    </row>
    <row r="59" spans="1:23" ht="23.25" customHeight="1">
      <c r="A59" s="78" t="s">
        <v>41</v>
      </c>
      <c r="B59" s="11"/>
      <c r="D59" s="11"/>
      <c r="F59" s="83">
        <f>SUM(F54:F58)</f>
        <v>605516</v>
      </c>
      <c r="G59" s="80"/>
      <c r="H59" s="83">
        <f>SUM(H54:H58)</f>
        <v>589879</v>
      </c>
      <c r="I59" s="80"/>
      <c r="J59" s="83">
        <f>SUM(J54:J58)</f>
        <v>453755</v>
      </c>
      <c r="K59" s="85"/>
      <c r="L59" s="83">
        <f>SUM(L54:L58)</f>
        <v>438964</v>
      </c>
      <c r="O59" s="11"/>
      <c r="Q59" s="80"/>
      <c r="R59" s="80"/>
      <c r="S59" s="80"/>
      <c r="T59" s="80"/>
      <c r="U59" s="80"/>
      <c r="V59" s="85"/>
      <c r="W59" s="80"/>
    </row>
    <row r="60" spans="1:23" ht="23.25" customHeight="1">
      <c r="A60" s="78" t="s">
        <v>42</v>
      </c>
      <c r="B60" s="11"/>
      <c r="D60" s="11"/>
      <c r="F60" s="84">
        <f>SUM(F51,F59)</f>
        <v>1583746</v>
      </c>
      <c r="G60" s="79"/>
      <c r="H60" s="84">
        <f>SUM(H51,H59)</f>
        <v>1672510</v>
      </c>
      <c r="I60" s="79"/>
      <c r="J60" s="84">
        <f>SUM(J51,J59)</f>
        <v>1069318</v>
      </c>
      <c r="K60" s="79"/>
      <c r="L60" s="84">
        <f>SUM(L51,L59)</f>
        <v>1129909</v>
      </c>
      <c r="O60" s="11"/>
      <c r="Q60" s="79"/>
      <c r="R60" s="79"/>
      <c r="S60" s="80"/>
      <c r="T60" s="79"/>
      <c r="U60" s="79"/>
      <c r="V60" s="79"/>
      <c r="W60" s="79"/>
    </row>
    <row r="61" spans="1:23" ht="23.25" customHeight="1">
      <c r="B61" s="11"/>
      <c r="E61" s="126"/>
      <c r="I61" s="126"/>
      <c r="K61" s="126"/>
      <c r="P61" s="126"/>
      <c r="T61" s="126"/>
      <c r="V61" s="126"/>
    </row>
    <row r="62" spans="1:23" ht="23.25" customHeight="1">
      <c r="A62" s="11" t="s">
        <v>27</v>
      </c>
      <c r="B62" s="11"/>
    </row>
    <row r="63" spans="1:23" ht="23.25" customHeight="1">
      <c r="A63" s="9" t="s">
        <v>0</v>
      </c>
      <c r="B63" s="25"/>
      <c r="C63" s="26"/>
      <c r="D63" s="27"/>
      <c r="E63" s="25"/>
      <c r="F63" s="27"/>
      <c r="G63" s="27"/>
      <c r="H63" s="27"/>
      <c r="I63" s="25"/>
      <c r="J63" s="27"/>
      <c r="K63" s="25"/>
      <c r="L63" s="27"/>
      <c r="N63" s="26"/>
      <c r="O63" s="27"/>
      <c r="P63" s="25"/>
      <c r="Q63" s="27"/>
      <c r="R63" s="27"/>
      <c r="S63" s="27"/>
      <c r="T63" s="25"/>
      <c r="U63" s="27"/>
      <c r="V63" s="25"/>
      <c r="W63" s="27"/>
    </row>
    <row r="64" spans="1:23" ht="23.25" customHeight="1">
      <c r="A64" s="9" t="s">
        <v>28</v>
      </c>
      <c r="B64" s="25"/>
      <c r="C64" s="26"/>
      <c r="D64" s="27"/>
      <c r="E64" s="25"/>
      <c r="F64" s="27"/>
      <c r="G64" s="27"/>
      <c r="H64" s="27"/>
      <c r="I64" s="25"/>
      <c r="J64" s="27"/>
      <c r="K64" s="25"/>
      <c r="L64" s="27"/>
      <c r="N64" s="26"/>
      <c r="O64" s="27"/>
      <c r="P64" s="25"/>
      <c r="Q64" s="27"/>
      <c r="R64" s="27"/>
      <c r="S64" s="27"/>
      <c r="T64" s="25"/>
      <c r="U64" s="27"/>
      <c r="V64" s="25"/>
      <c r="W64" s="27"/>
    </row>
    <row r="65" spans="1:23" ht="23.25" customHeight="1">
      <c r="A65" s="9" t="s">
        <v>195</v>
      </c>
      <c r="D65" s="74"/>
      <c r="E65" s="75"/>
      <c r="F65" s="74"/>
      <c r="G65" s="74"/>
      <c r="H65" s="74"/>
      <c r="I65" s="75"/>
      <c r="J65" s="74"/>
      <c r="K65" s="75"/>
      <c r="L65" s="74"/>
      <c r="O65" s="74"/>
      <c r="P65" s="75"/>
      <c r="Q65" s="74"/>
      <c r="R65" s="74"/>
      <c r="S65" s="74"/>
      <c r="T65" s="75"/>
      <c r="U65" s="74"/>
      <c r="V65" s="75"/>
      <c r="W65" s="74"/>
    </row>
    <row r="66" spans="1:23" ht="23.25" customHeight="1">
      <c r="A66" s="12"/>
      <c r="B66" s="13"/>
      <c r="C66" s="13"/>
      <c r="D66" s="14"/>
      <c r="E66" s="15"/>
      <c r="F66" s="14"/>
      <c r="G66" s="14"/>
      <c r="H66" s="14"/>
      <c r="I66" s="15"/>
      <c r="L66" s="11"/>
      <c r="M66" s="17" t="s">
        <v>2</v>
      </c>
      <c r="N66" s="13"/>
      <c r="O66" s="14"/>
      <c r="P66" s="15"/>
      <c r="Q66" s="14"/>
      <c r="R66" s="14"/>
      <c r="S66" s="14"/>
      <c r="T66" s="15"/>
      <c r="W66" s="11"/>
    </row>
    <row r="67" spans="1:23" ht="23.25" customHeight="1">
      <c r="F67" s="156" t="s">
        <v>3</v>
      </c>
      <c r="G67" s="156"/>
      <c r="H67" s="156"/>
      <c r="J67" s="156" t="s">
        <v>4</v>
      </c>
      <c r="K67" s="156"/>
      <c r="L67" s="156"/>
      <c r="Q67" s="157"/>
      <c r="R67" s="157"/>
      <c r="S67" s="157"/>
      <c r="U67" s="157"/>
      <c r="V67" s="157"/>
      <c r="W67" s="157"/>
    </row>
    <row r="68" spans="1:23" s="19" customFormat="1" ht="23.25" customHeight="1">
      <c r="A68" s="12"/>
      <c r="B68" s="115"/>
      <c r="C68" s="18"/>
      <c r="D68" s="129"/>
      <c r="F68" s="117" t="str">
        <f>"31 มีนาคม 2569"</f>
        <v>31 มีนาคม 2569</v>
      </c>
      <c r="G68" s="118"/>
      <c r="H68" s="117" t="str">
        <f>"31 ธันวาคม 2568"</f>
        <v>31 ธันวาคม 2568</v>
      </c>
      <c r="I68" s="118"/>
      <c r="J68" s="117" t="str">
        <f>"31 มีนาคม 2569"</f>
        <v>31 มีนาคม 2569</v>
      </c>
      <c r="K68" s="118"/>
      <c r="L68" s="117" t="str">
        <f>"31 ธันวาคม 2568"</f>
        <v>31 ธันวาคม 2568</v>
      </c>
      <c r="N68" s="18"/>
      <c r="Q68" s="118"/>
      <c r="R68" s="118"/>
      <c r="S68" s="118"/>
      <c r="T68" s="118"/>
      <c r="U68" s="118"/>
      <c r="V68" s="118"/>
      <c r="W68" s="118"/>
    </row>
    <row r="69" spans="1:23" s="21" customFormat="1" ht="23.25" customHeight="1">
      <c r="A69" s="20"/>
      <c r="C69" s="119"/>
      <c r="D69" s="115"/>
      <c r="F69" s="120" t="s">
        <v>6</v>
      </c>
      <c r="G69" s="121"/>
      <c r="H69" s="19" t="s">
        <v>7</v>
      </c>
      <c r="I69" s="121"/>
      <c r="J69" s="120" t="s">
        <v>6</v>
      </c>
      <c r="K69" s="121"/>
      <c r="L69" s="19" t="s">
        <v>7</v>
      </c>
      <c r="N69" s="119"/>
      <c r="O69" s="115"/>
      <c r="Q69" s="120"/>
      <c r="R69" s="121"/>
      <c r="S69" s="19"/>
      <c r="T69" s="121"/>
      <c r="U69" s="120"/>
      <c r="V69" s="121"/>
      <c r="W69" s="19"/>
    </row>
    <row r="70" spans="1:23" s="21" customFormat="1" ht="23.25" customHeight="1">
      <c r="A70" s="20"/>
      <c r="C70" s="119"/>
      <c r="D70" s="115"/>
      <c r="F70" s="120" t="s">
        <v>8</v>
      </c>
      <c r="G70" s="121"/>
      <c r="H70" s="120"/>
      <c r="I70" s="121"/>
      <c r="J70" s="120" t="s">
        <v>8</v>
      </c>
      <c r="K70" s="121"/>
      <c r="L70" s="120"/>
      <c r="N70" s="119"/>
      <c r="O70" s="115"/>
      <c r="Q70" s="120"/>
      <c r="R70" s="121"/>
      <c r="S70" s="120"/>
      <c r="T70" s="121"/>
      <c r="U70" s="120"/>
      <c r="V70" s="121"/>
      <c r="W70" s="120"/>
    </row>
    <row r="71" spans="1:23" ht="23.25" customHeight="1">
      <c r="A71" s="78" t="s">
        <v>43</v>
      </c>
      <c r="B71" s="11"/>
    </row>
    <row r="72" spans="1:23" ht="23.25" customHeight="1">
      <c r="A72" s="11" t="s">
        <v>44</v>
      </c>
      <c r="B72" s="11"/>
      <c r="D72" s="10"/>
      <c r="O72" s="10"/>
    </row>
    <row r="73" spans="1:23" ht="23.25" customHeight="1">
      <c r="A73" s="11" t="s">
        <v>45</v>
      </c>
      <c r="B73" s="11"/>
      <c r="D73" s="11"/>
      <c r="E73" s="79"/>
      <c r="F73" s="79"/>
      <c r="G73" s="79"/>
      <c r="H73" s="79"/>
      <c r="I73" s="79"/>
      <c r="J73" s="79"/>
      <c r="K73" s="79"/>
      <c r="L73" s="79"/>
      <c r="O73" s="11"/>
      <c r="P73" s="79"/>
      <c r="Q73" s="79"/>
      <c r="R73" s="79"/>
      <c r="S73" s="79"/>
      <c r="T73" s="79"/>
      <c r="U73" s="79"/>
      <c r="V73" s="79"/>
      <c r="W73" s="79"/>
    </row>
    <row r="74" spans="1:23" ht="23.25" customHeight="1" thickBot="1">
      <c r="A74" s="11" t="s">
        <v>46</v>
      </c>
      <c r="B74" s="11"/>
      <c r="D74" s="10"/>
      <c r="F74" s="86">
        <v>200000</v>
      </c>
      <c r="G74" s="79"/>
      <c r="H74" s="86">
        <v>200000</v>
      </c>
      <c r="I74" s="79"/>
      <c r="J74" s="86">
        <v>200000</v>
      </c>
      <c r="K74" s="79"/>
      <c r="L74" s="86">
        <v>200000</v>
      </c>
      <c r="O74" s="10"/>
      <c r="Q74" s="79"/>
      <c r="R74" s="79"/>
      <c r="S74" s="79"/>
      <c r="T74" s="79"/>
      <c r="U74" s="79"/>
      <c r="V74" s="79"/>
      <c r="W74" s="79"/>
    </row>
    <row r="75" spans="1:23" ht="23.25" customHeight="1" thickTop="1">
      <c r="A75" s="11" t="s">
        <v>47</v>
      </c>
      <c r="B75" s="11"/>
      <c r="D75" s="10"/>
      <c r="F75" s="79"/>
      <c r="G75" s="79"/>
      <c r="H75" s="79"/>
      <c r="I75" s="79"/>
      <c r="J75" s="79"/>
      <c r="K75" s="79"/>
      <c r="L75" s="79"/>
      <c r="O75" s="10"/>
      <c r="Q75" s="79"/>
      <c r="R75" s="79"/>
      <c r="S75" s="79"/>
      <c r="T75" s="79"/>
      <c r="U75" s="79"/>
      <c r="V75" s="79"/>
      <c r="W75" s="79"/>
    </row>
    <row r="76" spans="1:23" ht="23.25" customHeight="1">
      <c r="A76" s="11" t="s">
        <v>48</v>
      </c>
      <c r="B76" s="11"/>
      <c r="D76" s="10"/>
      <c r="F76" s="79">
        <f>Consolidated!D24</f>
        <v>149931</v>
      </c>
      <c r="G76" s="79"/>
      <c r="H76" s="79">
        <f>Consolidated!D20</f>
        <v>149931</v>
      </c>
      <c r="I76" s="79"/>
      <c r="J76" s="79">
        <f>'The Company only'!D22</f>
        <v>149931</v>
      </c>
      <c r="K76" s="79"/>
      <c r="L76" s="79">
        <f>'The Company only'!D18</f>
        <v>149931</v>
      </c>
      <c r="M76" s="79"/>
      <c r="O76" s="10"/>
      <c r="Q76" s="79"/>
      <c r="R76" s="79"/>
      <c r="S76" s="79"/>
      <c r="T76" s="79"/>
      <c r="U76" s="79"/>
      <c r="V76" s="79"/>
      <c r="W76" s="79"/>
    </row>
    <row r="77" spans="1:23" ht="23.25" customHeight="1">
      <c r="A77" s="11" t="s">
        <v>49</v>
      </c>
      <c r="B77" s="11"/>
      <c r="D77" s="82"/>
      <c r="F77" s="79">
        <f>Consolidated!F24</f>
        <v>724763</v>
      </c>
      <c r="G77" s="79"/>
      <c r="H77" s="79">
        <f>Consolidated!F20</f>
        <v>724763</v>
      </c>
      <c r="I77" s="79"/>
      <c r="J77" s="79">
        <f>'The Company only'!F22</f>
        <v>724763</v>
      </c>
      <c r="K77" s="79"/>
      <c r="L77" s="79">
        <f>'The Company only'!F18</f>
        <v>724763</v>
      </c>
      <c r="M77" s="79"/>
      <c r="O77" s="82"/>
      <c r="Q77" s="79"/>
      <c r="R77" s="79"/>
      <c r="S77" s="79"/>
      <c r="T77" s="79"/>
      <c r="U77" s="79"/>
      <c r="V77" s="79"/>
      <c r="W77" s="79"/>
    </row>
    <row r="78" spans="1:23" ht="23.25" customHeight="1">
      <c r="A78" s="11" t="s">
        <v>50</v>
      </c>
      <c r="B78" s="11"/>
      <c r="D78" s="10"/>
      <c r="F78" s="79"/>
      <c r="G78" s="79"/>
      <c r="H78" s="79"/>
      <c r="I78" s="79"/>
      <c r="J78" s="79"/>
      <c r="K78" s="79"/>
      <c r="L78" s="81"/>
      <c r="M78" s="81"/>
      <c r="O78" s="10"/>
      <c r="Q78" s="79"/>
      <c r="R78" s="79"/>
      <c r="S78" s="79"/>
      <c r="T78" s="79"/>
      <c r="U78" s="79"/>
      <c r="V78" s="79"/>
      <c r="W78" s="81"/>
    </row>
    <row r="79" spans="1:23" ht="23.25" customHeight="1">
      <c r="A79" s="11" t="s">
        <v>51</v>
      </c>
      <c r="B79" s="11"/>
      <c r="D79" s="10"/>
      <c r="F79" s="80">
        <f>Consolidated!H24</f>
        <v>20000</v>
      </c>
      <c r="G79" s="79"/>
      <c r="H79" s="80">
        <f>Consolidated!H20</f>
        <v>20000</v>
      </c>
      <c r="I79" s="79"/>
      <c r="J79" s="80">
        <f>'The Company only'!H22</f>
        <v>20000</v>
      </c>
      <c r="K79" s="79"/>
      <c r="L79" s="80">
        <f>'The Company only'!H18</f>
        <v>20000</v>
      </c>
      <c r="M79" s="81"/>
      <c r="O79" s="10"/>
      <c r="Q79" s="80"/>
      <c r="R79" s="79"/>
      <c r="S79" s="79"/>
      <c r="T79" s="79"/>
      <c r="U79" s="80"/>
      <c r="V79" s="79"/>
      <c r="W79" s="80"/>
    </row>
    <row r="80" spans="1:23" ht="23.25" customHeight="1">
      <c r="A80" s="11" t="s">
        <v>52</v>
      </c>
      <c r="B80" s="11"/>
      <c r="D80" s="10"/>
      <c r="F80" s="80">
        <f>Consolidated!J24</f>
        <v>3859250</v>
      </c>
      <c r="G80" s="79"/>
      <c r="H80" s="80">
        <f>Consolidated!J20</f>
        <v>3799846</v>
      </c>
      <c r="I80" s="79"/>
      <c r="J80" s="80">
        <f>'The Company only'!J22</f>
        <v>3048026</v>
      </c>
      <c r="K80" s="79"/>
      <c r="L80" s="80">
        <f>'The Company only'!J18</f>
        <v>3024407</v>
      </c>
      <c r="M80" s="79"/>
      <c r="O80" s="10"/>
      <c r="Q80" s="80"/>
      <c r="R80" s="79"/>
      <c r="S80" s="79"/>
      <c r="T80" s="79"/>
      <c r="U80" s="80"/>
      <c r="V80" s="79"/>
      <c r="W80" s="80"/>
    </row>
    <row r="81" spans="1:23" ht="23.25" customHeight="1">
      <c r="A81" s="11" t="s">
        <v>53</v>
      </c>
      <c r="B81" s="11"/>
      <c r="D81" s="10"/>
      <c r="F81" s="84">
        <f>Consolidated!R24</f>
        <v>313625</v>
      </c>
      <c r="G81" s="79"/>
      <c r="H81" s="84">
        <f>Consolidated!R20</f>
        <v>290697</v>
      </c>
      <c r="I81" s="79"/>
      <c r="J81" s="84">
        <f>'The Company only'!L22</f>
        <v>329995</v>
      </c>
      <c r="K81" s="79"/>
      <c r="L81" s="84">
        <f>'The Company only'!L18</f>
        <v>308039</v>
      </c>
      <c r="M81" s="81"/>
      <c r="O81" s="10"/>
      <c r="Q81" s="79"/>
      <c r="R81" s="79"/>
      <c r="S81" s="79"/>
      <c r="T81" s="79"/>
      <c r="U81" s="79"/>
      <c r="V81" s="79"/>
      <c r="W81" s="79"/>
    </row>
    <row r="82" spans="1:23" ht="23.25" customHeight="1">
      <c r="A82" s="11" t="s">
        <v>54</v>
      </c>
      <c r="B82" s="11"/>
      <c r="D82" s="10"/>
      <c r="F82" s="80">
        <f>SUM(F76:F81)</f>
        <v>5067569</v>
      </c>
      <c r="G82" s="79"/>
      <c r="H82" s="80">
        <f>SUM(H76:H81)</f>
        <v>4985237</v>
      </c>
      <c r="I82" s="79"/>
      <c r="J82" s="80">
        <f>SUM(J76:J81)</f>
        <v>4272715</v>
      </c>
      <c r="K82" s="79"/>
      <c r="L82" s="80">
        <f>SUM(L76:L81)</f>
        <v>4227140</v>
      </c>
      <c r="M82" s="79"/>
      <c r="O82" s="10"/>
      <c r="Q82" s="80"/>
      <c r="R82" s="79"/>
      <c r="S82" s="79"/>
      <c r="T82" s="79"/>
      <c r="U82" s="80"/>
      <c r="V82" s="79"/>
      <c r="W82" s="80"/>
    </row>
    <row r="83" spans="1:23" ht="23.25" customHeight="1">
      <c r="A83" s="11" t="s">
        <v>55</v>
      </c>
      <c r="B83" s="11"/>
      <c r="D83" s="11"/>
      <c r="F83" s="87">
        <f>Consolidated!V24</f>
        <v>939191</v>
      </c>
      <c r="G83" s="79"/>
      <c r="H83" s="87">
        <f>Consolidated!V20</f>
        <v>925858</v>
      </c>
      <c r="I83" s="79"/>
      <c r="J83" s="87">
        <v>0</v>
      </c>
      <c r="K83" s="79"/>
      <c r="L83" s="87">
        <v>0</v>
      </c>
      <c r="M83" s="79"/>
      <c r="O83" s="11"/>
      <c r="Q83" s="81"/>
      <c r="R83" s="79"/>
      <c r="S83" s="79"/>
      <c r="T83" s="79"/>
      <c r="U83" s="81"/>
      <c r="V83" s="79"/>
      <c r="W83" s="81"/>
    </row>
    <row r="84" spans="1:23" ht="23.25" customHeight="1">
      <c r="A84" s="78" t="s">
        <v>56</v>
      </c>
      <c r="B84" s="1"/>
      <c r="D84" s="11"/>
      <c r="F84" s="84">
        <f>SUM(F82:F83)</f>
        <v>6006760</v>
      </c>
      <c r="G84" s="79"/>
      <c r="H84" s="84">
        <f>SUM(H82:H83)</f>
        <v>5911095</v>
      </c>
      <c r="I84" s="79"/>
      <c r="J84" s="84">
        <f>SUM(J82:J83)</f>
        <v>4272715</v>
      </c>
      <c r="K84" s="79"/>
      <c r="L84" s="84">
        <f>SUM(L82:L83)</f>
        <v>4227140</v>
      </c>
      <c r="O84" s="11"/>
      <c r="Q84" s="79"/>
      <c r="R84" s="79"/>
      <c r="S84" s="79"/>
      <c r="T84" s="79"/>
      <c r="U84" s="79"/>
      <c r="V84" s="79"/>
      <c r="W84" s="79"/>
    </row>
    <row r="85" spans="1:23" ht="23.25" customHeight="1" thickBot="1">
      <c r="A85" s="78" t="s">
        <v>57</v>
      </c>
      <c r="B85" s="11"/>
      <c r="D85" s="11"/>
      <c r="F85" s="86">
        <f>SUM(F60,F84)</f>
        <v>7590506</v>
      </c>
      <c r="G85" s="79"/>
      <c r="H85" s="86">
        <f>SUM(H60,H84)</f>
        <v>7583605</v>
      </c>
      <c r="I85" s="79"/>
      <c r="J85" s="86">
        <f>SUM(J60,J84)</f>
        <v>5342033</v>
      </c>
      <c r="K85" s="79"/>
      <c r="L85" s="86">
        <f>SUM(L60,L84)</f>
        <v>5357049</v>
      </c>
      <c r="O85" s="11"/>
      <c r="Q85" s="79"/>
      <c r="R85" s="79"/>
      <c r="S85" s="79"/>
      <c r="T85" s="79"/>
      <c r="U85" s="79"/>
      <c r="V85" s="79"/>
      <c r="W85" s="79"/>
    </row>
    <row r="86" spans="1:23" ht="23.25" customHeight="1" thickTop="1">
      <c r="B86" s="11"/>
      <c r="D86" s="11"/>
      <c r="F86" s="79"/>
      <c r="G86" s="79"/>
      <c r="H86" s="79"/>
      <c r="I86" s="79"/>
      <c r="J86" s="79"/>
      <c r="K86" s="79"/>
      <c r="L86" s="79"/>
      <c r="M86" s="79"/>
      <c r="O86" s="11"/>
      <c r="Q86" s="79"/>
      <c r="R86" s="79"/>
      <c r="S86" s="79"/>
      <c r="T86" s="79"/>
      <c r="U86" s="79"/>
      <c r="V86" s="79"/>
      <c r="W86" s="79"/>
    </row>
    <row r="87" spans="1:23" ht="23.25" customHeight="1">
      <c r="A87" s="11" t="s">
        <v>27</v>
      </c>
      <c r="D87" s="126"/>
      <c r="E87" s="126"/>
      <c r="F87" s="79"/>
      <c r="G87" s="126"/>
      <c r="H87" s="126"/>
      <c r="I87" s="126"/>
      <c r="J87" s="79"/>
      <c r="K87" s="126"/>
      <c r="L87" s="126"/>
      <c r="O87" s="126"/>
      <c r="P87" s="126"/>
      <c r="Q87" s="126"/>
      <c r="R87" s="126"/>
      <c r="S87" s="126"/>
      <c r="T87" s="126"/>
      <c r="U87" s="126"/>
      <c r="V87" s="126"/>
      <c r="W87" s="126"/>
    </row>
    <row r="88" spans="1:23" ht="23.25" customHeight="1">
      <c r="D88" s="126"/>
      <c r="E88" s="126"/>
      <c r="F88" s="126"/>
      <c r="G88" s="126"/>
      <c r="H88" s="126"/>
      <c r="I88" s="126"/>
      <c r="J88" s="79"/>
      <c r="K88" s="126"/>
      <c r="L88" s="126"/>
      <c r="O88" s="126"/>
      <c r="P88" s="126"/>
      <c r="Q88" s="126"/>
      <c r="R88" s="126"/>
      <c r="S88" s="126"/>
      <c r="T88" s="126"/>
      <c r="U88" s="126"/>
      <c r="V88" s="126"/>
      <c r="W88" s="126"/>
    </row>
    <row r="89" spans="1:23" ht="23.25" customHeight="1">
      <c r="A89" s="130"/>
      <c r="B89" s="130"/>
    </row>
    <row r="90" spans="1:23" ht="23.25" customHeight="1">
      <c r="B90" s="11"/>
    </row>
    <row r="91" spans="1:23" ht="23.25" customHeight="1">
      <c r="B91" s="11"/>
      <c r="C91" s="11" t="s">
        <v>58</v>
      </c>
      <c r="N91" s="11"/>
    </row>
    <row r="92" spans="1:23" ht="23.25" customHeight="1">
      <c r="A92" s="130"/>
      <c r="B92" s="130"/>
    </row>
  </sheetData>
  <mergeCells count="12">
    <mergeCell ref="Q5:S5"/>
    <mergeCell ref="U5:W5"/>
    <mergeCell ref="Q38:S38"/>
    <mergeCell ref="U38:W38"/>
    <mergeCell ref="Q67:S67"/>
    <mergeCell ref="U67:W67"/>
    <mergeCell ref="J38:L38"/>
    <mergeCell ref="J5:L5"/>
    <mergeCell ref="F5:H5"/>
    <mergeCell ref="F38:H38"/>
    <mergeCell ref="F67:H67"/>
    <mergeCell ref="J67:L67"/>
  </mergeCells>
  <phoneticPr fontId="2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88" orientation="portrait" r:id="rId1"/>
  <headerFooter alignWithMargins="0"/>
  <rowBreaks count="2" manualBreakCount="2">
    <brk id="33" max="16383" man="1"/>
    <brk id="6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H69"/>
  <sheetViews>
    <sheetView showGridLines="0" view="pageBreakPreview" zoomScale="70" zoomScaleNormal="90" zoomScaleSheetLayoutView="70" workbookViewId="0"/>
  </sheetViews>
  <sheetFormatPr defaultColWidth="10.6640625" defaultRowHeight="23.1" customHeight="1"/>
  <cols>
    <col min="1" max="1" width="35.33203125" style="11" customWidth="1"/>
    <col min="2" max="2" width="9.44140625" style="11" customWidth="1"/>
    <col min="3" max="3" width="7.44140625" style="10" customWidth="1"/>
    <col min="4" max="4" width="1.33203125" style="10" customWidth="1"/>
    <col min="5" max="5" width="12.33203125" style="16" customWidth="1"/>
    <col min="6" max="6" width="1.33203125" style="11" customWidth="1"/>
    <col min="7" max="7" width="12.33203125" style="16" customWidth="1"/>
    <col min="8" max="8" width="1.33203125" style="11" customWidth="1"/>
    <col min="9" max="9" width="12.33203125" style="16" customWidth="1"/>
    <col min="10" max="10" width="1.33203125" style="11" customWidth="1"/>
    <col min="11" max="11" width="12.33203125" style="16" customWidth="1"/>
    <col min="12" max="12" width="1.33203125" style="28" customWidth="1"/>
    <col min="13" max="13" width="1.33203125" style="10" customWidth="1"/>
    <col min="14" max="14" width="1.33203125" style="11" hidden="1" customWidth="1"/>
    <col min="15" max="15" width="12.33203125" style="16" hidden="1" customWidth="1"/>
    <col min="16" max="16" width="1.33203125" style="11" customWidth="1"/>
    <col min="17" max="17" width="1.33203125" style="11" hidden="1" customWidth="1"/>
    <col min="18" max="18" width="12.33203125" style="16" hidden="1" customWidth="1"/>
    <col min="19" max="19" width="1.33203125" style="28" customWidth="1"/>
    <col min="20" max="21" width="10.6640625" style="11"/>
    <col min="22" max="22" width="31.6640625" style="11" customWidth="1"/>
    <col min="23" max="23" width="11" style="11" customWidth="1"/>
    <col min="24" max="24" width="5.6640625" style="10" customWidth="1"/>
    <col min="25" max="25" width="1.33203125" style="10" customWidth="1"/>
    <col min="26" max="26" width="12.33203125" style="16" customWidth="1"/>
    <col min="27" max="27" width="1.33203125" style="11" hidden="1" customWidth="1"/>
    <col min="28" max="28" width="12.33203125" style="16" hidden="1" customWidth="1"/>
    <col min="29" max="29" width="1.33203125" style="11" customWidth="1"/>
    <col min="30" max="30" width="12.33203125" style="16" customWidth="1"/>
    <col min="31" max="31" width="1.33203125" style="11" hidden="1" customWidth="1"/>
    <col min="32" max="32" width="12.33203125" style="16" hidden="1" customWidth="1"/>
    <col min="33" max="33" width="1.33203125" style="28" customWidth="1"/>
    <col min="34" max="16384" width="10.6640625" style="11"/>
  </cols>
  <sheetData>
    <row r="1" spans="1:34" ht="23.1" customHeight="1">
      <c r="A1" s="88"/>
      <c r="K1" s="17" t="s">
        <v>59</v>
      </c>
      <c r="V1" s="9"/>
      <c r="W1" s="75"/>
      <c r="Z1" s="74"/>
      <c r="AA1" s="75"/>
      <c r="AB1" s="74"/>
      <c r="AC1" s="75"/>
      <c r="AD1" s="74"/>
      <c r="AE1" s="75"/>
      <c r="AF1" s="74"/>
    </row>
    <row r="2" spans="1:34" ht="23.1" customHeight="1">
      <c r="A2" s="9" t="s">
        <v>0</v>
      </c>
      <c r="B2" s="75"/>
      <c r="E2" s="74"/>
      <c r="F2" s="75"/>
      <c r="G2" s="74"/>
      <c r="H2" s="75"/>
      <c r="I2" s="74"/>
      <c r="J2" s="75"/>
      <c r="K2" s="74"/>
      <c r="V2" s="9"/>
      <c r="W2" s="75"/>
      <c r="Z2" s="74"/>
      <c r="AA2" s="75"/>
      <c r="AB2" s="74"/>
      <c r="AC2" s="75"/>
      <c r="AD2" s="74"/>
      <c r="AE2" s="75"/>
      <c r="AF2" s="74"/>
    </row>
    <row r="3" spans="1:34" ht="23.1" customHeight="1">
      <c r="A3" s="9" t="s">
        <v>60</v>
      </c>
      <c r="B3" s="75"/>
      <c r="E3" s="74"/>
      <c r="F3" s="75"/>
      <c r="G3" s="74"/>
      <c r="H3" s="75"/>
      <c r="I3" s="74"/>
      <c r="J3" s="75"/>
      <c r="K3" s="74"/>
      <c r="V3" s="20"/>
      <c r="W3" s="75"/>
      <c r="Z3" s="74"/>
      <c r="AA3" s="75"/>
      <c r="AB3" s="74"/>
      <c r="AC3" s="75"/>
      <c r="AD3" s="74"/>
      <c r="AE3" s="75"/>
      <c r="AF3" s="74"/>
    </row>
    <row r="4" spans="1:34" ht="23.1" customHeight="1">
      <c r="A4" s="20" t="s">
        <v>196</v>
      </c>
      <c r="B4" s="75"/>
      <c r="E4" s="74"/>
      <c r="F4" s="75"/>
      <c r="G4" s="74"/>
      <c r="H4" s="75"/>
      <c r="I4" s="74"/>
      <c r="J4" s="75"/>
      <c r="K4" s="74"/>
      <c r="L4" s="17"/>
      <c r="M4" s="29"/>
      <c r="N4" s="23"/>
      <c r="O4" s="23"/>
      <c r="P4" s="24"/>
      <c r="Q4" s="23"/>
      <c r="R4" s="23"/>
      <c r="V4" s="75"/>
      <c r="W4" s="75"/>
      <c r="AD4" s="28"/>
      <c r="AF4" s="17"/>
      <c r="AG4" s="17"/>
    </row>
    <row r="5" spans="1:34" ht="23.1" customHeight="1">
      <c r="A5" s="75"/>
      <c r="B5" s="75"/>
      <c r="I5" s="28"/>
      <c r="K5" s="17" t="s">
        <v>61</v>
      </c>
      <c r="Z5" s="31"/>
      <c r="AA5" s="31"/>
      <c r="AB5" s="31"/>
      <c r="AC5" s="32"/>
      <c r="AD5" s="31"/>
      <c r="AE5" s="32"/>
      <c r="AF5" s="31"/>
    </row>
    <row r="6" spans="1:34" ht="23.1" customHeight="1">
      <c r="E6" s="33"/>
      <c r="F6" s="33" t="s">
        <v>3</v>
      </c>
      <c r="G6" s="33"/>
      <c r="H6" s="32"/>
      <c r="I6" s="33"/>
      <c r="J6" s="34" t="s">
        <v>4</v>
      </c>
      <c r="K6" s="33"/>
      <c r="X6" s="22"/>
      <c r="Y6" s="29"/>
      <c r="Z6" s="30"/>
      <c r="AA6" s="23"/>
      <c r="AB6" s="23"/>
      <c r="AC6" s="24"/>
      <c r="AD6" s="30"/>
      <c r="AE6" s="23"/>
      <c r="AF6" s="23"/>
    </row>
    <row r="7" spans="1:34" ht="23.1" customHeight="1">
      <c r="C7" s="22" t="s">
        <v>5</v>
      </c>
      <c r="D7" s="29"/>
      <c r="E7" s="30" t="s">
        <v>193</v>
      </c>
      <c r="F7" s="23"/>
      <c r="G7" s="23">
        <v>2568</v>
      </c>
      <c r="H7" s="24"/>
      <c r="I7" s="30" t="s">
        <v>193</v>
      </c>
      <c r="J7" s="23"/>
      <c r="K7" s="23">
        <v>2568</v>
      </c>
      <c r="V7" s="78"/>
      <c r="Z7" s="89"/>
      <c r="AB7" s="89"/>
      <c r="AD7" s="74"/>
      <c r="AF7" s="74"/>
    </row>
    <row r="8" spans="1:34" ht="23.1" customHeight="1">
      <c r="A8" s="78" t="s">
        <v>62</v>
      </c>
      <c r="E8" s="89"/>
      <c r="G8" s="89"/>
      <c r="I8" s="74"/>
      <c r="K8" s="74"/>
      <c r="Z8" s="89"/>
      <c r="AB8" s="89"/>
      <c r="AD8" s="80"/>
      <c r="AF8" s="80"/>
    </row>
    <row r="9" spans="1:34" ht="23.1" customHeight="1">
      <c r="A9" s="11" t="s">
        <v>63</v>
      </c>
      <c r="E9" s="89">
        <v>1443578</v>
      </c>
      <c r="G9" s="89">
        <v>1562379</v>
      </c>
      <c r="I9" s="80">
        <v>906201</v>
      </c>
      <c r="K9" s="80">
        <v>1230800</v>
      </c>
      <c r="O9" s="89"/>
      <c r="R9" s="80"/>
      <c r="Z9" s="89"/>
      <c r="AB9" s="89"/>
      <c r="AD9" s="80"/>
      <c r="AF9" s="80"/>
    </row>
    <row r="10" spans="1:34" ht="23.1" customHeight="1">
      <c r="A10" s="11" t="s">
        <v>64</v>
      </c>
      <c r="E10" s="89">
        <v>289</v>
      </c>
      <c r="G10" s="89">
        <v>1321</v>
      </c>
      <c r="I10" s="80">
        <v>289</v>
      </c>
      <c r="K10" s="80">
        <v>3849</v>
      </c>
      <c r="O10" s="89"/>
      <c r="R10" s="80"/>
      <c r="Z10" s="89"/>
      <c r="AB10" s="89"/>
      <c r="AD10" s="80"/>
      <c r="AF10" s="80"/>
    </row>
    <row r="11" spans="1:34" ht="23.1" customHeight="1">
      <c r="A11" s="11" t="s">
        <v>65</v>
      </c>
      <c r="E11" s="80">
        <v>13269</v>
      </c>
      <c r="G11" s="80">
        <v>10243</v>
      </c>
      <c r="I11" s="80">
        <v>16577</v>
      </c>
      <c r="K11" s="80">
        <v>11869</v>
      </c>
      <c r="Z11" s="89"/>
      <c r="AB11" s="89"/>
      <c r="AD11" s="80"/>
      <c r="AF11" s="80"/>
    </row>
    <row r="12" spans="1:34" ht="23.1" customHeight="1">
      <c r="A12" s="11" t="s">
        <v>183</v>
      </c>
      <c r="E12" s="80">
        <v>188</v>
      </c>
      <c r="G12" s="80">
        <v>211</v>
      </c>
      <c r="I12" s="80">
        <v>109</v>
      </c>
      <c r="K12" s="80">
        <v>0</v>
      </c>
      <c r="Z12" s="89"/>
      <c r="AB12" s="89"/>
      <c r="AD12" s="80"/>
      <c r="AF12" s="80"/>
    </row>
    <row r="13" spans="1:34" s="28" customFormat="1" ht="23.1" customHeight="1">
      <c r="A13" s="11" t="s">
        <v>66</v>
      </c>
      <c r="B13" s="11"/>
      <c r="C13" s="2"/>
      <c r="D13" s="10"/>
      <c r="E13" s="83">
        <v>21916</v>
      </c>
      <c r="F13" s="79"/>
      <c r="G13" s="83">
        <v>23516</v>
      </c>
      <c r="H13" s="11"/>
      <c r="I13" s="83">
        <v>26660</v>
      </c>
      <c r="J13" s="11"/>
      <c r="K13" s="83">
        <v>21356</v>
      </c>
      <c r="M13" s="10"/>
      <c r="N13" s="11"/>
      <c r="O13" s="16"/>
      <c r="P13" s="11"/>
      <c r="Q13" s="11"/>
      <c r="R13" s="16"/>
      <c r="T13" s="11"/>
      <c r="U13" s="11"/>
      <c r="V13" s="11"/>
      <c r="W13" s="11"/>
      <c r="X13" s="3"/>
      <c r="Y13" s="10"/>
      <c r="Z13" s="80"/>
      <c r="AA13" s="79"/>
      <c r="AB13" s="80"/>
      <c r="AC13" s="79"/>
      <c r="AD13" s="80"/>
      <c r="AE13" s="79"/>
      <c r="AF13" s="80"/>
      <c r="AH13" s="11"/>
    </row>
    <row r="14" spans="1:34" s="28" customFormat="1" ht="23.1" customHeight="1">
      <c r="A14" s="78" t="s">
        <v>67</v>
      </c>
      <c r="B14" s="11"/>
      <c r="C14" s="10"/>
      <c r="D14" s="10"/>
      <c r="E14" s="84">
        <f>SUM(E9:E13)</f>
        <v>1479240</v>
      </c>
      <c r="F14" s="79"/>
      <c r="G14" s="84">
        <f>SUM(G9:G13)</f>
        <v>1597670</v>
      </c>
      <c r="H14" s="79"/>
      <c r="I14" s="84">
        <f>SUM(I9:I13)</f>
        <v>949836</v>
      </c>
      <c r="J14" s="79"/>
      <c r="K14" s="84">
        <f>SUM(K9:K13)</f>
        <v>1267874</v>
      </c>
      <c r="M14" s="10"/>
      <c r="N14" s="11"/>
      <c r="O14" s="16"/>
      <c r="P14" s="11"/>
      <c r="Q14" s="11"/>
      <c r="R14" s="16"/>
      <c r="V14" s="78"/>
      <c r="W14" s="11"/>
      <c r="X14" s="10"/>
      <c r="Y14" s="10"/>
      <c r="Z14" s="79"/>
      <c r="AA14" s="79"/>
      <c r="AB14" s="79"/>
      <c r="AC14" s="79"/>
      <c r="AD14" s="79"/>
      <c r="AE14" s="79"/>
      <c r="AF14" s="79"/>
    </row>
    <row r="15" spans="1:34" s="28" customFormat="1" ht="23.1" customHeight="1">
      <c r="A15" s="78" t="s">
        <v>68</v>
      </c>
      <c r="B15" s="11"/>
      <c r="C15" s="10"/>
      <c r="D15" s="10"/>
      <c r="E15" s="91"/>
      <c r="F15" s="11"/>
      <c r="G15" s="91"/>
      <c r="H15" s="11"/>
      <c r="I15" s="16"/>
      <c r="J15" s="11"/>
      <c r="K15" s="16"/>
      <c r="M15" s="10"/>
      <c r="N15" s="11"/>
      <c r="O15" s="16"/>
      <c r="P15" s="11"/>
      <c r="Q15" s="11"/>
      <c r="R15" s="16"/>
      <c r="V15" s="78"/>
      <c r="W15" s="11"/>
      <c r="X15" s="10"/>
      <c r="Y15" s="10"/>
      <c r="Z15" s="91"/>
      <c r="AA15" s="11"/>
      <c r="AB15" s="91"/>
      <c r="AC15" s="11"/>
      <c r="AD15" s="16"/>
      <c r="AE15" s="11"/>
      <c r="AF15" s="16"/>
    </row>
    <row r="16" spans="1:34" s="28" customFormat="1" ht="23.1" customHeight="1">
      <c r="A16" s="11" t="s">
        <v>69</v>
      </c>
      <c r="B16" s="11"/>
      <c r="C16" s="10"/>
      <c r="D16" s="10"/>
      <c r="E16" s="79">
        <v>1039718</v>
      </c>
      <c r="F16" s="79"/>
      <c r="G16" s="79">
        <v>1065987</v>
      </c>
      <c r="H16" s="79"/>
      <c r="I16" s="79">
        <v>676271</v>
      </c>
      <c r="J16" s="79"/>
      <c r="K16" s="79">
        <v>878949</v>
      </c>
      <c r="M16" s="10"/>
      <c r="N16" s="11"/>
      <c r="O16" s="16"/>
      <c r="P16" s="11"/>
      <c r="Q16" s="11"/>
      <c r="R16" s="16"/>
      <c r="V16" s="11"/>
      <c r="W16" s="11"/>
      <c r="X16" s="10"/>
      <c r="Y16" s="10"/>
      <c r="Z16" s="79"/>
      <c r="AA16" s="79"/>
      <c r="AB16" s="79"/>
      <c r="AC16" s="79"/>
      <c r="AD16" s="79"/>
      <c r="AE16" s="79"/>
      <c r="AF16" s="79"/>
    </row>
    <row r="17" spans="1:32" s="28" customFormat="1" ht="23.1" customHeight="1">
      <c r="A17" s="11" t="s">
        <v>70</v>
      </c>
      <c r="B17" s="11"/>
      <c r="C17" s="10"/>
      <c r="D17" s="10"/>
      <c r="E17" s="79">
        <v>74393</v>
      </c>
      <c r="F17" s="79"/>
      <c r="G17" s="79">
        <v>36443</v>
      </c>
      <c r="H17" s="79"/>
      <c r="I17" s="79">
        <v>24886</v>
      </c>
      <c r="J17" s="79"/>
      <c r="K17" s="79">
        <v>27717</v>
      </c>
      <c r="M17" s="10"/>
      <c r="N17" s="11"/>
      <c r="O17" s="16"/>
      <c r="P17" s="11"/>
      <c r="Q17" s="11"/>
      <c r="R17" s="16"/>
      <c r="V17" s="11"/>
      <c r="W17" s="11"/>
      <c r="X17" s="10"/>
      <c r="Y17" s="10"/>
      <c r="Z17" s="79"/>
      <c r="AA17" s="79"/>
      <c r="AB17" s="79"/>
      <c r="AC17" s="79"/>
      <c r="AD17" s="79"/>
      <c r="AE17" s="79"/>
      <c r="AF17" s="79"/>
    </row>
    <row r="18" spans="1:32" s="28" customFormat="1" ht="23.1" customHeight="1">
      <c r="A18" s="11" t="s">
        <v>71</v>
      </c>
      <c r="B18" s="11"/>
      <c r="C18" s="82"/>
      <c r="D18" s="10"/>
      <c r="E18" s="83">
        <v>311308</v>
      </c>
      <c r="F18" s="79"/>
      <c r="G18" s="83">
        <v>325770</v>
      </c>
      <c r="H18" s="11"/>
      <c r="I18" s="83">
        <v>220091</v>
      </c>
      <c r="J18" s="11"/>
      <c r="K18" s="83">
        <v>268158</v>
      </c>
      <c r="M18" s="10"/>
      <c r="N18" s="11"/>
      <c r="O18" s="16"/>
      <c r="P18" s="11"/>
      <c r="Q18" s="11"/>
      <c r="R18" s="16"/>
      <c r="V18" s="11"/>
      <c r="W18" s="11"/>
      <c r="X18" s="82"/>
      <c r="Y18" s="10"/>
      <c r="Z18" s="79"/>
      <c r="AA18" s="80"/>
      <c r="AB18" s="79"/>
      <c r="AC18" s="80"/>
      <c r="AD18" s="80"/>
      <c r="AE18" s="80"/>
      <c r="AF18" s="80"/>
    </row>
    <row r="19" spans="1:32" s="28" customFormat="1" ht="23.1" customHeight="1">
      <c r="A19" s="78" t="s">
        <v>72</v>
      </c>
      <c r="B19" s="11"/>
      <c r="C19" s="10"/>
      <c r="D19" s="10"/>
      <c r="E19" s="84">
        <f>SUM(E16:E18)</f>
        <v>1425419</v>
      </c>
      <c r="F19" s="79"/>
      <c r="G19" s="84">
        <f>SUM(G16:G18)</f>
        <v>1428200</v>
      </c>
      <c r="H19" s="79"/>
      <c r="I19" s="84">
        <f>SUM(I16:I18)</f>
        <v>921248</v>
      </c>
      <c r="J19" s="79"/>
      <c r="K19" s="84">
        <f>SUM(K16:K18)</f>
        <v>1174824</v>
      </c>
      <c r="M19" s="10"/>
      <c r="N19" s="11"/>
      <c r="O19" s="16"/>
      <c r="P19" s="11"/>
      <c r="Q19" s="11"/>
      <c r="R19" s="16"/>
      <c r="V19" s="78"/>
      <c r="W19" s="11"/>
      <c r="X19" s="10"/>
      <c r="Y19" s="10"/>
      <c r="Z19" s="79"/>
      <c r="AA19" s="79"/>
      <c r="AB19" s="79"/>
      <c r="AC19" s="79"/>
      <c r="AD19" s="79"/>
      <c r="AE19" s="79"/>
      <c r="AF19" s="79"/>
    </row>
    <row r="20" spans="1:32" s="28" customFormat="1" ht="23.1" customHeight="1">
      <c r="A20" s="9" t="s">
        <v>73</v>
      </c>
      <c r="B20" s="76"/>
      <c r="C20" s="10"/>
      <c r="D20" s="10"/>
      <c r="E20" s="79">
        <f>SUM(E14-E19)</f>
        <v>53821</v>
      </c>
      <c r="F20" s="79"/>
      <c r="G20" s="79">
        <f>SUM(G14-G19)</f>
        <v>169470</v>
      </c>
      <c r="H20" s="79"/>
      <c r="I20" s="79">
        <f>SUM(I14-I19)</f>
        <v>28588</v>
      </c>
      <c r="J20" s="79"/>
      <c r="K20" s="79">
        <f>SUM(K14-K19)</f>
        <v>93050</v>
      </c>
      <c r="M20" s="10"/>
      <c r="N20" s="11"/>
      <c r="O20" s="16"/>
      <c r="P20" s="11"/>
      <c r="Q20" s="11"/>
      <c r="R20" s="16"/>
      <c r="V20" s="11"/>
      <c r="W20" s="11"/>
      <c r="X20" s="10"/>
      <c r="Y20" s="10"/>
      <c r="Z20" s="79"/>
      <c r="AA20" s="79"/>
      <c r="AB20" s="79"/>
      <c r="AC20" s="79"/>
      <c r="AD20" s="79"/>
      <c r="AE20" s="79"/>
      <c r="AF20" s="79"/>
    </row>
    <row r="21" spans="1:32" s="28" customFormat="1" ht="23.1" customHeight="1">
      <c r="A21" s="76" t="s">
        <v>74</v>
      </c>
      <c r="B21" s="76"/>
      <c r="C21" s="10">
        <v>7</v>
      </c>
      <c r="D21" s="10"/>
      <c r="E21" s="79">
        <v>38128</v>
      </c>
      <c r="F21" s="79"/>
      <c r="G21" s="79">
        <v>29350</v>
      </c>
      <c r="H21" s="79"/>
      <c r="I21" s="79">
        <v>0</v>
      </c>
      <c r="J21" s="79"/>
      <c r="K21" s="79">
        <v>0</v>
      </c>
      <c r="M21" s="10"/>
      <c r="N21" s="11"/>
      <c r="O21" s="16"/>
      <c r="P21" s="11"/>
      <c r="Q21" s="11"/>
      <c r="R21" s="16"/>
      <c r="V21" s="9"/>
      <c r="W21" s="76"/>
      <c r="X21" s="10"/>
      <c r="Y21" s="10"/>
      <c r="Z21" s="79"/>
      <c r="AA21" s="79"/>
      <c r="AB21" s="79"/>
      <c r="AC21" s="79"/>
      <c r="AD21" s="79"/>
      <c r="AE21" s="79"/>
      <c r="AF21" s="79"/>
    </row>
    <row r="22" spans="1:32" s="28" customFormat="1" ht="23.1" customHeight="1">
      <c r="A22" s="76" t="s">
        <v>75</v>
      </c>
      <c r="B22" s="76"/>
      <c r="C22" s="10"/>
      <c r="D22" s="10"/>
      <c r="E22" s="79">
        <v>3717</v>
      </c>
      <c r="F22" s="79"/>
      <c r="G22" s="79">
        <v>2470</v>
      </c>
      <c r="H22" s="80"/>
      <c r="I22" s="80">
        <v>2720</v>
      </c>
      <c r="J22" s="80"/>
      <c r="K22" s="80">
        <v>1431</v>
      </c>
      <c r="M22" s="10"/>
      <c r="N22" s="11"/>
      <c r="O22" s="16"/>
      <c r="P22" s="11"/>
      <c r="Q22" s="11"/>
      <c r="R22" s="16"/>
      <c r="V22" s="76"/>
      <c r="W22" s="76"/>
      <c r="X22" s="10"/>
      <c r="Y22" s="10"/>
      <c r="Z22" s="79"/>
      <c r="AA22" s="79"/>
      <c r="AB22" s="79"/>
      <c r="AC22" s="79"/>
      <c r="AD22" s="79"/>
      <c r="AE22" s="79"/>
      <c r="AF22" s="79"/>
    </row>
    <row r="23" spans="1:32" s="28" customFormat="1" ht="23.1" customHeight="1">
      <c r="A23" s="76" t="s">
        <v>76</v>
      </c>
      <c r="B23" s="76"/>
      <c r="C23" s="10"/>
      <c r="D23" s="10"/>
      <c r="E23" s="84">
        <v>-2193</v>
      </c>
      <c r="F23" s="79"/>
      <c r="G23" s="84">
        <v>-1981</v>
      </c>
      <c r="H23" s="79"/>
      <c r="I23" s="83">
        <v>-1503</v>
      </c>
      <c r="J23" s="79"/>
      <c r="K23" s="84">
        <v>-1485</v>
      </c>
      <c r="M23" s="10"/>
      <c r="N23" s="11"/>
      <c r="O23" s="16"/>
      <c r="P23" s="11"/>
      <c r="Q23" s="11"/>
      <c r="R23" s="16"/>
      <c r="V23" s="76"/>
      <c r="W23" s="76"/>
      <c r="X23" s="10"/>
      <c r="Y23" s="10"/>
      <c r="Z23" s="79"/>
      <c r="AA23" s="79"/>
      <c r="AB23" s="79"/>
      <c r="AC23" s="79"/>
      <c r="AD23" s="79"/>
      <c r="AE23" s="79"/>
      <c r="AF23" s="79"/>
    </row>
    <row r="24" spans="1:32" s="28" customFormat="1" ht="23.1" customHeight="1">
      <c r="A24" s="78" t="s">
        <v>77</v>
      </c>
      <c r="B24" s="76"/>
      <c r="C24" s="10"/>
      <c r="D24" s="10"/>
      <c r="E24" s="79">
        <f>SUM(E20:E23)</f>
        <v>93473</v>
      </c>
      <c r="F24" s="79"/>
      <c r="G24" s="79">
        <f>SUM(G20:G23)</f>
        <v>199309</v>
      </c>
      <c r="H24" s="79"/>
      <c r="I24" s="79">
        <f>SUM(I20:I23)</f>
        <v>29805</v>
      </c>
      <c r="J24" s="79"/>
      <c r="K24" s="79">
        <f>SUM(K20:K23)</f>
        <v>92996</v>
      </c>
      <c r="M24" s="10"/>
      <c r="N24" s="11"/>
      <c r="O24" s="16"/>
      <c r="P24" s="11"/>
      <c r="Q24" s="11"/>
      <c r="R24" s="16"/>
      <c r="V24" s="78"/>
      <c r="W24" s="76"/>
      <c r="X24" s="10"/>
      <c r="Y24" s="10"/>
      <c r="Z24" s="79"/>
      <c r="AA24" s="79"/>
      <c r="AB24" s="79"/>
      <c r="AC24" s="79"/>
      <c r="AD24" s="79"/>
      <c r="AE24" s="79"/>
      <c r="AF24" s="79"/>
    </row>
    <row r="25" spans="1:32" s="28" customFormat="1" ht="23.1" customHeight="1">
      <c r="A25" s="76" t="s">
        <v>78</v>
      </c>
      <c r="B25" s="11"/>
      <c r="C25" s="10">
        <v>12</v>
      </c>
      <c r="D25" s="10"/>
      <c r="E25" s="84">
        <v>-20736</v>
      </c>
      <c r="F25" s="79"/>
      <c r="G25" s="84">
        <v>-33833</v>
      </c>
      <c r="H25" s="79"/>
      <c r="I25" s="83">
        <v>-6186</v>
      </c>
      <c r="J25" s="81"/>
      <c r="K25" s="83">
        <v>-16316</v>
      </c>
      <c r="M25" s="10"/>
      <c r="N25" s="11"/>
      <c r="O25" s="16"/>
      <c r="P25" s="11"/>
      <c r="Q25" s="11"/>
      <c r="R25" s="16"/>
      <c r="V25" s="76"/>
      <c r="W25" s="11"/>
      <c r="X25" s="10"/>
      <c r="Y25" s="10"/>
      <c r="Z25" s="79"/>
      <c r="AA25" s="79"/>
      <c r="AB25" s="79"/>
      <c r="AC25" s="79"/>
      <c r="AD25" s="80"/>
      <c r="AE25" s="81"/>
      <c r="AF25" s="80"/>
    </row>
    <row r="26" spans="1:32" s="28" customFormat="1" ht="23.1" customHeight="1" thickBot="1">
      <c r="A26" s="78" t="s">
        <v>79</v>
      </c>
      <c r="B26" s="11"/>
      <c r="C26" s="10"/>
      <c r="D26" s="10"/>
      <c r="E26" s="92">
        <f>SUM(E24:E25)</f>
        <v>72737</v>
      </c>
      <c r="F26" s="79"/>
      <c r="G26" s="92">
        <f>SUM(G24:G25)</f>
        <v>165476</v>
      </c>
      <c r="H26" s="79"/>
      <c r="I26" s="92">
        <f>SUM(I24:I25)</f>
        <v>23619</v>
      </c>
      <c r="J26" s="79"/>
      <c r="K26" s="92">
        <f>SUM(K24:K25)</f>
        <v>76680</v>
      </c>
      <c r="M26" s="10"/>
      <c r="N26" s="11"/>
      <c r="O26" s="16"/>
      <c r="P26" s="11"/>
      <c r="Q26" s="11"/>
      <c r="R26" s="16"/>
      <c r="V26" s="78"/>
      <c r="W26" s="11"/>
      <c r="X26" s="10"/>
      <c r="Y26" s="10"/>
      <c r="Z26" s="79"/>
      <c r="AA26" s="79"/>
      <c r="AB26" s="79"/>
      <c r="AC26" s="79"/>
      <c r="AD26" s="79"/>
      <c r="AE26" s="79"/>
      <c r="AF26" s="79"/>
    </row>
    <row r="27" spans="1:32" s="28" customFormat="1" ht="23.1" customHeight="1" thickTop="1">
      <c r="A27" s="11"/>
      <c r="B27" s="11"/>
      <c r="C27" s="10"/>
      <c r="D27" s="10"/>
      <c r="E27" s="79"/>
      <c r="F27" s="79"/>
      <c r="G27" s="79"/>
      <c r="H27" s="79"/>
      <c r="I27" s="79"/>
      <c r="J27" s="79"/>
      <c r="K27" s="79"/>
      <c r="M27" s="10"/>
      <c r="N27" s="11"/>
      <c r="O27" s="16"/>
      <c r="P27" s="11"/>
      <c r="Q27" s="11"/>
      <c r="R27" s="16"/>
      <c r="V27" s="93"/>
      <c r="W27" s="11"/>
      <c r="X27" s="10"/>
      <c r="Y27" s="10"/>
      <c r="Z27" s="79"/>
      <c r="AA27" s="79"/>
      <c r="AB27" s="79"/>
      <c r="AC27" s="79"/>
      <c r="AD27" s="79"/>
      <c r="AE27" s="79"/>
      <c r="AF27" s="79"/>
    </row>
    <row r="28" spans="1:32" s="28" customFormat="1" ht="23.1" customHeight="1">
      <c r="A28" s="93" t="s">
        <v>80</v>
      </c>
      <c r="B28" s="11"/>
      <c r="C28" s="10"/>
      <c r="D28" s="10"/>
      <c r="E28" s="79"/>
      <c r="F28" s="79"/>
      <c r="G28" s="79"/>
      <c r="H28" s="79"/>
      <c r="I28" s="79"/>
      <c r="J28" s="79"/>
      <c r="K28" s="79"/>
      <c r="M28" s="10"/>
      <c r="N28" s="11"/>
      <c r="O28" s="16"/>
      <c r="P28" s="11"/>
      <c r="Q28" s="11"/>
      <c r="R28" s="16"/>
      <c r="V28" s="94"/>
      <c r="W28" s="11"/>
      <c r="X28" s="10"/>
      <c r="Y28" s="10"/>
      <c r="Z28" s="79"/>
      <c r="AA28" s="79"/>
      <c r="AB28" s="79"/>
      <c r="AC28" s="79"/>
      <c r="AD28" s="79"/>
      <c r="AE28" s="79"/>
      <c r="AF28" s="79"/>
    </row>
    <row r="29" spans="1:32" s="28" customFormat="1" ht="23.1" customHeight="1" thickBot="1">
      <c r="A29" s="94" t="s">
        <v>81</v>
      </c>
      <c r="B29" s="11"/>
      <c r="C29" s="10"/>
      <c r="D29" s="10"/>
      <c r="E29" s="79">
        <f>E26-E30</f>
        <v>59404</v>
      </c>
      <c r="F29" s="79"/>
      <c r="G29" s="79">
        <f>G26-G30</f>
        <v>130973</v>
      </c>
      <c r="H29" s="79"/>
      <c r="I29" s="86">
        <f>I26-I30</f>
        <v>23619</v>
      </c>
      <c r="J29" s="79"/>
      <c r="K29" s="86">
        <f>K26-K30</f>
        <v>76680</v>
      </c>
      <c r="M29" s="10"/>
      <c r="N29" s="11"/>
      <c r="O29" s="16"/>
      <c r="P29" s="11"/>
      <c r="Q29" s="11"/>
      <c r="R29" s="16"/>
      <c r="V29" s="94"/>
      <c r="W29" s="11"/>
      <c r="X29" s="10"/>
      <c r="Y29" s="10"/>
      <c r="Z29" s="79"/>
      <c r="AA29" s="79"/>
      <c r="AB29" s="79"/>
      <c r="AC29" s="79"/>
      <c r="AD29" s="79"/>
      <c r="AE29" s="79"/>
      <c r="AF29" s="79"/>
    </row>
    <row r="30" spans="1:32" s="28" customFormat="1" ht="23.1" customHeight="1" thickTop="1">
      <c r="A30" s="94" t="s">
        <v>82</v>
      </c>
      <c r="B30" s="11"/>
      <c r="C30" s="95"/>
      <c r="D30" s="10"/>
      <c r="E30" s="84">
        <v>13333</v>
      </c>
      <c r="F30" s="79"/>
      <c r="G30" s="84">
        <v>34503</v>
      </c>
      <c r="H30" s="79"/>
      <c r="I30" s="79"/>
      <c r="J30" s="79"/>
      <c r="K30" s="79"/>
      <c r="M30" s="10"/>
      <c r="N30" s="11"/>
      <c r="O30" s="16"/>
      <c r="P30" s="11"/>
      <c r="Q30" s="11"/>
      <c r="R30" s="16"/>
      <c r="V30" s="94"/>
      <c r="W30" s="11"/>
      <c r="X30" s="10"/>
      <c r="Y30" s="10"/>
      <c r="Z30" s="79"/>
      <c r="AA30" s="79"/>
      <c r="AB30" s="79"/>
      <c r="AC30" s="79"/>
      <c r="AD30" s="79"/>
      <c r="AE30" s="79"/>
      <c r="AF30" s="79"/>
    </row>
    <row r="31" spans="1:32" s="28" customFormat="1" ht="23.1" customHeight="1" thickBot="1">
      <c r="A31" s="94"/>
      <c r="B31" s="11"/>
      <c r="C31" s="10"/>
      <c r="D31" s="10"/>
      <c r="E31" s="86">
        <f>SUM(E29:E30)</f>
        <v>72737</v>
      </c>
      <c r="F31" s="79"/>
      <c r="G31" s="86">
        <f>SUM(G29:G30)</f>
        <v>165476</v>
      </c>
      <c r="H31" s="79"/>
      <c r="I31" s="79"/>
      <c r="J31" s="79"/>
      <c r="K31" s="79"/>
      <c r="M31" s="10"/>
      <c r="N31" s="11"/>
      <c r="O31" s="16"/>
      <c r="P31" s="11"/>
      <c r="Q31" s="11"/>
      <c r="R31" s="16"/>
      <c r="V31" s="11"/>
      <c r="W31" s="11"/>
      <c r="X31" s="10"/>
      <c r="Y31" s="10"/>
      <c r="Z31" s="11"/>
      <c r="AA31" s="11"/>
      <c r="AB31" s="11"/>
      <c r="AC31" s="11"/>
      <c r="AD31" s="11"/>
      <c r="AE31" s="11"/>
      <c r="AF31" s="11"/>
    </row>
    <row r="32" spans="1:32" s="28" customFormat="1" ht="23.1" customHeight="1" thickTop="1">
      <c r="A32" s="11"/>
      <c r="B32" s="11"/>
      <c r="C32" s="10"/>
      <c r="D32" s="10"/>
      <c r="E32" s="11"/>
      <c r="F32" s="11"/>
      <c r="G32" s="11"/>
      <c r="H32" s="11"/>
      <c r="I32" s="11"/>
      <c r="J32" s="11"/>
      <c r="K32" s="11"/>
      <c r="M32" s="10"/>
      <c r="N32" s="11"/>
      <c r="O32" s="16"/>
      <c r="P32" s="11"/>
      <c r="Q32" s="11"/>
      <c r="R32" s="16"/>
      <c r="V32" s="93"/>
      <c r="W32" s="11"/>
      <c r="X32" s="10"/>
      <c r="Y32" s="10"/>
      <c r="Z32" s="11"/>
      <c r="AA32" s="11"/>
      <c r="AB32" s="11"/>
      <c r="AC32" s="11"/>
      <c r="AD32" s="11"/>
      <c r="AE32" s="11"/>
      <c r="AF32" s="11"/>
    </row>
    <row r="33" spans="1:34" s="28" customFormat="1" ht="23.1" customHeight="1">
      <c r="A33" s="93" t="s">
        <v>83</v>
      </c>
      <c r="B33" s="11"/>
      <c r="C33" s="10"/>
      <c r="D33" s="10"/>
      <c r="E33" s="11"/>
      <c r="F33" s="11"/>
      <c r="G33" s="11"/>
      <c r="H33" s="11"/>
      <c r="I33" s="11"/>
      <c r="J33" s="11"/>
      <c r="K33" s="11"/>
      <c r="M33" s="10"/>
      <c r="N33" s="11"/>
      <c r="O33" s="16"/>
      <c r="P33" s="11"/>
      <c r="Q33" s="11"/>
      <c r="R33" s="16"/>
      <c r="V33" s="94"/>
      <c r="W33" s="11"/>
      <c r="X33" s="10"/>
      <c r="Y33" s="10"/>
      <c r="Z33" s="11"/>
      <c r="AA33" s="11"/>
      <c r="AB33" s="11"/>
      <c r="AC33" s="11"/>
      <c r="AD33" s="11"/>
      <c r="AE33" s="11"/>
      <c r="AF33" s="11"/>
    </row>
    <row r="34" spans="1:34" s="28" customFormat="1" ht="23.1" customHeight="1">
      <c r="A34" s="94" t="s">
        <v>84</v>
      </c>
      <c r="B34" s="11"/>
      <c r="C34" s="10">
        <v>13</v>
      </c>
      <c r="D34" s="10"/>
      <c r="E34" s="11"/>
      <c r="F34" s="11"/>
      <c r="G34" s="11"/>
      <c r="H34" s="11"/>
      <c r="I34" s="11"/>
      <c r="J34" s="11"/>
      <c r="K34" s="11"/>
      <c r="M34" s="10"/>
      <c r="N34" s="11"/>
      <c r="O34" s="16"/>
      <c r="P34" s="11"/>
      <c r="Q34" s="11"/>
      <c r="R34" s="16"/>
      <c r="V34" s="94"/>
      <c r="W34" s="11"/>
      <c r="X34" s="10"/>
      <c r="Y34" s="10"/>
      <c r="Z34" s="96"/>
      <c r="AA34" s="11"/>
      <c r="AB34" s="96"/>
      <c r="AC34" s="11"/>
      <c r="AD34" s="96"/>
      <c r="AE34" s="11"/>
      <c r="AF34" s="96"/>
    </row>
    <row r="35" spans="1:34" ht="23.1" customHeight="1" thickBot="1">
      <c r="A35" s="94" t="s">
        <v>85</v>
      </c>
      <c r="E35" s="97">
        <f>E29/149931</f>
        <v>0.39620892277114139</v>
      </c>
      <c r="G35" s="97">
        <f>G29/149931</f>
        <v>0.87355516871094041</v>
      </c>
      <c r="I35" s="97">
        <f>I29/149931</f>
        <v>0.15753246493386958</v>
      </c>
      <c r="K35" s="97">
        <f>K29/149931</f>
        <v>0.51143526021970109</v>
      </c>
      <c r="T35" s="28"/>
      <c r="U35" s="28"/>
      <c r="Z35" s="98"/>
      <c r="AA35" s="98"/>
      <c r="AB35" s="98"/>
      <c r="AC35" s="98"/>
      <c r="AD35" s="98"/>
      <c r="AE35" s="98"/>
      <c r="AF35" s="98"/>
      <c r="AH35" s="28"/>
    </row>
    <row r="36" spans="1:34" ht="23.1" customHeight="1" thickTop="1">
      <c r="E36" s="98"/>
      <c r="F36" s="98"/>
      <c r="G36" s="98"/>
      <c r="H36" s="98"/>
      <c r="I36" s="98"/>
      <c r="J36" s="98"/>
      <c r="K36" s="98"/>
    </row>
    <row r="37" spans="1:34" ht="23.1" customHeight="1">
      <c r="A37" s="11" t="s">
        <v>27</v>
      </c>
      <c r="AF37" s="17"/>
    </row>
    <row r="38" spans="1:34" ht="23.1" customHeight="1">
      <c r="K38" s="17" t="s">
        <v>59</v>
      </c>
      <c r="V38" s="9"/>
      <c r="W38" s="75"/>
      <c r="Z38" s="74"/>
      <c r="AA38" s="75"/>
      <c r="AB38" s="74"/>
      <c r="AC38" s="75"/>
      <c r="AD38" s="74"/>
      <c r="AE38" s="75"/>
      <c r="AF38" s="74"/>
    </row>
    <row r="39" spans="1:34" ht="23.1" customHeight="1">
      <c r="A39" s="9" t="s">
        <v>0</v>
      </c>
      <c r="B39" s="75"/>
      <c r="E39" s="74"/>
      <c r="F39" s="75"/>
      <c r="G39" s="74"/>
      <c r="H39" s="75"/>
      <c r="I39" s="74"/>
      <c r="J39" s="75"/>
      <c r="K39" s="74"/>
      <c r="V39" s="9"/>
      <c r="W39" s="75"/>
      <c r="Z39" s="74"/>
      <c r="AA39" s="75"/>
      <c r="AB39" s="74"/>
      <c r="AC39" s="75"/>
      <c r="AD39" s="74"/>
      <c r="AE39" s="75"/>
      <c r="AF39" s="74"/>
    </row>
    <row r="40" spans="1:34" ht="23.1" customHeight="1">
      <c r="A40" s="9" t="s">
        <v>86</v>
      </c>
      <c r="B40" s="75"/>
      <c r="E40" s="74"/>
      <c r="F40" s="75"/>
      <c r="G40" s="74"/>
      <c r="H40" s="75"/>
      <c r="I40" s="74"/>
      <c r="J40" s="75"/>
      <c r="K40" s="74"/>
      <c r="V40" s="20"/>
      <c r="W40" s="75"/>
      <c r="Z40" s="74"/>
      <c r="AA40" s="75"/>
      <c r="AB40" s="74"/>
      <c r="AC40" s="75"/>
      <c r="AD40" s="74"/>
      <c r="AE40" s="75"/>
      <c r="AF40" s="74"/>
    </row>
    <row r="41" spans="1:34" ht="23.1" customHeight="1">
      <c r="A41" s="20" t="s">
        <v>196</v>
      </c>
      <c r="B41" s="75"/>
      <c r="E41" s="74"/>
      <c r="F41" s="75"/>
      <c r="G41" s="74"/>
      <c r="H41" s="75"/>
      <c r="I41" s="74"/>
      <c r="J41" s="75"/>
      <c r="K41" s="74"/>
      <c r="L41" s="17"/>
      <c r="M41" s="29"/>
      <c r="N41" s="23"/>
      <c r="O41" s="23"/>
      <c r="P41" s="24"/>
      <c r="Q41" s="23"/>
      <c r="R41" s="23"/>
      <c r="V41" s="75"/>
      <c r="W41" s="75"/>
      <c r="AD41" s="28"/>
      <c r="AF41" s="17"/>
      <c r="AG41" s="17"/>
    </row>
    <row r="42" spans="1:34" ht="23.1" customHeight="1">
      <c r="A42" s="75"/>
      <c r="B42" s="75"/>
      <c r="I42" s="28"/>
      <c r="K42" s="17" t="s">
        <v>2</v>
      </c>
      <c r="Z42" s="31"/>
      <c r="AA42" s="31"/>
      <c r="AB42" s="31"/>
      <c r="AC42" s="32"/>
      <c r="AD42" s="31"/>
      <c r="AE42" s="32"/>
      <c r="AF42" s="31"/>
    </row>
    <row r="43" spans="1:34" s="28" customFormat="1" ht="23.1" customHeight="1">
      <c r="A43" s="11"/>
      <c r="B43" s="11"/>
      <c r="C43" s="10"/>
      <c r="D43" s="10"/>
      <c r="E43" s="33"/>
      <c r="F43" s="33" t="s">
        <v>3</v>
      </c>
      <c r="G43" s="33"/>
      <c r="H43" s="32"/>
      <c r="I43" s="33"/>
      <c r="J43" s="34" t="s">
        <v>4</v>
      </c>
      <c r="K43" s="33"/>
      <c r="M43" s="10"/>
      <c r="N43" s="11"/>
      <c r="O43" s="16"/>
      <c r="P43" s="11"/>
      <c r="Q43" s="11"/>
      <c r="R43" s="16"/>
      <c r="T43" s="11"/>
      <c r="U43" s="11"/>
      <c r="V43" s="11"/>
      <c r="W43" s="11"/>
      <c r="X43" s="22"/>
      <c r="Y43" s="29"/>
      <c r="Z43" s="30"/>
      <c r="AA43" s="23"/>
      <c r="AB43" s="23"/>
      <c r="AC43" s="24"/>
      <c r="AD43" s="30"/>
      <c r="AE43" s="23"/>
      <c r="AF43" s="23"/>
      <c r="AH43" s="11"/>
    </row>
    <row r="44" spans="1:34" s="28" customFormat="1" ht="23.1" customHeight="1">
      <c r="A44" s="11"/>
      <c r="B44" s="11"/>
      <c r="C44" s="22"/>
      <c r="D44" s="29"/>
      <c r="E44" s="30" t="s">
        <v>193</v>
      </c>
      <c r="F44" s="23"/>
      <c r="G44" s="23">
        <v>2568</v>
      </c>
      <c r="H44" s="24"/>
      <c r="I44" s="30" t="s">
        <v>193</v>
      </c>
      <c r="J44" s="23"/>
      <c r="K44" s="23">
        <v>2568</v>
      </c>
      <c r="M44" s="10"/>
      <c r="N44" s="11"/>
      <c r="O44" s="16"/>
      <c r="P44" s="11"/>
      <c r="Q44" s="11"/>
      <c r="R44" s="16"/>
      <c r="V44" s="11"/>
      <c r="W44" s="11"/>
      <c r="X44" s="22"/>
      <c r="Y44" s="29"/>
      <c r="Z44" s="30"/>
      <c r="AA44" s="23"/>
      <c r="AB44" s="23"/>
      <c r="AC44" s="24"/>
      <c r="AD44" s="30"/>
      <c r="AE44" s="23"/>
      <c r="AF44" s="23"/>
    </row>
    <row r="45" spans="1:34" s="28" customFormat="1" ht="23.1" customHeight="1">
      <c r="A45" s="11"/>
      <c r="B45" s="11"/>
      <c r="C45" s="22"/>
      <c r="D45" s="29"/>
      <c r="E45" s="30"/>
      <c r="F45" s="23"/>
      <c r="G45" s="23"/>
      <c r="H45" s="24"/>
      <c r="I45" s="30"/>
      <c r="J45" s="23"/>
      <c r="K45" s="23"/>
      <c r="M45" s="10"/>
      <c r="N45" s="11"/>
      <c r="O45" s="16"/>
      <c r="P45" s="11"/>
      <c r="Q45" s="11"/>
      <c r="R45" s="16"/>
      <c r="V45" s="78"/>
      <c r="W45" s="11"/>
      <c r="X45" s="10"/>
      <c r="Y45" s="10"/>
      <c r="Z45" s="79"/>
      <c r="AA45" s="79"/>
      <c r="AB45" s="79"/>
      <c r="AC45" s="79"/>
      <c r="AD45" s="79"/>
      <c r="AE45" s="79"/>
      <c r="AF45" s="79"/>
    </row>
    <row r="46" spans="1:34" s="28" customFormat="1" ht="23.1" customHeight="1">
      <c r="A46" s="78" t="s">
        <v>79</v>
      </c>
      <c r="B46" s="11"/>
      <c r="C46" s="10"/>
      <c r="D46" s="10"/>
      <c r="E46" s="84">
        <f>E26</f>
        <v>72737</v>
      </c>
      <c r="F46" s="79"/>
      <c r="G46" s="84">
        <f>G26</f>
        <v>165476</v>
      </c>
      <c r="H46" s="79"/>
      <c r="I46" s="84">
        <f>I26</f>
        <v>23619</v>
      </c>
      <c r="J46" s="79"/>
      <c r="K46" s="84">
        <f>K26</f>
        <v>76680</v>
      </c>
      <c r="M46" s="10"/>
      <c r="N46" s="11"/>
      <c r="O46" s="16"/>
      <c r="P46" s="11"/>
      <c r="Q46" s="11"/>
      <c r="R46" s="16"/>
      <c r="V46" s="78"/>
      <c r="W46" s="11"/>
      <c r="X46" s="10"/>
      <c r="Y46" s="10"/>
      <c r="Z46" s="79"/>
      <c r="AA46" s="79"/>
      <c r="AB46" s="79"/>
      <c r="AC46" s="79"/>
      <c r="AD46" s="79"/>
      <c r="AE46" s="79"/>
      <c r="AF46" s="79"/>
    </row>
    <row r="47" spans="1:34" s="28" customFormat="1" ht="23.1" customHeight="1">
      <c r="A47" s="78"/>
      <c r="B47" s="11"/>
      <c r="C47" s="10"/>
      <c r="D47" s="10"/>
      <c r="E47" s="79"/>
      <c r="F47" s="79"/>
      <c r="G47" s="79"/>
      <c r="H47" s="79"/>
      <c r="I47" s="79"/>
      <c r="J47" s="79"/>
      <c r="K47" s="79"/>
      <c r="M47" s="10"/>
      <c r="N47" s="11"/>
      <c r="O47" s="16"/>
      <c r="P47" s="11"/>
      <c r="Q47" s="11"/>
      <c r="R47" s="16"/>
      <c r="V47" s="78"/>
      <c r="W47" s="11"/>
      <c r="X47" s="22"/>
      <c r="Y47" s="29"/>
      <c r="Z47" s="81"/>
      <c r="AA47" s="77"/>
      <c r="AB47" s="81"/>
      <c r="AC47" s="99"/>
      <c r="AD47" s="81"/>
      <c r="AE47" s="77"/>
      <c r="AF47" s="81"/>
    </row>
    <row r="48" spans="1:34" s="91" customFormat="1" ht="23.1" customHeight="1">
      <c r="A48" s="78" t="s">
        <v>87</v>
      </c>
      <c r="B48" s="11"/>
      <c r="C48" s="22"/>
      <c r="D48" s="29"/>
      <c r="E48" s="81"/>
      <c r="F48" s="77"/>
      <c r="G48" s="81"/>
      <c r="H48" s="99"/>
      <c r="I48" s="81"/>
      <c r="J48" s="77"/>
      <c r="K48" s="81"/>
      <c r="M48" s="10"/>
      <c r="N48" s="11"/>
      <c r="O48" s="16"/>
      <c r="P48" s="11"/>
      <c r="Q48" s="11"/>
      <c r="R48" s="16"/>
      <c r="S48" s="28"/>
      <c r="T48" s="28"/>
      <c r="U48" s="28"/>
      <c r="V48" s="100"/>
      <c r="W48" s="100"/>
      <c r="X48" s="29"/>
      <c r="Y48" s="29"/>
      <c r="Z48" s="85"/>
      <c r="AA48" s="101"/>
      <c r="AB48" s="85"/>
      <c r="AC48" s="102"/>
      <c r="AD48" s="85"/>
      <c r="AE48" s="101"/>
      <c r="AF48" s="85"/>
      <c r="AH48" s="28"/>
    </row>
    <row r="49" spans="1:34" s="28" customFormat="1" ht="23.1" customHeight="1">
      <c r="A49" s="100" t="s">
        <v>88</v>
      </c>
      <c r="B49" s="100"/>
      <c r="C49" s="29"/>
      <c r="D49" s="29"/>
      <c r="E49" s="85"/>
      <c r="F49" s="101"/>
      <c r="G49" s="85"/>
      <c r="H49" s="102"/>
      <c r="I49" s="85"/>
      <c r="J49" s="101"/>
      <c r="K49" s="85"/>
      <c r="M49" s="10"/>
      <c r="N49" s="11"/>
      <c r="O49" s="16"/>
      <c r="P49" s="11"/>
      <c r="Q49" s="11"/>
      <c r="R49" s="16"/>
      <c r="T49" s="91"/>
      <c r="U49" s="91"/>
      <c r="V49" s="11"/>
      <c r="W49" s="11"/>
      <c r="X49" s="22"/>
      <c r="Y49" s="29"/>
      <c r="Z49" s="81"/>
      <c r="AA49" s="77"/>
      <c r="AB49" s="81"/>
      <c r="AC49" s="99"/>
      <c r="AD49" s="81"/>
      <c r="AE49" s="77"/>
      <c r="AF49" s="81"/>
      <c r="AH49" s="91"/>
    </row>
    <row r="50" spans="1:34" s="28" customFormat="1" ht="23.1" customHeight="1">
      <c r="A50" s="11" t="s">
        <v>89</v>
      </c>
      <c r="B50" s="11"/>
      <c r="C50" s="22"/>
      <c r="D50" s="29"/>
      <c r="E50" s="81"/>
      <c r="F50" s="77"/>
      <c r="G50" s="81"/>
      <c r="H50" s="99"/>
      <c r="I50" s="81"/>
      <c r="J50" s="77"/>
      <c r="K50" s="81"/>
      <c r="M50" s="10"/>
      <c r="N50" s="11"/>
      <c r="O50" s="16"/>
      <c r="P50" s="11"/>
      <c r="Q50" s="11"/>
      <c r="R50" s="16"/>
      <c r="V50" s="11"/>
      <c r="W50" s="11"/>
      <c r="X50" s="10"/>
      <c r="Y50" s="10"/>
      <c r="Z50" s="79"/>
      <c r="AA50" s="79"/>
      <c r="AB50" s="79"/>
      <c r="AC50" s="79"/>
      <c r="AD50" s="81"/>
      <c r="AE50" s="81"/>
      <c r="AF50" s="81"/>
    </row>
    <row r="51" spans="1:34" s="28" customFormat="1" ht="23.1" customHeight="1">
      <c r="A51" s="11" t="s">
        <v>90</v>
      </c>
      <c r="B51" s="11"/>
      <c r="C51" s="22"/>
      <c r="D51" s="29"/>
      <c r="E51" s="87">
        <v>972</v>
      </c>
      <c r="F51" s="77"/>
      <c r="G51" s="87">
        <v>1369</v>
      </c>
      <c r="H51" s="99"/>
      <c r="I51" s="87">
        <v>0</v>
      </c>
      <c r="J51" s="77"/>
      <c r="K51" s="87">
        <v>0</v>
      </c>
      <c r="M51" s="10"/>
      <c r="N51" s="11"/>
      <c r="O51" s="16"/>
      <c r="P51" s="11"/>
      <c r="Q51" s="11"/>
      <c r="R51" s="16"/>
      <c r="V51" s="11"/>
      <c r="W51" s="11"/>
      <c r="X51" s="10"/>
      <c r="Y51" s="10"/>
      <c r="Z51" s="79"/>
      <c r="AA51" s="79"/>
      <c r="AB51" s="79"/>
      <c r="AC51" s="79"/>
      <c r="AD51" s="90"/>
      <c r="AE51" s="81"/>
      <c r="AF51" s="81"/>
    </row>
    <row r="52" spans="1:34" s="91" customFormat="1" ht="23.1" customHeight="1">
      <c r="A52" s="11" t="s">
        <v>88</v>
      </c>
      <c r="B52" s="100"/>
      <c r="C52" s="29"/>
      <c r="D52" s="29"/>
      <c r="E52" s="103">
        <f>SUM(E49:E51)</f>
        <v>972</v>
      </c>
      <c r="F52" s="93"/>
      <c r="G52" s="103">
        <f>SUM(G49:G51)</f>
        <v>1369</v>
      </c>
      <c r="H52" s="104"/>
      <c r="I52" s="103">
        <f>SUM(I49:I51)</f>
        <v>0</v>
      </c>
      <c r="J52" s="90">
        <f>SUM(J49:J51)</f>
        <v>0</v>
      </c>
      <c r="K52" s="103">
        <f>SUM(K49:K51)</f>
        <v>0</v>
      </c>
      <c r="M52" s="10"/>
      <c r="N52" s="11"/>
      <c r="O52" s="16"/>
      <c r="P52" s="11"/>
      <c r="Q52" s="11"/>
      <c r="R52" s="16"/>
      <c r="S52" s="28"/>
      <c r="V52" s="11"/>
      <c r="W52" s="100"/>
      <c r="X52" s="29"/>
      <c r="Y52" s="29"/>
      <c r="Z52" s="90"/>
      <c r="AA52" s="93"/>
      <c r="AB52" s="90"/>
      <c r="AC52" s="104"/>
      <c r="AD52" s="90"/>
      <c r="AE52" s="104"/>
      <c r="AF52" s="90"/>
    </row>
    <row r="53" spans="1:34" s="91" customFormat="1" ht="23.1" customHeight="1">
      <c r="A53" s="11"/>
      <c r="B53" s="100"/>
      <c r="C53" s="29"/>
      <c r="D53" s="29"/>
      <c r="E53" s="90"/>
      <c r="F53" s="93"/>
      <c r="G53" s="90"/>
      <c r="H53" s="104"/>
      <c r="I53" s="90"/>
      <c r="J53" s="104"/>
      <c r="K53" s="90"/>
      <c r="M53" s="10"/>
      <c r="N53" s="11"/>
      <c r="O53" s="16"/>
      <c r="P53" s="11"/>
      <c r="Q53" s="11"/>
      <c r="R53" s="16"/>
      <c r="S53" s="28"/>
      <c r="V53" s="100"/>
      <c r="W53" s="100"/>
      <c r="X53" s="29"/>
      <c r="Y53" s="29"/>
      <c r="Z53" s="90"/>
      <c r="AA53" s="93"/>
      <c r="AB53" s="90"/>
      <c r="AC53" s="104"/>
      <c r="AD53" s="90"/>
      <c r="AE53" s="104"/>
      <c r="AF53" s="90"/>
    </row>
    <row r="54" spans="1:34" s="91" customFormat="1" ht="23.1" customHeight="1">
      <c r="A54" s="100" t="s">
        <v>91</v>
      </c>
      <c r="B54" s="100"/>
      <c r="C54" s="29"/>
      <c r="D54" s="29"/>
      <c r="E54" s="90"/>
      <c r="F54" s="93"/>
      <c r="G54" s="90"/>
      <c r="H54" s="104"/>
      <c r="I54" s="90"/>
      <c r="J54" s="104"/>
      <c r="K54" s="90"/>
      <c r="M54" s="10"/>
      <c r="N54" s="11"/>
      <c r="O54" s="16"/>
      <c r="P54" s="11"/>
      <c r="Q54" s="11"/>
      <c r="R54" s="16"/>
      <c r="S54" s="28"/>
      <c r="V54" s="11"/>
      <c r="W54" s="100"/>
      <c r="X54" s="29"/>
      <c r="Y54" s="29"/>
      <c r="Z54" s="90"/>
      <c r="AA54" s="93"/>
      <c r="AB54" s="90"/>
      <c r="AC54" s="104"/>
      <c r="AD54" s="90"/>
      <c r="AE54" s="104"/>
      <c r="AF54" s="90"/>
    </row>
    <row r="55" spans="1:34" s="91" customFormat="1" ht="23.1" customHeight="1">
      <c r="A55" s="11" t="s">
        <v>200</v>
      </c>
      <c r="B55" s="100"/>
      <c r="C55" s="29"/>
      <c r="D55" s="29"/>
      <c r="E55" s="90"/>
      <c r="F55" s="93"/>
      <c r="G55" s="90"/>
      <c r="H55" s="104"/>
      <c r="I55" s="90"/>
      <c r="J55" s="104"/>
      <c r="K55" s="90"/>
      <c r="M55" s="10"/>
      <c r="N55" s="11"/>
      <c r="O55" s="16"/>
      <c r="P55" s="11"/>
      <c r="Q55" s="11"/>
      <c r="R55" s="16"/>
      <c r="S55" s="28"/>
      <c r="V55" s="11"/>
      <c r="W55" s="100"/>
      <c r="X55" s="10"/>
      <c r="Y55" s="29"/>
      <c r="Z55" s="90"/>
      <c r="AA55" s="93"/>
      <c r="AB55" s="90"/>
      <c r="AC55" s="104"/>
      <c r="AD55" s="90"/>
      <c r="AE55" s="104"/>
      <c r="AF55" s="90"/>
    </row>
    <row r="56" spans="1:34" s="91" customFormat="1" ht="23.1" customHeight="1">
      <c r="A56" s="11" t="s">
        <v>92</v>
      </c>
      <c r="B56" s="100"/>
      <c r="C56" s="29"/>
      <c r="D56" s="29"/>
      <c r="E56" s="90"/>
      <c r="F56" s="93"/>
      <c r="G56" s="90"/>
      <c r="H56" s="104"/>
      <c r="I56" s="90"/>
      <c r="J56" s="104"/>
      <c r="K56" s="90"/>
      <c r="M56" s="10"/>
      <c r="N56" s="11"/>
      <c r="O56" s="16"/>
      <c r="P56" s="11"/>
      <c r="Q56" s="11"/>
      <c r="R56" s="16"/>
      <c r="S56" s="28"/>
      <c r="V56" s="11"/>
      <c r="W56" s="100"/>
      <c r="X56" s="10"/>
      <c r="Y56" s="29"/>
      <c r="Z56" s="90"/>
      <c r="AA56" s="93"/>
      <c r="AB56" s="90"/>
      <c r="AC56" s="104"/>
      <c r="AD56" s="90"/>
      <c r="AE56" s="104"/>
      <c r="AF56" s="90"/>
    </row>
    <row r="57" spans="1:34" s="91" customFormat="1" ht="23.1" customHeight="1">
      <c r="A57" s="11" t="s">
        <v>93</v>
      </c>
      <c r="B57" s="100"/>
      <c r="C57" s="10"/>
      <c r="D57" s="29"/>
      <c r="E57" s="103">
        <v>21956</v>
      </c>
      <c r="F57" s="93"/>
      <c r="G57" s="103">
        <v>-96315</v>
      </c>
      <c r="H57" s="104"/>
      <c r="I57" s="103">
        <v>21956</v>
      </c>
      <c r="J57" s="104"/>
      <c r="K57" s="103">
        <v>-96315</v>
      </c>
      <c r="M57" s="10"/>
      <c r="N57" s="11"/>
      <c r="O57" s="16"/>
      <c r="P57" s="11"/>
      <c r="Q57" s="11"/>
      <c r="R57" s="16"/>
      <c r="S57" s="28"/>
      <c r="V57" s="11"/>
      <c r="W57" s="100"/>
      <c r="X57" s="10"/>
      <c r="Y57" s="29"/>
      <c r="Z57" s="90"/>
      <c r="AA57" s="93"/>
      <c r="AB57" s="90"/>
      <c r="AC57" s="104"/>
      <c r="AD57" s="90"/>
      <c r="AE57" s="104"/>
      <c r="AF57" s="90"/>
    </row>
    <row r="58" spans="1:34" s="91" customFormat="1" ht="23.1" customHeight="1">
      <c r="A58" s="11" t="s">
        <v>94</v>
      </c>
      <c r="B58" s="100"/>
      <c r="C58" s="29"/>
      <c r="D58" s="29"/>
      <c r="E58" s="90"/>
      <c r="F58" s="93"/>
      <c r="G58" s="90"/>
      <c r="H58" s="104"/>
      <c r="I58" s="90"/>
      <c r="J58" s="104"/>
      <c r="K58" s="90"/>
      <c r="M58" s="10"/>
      <c r="N58" s="11"/>
      <c r="O58" s="16"/>
      <c r="P58" s="11"/>
      <c r="Q58" s="11"/>
      <c r="R58" s="16"/>
      <c r="S58" s="28"/>
      <c r="V58" s="11"/>
      <c r="W58" s="100"/>
      <c r="X58" s="29"/>
      <c r="Y58" s="29"/>
      <c r="Z58" s="90"/>
      <c r="AA58" s="93"/>
      <c r="AB58" s="90"/>
      <c r="AC58" s="104"/>
      <c r="AD58" s="90"/>
      <c r="AE58" s="104"/>
      <c r="AF58" s="90"/>
    </row>
    <row r="59" spans="1:34" s="28" customFormat="1" ht="23.1" customHeight="1">
      <c r="A59" s="11" t="s">
        <v>95</v>
      </c>
      <c r="B59" s="100"/>
      <c r="C59" s="29"/>
      <c r="D59" s="29"/>
      <c r="E59" s="103">
        <f>SUM(E55:E58)</f>
        <v>21956</v>
      </c>
      <c r="F59" s="93"/>
      <c r="G59" s="103">
        <f>SUM(G55:G58)</f>
        <v>-96315</v>
      </c>
      <c r="H59" s="104"/>
      <c r="I59" s="103">
        <f>SUM(I55:I58)</f>
        <v>21956</v>
      </c>
      <c r="J59" s="104"/>
      <c r="K59" s="103">
        <f>SUM(K55:K58)</f>
        <v>-96315</v>
      </c>
      <c r="L59" s="79"/>
      <c r="M59" s="10"/>
      <c r="N59" s="11"/>
      <c r="O59" s="16"/>
      <c r="P59" s="11"/>
      <c r="Q59" s="11"/>
      <c r="R59" s="16"/>
      <c r="T59" s="91"/>
      <c r="U59" s="91"/>
      <c r="V59" s="78"/>
      <c r="W59" s="11"/>
      <c r="X59" s="10"/>
      <c r="Y59" s="10"/>
      <c r="Z59" s="79"/>
      <c r="AA59" s="79"/>
      <c r="AB59" s="79"/>
      <c r="AC59" s="79"/>
      <c r="AD59" s="79"/>
      <c r="AE59" s="79"/>
      <c r="AF59" s="79"/>
      <c r="AG59" s="79"/>
      <c r="AH59" s="91"/>
    </row>
    <row r="60" spans="1:34" s="28" customFormat="1" ht="23.1" customHeight="1">
      <c r="A60" s="78" t="s">
        <v>96</v>
      </c>
      <c r="B60" s="11"/>
      <c r="C60" s="10"/>
      <c r="D60" s="10"/>
      <c r="E60" s="84">
        <f>E52+E59</f>
        <v>22928</v>
      </c>
      <c r="F60" s="79"/>
      <c r="G60" s="84">
        <f>G52+G59</f>
        <v>-94946</v>
      </c>
      <c r="H60" s="79"/>
      <c r="I60" s="84">
        <f>I52+I59</f>
        <v>21956</v>
      </c>
      <c r="J60" s="79"/>
      <c r="K60" s="84">
        <f>K52+K59</f>
        <v>-96315</v>
      </c>
      <c r="M60" s="10"/>
      <c r="N60" s="11"/>
      <c r="O60" s="16"/>
      <c r="P60" s="11"/>
      <c r="Q60" s="11"/>
      <c r="R60" s="16"/>
      <c r="V60" s="78"/>
      <c r="W60" s="11"/>
      <c r="X60" s="10"/>
      <c r="Y60" s="10"/>
      <c r="Z60" s="79"/>
      <c r="AA60" s="79"/>
      <c r="AB60" s="79"/>
      <c r="AC60" s="79"/>
      <c r="AD60" s="79"/>
      <c r="AE60" s="81"/>
      <c r="AF60" s="79"/>
    </row>
    <row r="61" spans="1:34" s="28" customFormat="1" ht="23.1" customHeight="1">
      <c r="A61" s="78"/>
      <c r="B61" s="11"/>
      <c r="C61" s="10"/>
      <c r="D61" s="10"/>
      <c r="E61" s="79"/>
      <c r="F61" s="79"/>
      <c r="G61" s="79"/>
      <c r="H61" s="79"/>
      <c r="I61" s="79"/>
      <c r="J61" s="81"/>
      <c r="K61" s="79"/>
      <c r="M61" s="10"/>
      <c r="N61" s="11"/>
      <c r="O61" s="16"/>
      <c r="P61" s="11"/>
      <c r="Q61" s="11"/>
      <c r="R61" s="16"/>
      <c r="V61" s="78"/>
      <c r="W61" s="11"/>
      <c r="X61" s="10"/>
      <c r="Y61" s="10"/>
      <c r="Z61" s="79"/>
      <c r="AA61" s="79"/>
      <c r="AB61" s="79"/>
      <c r="AC61" s="79"/>
      <c r="AD61" s="79"/>
      <c r="AE61" s="81"/>
      <c r="AF61" s="79"/>
    </row>
    <row r="62" spans="1:34" s="105" customFormat="1" ht="23.1" customHeight="1" thickBot="1">
      <c r="A62" s="78" t="s">
        <v>97</v>
      </c>
      <c r="B62" s="11"/>
      <c r="C62" s="10"/>
      <c r="D62" s="10"/>
      <c r="E62" s="86">
        <f>E60+E26</f>
        <v>95665</v>
      </c>
      <c r="F62" s="79"/>
      <c r="G62" s="86">
        <f>G60+G26</f>
        <v>70530</v>
      </c>
      <c r="H62" s="79"/>
      <c r="I62" s="86">
        <f>I60+I26</f>
        <v>45575</v>
      </c>
      <c r="J62" s="81"/>
      <c r="K62" s="86">
        <f>K60+K26</f>
        <v>-19635</v>
      </c>
      <c r="M62" s="10"/>
      <c r="N62" s="11"/>
      <c r="O62" s="16"/>
      <c r="P62" s="11"/>
      <c r="Q62" s="11"/>
      <c r="R62" s="16"/>
      <c r="S62" s="28"/>
      <c r="T62" s="28"/>
      <c r="U62" s="28"/>
      <c r="V62" s="93"/>
      <c r="Z62" s="106"/>
      <c r="AB62" s="106"/>
      <c r="AC62" s="106"/>
      <c r="AD62" s="106"/>
      <c r="AE62" s="106"/>
      <c r="AF62" s="106"/>
      <c r="AH62" s="28"/>
    </row>
    <row r="63" spans="1:34" s="105" customFormat="1" ht="23.1" customHeight="1" thickTop="1">
      <c r="A63" s="93"/>
      <c r="E63" s="106"/>
      <c r="G63" s="106"/>
      <c r="H63" s="106"/>
      <c r="I63" s="106"/>
      <c r="J63" s="106"/>
      <c r="K63" s="106"/>
      <c r="M63" s="10"/>
      <c r="N63" s="11"/>
      <c r="O63" s="16"/>
      <c r="P63" s="11"/>
      <c r="Q63" s="11"/>
      <c r="R63" s="16"/>
      <c r="S63" s="28"/>
      <c r="V63" s="93"/>
      <c r="X63" s="107"/>
      <c r="Z63" s="106"/>
      <c r="AB63" s="106"/>
      <c r="AC63" s="106"/>
      <c r="AD63" s="106"/>
      <c r="AE63" s="106"/>
      <c r="AF63" s="106"/>
    </row>
    <row r="64" spans="1:34" s="105" customFormat="1" ht="23.1" customHeight="1">
      <c r="A64" s="93" t="s">
        <v>98</v>
      </c>
      <c r="C64" s="107"/>
      <c r="E64" s="106"/>
      <c r="G64" s="106"/>
      <c r="H64" s="106"/>
      <c r="I64" s="106"/>
      <c r="J64" s="106"/>
      <c r="K64" s="106"/>
      <c r="M64" s="10"/>
      <c r="N64" s="11"/>
      <c r="O64" s="16"/>
      <c r="P64" s="11"/>
      <c r="Q64" s="11"/>
      <c r="R64" s="16"/>
      <c r="S64" s="28"/>
      <c r="V64" s="35"/>
      <c r="X64" s="107"/>
      <c r="Z64" s="108"/>
      <c r="AA64" s="90"/>
      <c r="AB64" s="108"/>
      <c r="AC64" s="106"/>
      <c r="AD64" s="104"/>
      <c r="AE64" s="106"/>
      <c r="AF64" s="104"/>
    </row>
    <row r="65" spans="1:34" s="105" customFormat="1" ht="23.1" customHeight="1" thickBot="1">
      <c r="A65" s="35" t="s">
        <v>81</v>
      </c>
      <c r="C65" s="107"/>
      <c r="E65" s="108">
        <f>E67-E66</f>
        <v>82332</v>
      </c>
      <c r="F65" s="90"/>
      <c r="G65" s="108">
        <f>G67-G66</f>
        <v>36027</v>
      </c>
      <c r="H65" s="106"/>
      <c r="I65" s="109">
        <f>I62</f>
        <v>45575</v>
      </c>
      <c r="J65" s="106"/>
      <c r="K65" s="109">
        <f>K62</f>
        <v>-19635</v>
      </c>
      <c r="M65" s="10"/>
      <c r="N65" s="11"/>
      <c r="O65" s="16"/>
      <c r="P65" s="11"/>
      <c r="Q65" s="11"/>
      <c r="R65" s="16"/>
      <c r="S65" s="28"/>
      <c r="V65" s="35"/>
      <c r="X65" s="107"/>
      <c r="Z65" s="108"/>
      <c r="AA65" s="90"/>
      <c r="AB65" s="108"/>
      <c r="AC65" s="106"/>
      <c r="AD65" s="106"/>
      <c r="AE65" s="106"/>
      <c r="AF65" s="106"/>
    </row>
    <row r="66" spans="1:34" s="105" customFormat="1" ht="23.1" customHeight="1" thickTop="1">
      <c r="A66" s="35" t="s">
        <v>82</v>
      </c>
      <c r="C66" s="107"/>
      <c r="E66" s="108">
        <f>E30</f>
        <v>13333</v>
      </c>
      <c r="F66" s="90"/>
      <c r="G66" s="108">
        <f>G30</f>
        <v>34503</v>
      </c>
      <c r="H66" s="106"/>
      <c r="I66" s="106"/>
      <c r="J66" s="106"/>
      <c r="K66" s="106"/>
      <c r="M66" s="10"/>
      <c r="N66" s="11"/>
      <c r="O66" s="16"/>
      <c r="P66" s="11"/>
      <c r="Q66" s="11"/>
      <c r="R66" s="16"/>
      <c r="S66" s="28"/>
      <c r="V66" s="35"/>
      <c r="X66" s="35"/>
      <c r="Z66" s="104"/>
      <c r="AA66" s="104"/>
      <c r="AB66" s="104"/>
      <c r="AC66" s="106"/>
      <c r="AD66" s="106"/>
      <c r="AE66" s="106"/>
      <c r="AF66" s="106"/>
    </row>
    <row r="67" spans="1:34" s="105" customFormat="1" ht="23.1" customHeight="1" thickBot="1">
      <c r="A67" s="35"/>
      <c r="C67" s="35"/>
      <c r="E67" s="110">
        <f>E62</f>
        <v>95665</v>
      </c>
      <c r="F67" s="104"/>
      <c r="G67" s="110">
        <f>G62</f>
        <v>70530</v>
      </c>
      <c r="H67" s="106"/>
      <c r="I67" s="106"/>
      <c r="J67" s="106"/>
      <c r="K67" s="106"/>
      <c r="M67" s="10"/>
      <c r="N67" s="11"/>
      <c r="O67" s="16"/>
      <c r="P67" s="11"/>
      <c r="Q67" s="11"/>
      <c r="R67" s="16"/>
      <c r="S67" s="28"/>
      <c r="V67" s="94"/>
      <c r="W67" s="111"/>
      <c r="X67" s="107"/>
      <c r="Z67" s="104"/>
      <c r="AA67" s="112"/>
      <c r="AB67" s="106"/>
      <c r="AC67" s="112"/>
      <c r="AD67" s="104"/>
      <c r="AE67" s="113"/>
      <c r="AF67" s="106"/>
    </row>
    <row r="68" spans="1:34" ht="23.1" customHeight="1" thickTop="1">
      <c r="A68" s="94"/>
      <c r="B68" s="111"/>
      <c r="C68" s="107"/>
      <c r="D68" s="105"/>
      <c r="E68" s="104"/>
      <c r="F68" s="112"/>
      <c r="G68" s="104"/>
      <c r="H68" s="112"/>
      <c r="I68" s="104"/>
      <c r="J68" s="113"/>
      <c r="K68" s="104"/>
      <c r="T68" s="105"/>
      <c r="U68" s="105"/>
      <c r="AD68" s="11"/>
      <c r="AF68" s="11"/>
      <c r="AH68" s="105"/>
    </row>
    <row r="69" spans="1:34" ht="23.1" customHeight="1">
      <c r="A69" s="35" t="s">
        <v>27</v>
      </c>
      <c r="I69" s="11"/>
      <c r="K69" s="11"/>
    </row>
  </sheetData>
  <printOptions horizontalCentered="1"/>
  <pageMargins left="0.78740157480314965" right="0.19685039370078741" top="0.78740157480314965" bottom="0.15748031496062992" header="0.19685039370078741" footer="0.19685039370078741"/>
  <pageSetup paperSize="9" scale="85" orientation="portrait" r:id="rId1"/>
  <headerFooter alignWithMargins="0"/>
  <rowBreaks count="1" manualBreakCount="1">
    <brk id="3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26"/>
  <sheetViews>
    <sheetView showGridLines="0" view="pageBreakPreview" zoomScale="89" zoomScaleNormal="100" zoomScaleSheetLayoutView="85" workbookViewId="0"/>
  </sheetViews>
  <sheetFormatPr defaultColWidth="9.33203125" defaultRowHeight="21" customHeight="1"/>
  <cols>
    <col min="1" max="1" width="24.6640625" style="36" customWidth="1"/>
    <col min="2" max="2" width="4.6640625" style="36" customWidth="1"/>
    <col min="3" max="3" width="0.5546875" style="36" customWidth="1"/>
    <col min="4" max="4" width="12.6640625" style="36" customWidth="1"/>
    <col min="5" max="5" width="1.33203125" style="36" customWidth="1"/>
    <col min="6" max="6" width="12.6640625" style="36" customWidth="1"/>
    <col min="7" max="7" width="1.33203125" style="36" customWidth="1"/>
    <col min="8" max="8" width="12.6640625" style="36" customWidth="1"/>
    <col min="9" max="9" width="1.33203125" style="36" customWidth="1"/>
    <col min="10" max="10" width="12.6640625" style="36" customWidth="1"/>
    <col min="11" max="11" width="1.33203125" style="36" customWidth="1"/>
    <col min="12" max="12" width="12.6640625" style="36" customWidth="1"/>
    <col min="13" max="13" width="1.33203125" style="36" customWidth="1"/>
    <col min="14" max="14" width="12.6640625" style="36" customWidth="1"/>
    <col min="15" max="15" width="1.33203125" style="36" customWidth="1"/>
    <col min="16" max="16" width="12.6640625" style="36" customWidth="1"/>
    <col min="17" max="17" width="1.33203125" style="36" customWidth="1"/>
    <col min="18" max="18" width="12.6640625" style="36" customWidth="1"/>
    <col min="19" max="19" width="1.33203125" style="36" customWidth="1"/>
    <col min="20" max="20" width="12.6640625" style="36" customWidth="1"/>
    <col min="21" max="21" width="1.33203125" style="36" customWidth="1"/>
    <col min="22" max="22" width="12.6640625" style="36" customWidth="1"/>
    <col min="23" max="23" width="1.33203125" style="36" customWidth="1"/>
    <col min="24" max="24" width="12.6640625" style="36" customWidth="1"/>
    <col min="25" max="25" width="1.44140625" style="36" customWidth="1"/>
    <col min="26" max="26" width="13.6640625" style="39" customWidth="1"/>
    <col min="27" max="27" width="1.44140625" style="36" customWidth="1"/>
    <col min="28" max="28" width="13.6640625" style="36" customWidth="1"/>
    <col min="29" max="16384" width="9.33203125" style="36"/>
  </cols>
  <sheetData>
    <row r="1" spans="1:28" ht="21" customHeight="1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8" t="s">
        <v>59</v>
      </c>
    </row>
    <row r="2" spans="1:28" ht="21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8" ht="21" customHeight="1">
      <c r="A3" s="37" t="s">
        <v>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8" ht="21" customHeight="1">
      <c r="A4" s="37" t="s">
        <v>196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8" ht="21" customHeight="1">
      <c r="X5" s="38" t="s">
        <v>2</v>
      </c>
    </row>
    <row r="6" spans="1:28" ht="21" customHeight="1">
      <c r="D6" s="158" t="s">
        <v>3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8" ht="21" customHeight="1">
      <c r="D7" s="159" t="s">
        <v>100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41"/>
      <c r="V7" s="41"/>
      <c r="W7" s="41"/>
      <c r="X7" s="41"/>
    </row>
    <row r="8" spans="1:28" ht="21" customHeight="1">
      <c r="K8" s="42"/>
      <c r="L8" s="159" t="s">
        <v>53</v>
      </c>
      <c r="M8" s="159"/>
      <c r="N8" s="159"/>
      <c r="O8" s="159"/>
      <c r="P8" s="159"/>
      <c r="Q8" s="159"/>
      <c r="R8" s="159"/>
      <c r="U8" s="41"/>
      <c r="V8" s="41"/>
      <c r="W8" s="41"/>
      <c r="X8" s="41"/>
    </row>
    <row r="9" spans="1:28" ht="21" customHeight="1">
      <c r="B9" s="41"/>
      <c r="C9" s="41"/>
      <c r="D9" s="41"/>
      <c r="E9" s="41"/>
      <c r="F9" s="41"/>
      <c r="G9" s="41"/>
      <c r="H9" s="41"/>
      <c r="I9" s="41"/>
      <c r="J9" s="41"/>
      <c r="K9" s="41"/>
      <c r="L9" s="159" t="s">
        <v>101</v>
      </c>
      <c r="M9" s="159"/>
      <c r="N9" s="159"/>
      <c r="O9" s="159"/>
      <c r="P9" s="159"/>
      <c r="Q9" s="159"/>
      <c r="R9" s="41"/>
      <c r="S9" s="41"/>
      <c r="T9" s="41"/>
      <c r="U9" s="41"/>
      <c r="V9" s="41"/>
    </row>
    <row r="10" spans="1:28" s="41" customFormat="1" ht="21" customHeight="1">
      <c r="L10" s="43" t="s">
        <v>102</v>
      </c>
      <c r="M10" s="43"/>
      <c r="N10" s="43"/>
      <c r="O10" s="43"/>
      <c r="P10" s="44"/>
      <c r="Q10" s="43"/>
      <c r="R10" s="41" t="s">
        <v>103</v>
      </c>
      <c r="X10" s="45"/>
      <c r="Z10" s="46"/>
    </row>
    <row r="11" spans="1:28" s="41" customFormat="1" ht="21" customHeight="1">
      <c r="D11" s="41" t="s">
        <v>44</v>
      </c>
      <c r="H11" s="158" t="s">
        <v>104</v>
      </c>
      <c r="I11" s="158"/>
      <c r="J11" s="158"/>
      <c r="L11" s="43" t="s">
        <v>105</v>
      </c>
      <c r="M11" s="43"/>
      <c r="O11" s="43"/>
      <c r="P11" s="44" t="s">
        <v>106</v>
      </c>
      <c r="Q11" s="43"/>
      <c r="R11" s="41" t="s">
        <v>107</v>
      </c>
      <c r="T11" s="41" t="s">
        <v>103</v>
      </c>
      <c r="V11" s="41" t="s">
        <v>108</v>
      </c>
      <c r="Z11" s="46"/>
    </row>
    <row r="12" spans="1:28" s="41" customFormat="1" ht="21" customHeight="1">
      <c r="D12" s="41" t="s">
        <v>109</v>
      </c>
      <c r="F12" s="41" t="s">
        <v>110</v>
      </c>
      <c r="H12" s="47" t="s">
        <v>111</v>
      </c>
      <c r="L12" s="43" t="s">
        <v>112</v>
      </c>
      <c r="M12" s="43"/>
      <c r="N12" s="43" t="s">
        <v>113</v>
      </c>
      <c r="O12" s="43"/>
      <c r="P12" s="43" t="s">
        <v>114</v>
      </c>
      <c r="Q12" s="43"/>
      <c r="R12" s="41" t="s">
        <v>115</v>
      </c>
      <c r="T12" s="41" t="s">
        <v>43</v>
      </c>
      <c r="V12" s="41" t="s">
        <v>116</v>
      </c>
      <c r="X12" s="41" t="s">
        <v>103</v>
      </c>
      <c r="Z12" s="46"/>
      <c r="AB12" s="48"/>
    </row>
    <row r="13" spans="1:28" s="41" customFormat="1" ht="21" customHeight="1">
      <c r="D13" s="40" t="s">
        <v>117</v>
      </c>
      <c r="F13" s="40" t="s">
        <v>118</v>
      </c>
      <c r="H13" s="49" t="s">
        <v>119</v>
      </c>
      <c r="J13" s="40" t="s">
        <v>120</v>
      </c>
      <c r="L13" s="50" t="s">
        <v>121</v>
      </c>
      <c r="M13" s="43"/>
      <c r="N13" s="50" t="s">
        <v>122</v>
      </c>
      <c r="O13" s="43"/>
      <c r="P13" s="50" t="s">
        <v>123</v>
      </c>
      <c r="Q13" s="43"/>
      <c r="R13" s="40" t="s">
        <v>124</v>
      </c>
      <c r="T13" s="40" t="s">
        <v>125</v>
      </c>
      <c r="V13" s="40" t="s">
        <v>126</v>
      </c>
      <c r="X13" s="40" t="s">
        <v>43</v>
      </c>
      <c r="Z13" s="46"/>
    </row>
    <row r="14" spans="1:28" s="41" customFormat="1" ht="21" customHeight="1">
      <c r="A14" s="51" t="s">
        <v>176</v>
      </c>
      <c r="D14" s="52">
        <v>149931</v>
      </c>
      <c r="E14" s="52"/>
      <c r="F14" s="52">
        <v>724763</v>
      </c>
      <c r="G14" s="52"/>
      <c r="H14" s="52">
        <v>20000</v>
      </c>
      <c r="I14" s="52"/>
      <c r="J14" s="52">
        <v>3585254</v>
      </c>
      <c r="K14" s="52"/>
      <c r="L14" s="52">
        <v>-18905</v>
      </c>
      <c r="M14" s="52"/>
      <c r="N14" s="52">
        <v>461088</v>
      </c>
      <c r="O14" s="52"/>
      <c r="P14" s="52">
        <v>-49</v>
      </c>
      <c r="Q14" s="52"/>
      <c r="R14" s="52">
        <f>SUM(L14:Q14)</f>
        <v>442134</v>
      </c>
      <c r="S14" s="52"/>
      <c r="T14" s="52">
        <f>SUM(D14:Q14)</f>
        <v>4922082</v>
      </c>
      <c r="U14" s="52"/>
      <c r="V14" s="52">
        <v>470900</v>
      </c>
      <c r="W14" s="52"/>
      <c r="X14" s="53">
        <f>SUM(T14:V14)</f>
        <v>5392982</v>
      </c>
      <c r="Z14" s="54"/>
    </row>
    <row r="15" spans="1:28" s="55" customFormat="1" ht="21" customHeight="1">
      <c r="A15" s="4" t="s">
        <v>79</v>
      </c>
      <c r="D15" s="52">
        <v>0</v>
      </c>
      <c r="E15" s="53"/>
      <c r="F15" s="52">
        <v>0</v>
      </c>
      <c r="G15" s="53"/>
      <c r="H15" s="52">
        <v>0</v>
      </c>
      <c r="I15" s="52"/>
      <c r="J15" s="52">
        <f>PL!G29</f>
        <v>130973</v>
      </c>
      <c r="K15" s="53"/>
      <c r="L15" s="52">
        <v>0</v>
      </c>
      <c r="M15" s="53"/>
      <c r="N15" s="52">
        <v>0</v>
      </c>
      <c r="O15" s="53"/>
      <c r="P15" s="53">
        <v>0</v>
      </c>
      <c r="Q15" s="53"/>
      <c r="R15" s="52">
        <f>SUM(L15:Q15)</f>
        <v>0</v>
      </c>
      <c r="S15" s="52"/>
      <c r="T15" s="52">
        <f>SUM(D15:Q15)</f>
        <v>130973</v>
      </c>
      <c r="U15" s="52"/>
      <c r="V15" s="53">
        <f>PL!G30</f>
        <v>34503</v>
      </c>
      <c r="W15" s="52"/>
      <c r="X15" s="53">
        <f>SUM(T15:V15)</f>
        <v>165476</v>
      </c>
      <c r="Z15" s="54"/>
    </row>
    <row r="16" spans="1:28" s="55" customFormat="1" ht="21" customHeight="1">
      <c r="A16" s="4" t="s">
        <v>96</v>
      </c>
      <c r="D16" s="56">
        <v>0</v>
      </c>
      <c r="E16" s="53"/>
      <c r="F16" s="56">
        <v>0</v>
      </c>
      <c r="G16" s="53"/>
      <c r="H16" s="56">
        <v>0</v>
      </c>
      <c r="I16" s="52"/>
      <c r="J16" s="56">
        <v>0</v>
      </c>
      <c r="K16" s="53"/>
      <c r="L16" s="56">
        <f>PL!G51</f>
        <v>1369</v>
      </c>
      <c r="M16" s="53"/>
      <c r="N16" s="56">
        <f>PL!G59</f>
        <v>-96315</v>
      </c>
      <c r="O16" s="53"/>
      <c r="P16" s="57">
        <v>0</v>
      </c>
      <c r="Q16" s="53"/>
      <c r="R16" s="56">
        <f>SUM(L16:Q16)</f>
        <v>-94946</v>
      </c>
      <c r="S16" s="52"/>
      <c r="T16" s="56">
        <f>SUM(D16:Q16)</f>
        <v>-94946</v>
      </c>
      <c r="U16" s="52"/>
      <c r="V16" s="56">
        <v>0</v>
      </c>
      <c r="W16" s="52"/>
      <c r="X16" s="57">
        <f>SUM(T16:V16)</f>
        <v>-94946</v>
      </c>
      <c r="Z16" s="54"/>
    </row>
    <row r="17" spans="1:26" s="55" customFormat="1" ht="21" customHeight="1">
      <c r="A17" s="4" t="s">
        <v>127</v>
      </c>
      <c r="D17" s="58">
        <f>SUM(D15:D16)</f>
        <v>0</v>
      </c>
      <c r="E17" s="58"/>
      <c r="F17" s="58">
        <f>SUM(F15:F16)</f>
        <v>0</v>
      </c>
      <c r="G17" s="58"/>
      <c r="H17" s="58">
        <f>SUM(H15:H16)</f>
        <v>0</v>
      </c>
      <c r="I17" s="58"/>
      <c r="J17" s="58">
        <f>SUM(J15:J16)</f>
        <v>130973</v>
      </c>
      <c r="K17" s="58"/>
      <c r="L17" s="58">
        <f>SUM(L15:L16)</f>
        <v>1369</v>
      </c>
      <c r="M17" s="58"/>
      <c r="N17" s="58">
        <f>SUM(N15:N16)</f>
        <v>-96315</v>
      </c>
      <c r="O17" s="58"/>
      <c r="P17" s="58">
        <f>SUM(P15:P16)</f>
        <v>0</v>
      </c>
      <c r="Q17" s="58"/>
      <c r="R17" s="58">
        <f>SUM(R15:R16)</f>
        <v>-94946</v>
      </c>
      <c r="S17" s="53"/>
      <c r="T17" s="58">
        <f>SUM(T15:T16)</f>
        <v>36027</v>
      </c>
      <c r="U17" s="58"/>
      <c r="V17" s="58">
        <f>SUM(V15:V16)</f>
        <v>34503</v>
      </c>
      <c r="W17" s="58"/>
      <c r="X17" s="58">
        <f>SUM(X15:X16)</f>
        <v>70530</v>
      </c>
      <c r="Z17" s="54"/>
    </row>
    <row r="18" spans="1:26" ht="21" customHeight="1" thickBot="1">
      <c r="A18" s="37" t="s">
        <v>197</v>
      </c>
      <c r="D18" s="59">
        <f>SUM(D17:D17)+D14</f>
        <v>149931</v>
      </c>
      <c r="E18" s="53"/>
      <c r="F18" s="59">
        <f>SUM(F17:F17)+F14</f>
        <v>724763</v>
      </c>
      <c r="G18" s="53"/>
      <c r="H18" s="59">
        <f>SUM(H17:H17)+H14</f>
        <v>20000</v>
      </c>
      <c r="I18" s="53"/>
      <c r="J18" s="59">
        <f>SUM(J17:J17)+J14</f>
        <v>3716227</v>
      </c>
      <c r="K18" s="53"/>
      <c r="L18" s="59">
        <f>SUM(L17:L17)+L14</f>
        <v>-17536</v>
      </c>
      <c r="M18" s="53"/>
      <c r="N18" s="59">
        <f>SUM(N17:N17)+N14</f>
        <v>364773</v>
      </c>
      <c r="O18" s="53"/>
      <c r="P18" s="59">
        <f>SUM(P17:P17)+P14</f>
        <v>-49</v>
      </c>
      <c r="Q18" s="53"/>
      <c r="R18" s="59">
        <f>SUM(R17:R17)+R14</f>
        <v>347188</v>
      </c>
      <c r="S18" s="53"/>
      <c r="T18" s="59">
        <f>SUM(T17:T17)+T14</f>
        <v>4958109</v>
      </c>
      <c r="U18" s="53"/>
      <c r="V18" s="59">
        <f>SUM(V17:V17)+V14</f>
        <v>505403</v>
      </c>
      <c r="W18" s="53"/>
      <c r="X18" s="59">
        <f>SUM(X17:X17)+X14</f>
        <v>5463512</v>
      </c>
      <c r="Z18" s="54"/>
    </row>
    <row r="19" spans="1:26" ht="15" customHeight="1" thickTop="1">
      <c r="A19" s="37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Z19" s="54"/>
    </row>
    <row r="20" spans="1:26" s="41" customFormat="1" ht="21" customHeight="1">
      <c r="A20" s="51" t="s">
        <v>194</v>
      </c>
      <c r="D20" s="52">
        <v>149931</v>
      </c>
      <c r="E20" s="52"/>
      <c r="F20" s="52">
        <v>724763</v>
      </c>
      <c r="G20" s="52"/>
      <c r="H20" s="52">
        <v>20000</v>
      </c>
      <c r="I20" s="52"/>
      <c r="J20" s="52">
        <v>3799846</v>
      </c>
      <c r="K20" s="52"/>
      <c r="L20" s="52">
        <v>-16588</v>
      </c>
      <c r="M20" s="52"/>
      <c r="N20" s="52">
        <v>307334</v>
      </c>
      <c r="O20" s="52"/>
      <c r="P20" s="52">
        <v>-49</v>
      </c>
      <c r="Q20" s="52"/>
      <c r="R20" s="52">
        <f>SUM(L20:Q20)</f>
        <v>290697</v>
      </c>
      <c r="S20" s="52"/>
      <c r="T20" s="52">
        <f>SUM(D20:Q20)</f>
        <v>4985237</v>
      </c>
      <c r="U20" s="52"/>
      <c r="V20" s="52">
        <v>925858</v>
      </c>
      <c r="W20" s="52"/>
      <c r="X20" s="53">
        <f>SUM(T20:V20)</f>
        <v>5911095</v>
      </c>
      <c r="Z20" s="54"/>
    </row>
    <row r="21" spans="1:26" s="55" customFormat="1" ht="21" customHeight="1">
      <c r="A21" s="4" t="s">
        <v>79</v>
      </c>
      <c r="D21" s="52">
        <v>0</v>
      </c>
      <c r="E21" s="53"/>
      <c r="F21" s="52">
        <v>0</v>
      </c>
      <c r="G21" s="53"/>
      <c r="H21" s="52">
        <v>0</v>
      </c>
      <c r="I21" s="52"/>
      <c r="J21" s="52">
        <f>PL!E29</f>
        <v>59404</v>
      </c>
      <c r="K21" s="53"/>
      <c r="L21" s="52">
        <v>0</v>
      </c>
      <c r="M21" s="53"/>
      <c r="N21" s="52">
        <v>0</v>
      </c>
      <c r="O21" s="53"/>
      <c r="P21" s="53">
        <v>0</v>
      </c>
      <c r="Q21" s="53"/>
      <c r="R21" s="52">
        <f>SUM(L21:Q21)</f>
        <v>0</v>
      </c>
      <c r="S21" s="52"/>
      <c r="T21" s="52">
        <f>SUM(D21:Q21)</f>
        <v>59404</v>
      </c>
      <c r="U21" s="52"/>
      <c r="V21" s="53">
        <f>PL!E30</f>
        <v>13333</v>
      </c>
      <c r="W21" s="52"/>
      <c r="X21" s="53">
        <f>SUM(T21:V21)</f>
        <v>72737</v>
      </c>
      <c r="Z21" s="54"/>
    </row>
    <row r="22" spans="1:26" s="55" customFormat="1" ht="21" customHeight="1">
      <c r="A22" s="4" t="s">
        <v>96</v>
      </c>
      <c r="D22" s="56">
        <v>0</v>
      </c>
      <c r="E22" s="53"/>
      <c r="F22" s="56">
        <v>0</v>
      </c>
      <c r="G22" s="53"/>
      <c r="H22" s="56">
        <v>0</v>
      </c>
      <c r="I22" s="52"/>
      <c r="J22" s="56">
        <v>0</v>
      </c>
      <c r="K22" s="53"/>
      <c r="L22" s="56">
        <f>PL!E51</f>
        <v>972</v>
      </c>
      <c r="M22" s="53"/>
      <c r="N22" s="56">
        <f>PL!E57</f>
        <v>21956</v>
      </c>
      <c r="O22" s="53"/>
      <c r="P22" s="57">
        <v>0</v>
      </c>
      <c r="Q22" s="53"/>
      <c r="R22" s="56">
        <f>SUM(L22:Q22)</f>
        <v>22928</v>
      </c>
      <c r="S22" s="52"/>
      <c r="T22" s="56">
        <f>SUM(D22:Q22)</f>
        <v>22928</v>
      </c>
      <c r="U22" s="52"/>
      <c r="V22" s="56">
        <v>0</v>
      </c>
      <c r="W22" s="52"/>
      <c r="X22" s="57">
        <f>SUM(T22:V22)</f>
        <v>22928</v>
      </c>
      <c r="Z22" s="54"/>
    </row>
    <row r="23" spans="1:26" s="55" customFormat="1" ht="21" customHeight="1">
      <c r="A23" s="4" t="s">
        <v>127</v>
      </c>
      <c r="D23" s="58">
        <f>SUM(D21:D22)</f>
        <v>0</v>
      </c>
      <c r="E23" s="58"/>
      <c r="F23" s="58">
        <f>SUM(F21:F22)</f>
        <v>0</v>
      </c>
      <c r="G23" s="58"/>
      <c r="H23" s="58">
        <f>SUM(H21:H22)</f>
        <v>0</v>
      </c>
      <c r="I23" s="58"/>
      <c r="J23" s="58">
        <f>SUM(J21:J22)</f>
        <v>59404</v>
      </c>
      <c r="K23" s="58"/>
      <c r="L23" s="58">
        <f>SUM(L21:L22)</f>
        <v>972</v>
      </c>
      <c r="M23" s="58"/>
      <c r="N23" s="58">
        <f>SUM(N21:N22)</f>
        <v>21956</v>
      </c>
      <c r="O23" s="58"/>
      <c r="P23" s="58">
        <f>SUM(P21:P22)</f>
        <v>0</v>
      </c>
      <c r="Q23" s="58"/>
      <c r="R23" s="58">
        <f>SUM(R21:R22)</f>
        <v>22928</v>
      </c>
      <c r="S23" s="53"/>
      <c r="T23" s="58">
        <f>SUM(T21:T22)</f>
        <v>82332</v>
      </c>
      <c r="U23" s="58"/>
      <c r="V23" s="58">
        <f>SUM(V21:V22)</f>
        <v>13333</v>
      </c>
      <c r="W23" s="58"/>
      <c r="X23" s="58">
        <f>SUM(X21:X22)</f>
        <v>95665</v>
      </c>
      <c r="Z23" s="54"/>
    </row>
    <row r="24" spans="1:26" ht="21" customHeight="1" thickBot="1">
      <c r="A24" s="37" t="s">
        <v>198</v>
      </c>
      <c r="D24" s="59">
        <f>SUM(D23:D23)+D20</f>
        <v>149931</v>
      </c>
      <c r="E24" s="53"/>
      <c r="F24" s="59">
        <f>SUM(F23:F23)+F20</f>
        <v>724763</v>
      </c>
      <c r="G24" s="53"/>
      <c r="H24" s="59">
        <f>SUM(H23:H23)+H20</f>
        <v>20000</v>
      </c>
      <c r="I24" s="53"/>
      <c r="J24" s="59">
        <f>SUM(J23:J23)+J20</f>
        <v>3859250</v>
      </c>
      <c r="K24" s="53"/>
      <c r="L24" s="59">
        <f>SUM(L23:L23)+L20</f>
        <v>-15616</v>
      </c>
      <c r="M24" s="53"/>
      <c r="N24" s="59">
        <f>SUM(N23:N23)+N20</f>
        <v>329290</v>
      </c>
      <c r="O24" s="53"/>
      <c r="P24" s="59">
        <f>SUM(P23:P23)+P20</f>
        <v>-49</v>
      </c>
      <c r="Q24" s="53"/>
      <c r="R24" s="59">
        <f>SUM(R23:R23)+R20</f>
        <v>313625</v>
      </c>
      <c r="S24" s="53"/>
      <c r="T24" s="59">
        <f>SUM(T23:T23)+T20</f>
        <v>5067569</v>
      </c>
      <c r="U24" s="53"/>
      <c r="V24" s="59">
        <f>SUM(V23:V23)+V20</f>
        <v>939191</v>
      </c>
      <c r="W24" s="53"/>
      <c r="X24" s="59">
        <f>SUM(X23:X23)+X20</f>
        <v>6006760</v>
      </c>
    </row>
    <row r="25" spans="1:26" ht="21" customHeight="1" thickTop="1">
      <c r="A25" s="37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</row>
    <row r="26" spans="1:26" ht="21" customHeight="1">
      <c r="A26" s="60" t="s">
        <v>27</v>
      </c>
      <c r="X26" s="61"/>
    </row>
  </sheetData>
  <mergeCells count="5">
    <mergeCell ref="H11:J11"/>
    <mergeCell ref="D6:X6"/>
    <mergeCell ref="D7:T7"/>
    <mergeCell ref="L8:R8"/>
    <mergeCell ref="L9:Q9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75" fitToHeight="2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4"/>
  <sheetViews>
    <sheetView showGridLines="0" view="pageBreakPreview" zoomScale="85" zoomScaleNormal="85" zoomScaleSheetLayoutView="85" workbookViewId="0"/>
  </sheetViews>
  <sheetFormatPr defaultColWidth="9.33203125" defaultRowHeight="23.1" customHeight="1"/>
  <cols>
    <col min="1" max="1" width="26.33203125" style="131" customWidth="1"/>
    <col min="2" max="3" width="3.6640625" style="131" customWidth="1"/>
    <col min="4" max="4" width="17.5546875" style="131" customWidth="1"/>
    <col min="5" max="5" width="1.5546875" style="131" customWidth="1"/>
    <col min="6" max="6" width="17.5546875" style="131" customWidth="1"/>
    <col min="7" max="7" width="1.5546875" style="131" customWidth="1"/>
    <col min="8" max="8" width="17.5546875" style="131" customWidth="1"/>
    <col min="9" max="9" width="1.5546875" style="131" customWidth="1"/>
    <col min="10" max="10" width="17.5546875" style="131" customWidth="1"/>
    <col min="11" max="11" width="1.5546875" style="131" customWidth="1"/>
    <col min="12" max="12" width="18.5546875" style="131" customWidth="1"/>
    <col min="13" max="13" width="1.5546875" style="131" customWidth="1"/>
    <col min="14" max="14" width="17.5546875" style="131" customWidth="1"/>
    <col min="15" max="15" width="0.33203125" style="131" hidden="1" customWidth="1"/>
    <col min="16" max="16" width="1.88671875" style="134" customWidth="1"/>
    <col min="17" max="17" width="3.6640625" style="135" bestFit="1" customWidth="1"/>
    <col min="18" max="16384" width="9.33203125" style="131"/>
  </cols>
  <sheetData>
    <row r="1" spans="1:17" ht="23.1" customHeight="1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3" t="s">
        <v>59</v>
      </c>
      <c r="O1" s="132"/>
    </row>
    <row r="2" spans="1:17" ht="23.1" customHeight="1">
      <c r="A2" s="136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7" ht="23.1" customHeight="1">
      <c r="A3" s="136" t="s">
        <v>128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ht="23.1" customHeight="1">
      <c r="A4" s="138" t="s">
        <v>196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9"/>
      <c r="Q4" s="140"/>
    </row>
    <row r="5" spans="1:17" ht="23.1" customHeight="1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33" t="s">
        <v>2</v>
      </c>
      <c r="O5" s="141"/>
    </row>
    <row r="6" spans="1:17" s="134" customFormat="1" ht="23.1" customHeight="1">
      <c r="D6" s="160" t="s">
        <v>129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Q6" s="135"/>
    </row>
    <row r="7" spans="1:17" s="134" customFormat="1" ht="23.1" customHeight="1">
      <c r="L7" s="134" t="s">
        <v>107</v>
      </c>
      <c r="Q7" s="135"/>
    </row>
    <row r="8" spans="1:17" s="134" customFormat="1" ht="23.1" customHeight="1">
      <c r="D8" s="131"/>
      <c r="E8" s="131"/>
      <c r="F8" s="131"/>
      <c r="G8" s="131"/>
      <c r="K8" s="131"/>
      <c r="L8" s="142" t="s">
        <v>130</v>
      </c>
      <c r="N8" s="131"/>
      <c r="Q8" s="135"/>
    </row>
    <row r="9" spans="1:17" s="134" customFormat="1" ht="23.1" customHeight="1">
      <c r="H9" s="160" t="s">
        <v>104</v>
      </c>
      <c r="I9" s="160"/>
      <c r="J9" s="160"/>
      <c r="L9" s="142" t="s">
        <v>101</v>
      </c>
      <c r="M9" s="143"/>
      <c r="Q9" s="135"/>
    </row>
    <row r="10" spans="1:17" s="134" customFormat="1" ht="23.1" customHeight="1">
      <c r="D10" s="134" t="s">
        <v>44</v>
      </c>
      <c r="F10" s="134" t="s">
        <v>131</v>
      </c>
      <c r="H10" s="134" t="s">
        <v>111</v>
      </c>
      <c r="I10" s="144"/>
      <c r="J10" s="131"/>
      <c r="L10" s="145" t="s">
        <v>113</v>
      </c>
      <c r="M10" s="143"/>
      <c r="N10" s="134" t="s">
        <v>132</v>
      </c>
      <c r="O10" s="146"/>
      <c r="Q10" s="135"/>
    </row>
    <row r="11" spans="1:17" s="134" customFormat="1" ht="23.1" customHeight="1">
      <c r="D11" s="142" t="s">
        <v>133</v>
      </c>
      <c r="F11" s="142" t="s">
        <v>134</v>
      </c>
      <c r="H11" s="142" t="s">
        <v>119</v>
      </c>
      <c r="J11" s="142" t="s">
        <v>120</v>
      </c>
      <c r="L11" s="147" t="s">
        <v>122</v>
      </c>
      <c r="M11" s="143"/>
      <c r="N11" s="142" t="s">
        <v>124</v>
      </c>
      <c r="O11" s="146"/>
      <c r="Q11" s="135"/>
    </row>
    <row r="12" spans="1:17" ht="23.1" customHeight="1">
      <c r="A12" s="138" t="s">
        <v>176</v>
      </c>
      <c r="D12" s="148">
        <v>149931</v>
      </c>
      <c r="E12" s="148"/>
      <c r="F12" s="148">
        <v>724763</v>
      </c>
      <c r="G12" s="148"/>
      <c r="H12" s="148">
        <v>20000</v>
      </c>
      <c r="I12" s="148"/>
      <c r="J12" s="148">
        <v>2933577</v>
      </c>
      <c r="K12" s="148"/>
      <c r="L12" s="148">
        <v>461417</v>
      </c>
      <c r="M12" s="148"/>
      <c r="N12" s="148">
        <f>SUM(D12:M12)</f>
        <v>4289688</v>
      </c>
    </row>
    <row r="13" spans="1:17" ht="23.1" customHeight="1">
      <c r="A13" s="149" t="s">
        <v>79</v>
      </c>
      <c r="D13" s="150">
        <v>0</v>
      </c>
      <c r="E13" s="150"/>
      <c r="F13" s="150">
        <v>0</v>
      </c>
      <c r="G13" s="150"/>
      <c r="H13" s="150">
        <v>0</v>
      </c>
      <c r="I13" s="150"/>
      <c r="J13" s="150">
        <f>PL!K26</f>
        <v>76680</v>
      </c>
      <c r="K13" s="150"/>
      <c r="L13" s="150">
        <v>0</v>
      </c>
      <c r="M13" s="150"/>
      <c r="N13" s="148">
        <f>SUM(D13:M13)</f>
        <v>76680</v>
      </c>
    </row>
    <row r="14" spans="1:17" ht="23.1" customHeight="1">
      <c r="A14" s="149" t="s">
        <v>96</v>
      </c>
      <c r="D14" s="151">
        <v>0</v>
      </c>
      <c r="E14" s="150"/>
      <c r="F14" s="151">
        <v>0</v>
      </c>
      <c r="G14" s="150"/>
      <c r="H14" s="151">
        <v>0</v>
      </c>
      <c r="I14" s="150"/>
      <c r="J14" s="151">
        <v>0</v>
      </c>
      <c r="K14" s="150"/>
      <c r="L14" s="151">
        <f>PL!K60</f>
        <v>-96315</v>
      </c>
      <c r="M14" s="150"/>
      <c r="N14" s="152">
        <f>SUM(D14:M14)</f>
        <v>-96315</v>
      </c>
    </row>
    <row r="15" spans="1:17" ht="23.1" customHeight="1">
      <c r="A15" s="149" t="s">
        <v>127</v>
      </c>
      <c r="D15" s="150">
        <f>SUM(D13:D14)</f>
        <v>0</v>
      </c>
      <c r="E15" s="150"/>
      <c r="F15" s="150">
        <f>SUM(F13:F14)</f>
        <v>0</v>
      </c>
      <c r="G15" s="150"/>
      <c r="H15" s="150">
        <f>SUM(H13:H14)</f>
        <v>0</v>
      </c>
      <c r="I15" s="150"/>
      <c r="J15" s="150">
        <f>SUM(J13:J14)</f>
        <v>76680</v>
      </c>
      <c r="K15" s="150"/>
      <c r="L15" s="150">
        <f>SUM(L13:L14)</f>
        <v>-96315</v>
      </c>
      <c r="M15" s="150"/>
      <c r="N15" s="150">
        <f>SUM(N13:N14)</f>
        <v>-19635</v>
      </c>
    </row>
    <row r="16" spans="1:17" ht="23.1" customHeight="1" thickBot="1">
      <c r="A16" s="138" t="s">
        <v>197</v>
      </c>
      <c r="D16" s="153">
        <f>SUM(D12,D15:D15)</f>
        <v>149931</v>
      </c>
      <c r="E16" s="150"/>
      <c r="F16" s="153">
        <f>SUM(F12,F15:F15)</f>
        <v>724763</v>
      </c>
      <c r="G16" s="150"/>
      <c r="H16" s="153">
        <f>SUM(H12,H15:H15)</f>
        <v>20000</v>
      </c>
      <c r="I16" s="150"/>
      <c r="J16" s="153">
        <f>SUM(J12,J15:J15)</f>
        <v>3010257</v>
      </c>
      <c r="K16" s="150"/>
      <c r="L16" s="153">
        <f>SUM(L12,L15:L15)</f>
        <v>365102</v>
      </c>
      <c r="M16" s="150"/>
      <c r="N16" s="153">
        <f>SUM(N12,N15:N15)</f>
        <v>4270053</v>
      </c>
    </row>
    <row r="17" spans="1:14" ht="11.1" customHeight="1" thickTop="1">
      <c r="A17" s="138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</row>
    <row r="18" spans="1:14" ht="23.1" customHeight="1">
      <c r="A18" s="138" t="s">
        <v>194</v>
      </c>
      <c r="D18" s="148">
        <v>149931</v>
      </c>
      <c r="E18" s="148"/>
      <c r="F18" s="148">
        <v>724763</v>
      </c>
      <c r="G18" s="148"/>
      <c r="H18" s="148">
        <v>20000</v>
      </c>
      <c r="I18" s="148"/>
      <c r="J18" s="148">
        <v>3024407</v>
      </c>
      <c r="K18" s="148"/>
      <c r="L18" s="148">
        <v>308039</v>
      </c>
      <c r="M18" s="148"/>
      <c r="N18" s="148">
        <f>SUM(D18:M18)</f>
        <v>4227140</v>
      </c>
    </row>
    <row r="19" spans="1:14" ht="23.1" customHeight="1">
      <c r="A19" s="154" t="s">
        <v>79</v>
      </c>
      <c r="D19" s="150">
        <v>0</v>
      </c>
      <c r="E19" s="150"/>
      <c r="F19" s="150">
        <v>0</v>
      </c>
      <c r="G19" s="150"/>
      <c r="H19" s="150">
        <v>0</v>
      </c>
      <c r="I19" s="150"/>
      <c r="J19" s="150">
        <f>PL!I26</f>
        <v>23619</v>
      </c>
      <c r="K19" s="150"/>
      <c r="L19" s="150">
        <v>0</v>
      </c>
      <c r="M19" s="150"/>
      <c r="N19" s="148">
        <f>SUM(D19:M19)</f>
        <v>23619</v>
      </c>
    </row>
    <row r="20" spans="1:14" ht="23.1" customHeight="1">
      <c r="A20" s="149" t="s">
        <v>96</v>
      </c>
      <c r="D20" s="151">
        <v>0</v>
      </c>
      <c r="E20" s="150"/>
      <c r="F20" s="151">
        <v>0</v>
      </c>
      <c r="G20" s="150"/>
      <c r="H20" s="151">
        <v>0</v>
      </c>
      <c r="I20" s="150"/>
      <c r="J20" s="151">
        <v>0</v>
      </c>
      <c r="K20" s="150"/>
      <c r="L20" s="151">
        <f>PL!I60</f>
        <v>21956</v>
      </c>
      <c r="M20" s="150"/>
      <c r="N20" s="152">
        <f>SUM(D20:M20)</f>
        <v>21956</v>
      </c>
    </row>
    <row r="21" spans="1:14" ht="23.1" customHeight="1">
      <c r="A21" s="149" t="s">
        <v>127</v>
      </c>
      <c r="D21" s="150">
        <f>SUM(D19:D20)</f>
        <v>0</v>
      </c>
      <c r="E21" s="150"/>
      <c r="F21" s="150">
        <f>SUM(F19:F20)</f>
        <v>0</v>
      </c>
      <c r="G21" s="150"/>
      <c r="H21" s="150">
        <f>SUM(H19:H20)</f>
        <v>0</v>
      </c>
      <c r="I21" s="150"/>
      <c r="J21" s="150">
        <f>SUM(J19:J20)</f>
        <v>23619</v>
      </c>
      <c r="K21" s="150"/>
      <c r="L21" s="150">
        <f>SUM(L19:L20)</f>
        <v>21956</v>
      </c>
      <c r="M21" s="150"/>
      <c r="N21" s="150">
        <f>SUM(N19:N20)</f>
        <v>45575</v>
      </c>
    </row>
    <row r="22" spans="1:14" ht="23.1" customHeight="1" thickBot="1">
      <c r="A22" s="138" t="s">
        <v>198</v>
      </c>
      <c r="D22" s="153">
        <f>SUM(D18,D21:D21)</f>
        <v>149931</v>
      </c>
      <c r="E22" s="150"/>
      <c r="F22" s="153">
        <f>SUM(F18,F21:F21)</f>
        <v>724763</v>
      </c>
      <c r="G22" s="150"/>
      <c r="H22" s="153">
        <f>SUM(H18,H21:H21)</f>
        <v>20000</v>
      </c>
      <c r="I22" s="150"/>
      <c r="J22" s="153">
        <f>SUM(J18,J21:J21)</f>
        <v>3048026</v>
      </c>
      <c r="K22" s="150"/>
      <c r="L22" s="153">
        <f>SUM(L18,L21:L21)</f>
        <v>329995</v>
      </c>
      <c r="M22" s="150"/>
      <c r="N22" s="153">
        <f>SUM(N18,N21:N21)</f>
        <v>4272715</v>
      </c>
    </row>
    <row r="23" spans="1:14" ht="23.1" customHeight="1" thickTop="1">
      <c r="A23" s="155"/>
      <c r="N23" s="148"/>
    </row>
    <row r="24" spans="1:14" ht="23.1" customHeight="1">
      <c r="A24" s="155" t="s">
        <v>27</v>
      </c>
    </row>
  </sheetData>
  <mergeCells count="2">
    <mergeCell ref="H9:J9"/>
    <mergeCell ref="D6:N6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90" fitToHeight="0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394F-484C-45E0-8914-E36F40258EAB}">
  <sheetPr codeName="Sheet5"/>
  <dimension ref="A1:AC81"/>
  <sheetViews>
    <sheetView showGridLines="0" tabSelected="1" view="pageBreakPreview" topLeftCell="A19" zoomScale="85" zoomScaleNormal="90" zoomScaleSheetLayoutView="85" workbookViewId="0">
      <selection activeCell="C30" sqref="C30"/>
    </sheetView>
  </sheetViews>
  <sheetFormatPr defaultColWidth="10.6640625" defaultRowHeight="21" customHeight="1"/>
  <cols>
    <col min="1" max="1" width="29.44140625" style="11" customWidth="1"/>
    <col min="2" max="2" width="8.6640625" style="11" customWidth="1"/>
    <col min="3" max="3" width="11.44140625" style="10" customWidth="1"/>
    <col min="4" max="4" width="5.88671875" style="10" customWidth="1"/>
    <col min="5" max="5" width="12.5546875" style="16" customWidth="1"/>
    <col min="6" max="6" width="1.33203125" style="11" customWidth="1"/>
    <col min="7" max="7" width="12.5546875" style="16" customWidth="1"/>
    <col min="8" max="8" width="1.33203125" style="11" customWidth="1"/>
    <col min="9" max="9" width="12.5546875" style="16" customWidth="1"/>
    <col min="10" max="10" width="1.33203125" style="11" customWidth="1"/>
    <col min="11" max="11" width="12.5546875" style="16" customWidth="1"/>
    <col min="12" max="12" width="0.6640625" style="28" customWidth="1"/>
    <col min="13" max="13" width="4" style="11" bestFit="1" customWidth="1"/>
    <col min="14" max="14" width="10.6640625" style="5"/>
    <col min="15" max="15" width="17.44140625" style="5" bestFit="1" customWidth="1"/>
    <col min="16" max="17" width="10.6640625" style="5"/>
    <col min="18" max="18" width="10.6640625" style="11"/>
    <col min="19" max="19" width="29.44140625" style="11" customWidth="1"/>
    <col min="20" max="20" width="8.6640625" style="11" customWidth="1"/>
    <col min="21" max="21" width="13" style="10" customWidth="1"/>
    <col min="22" max="22" width="2.44140625" style="10" customWidth="1"/>
    <col min="23" max="23" width="12.5546875" style="16" customWidth="1"/>
    <col min="24" max="24" width="1.33203125" style="11" hidden="1" customWidth="1"/>
    <col min="25" max="25" width="12.5546875" style="16" hidden="1" customWidth="1"/>
    <col min="26" max="26" width="1.33203125" style="11" hidden="1" customWidth="1"/>
    <col min="27" max="27" width="12.5546875" style="16" customWidth="1"/>
    <col min="28" max="28" width="1.33203125" style="11" customWidth="1"/>
    <col min="29" max="29" width="12.5546875" style="16" hidden="1" customWidth="1"/>
    <col min="30" max="16384" width="10.6640625" style="11"/>
  </cols>
  <sheetData>
    <row r="1" spans="1:29" s="28" customFormat="1" ht="21" customHeight="1">
      <c r="A1" s="11"/>
      <c r="B1" s="11"/>
      <c r="C1" s="10"/>
      <c r="D1" s="10"/>
      <c r="E1" s="16"/>
      <c r="F1" s="11"/>
      <c r="G1" s="16"/>
      <c r="H1" s="11"/>
      <c r="I1" s="16"/>
      <c r="J1" s="11"/>
      <c r="K1" s="17" t="s">
        <v>59</v>
      </c>
      <c r="M1" s="11"/>
      <c r="N1" s="5"/>
      <c r="O1" s="5"/>
      <c r="P1" s="5"/>
      <c r="Q1" s="5"/>
      <c r="R1" s="11"/>
      <c r="S1" s="11"/>
      <c r="T1" s="11"/>
      <c r="U1" s="10"/>
      <c r="V1" s="10"/>
      <c r="W1" s="16"/>
      <c r="X1" s="11"/>
      <c r="Y1" s="16"/>
      <c r="Z1" s="11"/>
      <c r="AA1" s="16"/>
      <c r="AB1" s="11"/>
      <c r="AC1" s="17"/>
    </row>
    <row r="2" spans="1:29" s="28" customFormat="1" ht="21" customHeight="1">
      <c r="A2" s="9" t="s">
        <v>0</v>
      </c>
      <c r="B2" s="25"/>
      <c r="C2" s="26"/>
      <c r="D2" s="26"/>
      <c r="E2" s="27"/>
      <c r="F2" s="25"/>
      <c r="G2" s="27"/>
      <c r="H2" s="25"/>
      <c r="I2" s="27"/>
      <c r="J2" s="25"/>
      <c r="K2" s="27"/>
      <c r="M2" s="11"/>
      <c r="N2" s="5"/>
      <c r="O2" s="5"/>
      <c r="P2" s="5"/>
      <c r="Q2" s="5"/>
      <c r="R2" s="11"/>
      <c r="S2" s="9"/>
      <c r="T2" s="25"/>
      <c r="U2" s="26"/>
      <c r="V2" s="26"/>
      <c r="W2" s="27"/>
      <c r="X2" s="25"/>
      <c r="Y2" s="27"/>
      <c r="Z2" s="25"/>
      <c r="AA2" s="27"/>
      <c r="AB2" s="25"/>
      <c r="AC2" s="27"/>
    </row>
    <row r="3" spans="1:29" s="28" customFormat="1" ht="21" customHeight="1">
      <c r="A3" s="9" t="s">
        <v>135</v>
      </c>
      <c r="B3" s="25"/>
      <c r="C3" s="26"/>
      <c r="D3" s="26"/>
      <c r="E3" s="27"/>
      <c r="F3" s="25"/>
      <c r="G3" s="27"/>
      <c r="H3" s="25"/>
      <c r="I3" s="27"/>
      <c r="J3" s="25"/>
      <c r="K3" s="27"/>
      <c r="M3" s="11"/>
      <c r="N3" s="5"/>
      <c r="O3" s="5"/>
      <c r="P3" s="5"/>
      <c r="Q3" s="5"/>
      <c r="R3" s="11"/>
      <c r="S3" s="9"/>
      <c r="T3" s="25"/>
      <c r="U3" s="26"/>
      <c r="V3" s="26"/>
      <c r="W3" s="27"/>
      <c r="X3" s="25"/>
      <c r="Y3" s="27"/>
      <c r="Z3" s="25"/>
      <c r="AA3" s="27"/>
      <c r="AB3" s="25"/>
      <c r="AC3" s="27"/>
    </row>
    <row r="4" spans="1:29" s="28" customFormat="1" ht="21" customHeight="1">
      <c r="A4" s="20" t="s">
        <v>196</v>
      </c>
      <c r="B4" s="25"/>
      <c r="C4" s="26"/>
      <c r="D4" s="26"/>
      <c r="E4" s="27"/>
      <c r="F4" s="25"/>
      <c r="G4" s="27"/>
      <c r="H4" s="25"/>
      <c r="I4" s="27"/>
      <c r="J4" s="25"/>
      <c r="K4" s="27"/>
      <c r="M4" s="11"/>
      <c r="N4" s="5"/>
      <c r="O4" s="5"/>
      <c r="P4" s="5"/>
      <c r="Q4" s="5"/>
      <c r="R4" s="11"/>
      <c r="S4" s="20"/>
      <c r="T4" s="25"/>
      <c r="U4" s="26"/>
      <c r="V4" s="26"/>
      <c r="W4" s="27"/>
      <c r="X4" s="25"/>
      <c r="Y4" s="27"/>
      <c r="Z4" s="25"/>
      <c r="AA4" s="27"/>
      <c r="AB4" s="25"/>
      <c r="AC4" s="27"/>
    </row>
    <row r="5" spans="1:29" ht="21" customHeight="1">
      <c r="A5" s="25"/>
      <c r="B5" s="25"/>
      <c r="C5" s="26"/>
      <c r="D5" s="26"/>
      <c r="I5" s="28"/>
      <c r="K5" s="17" t="s">
        <v>2</v>
      </c>
      <c r="L5" s="17"/>
      <c r="S5" s="25"/>
      <c r="T5" s="25"/>
      <c r="U5" s="26"/>
      <c r="V5" s="26"/>
      <c r="AA5" s="28"/>
      <c r="AC5" s="17"/>
    </row>
    <row r="6" spans="1:29" ht="21" customHeight="1">
      <c r="E6" s="161" t="s">
        <v>3</v>
      </c>
      <c r="F6" s="161"/>
      <c r="G6" s="161"/>
      <c r="H6" s="32"/>
      <c r="I6" s="33"/>
      <c r="J6" s="34" t="s">
        <v>4</v>
      </c>
      <c r="K6" s="33"/>
      <c r="W6" s="162"/>
      <c r="X6" s="162"/>
      <c r="Y6" s="162"/>
      <c r="Z6" s="32"/>
      <c r="AA6" s="31"/>
      <c r="AB6" s="32"/>
      <c r="AC6" s="31"/>
    </row>
    <row r="7" spans="1:29" ht="21" customHeight="1">
      <c r="C7" s="22"/>
      <c r="D7" s="29"/>
      <c r="E7" s="30" t="s">
        <v>193</v>
      </c>
      <c r="F7" s="23"/>
      <c r="G7" s="23">
        <v>2568</v>
      </c>
      <c r="H7" s="24"/>
      <c r="I7" s="30" t="s">
        <v>193</v>
      </c>
      <c r="J7" s="23"/>
      <c r="K7" s="23">
        <v>2568</v>
      </c>
      <c r="U7" s="22"/>
      <c r="V7" s="29"/>
      <c r="W7" s="30"/>
      <c r="X7" s="23"/>
      <c r="Y7" s="23"/>
      <c r="Z7" s="24"/>
      <c r="AA7" s="30"/>
      <c r="AB7" s="23"/>
      <c r="AC7" s="23"/>
    </row>
    <row r="8" spans="1:29" ht="21" customHeight="1">
      <c r="A8" s="20" t="s">
        <v>136</v>
      </c>
      <c r="B8" s="21"/>
      <c r="C8" s="18"/>
      <c r="D8" s="18"/>
      <c r="E8" s="62"/>
      <c r="F8" s="19"/>
      <c r="G8" s="62"/>
      <c r="H8" s="19"/>
      <c r="I8" s="62"/>
      <c r="J8" s="19"/>
      <c r="K8" s="62"/>
      <c r="N8" s="6"/>
      <c r="O8" s="6"/>
      <c r="P8" s="6"/>
      <c r="Q8" s="6"/>
      <c r="S8" s="20"/>
      <c r="T8" s="21"/>
      <c r="U8" s="18"/>
      <c r="V8" s="18"/>
      <c r="W8" s="62"/>
      <c r="X8" s="19"/>
      <c r="Y8" s="62"/>
      <c r="Z8" s="19"/>
      <c r="AA8" s="62"/>
      <c r="AB8" s="19"/>
      <c r="AC8" s="62"/>
    </row>
    <row r="9" spans="1:29" ht="21" customHeight="1">
      <c r="A9" s="11" t="s">
        <v>77</v>
      </c>
      <c r="D9" s="18"/>
      <c r="E9" s="17">
        <f>PL!E24</f>
        <v>93473</v>
      </c>
      <c r="F9" s="17"/>
      <c r="G9" s="17">
        <f>PL!G24</f>
        <v>199309</v>
      </c>
      <c r="H9" s="17"/>
      <c r="I9" s="17">
        <f>PL!I24</f>
        <v>29805</v>
      </c>
      <c r="J9" s="17"/>
      <c r="K9" s="17">
        <f>PL!K24</f>
        <v>92996</v>
      </c>
      <c r="V9" s="18"/>
      <c r="W9" s="17"/>
      <c r="X9" s="17"/>
      <c r="Y9" s="17"/>
      <c r="Z9" s="17"/>
      <c r="AA9" s="17"/>
      <c r="AB9" s="17"/>
      <c r="AC9" s="17"/>
    </row>
    <row r="10" spans="1:29" ht="21" customHeight="1">
      <c r="A10" s="11" t="s">
        <v>137</v>
      </c>
      <c r="D10" s="18"/>
      <c r="E10" s="17"/>
      <c r="F10" s="17"/>
      <c r="G10" s="17"/>
      <c r="H10" s="17"/>
      <c r="I10" s="17"/>
      <c r="J10" s="17"/>
      <c r="K10" s="17"/>
      <c r="V10" s="18"/>
      <c r="W10" s="17"/>
      <c r="X10" s="17"/>
      <c r="Y10" s="17"/>
      <c r="Z10" s="17"/>
      <c r="AA10" s="17"/>
      <c r="AB10" s="17"/>
      <c r="AC10" s="17"/>
    </row>
    <row r="11" spans="1:29" ht="21" customHeight="1">
      <c r="A11" s="11" t="s">
        <v>138</v>
      </c>
      <c r="D11" s="18"/>
      <c r="E11" s="17"/>
      <c r="F11" s="17"/>
      <c r="G11" s="17"/>
      <c r="H11" s="17"/>
      <c r="I11" s="17"/>
      <c r="J11" s="17"/>
      <c r="K11" s="17"/>
      <c r="V11" s="18"/>
      <c r="W11" s="17"/>
      <c r="X11" s="17"/>
      <c r="Y11" s="17"/>
      <c r="Z11" s="17"/>
      <c r="AA11" s="17"/>
      <c r="AB11" s="17"/>
      <c r="AC11" s="17"/>
    </row>
    <row r="12" spans="1:29" s="19" customFormat="1" ht="21" customHeight="1">
      <c r="A12" s="11" t="s">
        <v>139</v>
      </c>
      <c r="C12" s="18"/>
      <c r="D12" s="18"/>
      <c r="E12" s="64">
        <v>89367</v>
      </c>
      <c r="F12" s="17"/>
      <c r="G12" s="17">
        <v>68047</v>
      </c>
      <c r="H12" s="17"/>
      <c r="I12" s="17">
        <v>34360</v>
      </c>
      <c r="J12" s="17"/>
      <c r="K12" s="17">
        <v>27278</v>
      </c>
      <c r="M12" s="63"/>
      <c r="N12" s="7"/>
      <c r="O12" s="5"/>
      <c r="P12" s="7"/>
      <c r="Q12" s="5"/>
      <c r="R12" s="8"/>
      <c r="S12" s="11"/>
      <c r="U12" s="18"/>
      <c r="V12" s="18"/>
      <c r="W12" s="17"/>
      <c r="X12" s="17"/>
      <c r="Y12" s="17"/>
      <c r="Z12" s="17"/>
      <c r="AA12" s="17"/>
      <c r="AB12" s="17"/>
      <c r="AC12" s="17"/>
    </row>
    <row r="13" spans="1:29" s="19" customFormat="1" ht="21" customHeight="1">
      <c r="A13" s="11" t="s">
        <v>192</v>
      </c>
      <c r="C13" s="18"/>
      <c r="D13" s="18"/>
      <c r="E13" s="17">
        <v>3103</v>
      </c>
      <c r="F13" s="17"/>
      <c r="G13" s="17">
        <v>-109</v>
      </c>
      <c r="H13" s="17"/>
      <c r="I13" s="17">
        <v>168</v>
      </c>
      <c r="J13" s="17"/>
      <c r="K13" s="17">
        <v>-109</v>
      </c>
      <c r="M13" s="63"/>
      <c r="N13" s="7"/>
      <c r="O13" s="5"/>
      <c r="P13" s="7"/>
      <c r="Q13" s="5"/>
      <c r="R13" s="8"/>
      <c r="S13" s="11"/>
      <c r="U13" s="18"/>
      <c r="V13" s="18"/>
      <c r="W13" s="17"/>
      <c r="X13" s="17"/>
      <c r="Y13" s="17"/>
      <c r="Z13" s="17"/>
      <c r="AA13" s="17"/>
      <c r="AB13" s="17"/>
      <c r="AC13" s="17"/>
    </row>
    <row r="14" spans="1:29" s="19" customFormat="1" ht="21" customHeight="1">
      <c r="A14" s="11" t="s">
        <v>184</v>
      </c>
      <c r="C14" s="18"/>
      <c r="D14" s="18"/>
      <c r="E14" s="17">
        <v>7659</v>
      </c>
      <c r="F14" s="17"/>
      <c r="G14" s="17">
        <v>-10293</v>
      </c>
      <c r="H14" s="17"/>
      <c r="I14" s="17">
        <v>5638</v>
      </c>
      <c r="J14" s="17"/>
      <c r="K14" s="17">
        <v>-10892</v>
      </c>
      <c r="M14" s="63"/>
      <c r="N14" s="7"/>
      <c r="O14" s="5"/>
      <c r="P14" s="7"/>
      <c r="Q14" s="5"/>
      <c r="S14" s="11"/>
      <c r="U14" s="18"/>
      <c r="V14" s="18"/>
      <c r="W14" s="17"/>
      <c r="X14" s="17"/>
      <c r="Y14" s="17"/>
      <c r="Z14" s="17"/>
      <c r="AA14" s="17"/>
      <c r="AB14" s="17"/>
      <c r="AC14" s="17"/>
    </row>
    <row r="15" spans="1:29" s="19" customFormat="1" ht="21" customHeight="1">
      <c r="A15" s="11" t="s">
        <v>201</v>
      </c>
      <c r="C15" s="18"/>
      <c r="D15" s="18"/>
      <c r="E15" s="17">
        <v>-106</v>
      </c>
      <c r="F15" s="17"/>
      <c r="G15" s="17">
        <v>-428</v>
      </c>
      <c r="H15" s="17"/>
      <c r="I15" s="17">
        <v>-66</v>
      </c>
      <c r="J15" s="17"/>
      <c r="K15" s="17">
        <v>-365</v>
      </c>
      <c r="M15" s="63"/>
      <c r="N15" s="7"/>
      <c r="O15" s="5"/>
      <c r="P15" s="7"/>
      <c r="Q15" s="5"/>
      <c r="S15" s="11"/>
      <c r="U15" s="18"/>
      <c r="V15" s="18"/>
      <c r="W15" s="17"/>
      <c r="X15" s="17"/>
      <c r="Y15" s="17"/>
      <c r="Z15" s="17"/>
      <c r="AA15" s="17"/>
      <c r="AB15" s="17"/>
      <c r="AC15" s="17"/>
    </row>
    <row r="16" spans="1:29" s="19" customFormat="1" ht="21" customHeight="1">
      <c r="A16" s="11" t="s">
        <v>209</v>
      </c>
      <c r="C16" s="18"/>
      <c r="D16" s="18"/>
      <c r="E16" s="17">
        <v>0</v>
      </c>
      <c r="F16" s="17"/>
      <c r="G16" s="17">
        <v>1500</v>
      </c>
      <c r="H16" s="17"/>
      <c r="I16" s="17">
        <v>0</v>
      </c>
      <c r="J16" s="17"/>
      <c r="K16" s="17">
        <v>1500</v>
      </c>
      <c r="M16" s="63"/>
      <c r="N16" s="7"/>
      <c r="O16" s="5"/>
      <c r="P16" s="7"/>
      <c r="Q16" s="5"/>
      <c r="S16" s="11"/>
      <c r="U16" s="18"/>
      <c r="V16" s="18"/>
      <c r="W16" s="17"/>
      <c r="X16" s="17"/>
      <c r="Y16" s="17"/>
      <c r="Z16" s="17"/>
      <c r="AA16" s="17"/>
      <c r="AB16" s="17"/>
      <c r="AC16" s="17"/>
    </row>
    <row r="17" spans="1:29" s="19" customFormat="1" ht="21" customHeight="1">
      <c r="A17" s="114" t="s">
        <v>210</v>
      </c>
      <c r="C17" s="18"/>
      <c r="D17" s="18"/>
      <c r="E17" s="17">
        <v>0</v>
      </c>
      <c r="F17" s="17"/>
      <c r="G17" s="17">
        <v>810</v>
      </c>
      <c r="H17" s="17"/>
      <c r="I17" s="17">
        <v>0</v>
      </c>
      <c r="J17" s="17"/>
      <c r="K17" s="17">
        <v>810</v>
      </c>
      <c r="M17" s="63"/>
      <c r="N17" s="7"/>
      <c r="O17" s="5"/>
      <c r="P17" s="7"/>
      <c r="Q17" s="5"/>
      <c r="S17" s="11"/>
      <c r="U17" s="18"/>
      <c r="V17" s="18"/>
      <c r="W17" s="17"/>
      <c r="X17" s="17"/>
      <c r="Y17" s="17"/>
      <c r="Z17" s="17"/>
      <c r="AA17" s="17"/>
      <c r="AB17" s="17"/>
      <c r="AC17" s="17"/>
    </row>
    <row r="18" spans="1:29" s="19" customFormat="1" ht="21" customHeight="1">
      <c r="A18" s="11" t="s">
        <v>182</v>
      </c>
      <c r="C18" s="18"/>
      <c r="D18" s="18"/>
      <c r="E18" s="17">
        <v>6671</v>
      </c>
      <c r="F18" s="17"/>
      <c r="G18" s="17">
        <v>6321</v>
      </c>
      <c r="H18" s="17"/>
      <c r="I18" s="17">
        <v>4083</v>
      </c>
      <c r="J18" s="17"/>
      <c r="K18" s="17">
        <v>4261</v>
      </c>
      <c r="M18" s="63"/>
      <c r="N18" s="7"/>
      <c r="O18" s="5"/>
      <c r="P18" s="7"/>
      <c r="Q18" s="5"/>
      <c r="S18" s="11"/>
      <c r="U18" s="18"/>
      <c r="V18" s="18"/>
      <c r="W18" s="17"/>
      <c r="X18" s="17"/>
      <c r="Y18" s="17"/>
      <c r="Z18" s="17"/>
      <c r="AA18" s="17"/>
      <c r="AB18" s="17"/>
      <c r="AC18" s="17"/>
    </row>
    <row r="19" spans="1:29" s="19" customFormat="1" ht="21" customHeight="1">
      <c r="A19" s="11" t="s">
        <v>140</v>
      </c>
      <c r="C19" s="18"/>
      <c r="D19" s="18"/>
      <c r="E19" s="17">
        <v>-8</v>
      </c>
      <c r="F19" s="17"/>
      <c r="G19" s="17">
        <v>-301</v>
      </c>
      <c r="H19" s="17"/>
      <c r="I19" s="17">
        <v>0</v>
      </c>
      <c r="J19" s="17"/>
      <c r="K19" s="17">
        <v>-301</v>
      </c>
      <c r="M19" s="63"/>
      <c r="N19" s="7"/>
      <c r="O19" s="5"/>
      <c r="P19" s="7"/>
      <c r="Q19" s="5"/>
      <c r="S19" s="11"/>
      <c r="U19" s="18"/>
      <c r="V19" s="18"/>
      <c r="W19" s="17"/>
      <c r="X19" s="17"/>
      <c r="Y19" s="17"/>
      <c r="Z19" s="17"/>
      <c r="AA19" s="17"/>
      <c r="AB19" s="17"/>
      <c r="AC19" s="17"/>
    </row>
    <row r="20" spans="1:29" s="19" customFormat="1" ht="21" customHeight="1">
      <c r="A20" s="11" t="s">
        <v>211</v>
      </c>
      <c r="C20" s="18"/>
      <c r="D20" s="18"/>
      <c r="E20" s="17">
        <v>0</v>
      </c>
      <c r="F20" s="17"/>
      <c r="G20" s="17">
        <v>0</v>
      </c>
      <c r="H20" s="17"/>
      <c r="I20" s="17">
        <v>0</v>
      </c>
      <c r="J20" s="17"/>
      <c r="K20" s="17">
        <v>1294</v>
      </c>
      <c r="M20" s="63"/>
      <c r="N20" s="7"/>
      <c r="O20" s="5"/>
      <c r="P20" s="7"/>
      <c r="Q20" s="5"/>
      <c r="S20" s="11"/>
      <c r="U20" s="18"/>
      <c r="V20" s="18"/>
      <c r="W20" s="17"/>
      <c r="X20" s="17"/>
      <c r="Y20" s="17"/>
      <c r="Z20" s="17"/>
      <c r="AA20" s="17"/>
      <c r="AB20" s="17"/>
      <c r="AC20" s="17"/>
    </row>
    <row r="21" spans="1:29" s="19" customFormat="1" ht="21" customHeight="1">
      <c r="A21" s="11" t="s">
        <v>141</v>
      </c>
      <c r="C21" s="18"/>
      <c r="D21" s="18"/>
      <c r="E21" s="64">
        <v>-38128</v>
      </c>
      <c r="F21" s="17"/>
      <c r="G21" s="17">
        <v>-29350</v>
      </c>
      <c r="H21" s="17"/>
      <c r="I21" s="17">
        <v>0</v>
      </c>
      <c r="J21" s="17"/>
      <c r="K21" s="17">
        <v>0</v>
      </c>
      <c r="M21" s="63"/>
      <c r="N21" s="7"/>
      <c r="O21" s="5"/>
      <c r="P21" s="7"/>
      <c r="Q21" s="5"/>
      <c r="S21" s="11"/>
      <c r="U21" s="18"/>
      <c r="V21" s="18"/>
      <c r="W21" s="17"/>
      <c r="X21" s="17"/>
      <c r="Y21" s="17"/>
      <c r="Z21" s="17"/>
      <c r="AA21" s="17"/>
      <c r="AB21" s="17"/>
      <c r="AC21" s="17"/>
    </row>
    <row r="22" spans="1:29" s="19" customFormat="1" ht="21" customHeight="1">
      <c r="A22" s="11" t="s">
        <v>202</v>
      </c>
      <c r="C22" s="18"/>
      <c r="D22" s="18"/>
      <c r="E22" s="64">
        <v>-15123</v>
      </c>
      <c r="F22" s="17"/>
      <c r="G22" s="17">
        <v>-2633</v>
      </c>
      <c r="H22" s="17"/>
      <c r="I22" s="17">
        <v>-14854</v>
      </c>
      <c r="J22" s="17"/>
      <c r="K22" s="17">
        <v>-2630</v>
      </c>
      <c r="M22" s="63"/>
      <c r="N22" s="7"/>
      <c r="O22" s="5"/>
      <c r="P22" s="7"/>
      <c r="Q22" s="5"/>
      <c r="S22" s="11"/>
      <c r="U22" s="18"/>
      <c r="V22" s="18"/>
      <c r="W22" s="17"/>
      <c r="X22" s="17"/>
      <c r="Y22" s="17"/>
      <c r="Z22" s="17"/>
      <c r="AA22" s="17"/>
      <c r="AB22" s="17"/>
      <c r="AC22" s="17"/>
    </row>
    <row r="23" spans="1:29" s="19" customFormat="1" ht="21" customHeight="1">
      <c r="A23" s="11" t="s">
        <v>203</v>
      </c>
      <c r="C23" s="18"/>
      <c r="D23" s="18"/>
      <c r="E23" s="17">
        <v>-188</v>
      </c>
      <c r="F23" s="17"/>
      <c r="G23" s="17">
        <v>-211</v>
      </c>
      <c r="H23" s="17"/>
      <c r="I23" s="17">
        <v>-109</v>
      </c>
      <c r="J23" s="17"/>
      <c r="K23" s="17">
        <v>0</v>
      </c>
      <c r="M23" s="11"/>
      <c r="N23" s="7"/>
      <c r="O23" s="5"/>
      <c r="P23" s="7"/>
      <c r="Q23" s="5"/>
      <c r="S23" s="11"/>
      <c r="U23" s="18"/>
      <c r="V23" s="18"/>
      <c r="W23" s="17"/>
      <c r="X23" s="17"/>
      <c r="Y23" s="17"/>
      <c r="Z23" s="17"/>
      <c r="AA23" s="17"/>
      <c r="AB23" s="17"/>
      <c r="AC23" s="17"/>
    </row>
    <row r="24" spans="1:29" s="19" customFormat="1" ht="21" customHeight="1">
      <c r="A24" s="11" t="s">
        <v>142</v>
      </c>
      <c r="C24" s="18"/>
      <c r="D24" s="18"/>
      <c r="E24" s="17">
        <v>-289</v>
      </c>
      <c r="F24" s="17"/>
      <c r="G24" s="17">
        <v>-1321</v>
      </c>
      <c r="H24" s="17"/>
      <c r="I24" s="17">
        <v>-289</v>
      </c>
      <c r="J24" s="17"/>
      <c r="K24" s="17">
        <v>-3849</v>
      </c>
      <c r="M24" s="35"/>
      <c r="N24" s="7"/>
      <c r="O24" s="5"/>
      <c r="P24" s="7"/>
      <c r="Q24" s="5"/>
      <c r="S24" s="11"/>
      <c r="U24" s="18"/>
      <c r="V24" s="18"/>
      <c r="W24" s="17"/>
      <c r="X24" s="17"/>
      <c r="Y24" s="17"/>
      <c r="Z24" s="17"/>
      <c r="AA24" s="17"/>
      <c r="AB24" s="17"/>
      <c r="AC24" s="17"/>
    </row>
    <row r="25" spans="1:29" s="19" customFormat="1" ht="21" customHeight="1">
      <c r="A25" s="11" t="s">
        <v>143</v>
      </c>
      <c r="C25" s="18"/>
      <c r="D25" s="18"/>
      <c r="E25" s="17">
        <v>-3717</v>
      </c>
      <c r="F25" s="17"/>
      <c r="G25" s="17">
        <v>-1435</v>
      </c>
      <c r="H25" s="17"/>
      <c r="I25" s="17">
        <v>-2720</v>
      </c>
      <c r="J25" s="17"/>
      <c r="K25" s="17">
        <v>-396</v>
      </c>
      <c r="M25" s="63"/>
      <c r="N25" s="7"/>
      <c r="O25" s="5"/>
      <c r="P25" s="7"/>
      <c r="Q25" s="5"/>
      <c r="S25" s="11"/>
      <c r="U25" s="18"/>
      <c r="V25" s="18"/>
      <c r="W25" s="17"/>
      <c r="X25" s="17"/>
      <c r="Y25" s="17"/>
      <c r="Z25" s="17"/>
      <c r="AA25" s="17"/>
      <c r="AB25" s="17"/>
      <c r="AC25" s="17"/>
    </row>
    <row r="26" spans="1:29" s="19" customFormat="1" ht="21" customHeight="1">
      <c r="A26" s="11" t="s">
        <v>144</v>
      </c>
      <c r="C26" s="18"/>
      <c r="D26" s="18"/>
      <c r="E26" s="65">
        <v>2193</v>
      </c>
      <c r="F26" s="17"/>
      <c r="G26" s="65">
        <v>1981</v>
      </c>
      <c r="H26" s="17"/>
      <c r="I26" s="65">
        <v>1503</v>
      </c>
      <c r="J26" s="17"/>
      <c r="K26" s="65">
        <v>1485</v>
      </c>
      <c r="M26" s="63"/>
      <c r="N26" s="7"/>
      <c r="O26" s="5"/>
      <c r="P26" s="7"/>
      <c r="Q26" s="5"/>
      <c r="S26" s="11"/>
      <c r="U26" s="18"/>
      <c r="V26" s="18"/>
      <c r="W26" s="17"/>
      <c r="X26" s="17"/>
      <c r="Y26" s="17"/>
      <c r="Z26" s="17"/>
      <c r="AA26" s="17"/>
      <c r="AB26" s="17"/>
      <c r="AC26" s="17"/>
    </row>
    <row r="27" spans="1:29" s="19" customFormat="1" ht="21" customHeight="1">
      <c r="A27" s="12" t="s">
        <v>145</v>
      </c>
      <c r="C27" s="18"/>
      <c r="D27" s="18"/>
      <c r="E27" s="17"/>
      <c r="F27" s="17"/>
      <c r="G27" s="17"/>
      <c r="H27" s="17"/>
      <c r="I27" s="17"/>
      <c r="J27" s="17"/>
      <c r="K27" s="17"/>
      <c r="N27" s="7"/>
      <c r="O27" s="5"/>
      <c r="P27" s="7"/>
      <c r="Q27" s="7"/>
      <c r="S27" s="11"/>
      <c r="U27" s="18"/>
      <c r="V27" s="18"/>
      <c r="W27" s="17"/>
      <c r="X27" s="17"/>
      <c r="Y27" s="17"/>
      <c r="Z27" s="17"/>
      <c r="AA27" s="17"/>
      <c r="AB27" s="17"/>
      <c r="AC27" s="17"/>
    </row>
    <row r="28" spans="1:29" s="19" customFormat="1" ht="21" customHeight="1">
      <c r="A28" s="12" t="s">
        <v>146</v>
      </c>
      <c r="C28" s="18"/>
      <c r="D28" s="18"/>
      <c r="E28" s="17">
        <f>SUM(E9:E26)</f>
        <v>144907</v>
      </c>
      <c r="F28" s="17"/>
      <c r="G28" s="17">
        <f>SUM(G9:G26)</f>
        <v>231887</v>
      </c>
      <c r="H28" s="17"/>
      <c r="I28" s="17">
        <f>SUM(I9:I26)</f>
        <v>57519</v>
      </c>
      <c r="J28" s="17"/>
      <c r="K28" s="17">
        <f>SUM(K9:K26)</f>
        <v>111082</v>
      </c>
      <c r="N28" s="7"/>
      <c r="O28" s="5"/>
      <c r="P28" s="7"/>
      <c r="Q28" s="7"/>
      <c r="S28" s="11"/>
      <c r="U28" s="18"/>
      <c r="V28" s="18"/>
      <c r="W28" s="17"/>
      <c r="X28" s="17"/>
      <c r="Y28" s="17"/>
      <c r="Z28" s="17"/>
      <c r="AA28" s="17"/>
      <c r="AB28" s="17"/>
      <c r="AC28" s="17"/>
    </row>
    <row r="29" spans="1:29" s="28" customFormat="1" ht="21" customHeight="1">
      <c r="A29" s="12" t="s">
        <v>147</v>
      </c>
      <c r="B29" s="19"/>
      <c r="C29" s="18"/>
      <c r="D29" s="18"/>
      <c r="E29" s="62"/>
      <c r="F29" s="19"/>
      <c r="G29" s="62"/>
      <c r="H29" s="19"/>
      <c r="I29" s="17"/>
      <c r="J29" s="66"/>
      <c r="K29" s="17"/>
      <c r="M29" s="11"/>
      <c r="N29" s="5"/>
      <c r="O29" s="5"/>
      <c r="P29" s="5"/>
      <c r="Q29" s="5"/>
      <c r="R29" s="11"/>
      <c r="S29" s="11"/>
      <c r="T29" s="19"/>
      <c r="U29" s="18"/>
      <c r="V29" s="18"/>
      <c r="W29" s="17"/>
      <c r="X29" s="17"/>
      <c r="Y29" s="17"/>
      <c r="Z29" s="17"/>
      <c r="AA29" s="17"/>
      <c r="AB29" s="17"/>
      <c r="AC29" s="17"/>
    </row>
    <row r="30" spans="1:29" s="28" customFormat="1" ht="21" customHeight="1">
      <c r="A30" s="12" t="s">
        <v>187</v>
      </c>
      <c r="B30" s="19"/>
      <c r="C30" s="67"/>
      <c r="D30" s="18"/>
      <c r="E30" s="17">
        <v>311069</v>
      </c>
      <c r="F30" s="17"/>
      <c r="G30" s="17">
        <v>-69262</v>
      </c>
      <c r="H30" s="17"/>
      <c r="I30" s="17">
        <v>347308</v>
      </c>
      <c r="J30" s="17"/>
      <c r="K30" s="17">
        <v>-50778</v>
      </c>
      <c r="M30" s="11"/>
      <c r="N30" s="5"/>
      <c r="O30" s="5"/>
      <c r="P30" s="5"/>
      <c r="Q30" s="5"/>
      <c r="R30" s="11"/>
      <c r="S30" s="12"/>
      <c r="T30" s="19"/>
      <c r="U30" s="18"/>
      <c r="V30" s="18"/>
      <c r="W30" s="17"/>
      <c r="X30" s="17"/>
      <c r="Y30" s="17"/>
      <c r="Z30" s="17"/>
      <c r="AA30" s="17"/>
      <c r="AB30" s="17"/>
      <c r="AC30" s="17"/>
    </row>
    <row r="31" spans="1:29" s="19" customFormat="1" ht="21" customHeight="1">
      <c r="A31" s="12" t="s">
        <v>148</v>
      </c>
      <c r="C31" s="18"/>
      <c r="D31" s="18"/>
      <c r="E31" s="17">
        <v>-84700</v>
      </c>
      <c r="F31" s="17"/>
      <c r="G31" s="17">
        <v>-92927</v>
      </c>
      <c r="H31" s="17"/>
      <c r="I31" s="17">
        <v>-62826</v>
      </c>
      <c r="J31" s="17"/>
      <c r="K31" s="17">
        <v>-96052</v>
      </c>
      <c r="M31" s="63"/>
      <c r="N31" s="66"/>
      <c r="O31" s="5"/>
      <c r="P31" s="66"/>
      <c r="Q31" s="5"/>
      <c r="S31" s="12"/>
      <c r="U31" s="18"/>
      <c r="V31" s="18"/>
      <c r="W31" s="17"/>
      <c r="X31" s="17"/>
      <c r="Y31" s="17"/>
      <c r="Z31" s="17"/>
      <c r="AA31" s="17"/>
      <c r="AB31" s="17"/>
      <c r="AC31" s="17"/>
    </row>
    <row r="32" spans="1:29" s="19" customFormat="1" ht="21" customHeight="1">
      <c r="A32" s="12" t="s">
        <v>149</v>
      </c>
      <c r="C32" s="18"/>
      <c r="D32" s="18"/>
      <c r="E32" s="17">
        <v>10229</v>
      </c>
      <c r="F32" s="17"/>
      <c r="G32" s="17">
        <v>-2319</v>
      </c>
      <c r="H32" s="17"/>
      <c r="I32" s="17">
        <v>578</v>
      </c>
      <c r="J32" s="17"/>
      <c r="K32" s="17">
        <v>757</v>
      </c>
      <c r="N32" s="66"/>
      <c r="O32" s="5"/>
      <c r="P32" s="66"/>
      <c r="Q32" s="5"/>
      <c r="R32" s="11"/>
      <c r="S32" s="12"/>
      <c r="U32" s="18"/>
      <c r="V32" s="18"/>
      <c r="W32" s="62"/>
      <c r="Y32" s="62"/>
      <c r="AA32" s="17"/>
      <c r="AB32" s="66"/>
      <c r="AC32" s="17"/>
    </row>
    <row r="33" spans="1:29" s="19" customFormat="1" ht="21" customHeight="1">
      <c r="A33" s="12" t="s">
        <v>150</v>
      </c>
      <c r="C33" s="18"/>
      <c r="D33" s="18"/>
      <c r="E33" s="17">
        <v>-1088</v>
      </c>
      <c r="F33" s="17"/>
      <c r="G33" s="17">
        <v>-13500</v>
      </c>
      <c r="H33" s="17"/>
      <c r="I33" s="17">
        <v>168</v>
      </c>
      <c r="J33" s="17"/>
      <c r="K33" s="17">
        <v>-1</v>
      </c>
      <c r="M33" s="63"/>
      <c r="N33" s="66"/>
      <c r="O33" s="5"/>
      <c r="P33" s="66"/>
      <c r="Q33" s="5"/>
      <c r="S33" s="12"/>
      <c r="U33" s="67"/>
      <c r="V33" s="18"/>
      <c r="W33" s="17"/>
      <c r="X33" s="17"/>
      <c r="Y33" s="17"/>
      <c r="Z33" s="17"/>
      <c r="AA33" s="17"/>
      <c r="AB33" s="17"/>
      <c r="AC33" s="17"/>
    </row>
    <row r="34" spans="1:29" s="19" customFormat="1" ht="21" customHeight="1">
      <c r="A34" s="12" t="s">
        <v>151</v>
      </c>
      <c r="C34" s="18"/>
      <c r="D34" s="18"/>
      <c r="E34" s="17"/>
      <c r="F34" s="17"/>
      <c r="G34" s="17"/>
      <c r="H34" s="17"/>
      <c r="I34" s="17"/>
      <c r="J34" s="17"/>
      <c r="K34" s="17"/>
      <c r="N34" s="7"/>
      <c r="O34" s="5"/>
      <c r="P34" s="7"/>
      <c r="Q34" s="7"/>
      <c r="S34" s="12"/>
      <c r="U34" s="18"/>
      <c r="V34" s="18"/>
      <c r="W34" s="17"/>
      <c r="X34" s="17"/>
      <c r="Y34" s="17"/>
      <c r="Z34" s="17"/>
      <c r="AA34" s="17"/>
      <c r="AB34" s="17"/>
      <c r="AC34" s="17"/>
    </row>
    <row r="35" spans="1:29" s="19" customFormat="1" ht="21" customHeight="1">
      <c r="A35" s="12" t="s">
        <v>188</v>
      </c>
      <c r="C35" s="18"/>
      <c r="D35" s="18"/>
      <c r="E35" s="17">
        <v>-146153</v>
      </c>
      <c r="F35" s="17"/>
      <c r="G35" s="17">
        <v>-16745</v>
      </c>
      <c r="H35" s="17"/>
      <c r="I35" s="17">
        <v>-94159</v>
      </c>
      <c r="J35" s="17"/>
      <c r="K35" s="17">
        <v>47443</v>
      </c>
      <c r="N35" s="7"/>
      <c r="O35" s="5"/>
      <c r="P35" s="7"/>
      <c r="Q35" s="7"/>
      <c r="S35" s="12"/>
      <c r="U35" s="18"/>
      <c r="V35" s="18"/>
      <c r="W35" s="17"/>
      <c r="X35" s="17"/>
      <c r="Y35" s="17"/>
      <c r="Z35" s="17"/>
      <c r="AA35" s="17"/>
      <c r="AB35" s="17"/>
      <c r="AC35" s="17"/>
    </row>
    <row r="36" spans="1:29" s="19" customFormat="1" ht="21" customHeight="1">
      <c r="A36" s="12" t="s">
        <v>152</v>
      </c>
      <c r="C36" s="18"/>
      <c r="D36" s="18"/>
      <c r="E36" s="17">
        <v>-2104</v>
      </c>
      <c r="F36" s="17"/>
      <c r="G36" s="17">
        <v>-6321</v>
      </c>
      <c r="H36" s="17"/>
      <c r="I36" s="17">
        <v>-5020</v>
      </c>
      <c r="J36" s="17"/>
      <c r="K36" s="17">
        <v>-3331</v>
      </c>
      <c r="M36" s="63"/>
      <c r="N36" s="66"/>
      <c r="O36" s="5"/>
      <c r="P36" s="66"/>
      <c r="Q36" s="7"/>
      <c r="S36" s="12"/>
      <c r="U36" s="18"/>
      <c r="V36" s="18"/>
      <c r="W36" s="17"/>
      <c r="X36" s="17"/>
      <c r="Y36" s="17"/>
      <c r="Z36" s="17"/>
      <c r="AA36" s="17"/>
      <c r="AB36" s="17"/>
      <c r="AC36" s="17"/>
    </row>
    <row r="37" spans="1:29" s="19" customFormat="1" ht="21" customHeight="1">
      <c r="A37" s="11" t="s">
        <v>182</v>
      </c>
      <c r="C37" s="18"/>
      <c r="D37" s="18"/>
      <c r="E37" s="17">
        <v>-2429</v>
      </c>
      <c r="F37" s="17"/>
      <c r="G37" s="17">
        <v>-4658</v>
      </c>
      <c r="H37" s="17"/>
      <c r="I37" s="17">
        <v>-887</v>
      </c>
      <c r="J37" s="17"/>
      <c r="K37" s="17">
        <v>-4491</v>
      </c>
      <c r="M37" s="63"/>
      <c r="N37" s="66"/>
      <c r="O37" s="5"/>
      <c r="P37" s="66"/>
      <c r="Q37" s="7"/>
      <c r="S37" s="12"/>
      <c r="U37" s="18"/>
      <c r="V37" s="18"/>
      <c r="W37" s="17"/>
      <c r="X37" s="17"/>
      <c r="Y37" s="17"/>
      <c r="Z37" s="17"/>
      <c r="AA37" s="17"/>
      <c r="AB37" s="17"/>
      <c r="AC37" s="17"/>
    </row>
    <row r="38" spans="1:29" s="19" customFormat="1" ht="21" customHeight="1">
      <c r="A38" s="12" t="s">
        <v>153</v>
      </c>
      <c r="C38" s="18"/>
      <c r="D38" s="18"/>
      <c r="E38" s="65">
        <v>-446</v>
      </c>
      <c r="F38" s="17"/>
      <c r="G38" s="65">
        <v>7389</v>
      </c>
      <c r="H38" s="17"/>
      <c r="I38" s="65">
        <v>-685</v>
      </c>
      <c r="J38" s="17"/>
      <c r="K38" s="65">
        <v>7389</v>
      </c>
      <c r="M38" s="63"/>
      <c r="N38" s="66"/>
      <c r="O38" s="5"/>
      <c r="P38" s="66"/>
      <c r="Q38" s="7"/>
      <c r="S38" s="12"/>
      <c r="U38" s="18"/>
      <c r="V38" s="18"/>
      <c r="W38" s="17"/>
      <c r="X38" s="17"/>
      <c r="Y38" s="17"/>
      <c r="Z38" s="17"/>
      <c r="AA38" s="17"/>
      <c r="AB38" s="17"/>
      <c r="AC38" s="17"/>
    </row>
    <row r="39" spans="1:29" s="19" customFormat="1" ht="21" customHeight="1">
      <c r="A39" s="12" t="s">
        <v>190</v>
      </c>
      <c r="C39" s="18"/>
      <c r="D39" s="18"/>
      <c r="E39" s="17">
        <f>SUM(E30:E38)+E28</f>
        <v>229285</v>
      </c>
      <c r="F39" s="17"/>
      <c r="G39" s="17">
        <f>SUM(G30:G38)+G28</f>
        <v>33544</v>
      </c>
      <c r="H39" s="17"/>
      <c r="I39" s="17">
        <f>SUM(I30:I38)+I28</f>
        <v>241996</v>
      </c>
      <c r="J39" s="17"/>
      <c r="K39" s="17">
        <f>SUM(K30:K38)+K28</f>
        <v>12018</v>
      </c>
      <c r="N39" s="7"/>
      <c r="O39" s="5"/>
      <c r="P39" s="7"/>
      <c r="Q39" s="7"/>
      <c r="S39" s="12"/>
      <c r="U39" s="18"/>
      <c r="V39" s="18"/>
      <c r="W39" s="17"/>
      <c r="X39" s="17"/>
      <c r="Y39" s="17"/>
      <c r="Z39" s="17"/>
      <c r="AA39" s="17"/>
      <c r="AB39" s="17"/>
      <c r="AC39" s="17"/>
    </row>
    <row r="40" spans="1:29" s="19" customFormat="1" ht="21" customHeight="1">
      <c r="A40" s="12" t="s">
        <v>154</v>
      </c>
      <c r="C40" s="18"/>
      <c r="D40" s="18"/>
      <c r="E40" s="17">
        <v>-2205</v>
      </c>
      <c r="F40" s="17"/>
      <c r="G40" s="17">
        <v>-2085</v>
      </c>
      <c r="H40" s="17"/>
      <c r="I40" s="17">
        <v>-1503</v>
      </c>
      <c r="J40" s="17"/>
      <c r="K40" s="17">
        <v>-1485</v>
      </c>
      <c r="M40" s="63"/>
      <c r="N40" s="66"/>
      <c r="O40" s="5"/>
      <c r="P40" s="66"/>
      <c r="Q40" s="7"/>
      <c r="R40" s="8"/>
      <c r="S40" s="12"/>
      <c r="U40" s="18"/>
      <c r="V40" s="18"/>
      <c r="W40" s="17"/>
      <c r="X40" s="17"/>
      <c r="Y40" s="17"/>
      <c r="Z40" s="17"/>
      <c r="AA40" s="17"/>
      <c r="AB40" s="17"/>
      <c r="AC40" s="17"/>
    </row>
    <row r="41" spans="1:29" s="19" customFormat="1" ht="21" customHeight="1">
      <c r="A41" s="12" t="s">
        <v>155</v>
      </c>
      <c r="C41" s="18"/>
      <c r="D41" s="18"/>
      <c r="E41" s="17">
        <v>-1161</v>
      </c>
      <c r="F41" s="17"/>
      <c r="G41" s="17">
        <v>-562</v>
      </c>
      <c r="H41" s="17"/>
      <c r="I41" s="65">
        <v>-644</v>
      </c>
      <c r="J41" s="17"/>
      <c r="K41" s="17">
        <v>-497</v>
      </c>
      <c r="N41" s="66"/>
      <c r="O41" s="5"/>
      <c r="P41" s="66"/>
      <c r="Q41" s="7"/>
      <c r="S41" s="12"/>
      <c r="U41" s="18"/>
      <c r="V41" s="18"/>
      <c r="W41" s="17"/>
      <c r="X41" s="17"/>
      <c r="Y41" s="17"/>
      <c r="Z41" s="17"/>
      <c r="AA41" s="17"/>
      <c r="AB41" s="17"/>
      <c r="AC41" s="17"/>
    </row>
    <row r="42" spans="1:29" s="19" customFormat="1" ht="21" customHeight="1">
      <c r="A42" s="20" t="s">
        <v>204</v>
      </c>
      <c r="C42" s="18"/>
      <c r="D42" s="18"/>
      <c r="E42" s="68">
        <f>SUM(E39:E41)</f>
        <v>225919</v>
      </c>
      <c r="F42" s="17"/>
      <c r="G42" s="68">
        <f>SUM(G39:G41)</f>
        <v>30897</v>
      </c>
      <c r="H42" s="17"/>
      <c r="I42" s="68">
        <f>SUM(I39:I41)</f>
        <v>239849</v>
      </c>
      <c r="J42" s="17"/>
      <c r="K42" s="68">
        <f>SUM(K39:K41)</f>
        <v>10036</v>
      </c>
      <c r="N42" s="7"/>
      <c r="O42" s="5"/>
      <c r="P42" s="7"/>
      <c r="Q42" s="7"/>
      <c r="S42" s="12"/>
      <c r="U42" s="18"/>
      <c r="V42" s="18"/>
      <c r="W42" s="17"/>
      <c r="X42" s="17"/>
      <c r="Y42" s="17"/>
      <c r="Z42" s="17"/>
      <c r="AA42" s="17"/>
      <c r="AB42" s="17"/>
      <c r="AC42" s="17"/>
    </row>
    <row r="43" spans="1:29" s="19" customFormat="1" ht="21" customHeight="1">
      <c r="A43" s="20"/>
      <c r="C43" s="18"/>
      <c r="D43" s="18"/>
      <c r="E43" s="62"/>
      <c r="G43" s="62"/>
      <c r="I43" s="62"/>
      <c r="K43" s="62"/>
      <c r="N43" s="7"/>
      <c r="O43" s="5"/>
      <c r="P43" s="7"/>
      <c r="Q43" s="7"/>
      <c r="S43" s="12"/>
      <c r="U43" s="18"/>
      <c r="V43" s="18"/>
      <c r="W43" s="17"/>
      <c r="X43" s="17"/>
      <c r="Y43" s="17"/>
      <c r="Z43" s="17"/>
      <c r="AA43" s="17"/>
      <c r="AB43" s="17"/>
      <c r="AC43" s="17"/>
    </row>
    <row r="44" spans="1:29" s="19" customFormat="1" ht="21" customHeight="1">
      <c r="A44" s="12" t="s">
        <v>27</v>
      </c>
      <c r="C44" s="18"/>
      <c r="D44" s="18"/>
      <c r="E44" s="62"/>
      <c r="G44" s="62"/>
      <c r="I44" s="17"/>
      <c r="J44" s="66"/>
      <c r="K44" s="17"/>
      <c r="N44" s="7"/>
      <c r="O44" s="5"/>
      <c r="P44" s="7"/>
      <c r="Q44" s="7"/>
      <c r="S44" s="12"/>
      <c r="U44" s="18"/>
      <c r="V44" s="18"/>
      <c r="W44" s="17"/>
      <c r="X44" s="17"/>
      <c r="Y44" s="17"/>
      <c r="Z44" s="17"/>
      <c r="AA44" s="17"/>
      <c r="AB44" s="17"/>
      <c r="AC44" s="17"/>
    </row>
    <row r="45" spans="1:29" s="19" customFormat="1" ht="21" customHeight="1">
      <c r="A45" s="12"/>
      <c r="C45" s="18"/>
      <c r="D45" s="18"/>
      <c r="E45" s="62"/>
      <c r="G45" s="62"/>
      <c r="I45" s="62"/>
      <c r="K45" s="17" t="s">
        <v>59</v>
      </c>
      <c r="N45" s="7"/>
      <c r="O45" s="5"/>
      <c r="P45" s="7"/>
      <c r="Q45" s="7"/>
      <c r="S45" s="20"/>
      <c r="U45" s="18"/>
      <c r="V45" s="18"/>
      <c r="W45" s="17"/>
      <c r="X45" s="17"/>
      <c r="Y45" s="17"/>
      <c r="Z45" s="17"/>
      <c r="AA45" s="17"/>
      <c r="AB45" s="17"/>
      <c r="AC45" s="17"/>
    </row>
    <row r="46" spans="1:29" s="19" customFormat="1" ht="21" customHeight="1">
      <c r="A46" s="9" t="s">
        <v>0</v>
      </c>
      <c r="B46" s="15"/>
      <c r="C46" s="13"/>
      <c r="D46" s="13"/>
      <c r="E46" s="14"/>
      <c r="F46" s="15"/>
      <c r="G46" s="14"/>
      <c r="H46" s="15"/>
      <c r="I46" s="14"/>
      <c r="J46" s="15"/>
      <c r="K46" s="14"/>
      <c r="N46" s="7"/>
      <c r="O46" s="5"/>
      <c r="P46" s="7"/>
      <c r="Q46" s="7"/>
      <c r="S46" s="20"/>
      <c r="U46" s="18"/>
      <c r="V46" s="18"/>
      <c r="W46" s="62"/>
      <c r="Y46" s="62"/>
      <c r="AA46" s="62"/>
      <c r="AC46" s="62"/>
    </row>
    <row r="47" spans="1:29" s="19" customFormat="1" ht="21" customHeight="1">
      <c r="A47" s="20" t="s">
        <v>156</v>
      </c>
      <c r="B47" s="15"/>
      <c r="C47" s="13"/>
      <c r="D47" s="13"/>
      <c r="E47" s="14"/>
      <c r="F47" s="15"/>
      <c r="G47" s="14"/>
      <c r="H47" s="15"/>
      <c r="I47" s="14"/>
      <c r="J47" s="15"/>
      <c r="K47" s="14"/>
      <c r="N47" s="7"/>
      <c r="O47" s="5"/>
      <c r="P47" s="7"/>
      <c r="Q47" s="7"/>
      <c r="S47" s="12"/>
      <c r="U47" s="18"/>
      <c r="V47" s="18"/>
      <c r="W47" s="62"/>
      <c r="Y47" s="62"/>
      <c r="AA47" s="17"/>
      <c r="AB47" s="66"/>
      <c r="AC47" s="17"/>
    </row>
    <row r="48" spans="1:29" ht="21" customHeight="1">
      <c r="A48" s="20" t="s">
        <v>196</v>
      </c>
      <c r="B48" s="25"/>
      <c r="C48" s="26"/>
      <c r="D48" s="26"/>
      <c r="E48" s="27"/>
      <c r="F48" s="25"/>
      <c r="G48" s="27"/>
      <c r="H48" s="25"/>
      <c r="I48" s="27"/>
      <c r="J48" s="25"/>
      <c r="K48" s="27"/>
      <c r="S48" s="12"/>
      <c r="T48" s="19"/>
      <c r="U48" s="18"/>
      <c r="V48" s="18"/>
      <c r="W48" s="62"/>
      <c r="X48" s="19"/>
      <c r="Y48" s="62"/>
      <c r="Z48" s="19"/>
      <c r="AA48" s="62"/>
      <c r="AB48" s="19"/>
      <c r="AC48" s="17"/>
    </row>
    <row r="49" spans="1:29" ht="21" customHeight="1">
      <c r="A49" s="25"/>
      <c r="B49" s="25"/>
      <c r="C49" s="26"/>
      <c r="D49" s="26"/>
      <c r="I49" s="28"/>
      <c r="K49" s="17" t="s">
        <v>2</v>
      </c>
      <c r="L49" s="17"/>
      <c r="S49" s="9"/>
      <c r="T49" s="15"/>
      <c r="U49" s="13"/>
      <c r="V49" s="13"/>
      <c r="W49" s="14"/>
      <c r="X49" s="15"/>
      <c r="Y49" s="14"/>
      <c r="Z49" s="15"/>
      <c r="AA49" s="14"/>
      <c r="AB49" s="15"/>
      <c r="AC49" s="14"/>
    </row>
    <row r="50" spans="1:29" ht="21" customHeight="1">
      <c r="E50" s="161" t="s">
        <v>3</v>
      </c>
      <c r="F50" s="161"/>
      <c r="G50" s="161"/>
      <c r="H50" s="32"/>
      <c r="I50" s="33"/>
      <c r="J50" s="34" t="s">
        <v>4</v>
      </c>
      <c r="K50" s="33"/>
      <c r="S50" s="20"/>
      <c r="T50" s="15"/>
      <c r="U50" s="13"/>
      <c r="V50" s="13"/>
      <c r="W50" s="14"/>
      <c r="X50" s="15"/>
      <c r="Y50" s="14"/>
      <c r="Z50" s="15"/>
      <c r="AA50" s="14"/>
      <c r="AB50" s="15"/>
      <c r="AC50" s="14"/>
    </row>
    <row r="51" spans="1:29" ht="21" customHeight="1">
      <c r="C51" s="22"/>
      <c r="D51" s="29"/>
      <c r="E51" s="30" t="s">
        <v>193</v>
      </c>
      <c r="F51" s="23"/>
      <c r="G51" s="23">
        <v>2568</v>
      </c>
      <c r="H51" s="24"/>
      <c r="I51" s="30" t="s">
        <v>193</v>
      </c>
      <c r="J51" s="23"/>
      <c r="K51" s="23">
        <v>2568</v>
      </c>
      <c r="S51" s="20"/>
      <c r="T51" s="25"/>
      <c r="U51" s="26"/>
      <c r="V51" s="26"/>
      <c r="W51" s="27"/>
      <c r="X51" s="25"/>
      <c r="Y51" s="27"/>
      <c r="Z51" s="25"/>
      <c r="AA51" s="27"/>
      <c r="AB51" s="25"/>
      <c r="AC51" s="27"/>
    </row>
    <row r="52" spans="1:29" s="19" customFormat="1" ht="21" customHeight="1">
      <c r="A52" s="20" t="s">
        <v>157</v>
      </c>
      <c r="B52" s="21"/>
      <c r="C52" s="18"/>
      <c r="D52" s="18"/>
      <c r="E52" s="69"/>
      <c r="G52" s="69"/>
      <c r="I52" s="69"/>
      <c r="K52" s="69"/>
      <c r="N52" s="7"/>
      <c r="O52" s="5"/>
      <c r="P52" s="7"/>
      <c r="Q52" s="7"/>
      <c r="S52" s="25"/>
      <c r="T52" s="25"/>
      <c r="U52" s="26"/>
      <c r="V52" s="26"/>
      <c r="W52" s="16"/>
      <c r="X52" s="11"/>
      <c r="Y52" s="16"/>
      <c r="Z52" s="11"/>
      <c r="AA52" s="28"/>
      <c r="AB52" s="11"/>
      <c r="AC52" s="17"/>
    </row>
    <row r="53" spans="1:29" s="19" customFormat="1" ht="21" customHeight="1">
      <c r="A53" s="12" t="s">
        <v>158</v>
      </c>
      <c r="B53" s="21"/>
      <c r="C53" s="18"/>
      <c r="D53" s="18"/>
      <c r="E53" s="69">
        <v>3717</v>
      </c>
      <c r="G53" s="69">
        <v>1562</v>
      </c>
      <c r="I53" s="69">
        <v>2720</v>
      </c>
      <c r="K53" s="69">
        <v>396</v>
      </c>
      <c r="M53" s="70"/>
      <c r="N53" s="7"/>
      <c r="O53" s="5"/>
      <c r="P53" s="7"/>
      <c r="Q53" s="66"/>
      <c r="S53" s="11"/>
      <c r="T53" s="11"/>
      <c r="U53" s="10"/>
      <c r="V53" s="10"/>
      <c r="W53" s="162"/>
      <c r="X53" s="162"/>
      <c r="Y53" s="162"/>
      <c r="Z53" s="32"/>
      <c r="AA53" s="31"/>
      <c r="AB53" s="32"/>
      <c r="AC53" s="31"/>
    </row>
    <row r="54" spans="1:29" s="19" customFormat="1" ht="21" customHeight="1">
      <c r="A54" s="12" t="s">
        <v>205</v>
      </c>
      <c r="B54" s="21"/>
      <c r="C54" s="18"/>
      <c r="D54" s="18"/>
      <c r="E54" s="69">
        <v>-499708</v>
      </c>
      <c r="G54" s="69">
        <v>349841</v>
      </c>
      <c r="I54" s="69">
        <v>-499708</v>
      </c>
      <c r="K54" s="69">
        <v>349841</v>
      </c>
      <c r="M54" s="70"/>
      <c r="N54" s="7"/>
      <c r="O54" s="5"/>
      <c r="P54" s="7"/>
      <c r="Q54" s="66"/>
      <c r="S54" s="11"/>
      <c r="T54" s="11"/>
      <c r="U54" s="22"/>
      <c r="V54" s="29"/>
      <c r="W54" s="30"/>
      <c r="X54" s="23"/>
      <c r="Y54" s="23"/>
      <c r="Z54" s="24"/>
      <c r="AA54" s="30"/>
      <c r="AB54" s="23"/>
      <c r="AC54" s="23"/>
    </row>
    <row r="55" spans="1:29" s="19" customFormat="1" ht="21" customHeight="1">
      <c r="A55" s="12" t="s">
        <v>159</v>
      </c>
      <c r="B55" s="21"/>
      <c r="C55" s="18"/>
      <c r="D55" s="18"/>
      <c r="E55" s="69">
        <v>-19375</v>
      </c>
      <c r="G55" s="69">
        <v>-137186</v>
      </c>
      <c r="I55" s="69">
        <v>-3164</v>
      </c>
      <c r="K55" s="69">
        <v>-95271</v>
      </c>
      <c r="N55" s="7"/>
      <c r="O55" s="5"/>
      <c r="P55" s="7"/>
      <c r="Q55" s="66"/>
      <c r="S55" s="12"/>
      <c r="T55" s="21"/>
      <c r="U55" s="18"/>
      <c r="V55" s="18"/>
      <c r="W55" s="69"/>
      <c r="Y55" s="69"/>
      <c r="AA55" s="69"/>
      <c r="AC55" s="69"/>
    </row>
    <row r="56" spans="1:29" s="19" customFormat="1" ht="21" customHeight="1">
      <c r="A56" s="12" t="s">
        <v>160</v>
      </c>
      <c r="B56" s="21"/>
      <c r="C56" s="18"/>
      <c r="D56" s="18"/>
      <c r="E56" s="69">
        <v>106</v>
      </c>
      <c r="G56" s="69">
        <v>438</v>
      </c>
      <c r="I56" s="69">
        <v>66</v>
      </c>
      <c r="K56" s="69">
        <v>369</v>
      </c>
      <c r="M56" s="63"/>
      <c r="N56" s="7"/>
      <c r="O56" s="5"/>
      <c r="P56" s="7"/>
      <c r="Q56" s="66"/>
      <c r="R56" s="69"/>
      <c r="S56" s="12"/>
      <c r="T56" s="21"/>
      <c r="U56" s="18"/>
      <c r="V56" s="18"/>
      <c r="W56" s="69"/>
      <c r="Y56" s="69"/>
      <c r="AA56" s="69"/>
      <c r="AC56" s="69"/>
    </row>
    <row r="57" spans="1:29" s="19" customFormat="1" ht="21" customHeight="1">
      <c r="A57" s="12" t="s">
        <v>161</v>
      </c>
      <c r="B57" s="21"/>
      <c r="C57" s="18"/>
      <c r="D57" s="18"/>
      <c r="E57" s="64">
        <v>-177</v>
      </c>
      <c r="G57" s="69">
        <v>-2894</v>
      </c>
      <c r="I57" s="69">
        <v>0</v>
      </c>
      <c r="K57" s="69">
        <v>-2588</v>
      </c>
      <c r="N57" s="7"/>
      <c r="O57" s="5"/>
      <c r="P57" s="7"/>
      <c r="Q57" s="66"/>
      <c r="S57" s="12"/>
      <c r="T57" s="21"/>
      <c r="U57" s="18"/>
      <c r="V57" s="18"/>
      <c r="W57" s="69"/>
      <c r="Y57" s="69"/>
      <c r="AA57" s="17"/>
      <c r="AC57" s="17"/>
    </row>
    <row r="58" spans="1:29" s="19" customFormat="1" ht="21" customHeight="1">
      <c r="A58" s="12" t="s">
        <v>162</v>
      </c>
      <c r="B58" s="21"/>
      <c r="C58" s="18"/>
      <c r="D58" s="18"/>
      <c r="E58" s="69">
        <v>0</v>
      </c>
      <c r="G58" s="69">
        <v>571</v>
      </c>
      <c r="I58" s="71">
        <v>0</v>
      </c>
      <c r="K58" s="17">
        <v>571</v>
      </c>
      <c r="N58" s="7"/>
      <c r="O58" s="5"/>
      <c r="P58" s="7"/>
      <c r="Q58" s="66"/>
      <c r="S58" s="12"/>
      <c r="T58" s="21"/>
      <c r="U58" s="18"/>
      <c r="V58" s="18"/>
      <c r="W58" s="69"/>
      <c r="Y58" s="69"/>
      <c r="AA58" s="17"/>
      <c r="AC58" s="17"/>
    </row>
    <row r="59" spans="1:29" s="19" customFormat="1" ht="21" customHeight="1">
      <c r="A59" s="20" t="s">
        <v>206</v>
      </c>
      <c r="C59" s="18"/>
      <c r="D59" s="18"/>
      <c r="E59" s="68">
        <f>SUM(E53:E58)</f>
        <v>-515437</v>
      </c>
      <c r="F59" s="17"/>
      <c r="G59" s="68">
        <f>SUM(G53:G58)</f>
        <v>212332</v>
      </c>
      <c r="H59" s="17"/>
      <c r="I59" s="68">
        <f>SUM(I53:I58)</f>
        <v>-500086</v>
      </c>
      <c r="J59" s="17"/>
      <c r="K59" s="68">
        <f>SUM(K53:K58)</f>
        <v>253318</v>
      </c>
      <c r="N59" s="7"/>
      <c r="O59" s="5"/>
      <c r="P59" s="7"/>
      <c r="Q59" s="66"/>
      <c r="S59" s="12"/>
      <c r="T59" s="21"/>
      <c r="U59" s="18"/>
      <c r="V59" s="18"/>
      <c r="W59" s="69"/>
      <c r="Y59" s="69"/>
      <c r="AA59" s="17"/>
      <c r="AC59" s="17"/>
    </row>
    <row r="60" spans="1:29" s="19" customFormat="1" ht="21" customHeight="1">
      <c r="A60" s="20" t="s">
        <v>163</v>
      </c>
      <c r="B60" s="21"/>
      <c r="C60" s="72"/>
      <c r="D60" s="72"/>
      <c r="E60" s="17"/>
      <c r="F60" s="17"/>
      <c r="G60" s="17"/>
      <c r="H60" s="17"/>
      <c r="I60" s="17"/>
      <c r="J60" s="17"/>
      <c r="K60" s="17"/>
      <c r="N60" s="66"/>
      <c r="O60" s="5"/>
      <c r="P60" s="66"/>
      <c r="Q60" s="7"/>
      <c r="S60" s="12"/>
      <c r="T60" s="21"/>
      <c r="U60" s="18"/>
      <c r="V60" s="18"/>
      <c r="W60" s="69"/>
      <c r="Y60" s="69"/>
      <c r="AA60" s="17"/>
      <c r="AC60" s="17"/>
    </row>
    <row r="61" spans="1:29" s="19" customFormat="1" ht="21" customHeight="1">
      <c r="A61" s="12" t="s">
        <v>207</v>
      </c>
      <c r="C61" s="18"/>
      <c r="D61" s="18"/>
      <c r="E61" s="17">
        <v>0</v>
      </c>
      <c r="F61" s="17"/>
      <c r="G61" s="17">
        <v>2000</v>
      </c>
      <c r="H61" s="17"/>
      <c r="I61" s="17">
        <v>0</v>
      </c>
      <c r="J61" s="17"/>
      <c r="K61" s="17">
        <v>0</v>
      </c>
      <c r="N61" s="66"/>
      <c r="O61" s="5"/>
      <c r="P61" s="66"/>
      <c r="Q61" s="66"/>
      <c r="S61" s="12"/>
      <c r="T61" s="21"/>
      <c r="U61" s="18"/>
      <c r="V61" s="18"/>
      <c r="W61" s="69"/>
      <c r="Y61" s="69"/>
      <c r="AA61" s="17"/>
      <c r="AC61" s="17"/>
    </row>
    <row r="62" spans="1:29" s="19" customFormat="1" ht="21" customHeight="1">
      <c r="A62" s="12" t="s">
        <v>164</v>
      </c>
      <c r="C62" s="18"/>
      <c r="D62" s="18"/>
      <c r="E62" s="17">
        <v>-8693</v>
      </c>
      <c r="F62" s="17"/>
      <c r="G62" s="17">
        <v>-4904</v>
      </c>
      <c r="H62" s="17"/>
      <c r="I62" s="17">
        <v>-4265</v>
      </c>
      <c r="J62" s="17"/>
      <c r="K62" s="17">
        <v>-3964</v>
      </c>
      <c r="N62" s="66"/>
      <c r="O62" s="5"/>
      <c r="P62" s="66"/>
      <c r="Q62" s="66"/>
      <c r="S62" s="12"/>
      <c r="T62" s="21"/>
      <c r="U62" s="18"/>
      <c r="V62" s="18"/>
      <c r="W62" s="69"/>
      <c r="Y62" s="69"/>
      <c r="AA62" s="17"/>
      <c r="AC62" s="17"/>
    </row>
    <row r="63" spans="1:29" s="28" customFormat="1" ht="21" customHeight="1">
      <c r="A63" s="20" t="s">
        <v>189</v>
      </c>
      <c r="B63" s="19"/>
      <c r="C63" s="18"/>
      <c r="D63" s="18"/>
      <c r="E63" s="68">
        <f>SUM(E61:E62)</f>
        <v>-8693</v>
      </c>
      <c r="F63" s="17"/>
      <c r="G63" s="68">
        <f>SUM(G61:G62)</f>
        <v>-2904</v>
      </c>
      <c r="H63" s="17"/>
      <c r="I63" s="68">
        <f>SUM(I61:I62)</f>
        <v>-4265</v>
      </c>
      <c r="J63" s="17"/>
      <c r="K63" s="68">
        <f>SUM(K61:K62)</f>
        <v>-3964</v>
      </c>
      <c r="M63" s="11"/>
      <c r="N63" s="5"/>
      <c r="O63" s="5"/>
      <c r="P63" s="5"/>
      <c r="Q63" s="66"/>
      <c r="R63" s="11"/>
      <c r="S63" s="12"/>
      <c r="T63" s="19"/>
      <c r="U63" s="18"/>
      <c r="V63" s="18"/>
      <c r="W63" s="17"/>
      <c r="X63" s="17"/>
      <c r="Y63" s="17"/>
      <c r="Z63" s="17"/>
      <c r="AA63" s="17"/>
      <c r="AB63" s="17"/>
      <c r="AC63" s="17"/>
    </row>
    <row r="64" spans="1:29" s="28" customFormat="1" ht="21" customHeight="1">
      <c r="A64" s="12" t="s">
        <v>165</v>
      </c>
      <c r="B64" s="19"/>
      <c r="C64" s="18"/>
      <c r="D64" s="18"/>
      <c r="E64" s="68">
        <v>963</v>
      </c>
      <c r="F64" s="17"/>
      <c r="G64" s="68">
        <v>1401</v>
      </c>
      <c r="H64" s="17"/>
      <c r="I64" s="68">
        <v>0</v>
      </c>
      <c r="J64" s="17"/>
      <c r="K64" s="68">
        <v>0</v>
      </c>
      <c r="M64" s="11"/>
      <c r="N64" s="5"/>
      <c r="O64" s="5"/>
      <c r="P64" s="5"/>
      <c r="Q64" s="66"/>
      <c r="R64" s="11"/>
      <c r="S64" s="12"/>
      <c r="T64" s="19"/>
      <c r="U64" s="18"/>
      <c r="V64" s="18"/>
      <c r="W64" s="17"/>
      <c r="X64" s="17"/>
      <c r="Y64" s="17"/>
      <c r="Z64" s="17"/>
      <c r="AA64" s="17"/>
      <c r="AB64" s="17"/>
      <c r="AC64" s="17"/>
    </row>
    <row r="65" spans="1:29" s="28" customFormat="1" ht="21" customHeight="1">
      <c r="A65" s="20" t="s">
        <v>191</v>
      </c>
      <c r="B65" s="19"/>
      <c r="C65" s="18"/>
      <c r="D65" s="18"/>
      <c r="E65" s="17">
        <f>E42+E59+E63+E64</f>
        <v>-297248</v>
      </c>
      <c r="F65" s="17"/>
      <c r="G65" s="17">
        <f>G42+G59+G63+G64</f>
        <v>241726</v>
      </c>
      <c r="H65" s="17"/>
      <c r="I65" s="17">
        <f>I42+I59+I63+I64</f>
        <v>-264502</v>
      </c>
      <c r="J65" s="17"/>
      <c r="K65" s="17">
        <f>K42+K59+K63+K64</f>
        <v>259390</v>
      </c>
      <c r="M65" s="11"/>
      <c r="N65" s="5"/>
      <c r="O65" s="5"/>
      <c r="P65" s="5"/>
      <c r="Q65" s="66"/>
      <c r="R65" s="11"/>
      <c r="S65" s="12"/>
      <c r="T65" s="19"/>
      <c r="U65" s="18"/>
      <c r="V65" s="18"/>
      <c r="W65" s="17"/>
      <c r="X65" s="17"/>
      <c r="Y65" s="17"/>
      <c r="Z65" s="17"/>
      <c r="AA65" s="17"/>
      <c r="AB65" s="17"/>
      <c r="AC65" s="17"/>
    </row>
    <row r="66" spans="1:29" s="28" customFormat="1" ht="21" customHeight="1">
      <c r="A66" s="12" t="s">
        <v>166</v>
      </c>
      <c r="B66" s="19"/>
      <c r="C66" s="18"/>
      <c r="D66" s="18"/>
      <c r="E66" s="17">
        <f>BS!H11</f>
        <v>958904</v>
      </c>
      <c r="F66" s="17"/>
      <c r="G66" s="17">
        <v>702729</v>
      </c>
      <c r="H66" s="17"/>
      <c r="I66" s="17">
        <f>BS!L11</f>
        <v>715128</v>
      </c>
      <c r="J66" s="17"/>
      <c r="K66" s="17">
        <v>540401</v>
      </c>
      <c r="M66" s="11"/>
      <c r="N66" s="5"/>
      <c r="O66" s="5"/>
      <c r="P66" s="5"/>
      <c r="Q66" s="66"/>
      <c r="R66" s="11"/>
      <c r="S66" s="12"/>
      <c r="T66" s="19"/>
      <c r="U66" s="18"/>
      <c r="V66" s="18"/>
      <c r="W66" s="17"/>
      <c r="X66" s="17"/>
      <c r="Y66" s="17"/>
      <c r="Z66" s="17"/>
      <c r="AA66" s="17"/>
      <c r="AB66" s="17"/>
      <c r="AC66" s="17"/>
    </row>
    <row r="67" spans="1:29" s="28" customFormat="1" ht="21" customHeight="1" thickBot="1">
      <c r="A67" s="20" t="s">
        <v>167</v>
      </c>
      <c r="B67" s="19"/>
      <c r="C67" s="18"/>
      <c r="D67" s="18"/>
      <c r="E67" s="73">
        <f>SUM(E65:E66)</f>
        <v>661656</v>
      </c>
      <c r="F67" s="17"/>
      <c r="G67" s="73">
        <f>SUM(G65:G66)</f>
        <v>944455</v>
      </c>
      <c r="H67" s="17"/>
      <c r="I67" s="73">
        <f>SUM(I65:I66)</f>
        <v>450626</v>
      </c>
      <c r="J67" s="17"/>
      <c r="K67" s="73">
        <f>SUM(K65:K66)</f>
        <v>799791</v>
      </c>
      <c r="M67" s="11"/>
      <c r="N67" s="5"/>
      <c r="O67" s="5"/>
      <c r="P67" s="5"/>
      <c r="Q67" s="66"/>
      <c r="R67" s="11"/>
      <c r="S67" s="20"/>
      <c r="T67" s="19"/>
      <c r="U67" s="18"/>
      <c r="V67" s="18"/>
      <c r="W67" s="17"/>
      <c r="X67" s="17"/>
      <c r="Y67" s="17"/>
      <c r="Z67" s="17"/>
      <c r="AA67" s="17"/>
      <c r="AB67" s="17"/>
      <c r="AC67" s="17"/>
    </row>
    <row r="68" spans="1:29" s="28" customFormat="1" ht="21" customHeight="1" thickTop="1">
      <c r="A68" s="12"/>
      <c r="B68" s="19"/>
      <c r="C68" s="18"/>
      <c r="D68" s="18"/>
      <c r="E68" s="17"/>
      <c r="F68" s="17"/>
      <c r="G68" s="17"/>
      <c r="H68" s="17"/>
      <c r="I68" s="17"/>
      <c r="J68" s="17"/>
      <c r="K68" s="17"/>
      <c r="M68" s="11"/>
      <c r="N68" s="5"/>
      <c r="O68" s="5"/>
      <c r="P68" s="5"/>
      <c r="Q68" s="66"/>
      <c r="R68" s="11"/>
      <c r="S68" s="12"/>
      <c r="T68" s="19"/>
      <c r="U68" s="18"/>
      <c r="V68" s="18"/>
      <c r="W68" s="17"/>
      <c r="X68" s="17"/>
      <c r="Y68" s="17"/>
      <c r="Z68" s="17"/>
      <c r="AA68" s="17"/>
      <c r="AB68" s="17"/>
      <c r="AC68" s="17"/>
    </row>
    <row r="69" spans="1:29" s="28" customFormat="1" ht="21" customHeight="1">
      <c r="A69" s="20" t="s">
        <v>168</v>
      </c>
      <c r="B69" s="19"/>
      <c r="C69" s="18"/>
      <c r="D69" s="18"/>
      <c r="E69" s="17"/>
      <c r="F69" s="17"/>
      <c r="G69" s="17"/>
      <c r="H69" s="17"/>
      <c r="I69" s="17"/>
      <c r="J69" s="17"/>
      <c r="K69" s="17"/>
      <c r="M69" s="11"/>
      <c r="N69" s="66"/>
      <c r="O69" s="5"/>
      <c r="P69" s="66"/>
      <c r="Q69" s="5"/>
      <c r="R69" s="11"/>
      <c r="S69" s="20"/>
      <c r="T69" s="19"/>
      <c r="U69" s="18"/>
      <c r="V69" s="18"/>
      <c r="W69" s="17"/>
      <c r="X69" s="17"/>
      <c r="Y69" s="17"/>
      <c r="Z69" s="17"/>
      <c r="AA69" s="17"/>
      <c r="AB69" s="17"/>
      <c r="AC69" s="17"/>
    </row>
    <row r="70" spans="1:29" s="28" customFormat="1" ht="21" customHeight="1">
      <c r="A70" s="12" t="s">
        <v>169</v>
      </c>
      <c r="B70" s="19"/>
      <c r="C70" s="18"/>
      <c r="D70" s="18"/>
      <c r="E70" s="17"/>
      <c r="F70" s="17"/>
      <c r="G70" s="17"/>
      <c r="H70" s="17"/>
      <c r="I70" s="17"/>
      <c r="J70" s="17"/>
      <c r="K70" s="17"/>
      <c r="M70" s="11"/>
      <c r="N70" s="5"/>
      <c r="O70" s="5"/>
      <c r="P70" s="5"/>
      <c r="Q70" s="5"/>
      <c r="R70" s="11"/>
      <c r="S70" s="12"/>
      <c r="T70" s="19"/>
      <c r="U70" s="18"/>
      <c r="V70" s="18"/>
      <c r="W70" s="17"/>
      <c r="X70" s="17"/>
      <c r="Y70" s="17"/>
      <c r="Z70" s="17"/>
      <c r="AA70" s="17"/>
      <c r="AB70" s="17"/>
      <c r="AC70" s="17"/>
    </row>
    <row r="71" spans="1:29" s="28" customFormat="1" ht="21" customHeight="1">
      <c r="A71" s="12" t="s">
        <v>170</v>
      </c>
      <c r="B71" s="19"/>
      <c r="C71" s="18"/>
      <c r="D71" s="18"/>
      <c r="E71" s="17">
        <v>26626</v>
      </c>
      <c r="F71" s="17"/>
      <c r="G71" s="17">
        <v>7191</v>
      </c>
      <c r="H71" s="17"/>
      <c r="I71" s="17">
        <v>15590</v>
      </c>
      <c r="J71" s="17"/>
      <c r="K71" s="17">
        <v>4616</v>
      </c>
      <c r="M71" s="11"/>
      <c r="N71" s="5"/>
      <c r="O71" s="5"/>
      <c r="P71" s="5"/>
      <c r="Q71" s="5"/>
      <c r="R71" s="11"/>
      <c r="S71" s="20"/>
      <c r="T71" s="19"/>
      <c r="U71" s="18"/>
      <c r="V71" s="18"/>
      <c r="W71" s="17"/>
      <c r="X71" s="17"/>
      <c r="Y71" s="17"/>
      <c r="Z71" s="17"/>
      <c r="AA71" s="17"/>
      <c r="AB71" s="17"/>
      <c r="AC71" s="17"/>
    </row>
    <row r="72" spans="1:29" s="28" customFormat="1" ht="21" customHeight="1">
      <c r="A72" s="12" t="s">
        <v>171</v>
      </c>
      <c r="B72" s="19"/>
      <c r="C72" s="18"/>
      <c r="D72" s="18"/>
      <c r="E72" s="17">
        <v>19967</v>
      </c>
      <c r="F72" s="17"/>
      <c r="G72" s="17">
        <v>32190</v>
      </c>
      <c r="H72" s="17"/>
      <c r="I72" s="17">
        <v>10861</v>
      </c>
      <c r="J72" s="17"/>
      <c r="K72" s="17">
        <v>17542</v>
      </c>
      <c r="M72" s="11"/>
      <c r="N72" s="7"/>
      <c r="O72" s="5"/>
      <c r="P72" s="7"/>
      <c r="Q72" s="5"/>
      <c r="R72" s="11"/>
      <c r="S72" s="12"/>
      <c r="T72" s="19"/>
      <c r="U72" s="18"/>
      <c r="V72" s="18"/>
      <c r="W72" s="17"/>
      <c r="X72" s="17"/>
      <c r="Y72" s="17"/>
      <c r="Z72" s="17"/>
      <c r="AA72" s="17"/>
      <c r="AB72" s="17"/>
      <c r="AC72" s="17"/>
    </row>
    <row r="73" spans="1:29" s="28" customFormat="1" ht="21" customHeight="1">
      <c r="A73" s="12" t="s">
        <v>208</v>
      </c>
      <c r="B73" s="19"/>
      <c r="C73" s="18"/>
      <c r="D73" s="18"/>
      <c r="E73" s="17"/>
      <c r="F73" s="17"/>
      <c r="G73" s="17"/>
      <c r="H73" s="17"/>
      <c r="J73" s="17"/>
      <c r="K73" s="17"/>
      <c r="M73" s="11"/>
      <c r="N73" s="7"/>
      <c r="O73" s="5"/>
      <c r="P73" s="7"/>
      <c r="Q73" s="5"/>
      <c r="R73" s="11"/>
      <c r="S73" s="12"/>
      <c r="T73" s="19"/>
      <c r="U73" s="18"/>
      <c r="V73" s="18"/>
      <c r="W73" s="17"/>
      <c r="X73" s="17"/>
      <c r="Y73" s="17"/>
      <c r="Z73" s="17"/>
      <c r="AA73" s="17"/>
      <c r="AB73" s="17"/>
      <c r="AC73" s="17"/>
    </row>
    <row r="74" spans="1:29" s="28" customFormat="1" ht="21" customHeight="1">
      <c r="A74" s="12" t="s">
        <v>172</v>
      </c>
      <c r="B74" s="19"/>
      <c r="C74" s="18"/>
      <c r="D74" s="18"/>
      <c r="E74" s="17">
        <v>27445</v>
      </c>
      <c r="F74" s="17"/>
      <c r="G74" s="17">
        <v>-120394</v>
      </c>
      <c r="H74" s="17"/>
      <c r="I74" s="17">
        <v>27445</v>
      </c>
      <c r="J74" s="17"/>
      <c r="K74" s="17">
        <v>-120394</v>
      </c>
      <c r="M74" s="11"/>
      <c r="N74" s="7"/>
      <c r="O74" s="5"/>
      <c r="P74" s="7"/>
      <c r="Q74" s="5"/>
      <c r="R74" s="11"/>
      <c r="S74" s="12"/>
      <c r="T74" s="19"/>
      <c r="U74" s="18"/>
      <c r="V74" s="18"/>
      <c r="W74" s="17"/>
      <c r="X74" s="17"/>
      <c r="Y74" s="17"/>
      <c r="Z74" s="17"/>
      <c r="AA74" s="17"/>
      <c r="AB74" s="17"/>
      <c r="AC74" s="17"/>
    </row>
    <row r="75" spans="1:29" s="28" customFormat="1" ht="21" customHeight="1">
      <c r="A75" s="12" t="s">
        <v>199</v>
      </c>
      <c r="B75" s="19"/>
      <c r="C75" s="18"/>
      <c r="D75" s="18"/>
      <c r="E75" s="17">
        <v>289</v>
      </c>
      <c r="F75" s="17"/>
      <c r="G75" s="17">
        <v>3278</v>
      </c>
      <c r="H75" s="17"/>
      <c r="I75" s="17">
        <v>289</v>
      </c>
      <c r="J75" s="17"/>
      <c r="K75" s="17">
        <v>3278</v>
      </c>
      <c r="M75" s="11"/>
      <c r="N75" s="7"/>
      <c r="O75" s="5"/>
      <c r="P75" s="7"/>
      <c r="Q75" s="5"/>
      <c r="R75" s="11"/>
      <c r="S75" s="12"/>
      <c r="T75" s="19"/>
      <c r="U75" s="18"/>
      <c r="V75" s="18"/>
      <c r="W75" s="17"/>
      <c r="X75" s="17"/>
      <c r="Y75" s="17"/>
      <c r="Z75" s="17"/>
      <c r="AA75" s="17"/>
      <c r="AB75" s="17"/>
      <c r="AC75" s="17"/>
    </row>
    <row r="76" spans="1:29" s="19" customFormat="1" ht="21" customHeight="1">
      <c r="A76" s="12"/>
      <c r="C76" s="18"/>
      <c r="D76" s="18"/>
      <c r="E76" s="62"/>
      <c r="G76" s="62"/>
      <c r="I76" s="17"/>
      <c r="K76" s="17"/>
      <c r="N76" s="5"/>
      <c r="O76" s="5"/>
      <c r="P76" s="5"/>
      <c r="Q76" s="7"/>
      <c r="S76" s="12"/>
      <c r="U76" s="18"/>
      <c r="V76" s="18"/>
      <c r="W76" s="17"/>
      <c r="X76" s="17"/>
      <c r="Y76" s="17"/>
      <c r="Z76" s="17"/>
      <c r="AA76" s="17"/>
      <c r="AB76" s="17"/>
      <c r="AC76" s="17"/>
    </row>
    <row r="77" spans="1:29" s="19" customFormat="1" ht="21" customHeight="1">
      <c r="A77" s="12" t="s">
        <v>27</v>
      </c>
      <c r="C77" s="18"/>
      <c r="D77" s="18"/>
      <c r="E77" s="62"/>
      <c r="G77" s="62"/>
      <c r="I77" s="17"/>
      <c r="K77" s="17"/>
      <c r="N77" s="5"/>
      <c r="O77" s="5"/>
      <c r="P77" s="5"/>
      <c r="Q77" s="7"/>
      <c r="S77" s="12"/>
      <c r="U77" s="18"/>
      <c r="V77" s="18"/>
      <c r="W77" s="17"/>
      <c r="X77" s="17"/>
      <c r="Y77" s="17"/>
      <c r="Z77" s="17"/>
      <c r="AA77" s="17"/>
      <c r="AB77" s="17"/>
      <c r="AC77" s="17"/>
    </row>
    <row r="78" spans="1:29" ht="21" customHeight="1">
      <c r="S78" s="12"/>
      <c r="T78" s="19"/>
      <c r="U78" s="18"/>
      <c r="V78" s="18"/>
      <c r="W78" s="17"/>
      <c r="X78" s="17"/>
      <c r="Y78" s="17"/>
      <c r="Z78" s="17"/>
      <c r="AA78" s="17"/>
      <c r="AB78" s="17"/>
      <c r="AC78" s="17"/>
    </row>
    <row r="79" spans="1:29" ht="21" customHeight="1">
      <c r="S79" s="12"/>
      <c r="T79" s="19"/>
      <c r="U79" s="18"/>
      <c r="V79" s="18"/>
      <c r="W79" s="17"/>
      <c r="X79" s="17"/>
      <c r="Y79" s="17"/>
      <c r="Z79" s="17"/>
      <c r="AA79" s="17"/>
      <c r="AB79" s="17"/>
      <c r="AC79" s="17"/>
    </row>
    <row r="80" spans="1:29" ht="21" customHeight="1">
      <c r="S80" s="12"/>
      <c r="T80" s="19"/>
      <c r="U80" s="18"/>
      <c r="V80" s="18"/>
      <c r="W80" s="62"/>
      <c r="X80" s="19"/>
      <c r="Y80" s="62"/>
      <c r="Z80" s="19"/>
      <c r="AA80" s="17"/>
      <c r="AB80" s="19"/>
      <c r="AC80" s="17"/>
    </row>
    <row r="81" spans="19:29" ht="21" customHeight="1">
      <c r="S81" s="12"/>
      <c r="T81" s="19"/>
      <c r="U81" s="18"/>
      <c r="V81" s="18"/>
      <c r="W81" s="62"/>
      <c r="X81" s="19"/>
      <c r="Y81" s="62"/>
      <c r="Z81" s="19"/>
      <c r="AA81" s="17"/>
      <c r="AB81" s="19"/>
      <c r="AC81" s="17"/>
    </row>
  </sheetData>
  <mergeCells count="4">
    <mergeCell ref="E6:G6"/>
    <mergeCell ref="E50:G50"/>
    <mergeCell ref="W6:Y6"/>
    <mergeCell ref="W53:Y53"/>
  </mergeCells>
  <pageMargins left="0.78740157480314965" right="0.19685039370078741" top="0.78740157480314965" bottom="0.15748031496062992" header="0.19685039370078741" footer="0.19685039370078741"/>
  <pageSetup paperSize="9" scale="85" orientation="portrait" r:id="rId1"/>
  <headerFooter alignWithMargins="0"/>
  <rowBreaks count="1" manualBreakCount="1">
    <brk id="4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afbe7-43d6-4aa0-a813-c53245075ac6">
      <Terms xmlns="http://schemas.microsoft.com/office/infopath/2007/PartnerControls"/>
    </lcf76f155ced4ddcb4097134ff3c332f>
    <TaxCatchAll xmlns="49c428e6-5a8c-49e9-9cd0-7bf25f06c6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ADD72C4B080745B3247496CEECD0C4" ma:contentTypeVersion="10" ma:contentTypeDescription="Create a new document." ma:contentTypeScope="" ma:versionID="832049c0fdbc70b20235bbcdd9442754">
  <xsd:schema xmlns:xsd="http://www.w3.org/2001/XMLSchema" xmlns:xs="http://www.w3.org/2001/XMLSchema" xmlns:p="http://schemas.microsoft.com/office/2006/metadata/properties" xmlns:ns2="bd7afbe7-43d6-4aa0-a813-c53245075ac6" xmlns:ns3="49c428e6-5a8c-49e9-9cd0-7bf25f06c69c" targetNamespace="http://schemas.microsoft.com/office/2006/metadata/properties" ma:root="true" ma:fieldsID="d1708416d590055797bc1300640f6654" ns2:_="" ns3:_="">
    <xsd:import namespace="bd7afbe7-43d6-4aa0-a813-c53245075ac6"/>
    <xsd:import namespace="49c428e6-5a8c-49e9-9cd0-7bf25f06c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afbe7-43d6-4aa0-a813-c53245075a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428e6-5a8c-49e9-9cd0-7bf25f06c69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82ac1a8-ff74-4dbd-bfb6-361b07eccb88}" ma:internalName="TaxCatchAll" ma:showField="CatchAllData" ma:web="49c428e6-5a8c-49e9-9cd0-7bf25f06c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C1D351-501D-45A2-AA4A-AF4D209D72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CC2C6F-78F1-48D2-8AD3-1529F889CD89}">
  <ds:schemaRefs>
    <ds:schemaRef ds:uri="http://schemas.microsoft.com/office/2006/documentManagement/types"/>
    <ds:schemaRef ds:uri="http://purl.org/dc/elements/1.1/"/>
    <ds:schemaRef ds:uri="bd7afbe7-43d6-4aa0-a813-c53245075ac6"/>
    <ds:schemaRef ds:uri="http://purl.org/dc/dcmitype/"/>
    <ds:schemaRef ds:uri="http://schemas.microsoft.com/office/2006/metadata/properties"/>
    <ds:schemaRef ds:uri="49c428e6-5a8c-49e9-9cd0-7bf25f06c69c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2616736-59AA-479A-B762-8C0C21BB1D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afbe7-43d6-4aa0-a813-c53245075ac6"/>
    <ds:schemaRef ds:uri="49c428e6-5a8c-49e9-9cd0-7bf25f06c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Pakamart Poopalai</cp:lastModifiedBy>
  <cp:revision/>
  <cp:lastPrinted>2026-05-11T05:16:12Z</cp:lastPrinted>
  <dcterms:created xsi:type="dcterms:W3CDTF">1997-08-09T04:30:16Z</dcterms:created>
  <dcterms:modified xsi:type="dcterms:W3CDTF">2026-05-14T09:25:11Z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0x0101003BADD72C4B080745B3247496CEECD0C4</vt:lpwstr>
  </property>
  <property fmtid="{D5CDD505-2E9C-101B-9397-08002B2CF9AE}" pid="3" name="MediaServiceImageTags">
    <vt:lpwstr/>
  </property>
</Properties>
</file>