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S &amp; J International Enterprises\2026\Q1'26\SET\"/>
    </mc:Choice>
  </mc:AlternateContent>
  <xr:revisionPtr revIDLastSave="0" documentId="13_ncr:1_{83BC6E6B-2F03-447E-865B-0F1966A41A7D}" xr6:coauthVersionLast="47" xr6:coauthVersionMax="47" xr10:uidLastSave="{00000000-0000-0000-0000-000000000000}"/>
  <bookViews>
    <workbookView xWindow="-108" yWindow="-108" windowWidth="23256" windowHeight="12456" tabRatio="802" activeTab="4" xr2:uid="{00000000-000D-0000-FFFF-FFFF00000000}"/>
  </bookViews>
  <sheets>
    <sheet name="BS" sheetId="1" r:id="rId1"/>
    <sheet name="PL" sheetId="10" r:id="rId2"/>
    <sheet name="ce-consolidated" sheetId="15" r:id="rId3"/>
    <sheet name="ce-separated" sheetId="16" r:id="rId4"/>
    <sheet name="CF" sheetId="17" r:id="rId5"/>
    <sheet name="000" sheetId="2" state="veryHidden" r:id="rId6"/>
  </sheets>
  <definedNames>
    <definedName name="_xlnm.Print_Area" localSheetId="0">BS!$A$1:$M$89</definedName>
    <definedName name="_xlnm.Print_Area" localSheetId="2">'ce-consolidated'!$A$1:$Z$27</definedName>
    <definedName name="_xlnm.Print_Area" localSheetId="3">'ce-separated'!$A$1:$P$25</definedName>
    <definedName name="_xlnm.Print_Area" localSheetId="4">CF!$A$1:$L$77</definedName>
    <definedName name="_xlnm.Print_Area" localSheetId="1">PL!$A$1:$L$72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4" i="15" l="1"/>
  <c r="H55" i="1"/>
  <c r="H54" i="1"/>
  <c r="H45" i="1"/>
  <c r="H26" i="1"/>
  <c r="K19" i="16" l="1"/>
  <c r="L55" i="1"/>
  <c r="K63" i="17" l="1"/>
  <c r="I63" i="17"/>
  <c r="G63" i="17"/>
  <c r="E63" i="17"/>
  <c r="J50" i="1"/>
  <c r="G59" i="17"/>
  <c r="I59" i="17"/>
  <c r="K59" i="17"/>
  <c r="G19" i="10" l="1"/>
  <c r="I19" i="10"/>
  <c r="K19" i="10"/>
  <c r="E59" i="17" l="1"/>
  <c r="H30" i="1" l="1"/>
  <c r="J30" i="1"/>
  <c r="L30" i="1"/>
  <c r="E19" i="10" l="1"/>
  <c r="F50" i="1" l="1"/>
  <c r="J19" i="1"/>
  <c r="F18" i="15" l="1"/>
  <c r="F19" i="15" s="1"/>
  <c r="E62" i="10"/>
  <c r="F56" i="1"/>
  <c r="N23" i="15" l="1"/>
  <c r="I62" i="10" l="1"/>
  <c r="P23" i="15"/>
  <c r="T23" i="15" s="1"/>
  <c r="G62" i="10"/>
  <c r="P17" i="15" s="1"/>
  <c r="N17" i="15"/>
  <c r="V23" i="15" l="1"/>
  <c r="K62" i="10"/>
  <c r="K54" i="10"/>
  <c r="G69" i="10"/>
  <c r="G54" i="10"/>
  <c r="K14" i="10"/>
  <c r="G14" i="10"/>
  <c r="K20" i="10" l="1"/>
  <c r="G20" i="10"/>
  <c r="K63" i="10"/>
  <c r="G63" i="10"/>
  <c r="K24" i="10" l="1"/>
  <c r="G24" i="10"/>
  <c r="I66" i="17"/>
  <c r="K26" i="10" l="1"/>
  <c r="G26" i="10"/>
  <c r="G31" i="10" s="1"/>
  <c r="J56" i="1"/>
  <c r="K29" i="10" l="1"/>
  <c r="K65" i="10"/>
  <c r="K68" i="10" s="1"/>
  <c r="G65" i="10"/>
  <c r="E69" i="10"/>
  <c r="K35" i="10" l="1"/>
  <c r="G70" i="10"/>
  <c r="G68" i="10"/>
  <c r="P24" i="15"/>
  <c r="P25" i="15" s="1"/>
  <c r="I54" i="10"/>
  <c r="I63" i="10" s="1"/>
  <c r="M21" i="16" s="1"/>
  <c r="E54" i="10"/>
  <c r="E63" i="10" s="1"/>
  <c r="I14" i="10" l="1"/>
  <c r="L78" i="1" l="1"/>
  <c r="E66" i="17" l="1"/>
  <c r="F57" i="1"/>
  <c r="H50" i="1"/>
  <c r="L77" i="1" l="1"/>
  <c r="L76" i="1"/>
  <c r="L74" i="1"/>
  <c r="L73" i="1"/>
  <c r="O19" i="16"/>
  <c r="O13" i="16"/>
  <c r="H80" i="1"/>
  <c r="V21" i="15"/>
  <c r="Z21" i="15" s="1"/>
  <c r="V15" i="15"/>
  <c r="H78" i="1"/>
  <c r="T16" i="15"/>
  <c r="T15" i="15"/>
  <c r="Z15" i="15" l="1"/>
  <c r="L50" i="1" l="1"/>
  <c r="M15" i="16" l="1"/>
  <c r="P18" i="15"/>
  <c r="P19" i="15" s="1"/>
  <c r="H56" i="1" l="1"/>
  <c r="L56" i="1"/>
  <c r="V17" i="15" l="1"/>
  <c r="T17" i="15"/>
  <c r="F30" i="1" l="1"/>
  <c r="H77" i="1" l="1"/>
  <c r="T22" i="15" l="1"/>
  <c r="N24" i="15" l="1"/>
  <c r="N25" i="15" s="1"/>
  <c r="N18" i="15"/>
  <c r="N19" i="15" s="1"/>
  <c r="X16" i="15" l="1"/>
  <c r="X18" i="15" s="1"/>
  <c r="X19" i="15" s="1"/>
  <c r="E14" i="10"/>
  <c r="E20" i="10" s="1"/>
  <c r="X22" i="15"/>
  <c r="X24" i="15" s="1"/>
  <c r="X25" i="15" s="1"/>
  <c r="F19" i="1"/>
  <c r="F31" i="1" s="1"/>
  <c r="H19" i="1"/>
  <c r="L19" i="1"/>
  <c r="I22" i="16"/>
  <c r="G22" i="16"/>
  <c r="G23" i="16" s="1"/>
  <c r="E22" i="16"/>
  <c r="E23" i="16" s="1"/>
  <c r="M16" i="16"/>
  <c r="M17" i="16" s="1"/>
  <c r="I16" i="16"/>
  <c r="I17" i="16" s="1"/>
  <c r="G16" i="16"/>
  <c r="G17" i="16" s="1"/>
  <c r="E16" i="16"/>
  <c r="E17" i="16" s="1"/>
  <c r="O15" i="16"/>
  <c r="I20" i="10"/>
  <c r="R24" i="15"/>
  <c r="R25" i="15" s="1"/>
  <c r="J25" i="15"/>
  <c r="H24" i="15"/>
  <c r="H25" i="15" s="1"/>
  <c r="F24" i="15"/>
  <c r="F25" i="15" s="1"/>
  <c r="Z23" i="15"/>
  <c r="T24" i="15"/>
  <c r="T25" i="15" s="1"/>
  <c r="J18" i="15"/>
  <c r="J19" i="15" s="1"/>
  <c r="H18" i="15"/>
  <c r="H19" i="15" s="1"/>
  <c r="I23" i="16" l="1"/>
  <c r="J76" i="1" s="1"/>
  <c r="F80" i="1"/>
  <c r="F78" i="1"/>
  <c r="J74" i="1"/>
  <c r="J73" i="1"/>
  <c r="H73" i="1"/>
  <c r="H74" i="1"/>
  <c r="H76" i="1"/>
  <c r="F76" i="1"/>
  <c r="M22" i="16"/>
  <c r="L57" i="1"/>
  <c r="E24" i="10"/>
  <c r="T18" i="15"/>
  <c r="T19" i="15" s="1"/>
  <c r="R18" i="15"/>
  <c r="R19" i="15" s="1"/>
  <c r="O21" i="16"/>
  <c r="L31" i="1"/>
  <c r="F74" i="1"/>
  <c r="I24" i="10"/>
  <c r="I9" i="17" s="1"/>
  <c r="Z17" i="15"/>
  <c r="J57" i="1"/>
  <c r="H31" i="1"/>
  <c r="H57" i="1"/>
  <c r="J31" i="1"/>
  <c r="L79" i="1"/>
  <c r="L81" i="1" s="1"/>
  <c r="M23" i="16" l="1"/>
  <c r="J78" i="1" s="1"/>
  <c r="L82" i="1"/>
  <c r="E26" i="10"/>
  <c r="E65" i="10" s="1"/>
  <c r="K9" i="17"/>
  <c r="G9" i="17"/>
  <c r="G28" i="17" s="1"/>
  <c r="K46" i="10"/>
  <c r="F73" i="1"/>
  <c r="K28" i="17" l="1"/>
  <c r="K39" i="17" s="1"/>
  <c r="K42" i="17" s="1"/>
  <c r="K65" i="17" s="1"/>
  <c r="E70" i="10"/>
  <c r="E68" i="10"/>
  <c r="E31" i="10"/>
  <c r="E46" i="10"/>
  <c r="E9" i="17"/>
  <c r="E28" i="17" s="1"/>
  <c r="E39" i="17" s="1"/>
  <c r="K14" i="16"/>
  <c r="K16" i="16" s="1"/>
  <c r="K17" i="16" s="1"/>
  <c r="I26" i="10"/>
  <c r="I65" i="10" s="1"/>
  <c r="I28" i="17"/>
  <c r="G46" i="10"/>
  <c r="G39" i="17" l="1"/>
  <c r="G42" i="17" s="1"/>
  <c r="G65" i="17" s="1"/>
  <c r="G67" i="17" s="1"/>
  <c r="E29" i="10"/>
  <c r="E35" i="10" s="1"/>
  <c r="I39" i="17"/>
  <c r="I42" i="17" s="1"/>
  <c r="I65" i="17" s="1"/>
  <c r="I67" i="17" s="1"/>
  <c r="E42" i="17"/>
  <c r="E65" i="17" s="1"/>
  <c r="E67" i="17" s="1"/>
  <c r="H79" i="1"/>
  <c r="O14" i="16"/>
  <c r="O16" i="16" s="1"/>
  <c r="O17" i="16" s="1"/>
  <c r="I68" i="10"/>
  <c r="I29" i="10"/>
  <c r="I35" i="10" s="1"/>
  <c r="I46" i="10"/>
  <c r="K20" i="16"/>
  <c r="K67" i="17"/>
  <c r="L22" i="15" l="1"/>
  <c r="V22" i="15" s="1"/>
  <c r="V24" i="15" s="1"/>
  <c r="V25" i="15" s="1"/>
  <c r="H81" i="1"/>
  <c r="K22" i="16"/>
  <c r="K23" i="16" s="1"/>
  <c r="O20" i="16"/>
  <c r="O22" i="16" s="1"/>
  <c r="O23" i="16" s="1"/>
  <c r="Z22" i="15" l="1"/>
  <c r="Z24" i="15" s="1"/>
  <c r="Z25" i="15" s="1"/>
  <c r="L24" i="15"/>
  <c r="L25" i="15" s="1"/>
  <c r="J77" i="1"/>
  <c r="H82" i="1"/>
  <c r="F77" i="1" l="1"/>
  <c r="F79" i="1" s="1"/>
  <c r="F81" i="1" s="1"/>
  <c r="J79" i="1"/>
  <c r="J81" i="1" s="1"/>
  <c r="F82" i="1" l="1"/>
  <c r="J82" i="1"/>
  <c r="G29" i="10" l="1"/>
  <c r="L16" i="15" s="1"/>
  <c r="G35" i="10" l="1"/>
  <c r="V16" i="15"/>
  <c r="L18" i="15"/>
  <c r="L19" i="15" s="1"/>
  <c r="V18" i="15" l="1"/>
  <c r="V19" i="15" s="1"/>
  <c r="Z16" i="15"/>
  <c r="Z18" i="15" s="1"/>
  <c r="Z19" i="15" s="1"/>
</calcChain>
</file>

<file path=xl/sharedStrings.xml><?xml version="1.0" encoding="utf-8"?>
<sst xmlns="http://schemas.openxmlformats.org/spreadsheetml/2006/main" count="336" uniqueCount="220">
  <si>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</si>
  <si>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</si>
  <si>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</si>
  <si>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</si>
  <si>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</si>
  <si>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</si>
  <si>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</si>
  <si>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</si>
  <si>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</si>
  <si>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</si>
  <si>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</si>
  <si>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</si>
  <si>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</si>
  <si>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</si>
  <si>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</si>
  <si>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</si>
  <si>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</si>
  <si>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Investments in associates</t>
  </si>
  <si>
    <t>Investment properties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</si>
  <si>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</si>
  <si>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</si>
  <si>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</si>
  <si>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</si>
  <si>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</si>
  <si>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</si>
  <si>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</si>
  <si>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</si>
  <si>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</si>
  <si>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</si>
  <si>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Income tax payable</t>
  </si>
  <si>
    <t>Other current financial liabilities</t>
  </si>
  <si>
    <t>Other current liabilities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</si>
  <si>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</si>
  <si>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</si>
  <si>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</si>
  <si>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</si>
  <si>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</si>
  <si>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</si>
  <si>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</si>
  <si>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</si>
  <si>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</si>
  <si>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200,000,000 ordinary shares of Baht 1 each</t>
  </si>
  <si>
    <t xml:space="preserve">   Issued and fully paid-up </t>
  </si>
  <si>
    <t xml:space="preserve">      149,930,828 ordinary shares of Baht 1 each</t>
  </si>
  <si>
    <t>Share premium</t>
  </si>
  <si>
    <t>Retained earnings</t>
  </si>
  <si>
    <t xml:space="preserve">   Appropriated-statutory reserve</t>
  </si>
  <si>
    <t xml:space="preserve">   Unappropriated</t>
  </si>
  <si>
    <t>Other components of shareholders' equity</t>
  </si>
  <si>
    <t>Equity attributable to owners of the Company</t>
  </si>
  <si>
    <t>Non-controlling interests</t>
  </si>
  <si>
    <t xml:space="preserve">Total shareholders' equity </t>
  </si>
  <si>
    <t>Total liabilities and shareholders' equity</t>
  </si>
  <si>
    <t>Directors</t>
  </si>
  <si>
    <t>(Unaudited but reviewed)</t>
  </si>
  <si>
    <t>(Unit: Thousand Baht, except earnings per share expressed in Baht)</t>
  </si>
  <si>
    <t>Revenues</t>
  </si>
  <si>
    <t>Sales</t>
  </si>
  <si>
    <t>Dividend income</t>
  </si>
  <si>
    <t>Exchange gains</t>
  </si>
  <si>
    <t>Other income</t>
  </si>
  <si>
    <t>Total revenues</t>
  </si>
  <si>
    <t>Expenses</t>
  </si>
  <si>
    <t>Cost of sales</t>
  </si>
  <si>
    <t>Selling and distribution expenses</t>
  </si>
  <si>
    <t>Administrative expenses</t>
  </si>
  <si>
    <t xml:space="preserve">Total expenses </t>
  </si>
  <si>
    <t>Operating profit</t>
  </si>
  <si>
    <t>Share of profit from investments in associates</t>
  </si>
  <si>
    <t>Finance income</t>
  </si>
  <si>
    <t>Finance cost</t>
  </si>
  <si>
    <t>Profit before income tax expenses</t>
  </si>
  <si>
    <t>Income tax expenses</t>
  </si>
  <si>
    <t>Profit for the period</t>
  </si>
  <si>
    <t>Profit attributable to:</t>
  </si>
  <si>
    <t xml:space="preserve">Equity holders of the Company </t>
  </si>
  <si>
    <t>Earnings per share</t>
  </si>
  <si>
    <t>Basic earnings per share</t>
  </si>
  <si>
    <t xml:space="preserve">   Profit attributable to equity holders of the Company</t>
  </si>
  <si>
    <t>Other comprehensive income:</t>
  </si>
  <si>
    <t xml:space="preserve">Other comprehensive income to be reclassified to  </t>
  </si>
  <si>
    <t xml:space="preserve">   profit or loss in subsequent periods:</t>
  </si>
  <si>
    <t>Exchange differences on translation of financial statements</t>
  </si>
  <si>
    <t xml:space="preserve">Other comprehensive income to be reclassified </t>
  </si>
  <si>
    <t xml:space="preserve">Other comprehensive income not to be reclassified </t>
  </si>
  <si>
    <t xml:space="preserve">     to profit or loss in subsequent periods</t>
  </si>
  <si>
    <t xml:space="preserve">   - net of income tax</t>
  </si>
  <si>
    <t>Other comprehensive income not to be reclassified</t>
  </si>
  <si>
    <t xml:space="preserve">     to profit or loss in subsequent periods - net of income tax</t>
  </si>
  <si>
    <t>Other comprehensive income for the period</t>
  </si>
  <si>
    <t>Total comprehensive income for the period</t>
  </si>
  <si>
    <t>Total comprehensive income attributable to:</t>
  </si>
  <si>
    <t>Equity holders of the Company</t>
  </si>
  <si>
    <t>Other comprehensive  income</t>
  </si>
  <si>
    <t>Exchange</t>
  </si>
  <si>
    <t xml:space="preserve"> differences </t>
  </si>
  <si>
    <t>Share of other</t>
  </si>
  <si>
    <t>Total other</t>
  </si>
  <si>
    <t>Total equity</t>
  </si>
  <si>
    <t xml:space="preserve">Issued and </t>
  </si>
  <si>
    <t>on translation of</t>
  </si>
  <si>
    <t>comprehensive</t>
  </si>
  <si>
    <t>components of</t>
  </si>
  <si>
    <t>attributable to</t>
  </si>
  <si>
    <t>Equity attributable</t>
  </si>
  <si>
    <t>Total</t>
  </si>
  <si>
    <t>paid-up</t>
  </si>
  <si>
    <t>Share</t>
  </si>
  <si>
    <t>Appropriated -</t>
  </si>
  <si>
    <t xml:space="preserve"> financial statements </t>
  </si>
  <si>
    <t>income from</t>
  </si>
  <si>
    <t>shareholders'</t>
  </si>
  <si>
    <t>shareholders of</t>
  </si>
  <si>
    <t>non-controlling</t>
  </si>
  <si>
    <t>share capital</t>
  </si>
  <si>
    <t>premium</t>
  </si>
  <si>
    <t>statutory reserve</t>
  </si>
  <si>
    <t>Unappropriated</t>
  </si>
  <si>
    <t>in foreign currencies</t>
  </si>
  <si>
    <t>Fair value reserve</t>
  </si>
  <si>
    <t>equity</t>
  </si>
  <si>
    <t>the Company</t>
  </si>
  <si>
    <t>interests</t>
  </si>
  <si>
    <t xml:space="preserve">Total comprehensive income for the period </t>
  </si>
  <si>
    <t xml:space="preserve">Separate financial statements </t>
  </si>
  <si>
    <t>Other components</t>
  </si>
  <si>
    <t>of equity</t>
  </si>
  <si>
    <t>Other comprehensive</t>
  </si>
  <si>
    <t>income</t>
  </si>
  <si>
    <t xml:space="preserve">        </t>
  </si>
  <si>
    <t>Cash flows from operating activities</t>
  </si>
  <si>
    <t xml:space="preserve">Adjustments to reconcile net profit before tax to </t>
  </si>
  <si>
    <t xml:space="preserve">   net cash provided by (paid from) operating activities</t>
  </si>
  <si>
    <t xml:space="preserve">   Depreciation and amortisation</t>
  </si>
  <si>
    <t xml:space="preserve">   Adjustment due to lease modification</t>
  </si>
  <si>
    <t xml:space="preserve">   Dividend income</t>
  </si>
  <si>
    <t xml:space="preserve">   Finance income</t>
  </si>
  <si>
    <t xml:space="preserve">   Finance cost</t>
  </si>
  <si>
    <t>Profit from operating activities before changes</t>
  </si>
  <si>
    <t xml:space="preserve">   in operating assets and liabilities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</si>
  <si>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</si>
  <si>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</si>
  <si>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</si>
  <si>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</si>
  <si>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</si>
  <si>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</si>
  <si>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 xml:space="preserve">   Interest paid</t>
  </si>
  <si>
    <t xml:space="preserve">   Corporate income tax paid</t>
  </si>
  <si>
    <t>Cash flows from investing activities</t>
  </si>
  <si>
    <t>Interest received</t>
  </si>
  <si>
    <t>Increase in intangible assets</t>
  </si>
  <si>
    <t>Dividend received</t>
  </si>
  <si>
    <t>Cash flows from financing activities</t>
  </si>
  <si>
    <t>Payment of principal portion of lease liabilities</t>
  </si>
  <si>
    <t>Cash and cash equivalents at beginning of the period</t>
  </si>
  <si>
    <t xml:space="preserve">Cash and cash equivalents at end of the period </t>
  </si>
  <si>
    <t>Supplementary disclosures of cash flows information</t>
  </si>
  <si>
    <t xml:space="preserve">Non-cash items </t>
  </si>
  <si>
    <t xml:space="preserve">   Increase in right-of-use from new lease contracts</t>
  </si>
  <si>
    <t xml:space="preserve">      at fair value through other comprehensive income</t>
  </si>
  <si>
    <t>Acquisitions of plant and equipment</t>
  </si>
  <si>
    <t>Proceeds from sales of plant and equipment</t>
  </si>
  <si>
    <t>Net foreign exchange difference</t>
  </si>
  <si>
    <t>associates</t>
  </si>
  <si>
    <t xml:space="preserve">   Payable from acquisition of assets</t>
  </si>
  <si>
    <t>S&amp;J International Enterprises Public Company Limited and its subsidiaries</t>
  </si>
  <si>
    <t>Operating assets (increase) decrease</t>
  </si>
  <si>
    <t xml:space="preserve">   in foreign currencies</t>
  </si>
  <si>
    <t>Short-term loans from financial institutions</t>
  </si>
  <si>
    <t>Balance as at 1 January 2025</t>
  </si>
  <si>
    <t>Trade and other current receivables</t>
  </si>
  <si>
    <t>Trade and other current payables</t>
  </si>
  <si>
    <t>Non-current provision for employee benefits</t>
  </si>
  <si>
    <t>Gain from measurement of derivatives</t>
  </si>
  <si>
    <t xml:space="preserve">   Share of profit from investments in associates</t>
  </si>
  <si>
    <t xml:space="preserve">   Reduction in cost of inventories to net realisable value  (reversal) </t>
  </si>
  <si>
    <t xml:space="preserve">   Trade and other current receivables</t>
  </si>
  <si>
    <t xml:space="preserve">   Trade and other current payables</t>
  </si>
  <si>
    <t>Current portion of long-term loans</t>
  </si>
  <si>
    <t xml:space="preserve">   to related party</t>
  </si>
  <si>
    <t>Lease liabilities, net of current portion</t>
  </si>
  <si>
    <t xml:space="preserve">   to profit or loss in subsequent periods</t>
  </si>
  <si>
    <t xml:space="preserve">   designated at fair value through other comprehensive income</t>
  </si>
  <si>
    <t>Fair value</t>
  </si>
  <si>
    <t>reserve</t>
  </si>
  <si>
    <t xml:space="preserve">   Provision for employee benefits</t>
  </si>
  <si>
    <t>Net cash flows used in financing activities</t>
  </si>
  <si>
    <t xml:space="preserve"> </t>
  </si>
  <si>
    <t>Net increase (decrease) in cash and cash equivalents</t>
  </si>
  <si>
    <t xml:space="preserve">   Expected credit losses (reversal) </t>
  </si>
  <si>
    <t>Balance as at 1 January 2026</t>
  </si>
  <si>
    <t>31 December 2025</t>
  </si>
  <si>
    <t>For the three-month period ended 31 March 2026</t>
  </si>
  <si>
    <t>Balance as at 31 March 2025</t>
  </si>
  <si>
    <t>Balance as at 31 March 2026</t>
  </si>
  <si>
    <t>As at 31 March 2026</t>
  </si>
  <si>
    <t>31 March 2026</t>
  </si>
  <si>
    <t>Statements of financial position</t>
  </si>
  <si>
    <t>Statements of financial position (continued)</t>
  </si>
  <si>
    <t>Income statements</t>
  </si>
  <si>
    <t>Statements of comprehensive income</t>
  </si>
  <si>
    <t xml:space="preserve">Statements of changes in shareholders' equity </t>
  </si>
  <si>
    <t>Statements of changes in shareholders' equity (continued)</t>
  </si>
  <si>
    <t>Statements of cash flows</t>
  </si>
  <si>
    <t>Increase in short-term loans  from financial institutions</t>
  </si>
  <si>
    <t>Gain (loss) on change in value of equity investments</t>
  </si>
  <si>
    <t xml:space="preserve">   Dividend receivable</t>
  </si>
  <si>
    <t xml:space="preserve">   Gain (loss) on changes in value of equity investments designated</t>
  </si>
  <si>
    <t>Decrease (increase) in other current financial assets</t>
  </si>
  <si>
    <t>Net cash flows from (used in) investing activities</t>
  </si>
  <si>
    <t xml:space="preserve">   Gain on sales of plant and equipment</t>
  </si>
  <si>
    <t xml:space="preserve">   Gain from fair value measurement of derivatives</t>
  </si>
  <si>
    <t xml:space="preserve">   Unrealised gain on exchange</t>
  </si>
  <si>
    <t xml:space="preserve">   Impairment loss on non-financial assets</t>
  </si>
  <si>
    <t xml:space="preserve">   Other current provisions</t>
  </si>
  <si>
    <t>Net cash flows from operating activities</t>
  </si>
  <si>
    <t xml:space="preserve">   Impairment loss on investments in associate</t>
  </si>
  <si>
    <t>Short-term loans to related party</t>
  </si>
  <si>
    <t>Current portion of lease liabilities</t>
  </si>
  <si>
    <t>Statements of cash flows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</si>
</sst>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#,##0.0_);[Red]\(#,##0.0\)"/>
    <numFmt numFmtId="166" formatCode="_(* #,##0_);_(* \(#,##0\);_(* &quot;-&quot;??_);_(@_)"/>
    <numFmt numFmtId="167" formatCode="_([$€-2]\ * #,##0.00_);_([$€-2]\ * \(#,##0.00\);_([$€-2]\ * &quot;-&quot;??_);_(@_)"/>
    <numFmt numFmtId="168" formatCode="#,##0;\(#,##0\)"/>
    <numFmt numFmtId="169" formatCode="\$#,##0.00;\(\$#,##0.00\)"/>
    <numFmt numFmtId="170" formatCode="\$#,##0;\(\$#,##0\)"/>
    <numFmt numFmtId="171" formatCode="0.0%"/>
    <numFmt numFmtId="172" formatCode="dd\-mmm\-yy_)"/>
    <numFmt numFmtId="173" formatCode="0.00_)"/>
    <numFmt numFmtId="174" formatCode="#,##0.00\ &quot;F&quot;;\-#,##0.00\ &quot;F&quot;"/>
  </numFmts>
  <fonts count="25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</font>
    <font>
      <sz val="8"/>
      <name val="Arial"/>
      <family val="2"/>
    </font>
    <font>
      <sz val="10"/>
      <name val="Times New Roman"/>
      <family val="1"/>
    </font>
    <font>
      <sz val="7"/>
      <name val="Small Fonts"/>
      <family val="2"/>
    </font>
    <font>
      <sz val="15"/>
      <name val="CordiaUPC"/>
      <family val="1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4"/>
      <name val="AngsanaUPC"/>
      <family val="1"/>
      <charset val="222"/>
    </font>
    <font>
      <b/>
      <i/>
      <sz val="16"/>
      <name val="Helv"/>
    </font>
    <font>
      <sz val="10"/>
      <color theme="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trike/>
      <sz val="1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4" fontId="2" fillId="0" borderId="0" applyFont="0" applyFill="0" applyBorder="0" applyAlignment="0" applyProtection="0"/>
    <xf numFmtId="168" fontId="5" fillId="0" borderId="0"/>
    <xf numFmtId="169" fontId="5" fillId="0" borderId="0"/>
    <xf numFmtId="170" fontId="5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6" fillId="0" borderId="0"/>
    <xf numFmtId="165" fontId="7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11" fillId="0" borderId="0"/>
    <xf numFmtId="174" fontId="11" fillId="0" borderId="0"/>
    <xf numFmtId="172" fontId="11" fillId="0" borderId="0"/>
    <xf numFmtId="171" fontId="11" fillId="0" borderId="0"/>
    <xf numFmtId="173" fontId="12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3" fillId="0" borderId="0"/>
    <xf numFmtId="0" fontId="1" fillId="0" borderId="0"/>
    <xf numFmtId="0" fontId="13" fillId="0" borderId="0"/>
  </cellStyleXfs>
  <cellXfs count="140">
    <xf numFmtId="0" fontId="0" fillId="0" borderId="0" xfId="0"/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37" fontId="8" fillId="0" borderId="0" xfId="0" applyNumberFormat="1" applyFont="1" applyAlignment="1">
      <alignment horizontal="centerContinuous" vertical="center"/>
    </xf>
    <xf numFmtId="37" fontId="15" fillId="0" borderId="0" xfId="0" applyNumberFormat="1" applyFont="1" applyAlignment="1">
      <alignment horizontal="centerContinuous" vertical="center"/>
    </xf>
    <xf numFmtId="38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left" vertical="center"/>
    </xf>
    <xf numFmtId="37" fontId="15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7" fontId="8" fillId="0" borderId="4" xfId="0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37" fontId="16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38" fontId="8" fillId="0" borderId="0" xfId="0" applyNumberFormat="1" applyFont="1" applyAlignment="1">
      <alignment vertical="center"/>
    </xf>
    <xf numFmtId="37" fontId="15" fillId="0" borderId="0" xfId="10" applyNumberFormat="1" applyFont="1" applyAlignment="1">
      <alignment horizontal="center" vertical="center"/>
    </xf>
    <xf numFmtId="37" fontId="8" fillId="0" borderId="0" xfId="10" applyNumberFormat="1" applyFont="1" applyAlignment="1">
      <alignment vertical="center"/>
    </xf>
    <xf numFmtId="41" fontId="8" fillId="0" borderId="0" xfId="1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41" fontId="8" fillId="0" borderId="0" xfId="10" applyNumberFormat="1" applyFont="1" applyAlignment="1">
      <alignment horizontal="center" vertical="center"/>
    </xf>
    <xf numFmtId="41" fontId="8" fillId="0" borderId="4" xfId="10" applyNumberFormat="1" applyFont="1" applyBorder="1" applyAlignment="1">
      <alignment horizontal="right" vertical="center"/>
    </xf>
    <xf numFmtId="38" fontId="8" fillId="0" borderId="0" xfId="10" applyNumberFormat="1" applyFont="1" applyAlignment="1">
      <alignment vertical="center"/>
    </xf>
    <xf numFmtId="41" fontId="8" fillId="0" borderId="0" xfId="10" applyNumberFormat="1" applyFont="1" applyAlignment="1">
      <alignment vertical="center"/>
    </xf>
    <xf numFmtId="41" fontId="8" fillId="0" borderId="4" xfId="10" applyNumberFormat="1" applyFont="1" applyBorder="1" applyAlignment="1">
      <alignment vertical="center"/>
    </xf>
    <xf numFmtId="41" fontId="8" fillId="0" borderId="4" xfId="10" applyNumberFormat="1" applyFont="1" applyBorder="1" applyAlignment="1">
      <alignment horizontal="center" vertical="center"/>
    </xf>
    <xf numFmtId="41" fontId="8" fillId="0" borderId="5" xfId="10" applyNumberFormat="1" applyFont="1" applyBorder="1" applyAlignment="1">
      <alignment vertical="center"/>
    </xf>
    <xf numFmtId="37" fontId="8" fillId="0" borderId="0" xfId="10" applyNumberFormat="1" applyFont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41" fontId="8" fillId="0" borderId="5" xfId="0" applyNumberFormat="1" applyFont="1" applyBorder="1" applyAlignment="1">
      <alignment horizontal="right" vertical="center"/>
    </xf>
    <xf numFmtId="3" fontId="15" fillId="0" borderId="0" xfId="1" applyNumberFormat="1" applyFont="1" applyFill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41" fontId="8" fillId="0" borderId="4" xfId="0" applyNumberFormat="1" applyFont="1" applyBorder="1" applyAlignment="1">
      <alignment horizontal="center" vertical="center"/>
    </xf>
    <xf numFmtId="41" fontId="8" fillId="0" borderId="4" xfId="0" applyNumberFormat="1" applyFont="1" applyBorder="1" applyAlignment="1">
      <alignment vertical="center"/>
    </xf>
    <xf numFmtId="37" fontId="24" fillId="0" borderId="0" xfId="0" applyNumberFormat="1" applyFont="1" applyAlignment="1">
      <alignment horizontal="center" vertical="center"/>
    </xf>
    <xf numFmtId="41" fontId="24" fillId="0" borderId="0" xfId="0" applyNumberFormat="1" applyFont="1" applyAlignment="1">
      <alignment horizontal="center" vertical="center"/>
    </xf>
    <xf numFmtId="38" fontId="8" fillId="0" borderId="4" xfId="0" applyNumberFormat="1" applyFont="1" applyBorder="1" applyAlignment="1">
      <alignment horizontal="center" vertical="center"/>
    </xf>
    <xf numFmtId="38" fontId="8" fillId="0" borderId="0" xfId="0" applyNumberFormat="1" applyFont="1" applyAlignment="1">
      <alignment horizontal="center" vertical="center" wrapText="1"/>
    </xf>
    <xf numFmtId="0" fontId="16" fillId="0" borderId="0" xfId="0" quotePrefix="1" applyFont="1" applyAlignment="1">
      <alignment horizontal="center" vertical="center"/>
    </xf>
    <xf numFmtId="37" fontId="14" fillId="0" borderId="0" xfId="0" applyNumberFormat="1" applyFont="1" applyAlignment="1">
      <alignment vertical="center"/>
    </xf>
    <xf numFmtId="38" fontId="8" fillId="0" borderId="0" xfId="0" applyNumberFormat="1" applyFont="1" applyAlignment="1">
      <alignment horizontal="right" vertical="center"/>
    </xf>
    <xf numFmtId="38" fontId="8" fillId="0" borderId="0" xfId="10" applyNumberFormat="1" applyFont="1" applyAlignment="1">
      <alignment horizontal="center" vertical="center"/>
    </xf>
    <xf numFmtId="37" fontId="15" fillId="0" borderId="0" xfId="10" applyNumberFormat="1" applyFont="1" applyAlignment="1">
      <alignment horizontal="right" vertical="center"/>
    </xf>
    <xf numFmtId="41" fontId="8" fillId="0" borderId="3" xfId="10" applyNumberFormat="1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41" fontId="8" fillId="0" borderId="3" xfId="0" applyNumberFormat="1" applyFont="1" applyBorder="1" applyAlignment="1">
      <alignment horizontal="center" vertical="center"/>
    </xf>
    <xf numFmtId="167" fontId="13" fillId="0" borderId="0" xfId="0" applyNumberFormat="1" applyFont="1" applyAlignment="1">
      <alignment vertical="center"/>
    </xf>
    <xf numFmtId="1" fontId="13" fillId="0" borderId="0" xfId="0" applyNumberFormat="1" applyFont="1" applyAlignment="1">
      <alignment horizontal="center" vertical="center"/>
    </xf>
    <xf numFmtId="41" fontId="17" fillId="0" borderId="0" xfId="0" applyNumberFormat="1" applyFont="1" applyAlignment="1">
      <alignment horizontal="center" vertical="center"/>
    </xf>
    <xf numFmtId="43" fontId="8" fillId="0" borderId="5" xfId="0" applyNumberFormat="1" applyFont="1" applyBorder="1" applyAlignment="1">
      <alignment vertical="center"/>
    </xf>
    <xf numFmtId="43" fontId="8" fillId="0" borderId="0" xfId="0" applyNumberFormat="1" applyFont="1" applyAlignment="1">
      <alignment vertical="center"/>
    </xf>
    <xf numFmtId="43" fontId="8" fillId="0" borderId="0" xfId="0" applyNumberFormat="1" applyFont="1" applyAlignment="1">
      <alignment horizontal="right" vertical="center"/>
    </xf>
    <xf numFmtId="49" fontId="13" fillId="0" borderId="0" xfId="0" applyNumberFormat="1" applyFont="1" applyAlignment="1">
      <alignment vertical="center"/>
    </xf>
    <xf numFmtId="49" fontId="18" fillId="0" borderId="0" xfId="0" applyNumberFormat="1" applyFont="1" applyAlignment="1">
      <alignment vertical="center"/>
    </xf>
    <xf numFmtId="167" fontId="18" fillId="0" borderId="0" xfId="0" applyNumberFormat="1" applyFont="1" applyAlignment="1">
      <alignment vertical="center"/>
    </xf>
    <xf numFmtId="1" fontId="18" fillId="0" borderId="0" xfId="0" applyNumberFormat="1" applyFont="1" applyAlignment="1">
      <alignment horizontal="center" vertical="center"/>
    </xf>
    <xf numFmtId="49" fontId="19" fillId="0" borderId="0" xfId="0" applyNumberFormat="1" applyFont="1" applyAlignment="1">
      <alignment vertical="center"/>
    </xf>
    <xf numFmtId="0" fontId="8" fillId="0" borderId="0" xfId="0" applyFont="1" applyAlignment="1">
      <alignment horizontal="centerContinuous" vertical="center"/>
    </xf>
    <xf numFmtId="41" fontId="8" fillId="0" borderId="6" xfId="10" applyNumberFormat="1" applyFont="1" applyBorder="1" applyAlignment="1">
      <alignment vertical="center"/>
    </xf>
    <xf numFmtId="41" fontId="8" fillId="0" borderId="5" xfId="0" applyNumberFormat="1" applyFont="1" applyBorder="1" applyAlignment="1">
      <alignment horizontal="center" vertical="center"/>
    </xf>
    <xf numFmtId="43" fontId="8" fillId="0" borderId="0" xfId="10" applyNumberFormat="1" applyFont="1" applyAlignment="1">
      <alignment vertical="center"/>
    </xf>
    <xf numFmtId="41" fontId="14" fillId="0" borderId="0" xfId="0" applyNumberFormat="1" applyFont="1" applyAlignment="1">
      <alignment horizontal="left" vertical="center"/>
    </xf>
    <xf numFmtId="41" fontId="14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vertical="center"/>
    </xf>
    <xf numFmtId="166" fontId="24" fillId="0" borderId="0" xfId="0" applyNumberFormat="1" applyFont="1" applyAlignment="1">
      <alignment horizontal="center" vertical="center"/>
    </xf>
    <xf numFmtId="166" fontId="8" fillId="0" borderId="8" xfId="0" applyNumberFormat="1" applyFont="1" applyBorder="1" applyAlignment="1">
      <alignment horizontal="center" vertical="center"/>
    </xf>
    <xf numFmtId="41" fontId="8" fillId="0" borderId="8" xfId="0" applyNumberFormat="1" applyFont="1" applyBorder="1" applyAlignment="1">
      <alignment horizontal="center" vertical="center"/>
    </xf>
    <xf numFmtId="37" fontId="8" fillId="0" borderId="0" xfId="9" applyNumberFormat="1" applyFont="1" applyAlignment="1">
      <alignment horizontal="center" vertical="center"/>
    </xf>
    <xf numFmtId="37" fontId="8" fillId="0" borderId="4" xfId="9" applyNumberFormat="1" applyFont="1" applyBorder="1" applyAlignment="1">
      <alignment horizontal="center" vertical="center"/>
    </xf>
    <xf numFmtId="41" fontId="8" fillId="0" borderId="0" xfId="11" applyNumberFormat="1" applyFont="1" applyFill="1" applyBorder="1" applyAlignment="1">
      <alignment vertical="center"/>
    </xf>
    <xf numFmtId="41" fontId="8" fillId="0" borderId="0" xfId="11" applyNumberFormat="1" applyFont="1" applyFill="1" applyAlignment="1">
      <alignment vertical="center"/>
    </xf>
    <xf numFmtId="41" fontId="8" fillId="0" borderId="0" xfId="0" applyNumberFormat="1" applyFont="1" applyAlignment="1">
      <alignment horizontal="center" vertical="center" wrapText="1"/>
    </xf>
    <xf numFmtId="41" fontId="8" fillId="0" borderId="3" xfId="0" applyNumberFormat="1" applyFont="1" applyBorder="1" applyAlignment="1">
      <alignment vertical="center"/>
    </xf>
    <xf numFmtId="37" fontId="10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vertical="center"/>
    </xf>
    <xf numFmtId="37" fontId="2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37" fontId="10" fillId="0" borderId="0" xfId="0" applyNumberFormat="1" applyFont="1" applyAlignment="1">
      <alignment horizontal="centerContinuous" vertical="center"/>
    </xf>
    <xf numFmtId="37" fontId="20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37" fontId="10" fillId="0" borderId="4" xfId="0" applyNumberFormat="1" applyFont="1" applyBorder="1" applyAlignment="1">
      <alignment horizontal="centerContinuous" vertical="center"/>
    </xf>
    <xf numFmtId="38" fontId="10" fillId="0" borderId="4" xfId="0" applyNumberFormat="1" applyFont="1" applyBorder="1" applyAlignment="1">
      <alignment horizontal="centerContinuous" vertical="center"/>
    </xf>
    <xf numFmtId="37" fontId="10" fillId="0" borderId="0" xfId="0" applyNumberFormat="1" applyFont="1" applyAlignment="1">
      <alignment horizontal="center" vertical="center"/>
    </xf>
    <xf numFmtId="38" fontId="10" fillId="0" borderId="4" xfId="0" applyNumberFormat="1" applyFont="1" applyBorder="1" applyAlignment="1">
      <alignment horizontal="center" vertical="center"/>
    </xf>
    <xf numFmtId="37" fontId="10" fillId="0" borderId="4" xfId="0" applyNumberFormat="1" applyFont="1" applyBorder="1" applyAlignment="1">
      <alignment horizontal="center" vertical="center"/>
    </xf>
    <xf numFmtId="37" fontId="21" fillId="0" borderId="0" xfId="0" applyNumberFormat="1" applyFont="1" applyAlignment="1">
      <alignment horizontal="center" vertical="center"/>
    </xf>
    <xf numFmtId="0" fontId="21" fillId="0" borderId="0" xfId="0" quotePrefix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37" fontId="9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1" fontId="22" fillId="0" borderId="0" xfId="0" applyNumberFormat="1" applyFont="1" applyAlignment="1">
      <alignment horizontal="right" vertical="center"/>
    </xf>
    <xf numFmtId="41" fontId="22" fillId="0" borderId="0" xfId="0" applyNumberFormat="1" applyFont="1" applyAlignment="1">
      <alignment horizontal="center" vertical="center"/>
    </xf>
    <xf numFmtId="41" fontId="10" fillId="0" borderId="0" xfId="25" applyNumberFormat="1" applyFont="1" applyAlignment="1">
      <alignment horizontal="right" vertical="center"/>
    </xf>
    <xf numFmtId="37" fontId="23" fillId="0" borderId="0" xfId="0" applyNumberFormat="1" applyFont="1" applyAlignment="1">
      <alignment horizontal="center" vertical="center"/>
    </xf>
    <xf numFmtId="41" fontId="22" fillId="0" borderId="4" xfId="0" applyNumberFormat="1" applyFont="1" applyBorder="1" applyAlignment="1">
      <alignment horizontal="right" vertical="center"/>
    </xf>
    <xf numFmtId="41" fontId="22" fillId="0" borderId="0" xfId="0" applyNumberFormat="1" applyFont="1" applyAlignment="1">
      <alignment horizontal="left" vertical="center"/>
    </xf>
    <xf numFmtId="164" fontId="23" fillId="0" borderId="0" xfId="0" applyNumberFormat="1" applyFont="1" applyAlignment="1">
      <alignment horizontal="center" vertical="center"/>
    </xf>
    <xf numFmtId="41" fontId="22" fillId="0" borderId="6" xfId="0" applyNumberFormat="1" applyFont="1" applyBorder="1" applyAlignment="1">
      <alignment horizontal="right" vertical="center"/>
    </xf>
    <xf numFmtId="37" fontId="22" fillId="0" borderId="0" xfId="0" applyNumberFormat="1" applyFont="1" applyAlignment="1">
      <alignment vertical="center"/>
    </xf>
    <xf numFmtId="41" fontId="22" fillId="0" borderId="4" xfId="0" applyNumberFormat="1" applyFont="1" applyBorder="1" applyAlignment="1">
      <alignment horizontal="center" vertical="center"/>
    </xf>
    <xf numFmtId="41" fontId="10" fillId="0" borderId="6" xfId="0" applyNumberFormat="1" applyFont="1" applyBorder="1" applyAlignment="1">
      <alignment horizontal="left" vertical="center"/>
    </xf>
    <xf numFmtId="37" fontId="20" fillId="0" borderId="0" xfId="0" applyNumberFormat="1" applyFont="1" applyAlignment="1">
      <alignment vertical="center"/>
    </xf>
    <xf numFmtId="41" fontId="22" fillId="0" borderId="5" xfId="0" applyNumberFormat="1" applyFont="1" applyBorder="1" applyAlignment="1">
      <alignment horizontal="right" vertical="center"/>
    </xf>
    <xf numFmtId="37" fontId="10" fillId="0" borderId="0" xfId="10" applyNumberFormat="1" applyFont="1" applyAlignment="1">
      <alignment horizontal="right" vertical="center"/>
    </xf>
    <xf numFmtId="38" fontId="10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41" fontId="8" fillId="0" borderId="4" xfId="0" quotePrefix="1" applyNumberFormat="1" applyFont="1" applyBorder="1" applyAlignment="1">
      <alignment horizontal="center" vertical="center"/>
    </xf>
    <xf numFmtId="41" fontId="16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41" fontId="8" fillId="0" borderId="6" xfId="10" applyNumberFormat="1" applyFont="1" applyBorder="1" applyAlignment="1">
      <alignment horizontal="right" vertical="center"/>
    </xf>
    <xf numFmtId="37" fontId="16" fillId="0" borderId="0" xfId="10" applyNumberFormat="1" applyFont="1" applyAlignment="1">
      <alignment horizontal="center" vertical="center"/>
    </xf>
    <xf numFmtId="0" fontId="8" fillId="0" borderId="0" xfId="10" applyFont="1" applyAlignment="1">
      <alignment horizontal="center" vertical="center"/>
    </xf>
    <xf numFmtId="0" fontId="16" fillId="0" borderId="0" xfId="10" applyFont="1" applyAlignment="1">
      <alignment horizontal="right" vertical="center"/>
    </xf>
    <xf numFmtId="164" fontId="15" fillId="0" borderId="0" xfId="10" applyNumberFormat="1" applyFont="1" applyAlignment="1">
      <alignment horizontal="center" vertical="center"/>
    </xf>
    <xf numFmtId="41" fontId="8" fillId="0" borderId="5" xfId="10" applyNumberFormat="1" applyFont="1" applyBorder="1" applyAlignment="1">
      <alignment horizontal="right" vertical="center"/>
    </xf>
    <xf numFmtId="39" fontId="15" fillId="0" borderId="0" xfId="10" applyNumberFormat="1" applyFont="1" applyAlignment="1">
      <alignment horizontal="center" vertical="center"/>
    </xf>
    <xf numFmtId="41" fontId="8" fillId="0" borderId="4" xfId="0" applyNumberFormat="1" applyFont="1" applyBorder="1" applyAlignment="1">
      <alignment horizontal="right" vertical="center"/>
    </xf>
    <xf numFmtId="37" fontId="8" fillId="0" borderId="7" xfId="0" applyNumberFormat="1" applyFont="1" applyBorder="1" applyAlignment="1">
      <alignment vertical="center"/>
    </xf>
    <xf numFmtId="166" fontId="8" fillId="0" borderId="4" xfId="0" applyNumberFormat="1" applyFont="1" applyBorder="1" applyAlignment="1">
      <alignment horizontal="center" vertical="center"/>
    </xf>
    <xf numFmtId="38" fontId="8" fillId="0" borderId="0" xfId="10" applyNumberFormat="1" applyFont="1" applyAlignment="1">
      <alignment horizontal="right" vertical="center"/>
    </xf>
    <xf numFmtId="41" fontId="8" fillId="0" borderId="0" xfId="0" quotePrefix="1" applyNumberFormat="1" applyFont="1" applyAlignment="1">
      <alignment horizontal="center" vertical="center"/>
    </xf>
    <xf numFmtId="41" fontId="14" fillId="0" borderId="0" xfId="11" applyNumberFormat="1" applyFont="1" applyFill="1" applyAlignment="1">
      <alignment vertical="center"/>
    </xf>
    <xf numFmtId="41" fontId="8" fillId="0" borderId="3" xfId="0" applyNumberFormat="1" applyFont="1" applyBorder="1" applyAlignment="1">
      <alignment horizontal="right" vertical="center"/>
    </xf>
    <xf numFmtId="37" fontId="8" fillId="0" borderId="4" xfId="0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1" fontId="8" fillId="0" borderId="4" xfId="0" applyNumberFormat="1" applyFont="1" applyBorder="1" applyAlignment="1">
      <alignment horizontal="center" vertical="center"/>
    </xf>
    <xf numFmtId="41" fontId="8" fillId="0" borderId="6" xfId="0" applyNumberFormat="1" applyFont="1" applyBorder="1" applyAlignment="1">
      <alignment horizontal="center" vertical="center"/>
    </xf>
    <xf numFmtId="166" fontId="8" fillId="0" borderId="6" xfId="0" applyNumberFormat="1" applyFont="1" applyBorder="1" applyAlignment="1">
      <alignment horizontal="center" vertical="center"/>
    </xf>
    <xf numFmtId="166" fontId="8" fillId="0" borderId="4" xfId="0" applyNumberFormat="1" applyFont="1" applyBorder="1" applyAlignment="1">
      <alignment horizontal="center" vertical="center"/>
    </xf>
  </cellXfs>
  <cellStyles count="26">
    <cellStyle name="Comma" xfId="1" builtinId="3"/>
    <cellStyle name="Comma 3" xfId="21" xr:uid="{00000000-0005-0000-0000-000001000000}"/>
    <cellStyle name="Comma 4" xfId="19" xr:uid="{00000000-0005-0000-0000-000002000000}"/>
    <cellStyle name="comma zerodec" xfId="2" xr:uid="{00000000-0005-0000-0000-000003000000}"/>
    <cellStyle name="comma zerodec 2" xfId="15" xr:uid="{00000000-0005-0000-0000-000004000000}"/>
    <cellStyle name="Currency1" xfId="3" xr:uid="{00000000-0005-0000-0000-000005000000}"/>
    <cellStyle name="Currency1 2" xfId="16" xr:uid="{00000000-0005-0000-0000-000006000000}"/>
    <cellStyle name="Dollar (zero dec)" xfId="4" xr:uid="{00000000-0005-0000-0000-000007000000}"/>
    <cellStyle name="Dollar (zero dec) 2" xfId="17" xr:uid="{00000000-0005-0000-0000-000008000000}"/>
    <cellStyle name="Grey" xfId="5" xr:uid="{00000000-0005-0000-0000-000009000000}"/>
    <cellStyle name="Input [yellow]" xfId="6" xr:uid="{00000000-0005-0000-0000-00000A000000}"/>
    <cellStyle name="no dec" xfId="7" xr:uid="{00000000-0005-0000-0000-00000B000000}"/>
    <cellStyle name="Normal" xfId="0" builtinId="0"/>
    <cellStyle name="Normal - Style1" xfId="8" xr:uid="{00000000-0005-0000-0000-00000D000000}"/>
    <cellStyle name="Normal - Style1 2" xfId="18" xr:uid="{00000000-0005-0000-0000-00000E000000}"/>
    <cellStyle name="Normal 2" xfId="14" xr:uid="{00000000-0005-0000-0000-00000F000000}"/>
    <cellStyle name="Normal 3" xfId="22" xr:uid="{00000000-0005-0000-0000-000010000000}"/>
    <cellStyle name="Normal 3 2" xfId="25" xr:uid="{80651325-CA27-4B30-BEF5-BCC2DA3C402E}"/>
    <cellStyle name="Normal 4" xfId="20" xr:uid="{00000000-0005-0000-0000-000011000000}"/>
    <cellStyle name="Normal 5" xfId="23" xr:uid="{00000000-0005-0000-0000-000012000000}"/>
    <cellStyle name="Normal 6" xfId="24" xr:uid="{D29C53FF-653F-4ED6-A240-72ACC1B4BE15}"/>
    <cellStyle name="Normal_bt" xfId="9" xr:uid="{00000000-0005-0000-0000-000013000000}"/>
    <cellStyle name="Normal_Samart Corp" xfId="10" xr:uid="{00000000-0005-0000-0000-000014000000}"/>
    <cellStyle name="Percent" xfId="11" builtinId="5"/>
    <cellStyle name="Percent [2]" xfId="12" xr:uid="{00000000-0005-0000-0000-000016000000}"/>
    <cellStyle name="Quantity" xfId="13" xr:uid="{00000000-0005-0000-0000-000017000000}"/>
  </cellStyles>
  <dxfs count="0"/>
  <tableStyles count="1" defaultTableStyle="TableStyleMedium9" defaultPivotStyle="PivotStyleLight16">
    <tableStyle name="Invisible" pivot="0" table="0" count="0" xr9:uid="{FCEA5CA1-75BB-4317-B48E-A5A7ABFE240F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2988" name="Line 7">
          <a:extLst>
            <a:ext uri="{FF2B5EF4-FFF2-40B4-BE49-F238E27FC236}">
              <a16:creationId xmlns:a16="http://schemas.microsoft.com/office/drawing/2014/main" id="{33558649-94CF-414C-BDB6-CE8BFD47261E}"/>
            </a:ext>
          </a:extLst>
        </xdr:cNvPr>
        <xdr:cNvSpPr>
          <a:spLocks noChangeShapeType="1"/>
        </xdr:cNvSpPr>
      </xdr:nvSpPr>
      <xdr:spPr bwMode="auto">
        <a:xfrm>
          <a:off x="1533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2989" name="Line 8">
          <a:extLst>
            <a:ext uri="{FF2B5EF4-FFF2-40B4-BE49-F238E27FC236}">
              <a16:creationId xmlns:a16="http://schemas.microsoft.com/office/drawing/2014/main" id="{F98698CB-5AE3-4A80-AA2C-DC0789DFC98F}"/>
            </a:ext>
          </a:extLst>
        </xdr:cNvPr>
        <xdr:cNvSpPr>
          <a:spLocks noChangeShapeType="1"/>
        </xdr:cNvSpPr>
      </xdr:nvSpPr>
      <xdr:spPr bwMode="auto">
        <a:xfrm>
          <a:off x="1533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67AC582A-3D5F-43A8-B643-8DE19E1F2C11}"/>
            </a:ext>
          </a:extLst>
        </xdr:cNvPr>
        <xdr:cNvSpPr>
          <a:spLocks noChangeShapeType="1"/>
        </xdr:cNvSpPr>
      </xdr:nvSpPr>
      <xdr:spPr bwMode="auto">
        <a:xfrm>
          <a:off x="2619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73C135A4-E214-4D94-AC15-0823AFF183EC}"/>
            </a:ext>
          </a:extLst>
        </xdr:cNvPr>
        <xdr:cNvSpPr>
          <a:spLocks noChangeShapeType="1"/>
        </xdr:cNvSpPr>
      </xdr:nvSpPr>
      <xdr:spPr bwMode="auto">
        <a:xfrm>
          <a:off x="2619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7427" name="Line 7">
          <a:extLst>
            <a:ext uri="{FF2B5EF4-FFF2-40B4-BE49-F238E27FC236}">
              <a16:creationId xmlns:a16="http://schemas.microsoft.com/office/drawing/2014/main" id="{5A5DFC12-866E-412B-9253-9C05DE2B3558}"/>
            </a:ext>
          </a:extLst>
        </xdr:cNvPr>
        <xdr:cNvSpPr>
          <a:spLocks noChangeShapeType="1"/>
        </xdr:cNvSpPr>
      </xdr:nvSpPr>
      <xdr:spPr bwMode="auto">
        <a:xfrm>
          <a:off x="2619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7428" name="Line 8">
          <a:extLst>
            <a:ext uri="{FF2B5EF4-FFF2-40B4-BE49-F238E27FC236}">
              <a16:creationId xmlns:a16="http://schemas.microsoft.com/office/drawing/2014/main" id="{81D0F540-706D-45EF-AC72-47DE4BC79114}"/>
            </a:ext>
          </a:extLst>
        </xdr:cNvPr>
        <xdr:cNvSpPr>
          <a:spLocks noChangeShapeType="1"/>
        </xdr:cNvSpPr>
      </xdr:nvSpPr>
      <xdr:spPr bwMode="auto">
        <a:xfrm>
          <a:off x="2619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9"/>
  <sheetViews>
    <sheetView showGridLines="0" view="pageBreakPreview" zoomScale="85" zoomScaleNormal="115" zoomScaleSheetLayoutView="85" workbookViewId="0"/>
  </sheetViews>
  <sheetFormatPr defaultColWidth="10.88671875" defaultRowHeight="21.75" customHeight="1"/>
  <cols>
    <col min="1" max="1" width="23" style="8" customWidth="1"/>
    <col min="2" max="2" width="4" style="8" customWidth="1"/>
    <col min="3" max="3" width="12.44140625" style="10" customWidth="1"/>
    <col min="4" max="4" width="4.5546875" style="19" customWidth="1"/>
    <col min="5" max="5" width="1.109375" style="8" customWidth="1"/>
    <col min="6" max="6" width="15.5546875" style="19" customWidth="1"/>
    <col min="7" max="7" width="1.109375" style="19" customWidth="1"/>
    <col min="8" max="8" width="15.5546875" style="19" customWidth="1"/>
    <col min="9" max="9" width="1.109375" style="8" customWidth="1"/>
    <col min="10" max="10" width="15.5546875" style="19" customWidth="1"/>
    <col min="11" max="11" width="1.109375" style="19" customWidth="1"/>
    <col min="12" max="12" width="15.5546875" style="19" customWidth="1"/>
    <col min="13" max="13" width="0.5546875" style="7" customWidth="1"/>
    <col min="14" max="16384" width="10.88671875" style="8"/>
  </cols>
  <sheetData>
    <row r="1" spans="1:13" ht="21.75" customHeight="1">
      <c r="A1" s="3" t="s">
        <v>165</v>
      </c>
      <c r="B1" s="4"/>
      <c r="C1" s="5"/>
      <c r="D1" s="6"/>
      <c r="E1" s="4"/>
      <c r="F1" s="6"/>
      <c r="G1" s="6"/>
      <c r="H1" s="6"/>
      <c r="I1" s="4"/>
      <c r="J1" s="6"/>
      <c r="K1" s="6"/>
      <c r="L1" s="6"/>
    </row>
    <row r="2" spans="1:13" ht="21.75" customHeight="1">
      <c r="A2" s="3" t="s">
        <v>197</v>
      </c>
      <c r="B2" s="4"/>
      <c r="C2" s="5"/>
      <c r="D2" s="6"/>
      <c r="E2" s="4"/>
      <c r="F2" s="6"/>
      <c r="G2" s="6"/>
      <c r="H2" s="6"/>
      <c r="I2" s="4"/>
      <c r="J2" s="6"/>
      <c r="K2" s="6"/>
      <c r="L2" s="6"/>
    </row>
    <row r="3" spans="1:13" ht="21.75" customHeight="1">
      <c r="A3" s="3" t="s">
        <v>195</v>
      </c>
      <c r="B3" s="4"/>
      <c r="C3" s="5"/>
      <c r="D3" s="6"/>
      <c r="E3" s="4"/>
      <c r="F3" s="6"/>
      <c r="G3" s="6"/>
      <c r="H3" s="6"/>
      <c r="I3" s="4"/>
      <c r="J3" s="6"/>
      <c r="K3" s="6"/>
      <c r="L3" s="6"/>
    </row>
    <row r="4" spans="1:13" ht="21.75" customHeight="1">
      <c r="A4" s="116"/>
      <c r="C4" s="8"/>
      <c r="D4" s="8"/>
      <c r="E4" s="9"/>
      <c r="F4" s="9"/>
      <c r="G4" s="9"/>
      <c r="H4" s="9"/>
      <c r="I4" s="9"/>
      <c r="J4" s="9"/>
      <c r="K4" s="8"/>
      <c r="L4" s="7" t="s">
        <v>0</v>
      </c>
    </row>
    <row r="5" spans="1:13" ht="21.75" customHeight="1">
      <c r="D5" s="10"/>
      <c r="E5" s="10"/>
      <c r="F5" s="134" t="s">
        <v>1</v>
      </c>
      <c r="G5" s="134"/>
      <c r="H5" s="134"/>
      <c r="I5" s="11"/>
      <c r="J5" s="134" t="s">
        <v>2</v>
      </c>
      <c r="K5" s="134"/>
      <c r="L5" s="134"/>
      <c r="M5" s="8"/>
    </row>
    <row r="6" spans="1:13" ht="21.75" customHeight="1">
      <c r="A6" s="116"/>
      <c r="D6" s="12" t="s">
        <v>3</v>
      </c>
      <c r="E6" s="10"/>
      <c r="F6" s="117" t="s">
        <v>196</v>
      </c>
      <c r="G6" s="13"/>
      <c r="H6" s="117" t="s">
        <v>191</v>
      </c>
      <c r="I6" s="13"/>
      <c r="J6" s="117" t="s">
        <v>196</v>
      </c>
      <c r="K6" s="13"/>
      <c r="L6" s="117" t="s">
        <v>191</v>
      </c>
    </row>
    <row r="7" spans="1:13" ht="21.75" customHeight="1">
      <c r="A7" s="116"/>
      <c r="D7" s="14"/>
      <c r="E7" s="14"/>
      <c r="F7" s="13" t="s">
        <v>4</v>
      </c>
      <c r="G7" s="118"/>
      <c r="H7" s="15" t="s">
        <v>5</v>
      </c>
      <c r="J7" s="13" t="s">
        <v>4</v>
      </c>
      <c r="K7" s="118"/>
      <c r="L7" s="15" t="s">
        <v>5</v>
      </c>
      <c r="M7" s="8"/>
    </row>
    <row r="8" spans="1:13" ht="21.75" customHeight="1">
      <c r="B8" s="16"/>
      <c r="D8" s="14"/>
      <c r="E8" s="14"/>
      <c r="F8" s="119" t="s">
        <v>6</v>
      </c>
      <c r="G8" s="17"/>
      <c r="H8" s="13"/>
      <c r="I8" s="18"/>
      <c r="J8" s="119" t="s">
        <v>6</v>
      </c>
      <c r="K8" s="17"/>
      <c r="L8" s="13"/>
    </row>
    <row r="9" spans="1:13" ht="21.75" customHeight="1">
      <c r="A9" s="3" t="s">
        <v>7</v>
      </c>
      <c r="B9" s="16"/>
      <c r="D9" s="14"/>
      <c r="E9" s="14"/>
      <c r="F9" s="119"/>
      <c r="G9" s="17"/>
      <c r="I9" s="18"/>
      <c r="J9" s="119"/>
      <c r="K9" s="119"/>
      <c r="L9" s="119"/>
    </row>
    <row r="10" spans="1:13" ht="21.75" customHeight="1">
      <c r="A10" s="3" t="s">
        <v>8</v>
      </c>
      <c r="D10" s="10"/>
      <c r="E10" s="10"/>
      <c r="G10" s="8"/>
    </row>
    <row r="11" spans="1:13" ht="21.75" customHeight="1">
      <c r="A11" s="16" t="s">
        <v>9</v>
      </c>
      <c r="B11" s="16"/>
      <c r="D11" s="20"/>
      <c r="E11" s="21"/>
      <c r="F11" s="22">
        <v>661656</v>
      </c>
      <c r="G11" s="22"/>
      <c r="H11" s="22">
        <v>958904</v>
      </c>
      <c r="I11" s="22"/>
      <c r="J11" s="22">
        <v>450626</v>
      </c>
      <c r="K11" s="22"/>
      <c r="L11" s="22">
        <v>715128</v>
      </c>
      <c r="M11" s="22"/>
    </row>
    <row r="12" spans="1:13" ht="21.75" customHeight="1">
      <c r="A12" s="16" t="s">
        <v>170</v>
      </c>
      <c r="B12" s="16"/>
      <c r="D12" s="20">
        <v>3</v>
      </c>
      <c r="E12" s="21"/>
      <c r="F12" s="22">
        <v>1189711</v>
      </c>
      <c r="G12" s="22"/>
      <c r="H12" s="22">
        <v>1487864</v>
      </c>
      <c r="I12" s="22"/>
      <c r="J12" s="22">
        <v>728924</v>
      </c>
      <c r="K12" s="22"/>
      <c r="L12" s="22">
        <v>1060495</v>
      </c>
      <c r="M12" s="22"/>
    </row>
    <row r="13" spans="1:13" ht="21.75" customHeight="1">
      <c r="A13" s="16" t="s">
        <v>217</v>
      </c>
      <c r="B13" s="16"/>
      <c r="D13" s="20">
        <v>2</v>
      </c>
      <c r="E13" s="21"/>
      <c r="F13" s="22">
        <v>95000</v>
      </c>
      <c r="G13" s="22"/>
      <c r="H13" s="22">
        <v>95000</v>
      </c>
      <c r="I13" s="22"/>
      <c r="J13" s="22">
        <v>0</v>
      </c>
      <c r="K13" s="22"/>
      <c r="L13" s="22">
        <v>0</v>
      </c>
      <c r="M13" s="22"/>
    </row>
    <row r="14" spans="1:13" ht="21.75" customHeight="1">
      <c r="A14" s="16" t="s">
        <v>178</v>
      </c>
      <c r="B14" s="16"/>
      <c r="D14" s="20"/>
      <c r="E14" s="21"/>
      <c r="G14" s="22"/>
      <c r="H14" s="22"/>
      <c r="I14" s="22"/>
      <c r="J14" s="22"/>
      <c r="K14" s="22"/>
      <c r="L14" s="22"/>
      <c r="M14" s="22"/>
    </row>
    <row r="15" spans="1:13" ht="21.75" customHeight="1">
      <c r="A15" s="16" t="s">
        <v>179</v>
      </c>
      <c r="B15" s="16"/>
      <c r="D15" s="20">
        <v>2</v>
      </c>
      <c r="E15" s="21"/>
      <c r="F15" s="22">
        <v>35000</v>
      </c>
      <c r="G15" s="22"/>
      <c r="H15" s="22">
        <v>35000</v>
      </c>
      <c r="I15" s="22"/>
      <c r="J15" s="22">
        <v>35000</v>
      </c>
      <c r="K15" s="22"/>
      <c r="L15" s="22">
        <v>35000</v>
      </c>
      <c r="M15" s="22"/>
    </row>
    <row r="16" spans="1:13" ht="21.75" customHeight="1">
      <c r="A16" s="16" t="s">
        <v>10</v>
      </c>
      <c r="B16" s="16"/>
      <c r="D16" s="20">
        <v>4</v>
      </c>
      <c r="E16" s="21"/>
      <c r="F16" s="22">
        <v>946969</v>
      </c>
      <c r="G16" s="22"/>
      <c r="H16" s="22">
        <v>869928</v>
      </c>
      <c r="I16" s="22"/>
      <c r="J16" s="22">
        <v>656200</v>
      </c>
      <c r="K16" s="22"/>
      <c r="L16" s="22">
        <v>599012</v>
      </c>
      <c r="M16" s="22"/>
    </row>
    <row r="17" spans="1:13" ht="21.75" customHeight="1">
      <c r="A17" s="16" t="s">
        <v>11</v>
      </c>
      <c r="B17" s="16"/>
      <c r="D17" s="20">
        <v>5</v>
      </c>
      <c r="E17" s="21"/>
      <c r="F17" s="22">
        <v>499820</v>
      </c>
      <c r="G17" s="22"/>
      <c r="H17" s="22">
        <v>3</v>
      </c>
      <c r="I17" s="22"/>
      <c r="J17" s="22">
        <v>499820</v>
      </c>
      <c r="K17" s="22"/>
      <c r="L17" s="22">
        <v>3</v>
      </c>
      <c r="M17" s="22"/>
    </row>
    <row r="18" spans="1:13" ht="21.75" customHeight="1">
      <c r="A18" s="23" t="s">
        <v>12</v>
      </c>
      <c r="B18" s="16"/>
      <c r="D18" s="20"/>
      <c r="E18" s="21"/>
      <c r="F18" s="22">
        <v>66845</v>
      </c>
      <c r="G18" s="22"/>
      <c r="H18" s="22">
        <v>76785</v>
      </c>
      <c r="I18" s="22"/>
      <c r="J18" s="22">
        <v>45601</v>
      </c>
      <c r="K18" s="22"/>
      <c r="L18" s="22">
        <v>45890</v>
      </c>
      <c r="M18" s="22"/>
    </row>
    <row r="19" spans="1:13" ht="21.75" customHeight="1">
      <c r="A19" s="3" t="s">
        <v>13</v>
      </c>
      <c r="D19" s="20"/>
      <c r="E19" s="21"/>
      <c r="F19" s="120">
        <f>SUM(F11:F18)</f>
        <v>3495001</v>
      </c>
      <c r="G19" s="22"/>
      <c r="H19" s="120">
        <f>SUM(H11:H18)</f>
        <v>3523484</v>
      </c>
      <c r="I19" s="22"/>
      <c r="J19" s="120">
        <f>SUM(J11:J18)</f>
        <v>2416171</v>
      </c>
      <c r="K19" s="22"/>
      <c r="L19" s="120">
        <f>SUM(L11:L18)</f>
        <v>2455528</v>
      </c>
    </row>
    <row r="20" spans="1:13" ht="21.75" customHeight="1">
      <c r="A20" s="3" t="s">
        <v>14</v>
      </c>
      <c r="D20" s="20"/>
      <c r="E20" s="121"/>
      <c r="F20" s="122"/>
      <c r="G20" s="17"/>
      <c r="H20" s="122"/>
      <c r="I20" s="123"/>
      <c r="J20" s="122"/>
      <c r="K20" s="122"/>
      <c r="L20" s="122"/>
    </row>
    <row r="21" spans="1:13" ht="21.75" customHeight="1">
      <c r="A21" s="16" t="s">
        <v>15</v>
      </c>
      <c r="D21" s="20">
        <v>6</v>
      </c>
      <c r="E21" s="121"/>
      <c r="F21" s="22">
        <v>848012</v>
      </c>
      <c r="G21" s="24"/>
      <c r="H21" s="24">
        <v>820567</v>
      </c>
      <c r="I21" s="24"/>
      <c r="J21" s="26">
        <v>845314</v>
      </c>
      <c r="K21" s="22"/>
      <c r="L21" s="22">
        <v>817869</v>
      </c>
    </row>
    <row r="22" spans="1:13" ht="21.75" customHeight="1">
      <c r="A22" s="16" t="s">
        <v>16</v>
      </c>
      <c r="B22" s="16"/>
      <c r="D22" s="20"/>
      <c r="E22" s="21"/>
      <c r="F22" s="24">
        <v>0</v>
      </c>
      <c r="G22" s="24"/>
      <c r="H22" s="24">
        <v>0</v>
      </c>
      <c r="I22" s="24"/>
      <c r="J22" s="22">
        <v>492360</v>
      </c>
      <c r="K22" s="22"/>
      <c r="L22" s="24">
        <v>492360</v>
      </c>
      <c r="M22" s="22"/>
    </row>
    <row r="23" spans="1:13" ht="21.75" customHeight="1">
      <c r="A23" s="16" t="s">
        <v>17</v>
      </c>
      <c r="B23" s="16"/>
      <c r="D23" s="20">
        <v>7</v>
      </c>
      <c r="E23" s="21"/>
      <c r="F23" s="24">
        <v>245393</v>
      </c>
      <c r="G23" s="24"/>
      <c r="H23" s="24">
        <v>207265</v>
      </c>
      <c r="I23" s="24"/>
      <c r="J23" s="22">
        <v>19151</v>
      </c>
      <c r="K23" s="22"/>
      <c r="L23" s="22">
        <v>19151</v>
      </c>
      <c r="M23" s="22"/>
    </row>
    <row r="24" spans="1:13" ht="21.75" customHeight="1">
      <c r="A24" s="8" t="s">
        <v>18</v>
      </c>
      <c r="D24" s="20"/>
      <c r="E24" s="21"/>
      <c r="F24" s="22">
        <v>61014</v>
      </c>
      <c r="G24" s="22"/>
      <c r="H24" s="22">
        <v>61928</v>
      </c>
      <c r="I24" s="22"/>
      <c r="J24" s="22">
        <v>60894</v>
      </c>
      <c r="K24" s="22"/>
      <c r="L24" s="22">
        <v>61808</v>
      </c>
      <c r="M24" s="22"/>
    </row>
    <row r="25" spans="1:13" ht="21.75" customHeight="1">
      <c r="A25" s="8" t="s">
        <v>19</v>
      </c>
      <c r="D25" s="20">
        <v>8</v>
      </c>
      <c r="E25" s="21"/>
      <c r="F25" s="22">
        <v>2439824</v>
      </c>
      <c r="G25" s="22"/>
      <c r="H25" s="22">
        <v>2477163</v>
      </c>
      <c r="I25" s="22"/>
      <c r="J25" s="22">
        <v>1141006</v>
      </c>
      <c r="K25" s="22"/>
      <c r="L25" s="22">
        <v>1154171</v>
      </c>
      <c r="M25" s="22"/>
    </row>
    <row r="26" spans="1:13" ht="21.75" customHeight="1">
      <c r="A26" s="8" t="s">
        <v>20</v>
      </c>
      <c r="D26" s="20">
        <v>9</v>
      </c>
      <c r="E26" s="21"/>
      <c r="F26" s="22">
        <v>311549</v>
      </c>
      <c r="G26" s="22"/>
      <c r="H26" s="22">
        <f>296624</f>
        <v>296624</v>
      </c>
      <c r="I26" s="22"/>
      <c r="J26" s="22">
        <v>257439</v>
      </c>
      <c r="K26" s="22"/>
      <c r="L26" s="22">
        <v>247527</v>
      </c>
      <c r="M26" s="22"/>
    </row>
    <row r="27" spans="1:13" ht="21.75" customHeight="1">
      <c r="A27" s="8" t="s">
        <v>21</v>
      </c>
      <c r="D27" s="20"/>
      <c r="E27" s="21"/>
      <c r="F27" s="24">
        <v>21993</v>
      </c>
      <c r="G27" s="22"/>
      <c r="H27" s="24">
        <v>23034</v>
      </c>
      <c r="I27" s="22"/>
      <c r="J27" s="22">
        <v>7996</v>
      </c>
      <c r="K27" s="22"/>
      <c r="L27" s="24">
        <v>8574</v>
      </c>
      <c r="M27" s="22"/>
    </row>
    <row r="28" spans="1:13" ht="21.75" customHeight="1">
      <c r="A28" s="8" t="s">
        <v>22</v>
      </c>
      <c r="D28" s="20"/>
      <c r="E28" s="21"/>
      <c r="F28" s="24">
        <v>98967</v>
      </c>
      <c r="G28" s="22"/>
      <c r="H28" s="24">
        <v>105875</v>
      </c>
      <c r="I28" s="22"/>
      <c r="J28" s="22">
        <v>71566</v>
      </c>
      <c r="K28" s="22"/>
      <c r="L28" s="24">
        <v>69757</v>
      </c>
      <c r="M28" s="22"/>
    </row>
    <row r="29" spans="1:13" ht="21.75" customHeight="1">
      <c r="A29" s="8" t="s">
        <v>23</v>
      </c>
      <c r="D29" s="124"/>
      <c r="F29" s="25">
        <v>68753</v>
      </c>
      <c r="G29" s="22"/>
      <c r="H29" s="25">
        <v>67665</v>
      </c>
      <c r="I29" s="22"/>
      <c r="J29" s="25">
        <v>30136</v>
      </c>
      <c r="K29" s="22"/>
      <c r="L29" s="25">
        <v>30304</v>
      </c>
      <c r="M29" s="22"/>
    </row>
    <row r="30" spans="1:13" ht="21.75" customHeight="1">
      <c r="A30" s="3" t="s">
        <v>24</v>
      </c>
      <c r="D30" s="26"/>
      <c r="E30" s="21"/>
      <c r="F30" s="25">
        <f>SUM(F21:F29)</f>
        <v>4095505</v>
      </c>
      <c r="G30" s="22"/>
      <c r="H30" s="25">
        <f>SUM(H21:H29)</f>
        <v>4060121</v>
      </c>
      <c r="I30" s="22"/>
      <c r="J30" s="25">
        <f>SUM(J21:J29)</f>
        <v>2925862</v>
      </c>
      <c r="K30" s="22"/>
      <c r="L30" s="25">
        <f>SUM(L21:L29)</f>
        <v>2901521</v>
      </c>
      <c r="M30" s="21"/>
    </row>
    <row r="31" spans="1:13" ht="21.75" customHeight="1" thickBot="1">
      <c r="A31" s="3" t="s">
        <v>25</v>
      </c>
      <c r="D31" s="20"/>
      <c r="E31" s="20"/>
      <c r="F31" s="125">
        <f>SUM(F19+F30)</f>
        <v>7590506</v>
      </c>
      <c r="G31" s="22"/>
      <c r="H31" s="125">
        <f>SUM(H19+H30)</f>
        <v>7583605</v>
      </c>
      <c r="I31" s="22"/>
      <c r="J31" s="125">
        <f>SUM(J19+J30)</f>
        <v>5342033</v>
      </c>
      <c r="K31" s="22"/>
      <c r="L31" s="125">
        <f>SUM(L19+L30)</f>
        <v>5357049</v>
      </c>
      <c r="M31" s="22"/>
    </row>
    <row r="32" spans="1:13" ht="21.75" customHeight="1" thickTop="1">
      <c r="D32" s="23"/>
      <c r="E32" s="23"/>
      <c r="F32" s="23"/>
      <c r="G32" s="23"/>
      <c r="H32" s="23"/>
      <c r="I32" s="23"/>
      <c r="J32" s="23"/>
      <c r="K32" s="23"/>
      <c r="L32" s="23"/>
    </row>
    <row r="33" spans="1:13" ht="21.75" customHeight="1">
      <c r="A33" s="8" t="s">
        <v>26</v>
      </c>
    </row>
    <row r="34" spans="1:13" ht="21.75" customHeight="1">
      <c r="A34" s="3" t="s">
        <v>165</v>
      </c>
      <c r="B34" s="4"/>
      <c r="C34" s="5"/>
      <c r="D34" s="6"/>
      <c r="E34" s="4"/>
      <c r="F34" s="6"/>
      <c r="G34" s="6"/>
      <c r="H34" s="6"/>
      <c r="I34" s="4"/>
      <c r="J34" s="6"/>
      <c r="K34" s="6"/>
      <c r="L34" s="6"/>
    </row>
    <row r="35" spans="1:13" ht="21.75" customHeight="1">
      <c r="A35" s="3" t="s">
        <v>198</v>
      </c>
      <c r="B35" s="4"/>
      <c r="C35" s="5"/>
      <c r="D35" s="6"/>
      <c r="E35" s="4"/>
      <c r="F35" s="6"/>
      <c r="G35" s="6"/>
      <c r="H35" s="6"/>
      <c r="I35" s="4"/>
      <c r="J35" s="6"/>
      <c r="K35" s="6"/>
      <c r="L35" s="6"/>
    </row>
    <row r="36" spans="1:13" ht="21.75" customHeight="1">
      <c r="A36" s="3" t="s">
        <v>195</v>
      </c>
      <c r="B36" s="4"/>
      <c r="C36" s="5"/>
      <c r="D36" s="6"/>
      <c r="E36" s="4"/>
      <c r="F36" s="6"/>
      <c r="G36" s="6"/>
      <c r="H36" s="6"/>
      <c r="I36" s="4"/>
      <c r="J36" s="6"/>
      <c r="K36" s="6"/>
      <c r="L36" s="6"/>
    </row>
    <row r="37" spans="1:13" ht="21.75" customHeight="1">
      <c r="A37" s="116"/>
      <c r="C37" s="8"/>
      <c r="D37" s="8"/>
      <c r="E37" s="9"/>
      <c r="F37" s="9"/>
      <c r="G37" s="9"/>
      <c r="H37" s="9"/>
      <c r="I37" s="9"/>
      <c r="J37" s="9"/>
      <c r="K37" s="8"/>
      <c r="L37" s="7" t="s">
        <v>0</v>
      </c>
    </row>
    <row r="38" spans="1:13" ht="21.75" customHeight="1">
      <c r="D38" s="10"/>
      <c r="E38" s="10"/>
      <c r="F38" s="134" t="s">
        <v>1</v>
      </c>
      <c r="G38" s="134"/>
      <c r="H38" s="134"/>
      <c r="I38" s="11"/>
      <c r="J38" s="134" t="s">
        <v>2</v>
      </c>
      <c r="K38" s="134"/>
      <c r="L38" s="134"/>
      <c r="M38" s="8"/>
    </row>
    <row r="39" spans="1:13" ht="21.75" customHeight="1">
      <c r="A39" s="116"/>
      <c r="D39" s="12" t="s">
        <v>3</v>
      </c>
      <c r="E39" s="10"/>
      <c r="F39" s="117" t="s">
        <v>196</v>
      </c>
      <c r="G39" s="13"/>
      <c r="H39" s="117" t="s">
        <v>191</v>
      </c>
      <c r="I39" s="13"/>
      <c r="J39" s="117" t="s">
        <v>196</v>
      </c>
      <c r="K39" s="13"/>
      <c r="L39" s="117" t="s">
        <v>191</v>
      </c>
    </row>
    <row r="40" spans="1:13" ht="21.75" customHeight="1">
      <c r="A40" s="116"/>
      <c r="D40" s="14"/>
      <c r="E40" s="14"/>
      <c r="F40" s="13" t="s">
        <v>4</v>
      </c>
      <c r="G40" s="118"/>
      <c r="H40" s="15" t="s">
        <v>5</v>
      </c>
      <c r="J40" s="13" t="s">
        <v>4</v>
      </c>
      <c r="K40" s="118"/>
      <c r="L40" s="15" t="s">
        <v>5</v>
      </c>
      <c r="M40" s="8"/>
    </row>
    <row r="41" spans="1:13" ht="21.75" customHeight="1">
      <c r="B41" s="16"/>
      <c r="D41" s="14"/>
      <c r="E41" s="14"/>
      <c r="F41" s="119" t="s">
        <v>6</v>
      </c>
      <c r="G41" s="17"/>
      <c r="H41" s="13"/>
      <c r="I41" s="18"/>
      <c r="J41" s="119" t="s">
        <v>6</v>
      </c>
      <c r="K41" s="17"/>
      <c r="L41" s="13"/>
    </row>
    <row r="42" spans="1:13" ht="21.75" customHeight="1">
      <c r="A42" s="3" t="s">
        <v>27</v>
      </c>
      <c r="D42" s="10"/>
      <c r="E42" s="10"/>
      <c r="G42" s="8"/>
    </row>
    <row r="43" spans="1:13" ht="21.75" customHeight="1">
      <c r="A43" s="3" t="s">
        <v>28</v>
      </c>
      <c r="D43" s="10"/>
      <c r="E43" s="10"/>
      <c r="G43" s="8"/>
    </row>
    <row r="44" spans="1:13" ht="21.75" customHeight="1">
      <c r="A44" s="8" t="s">
        <v>168</v>
      </c>
      <c r="D44" s="20"/>
      <c r="E44" s="21"/>
      <c r="F44" s="24">
        <v>62000</v>
      </c>
      <c r="G44" s="27"/>
      <c r="H44" s="24">
        <v>62000</v>
      </c>
      <c r="I44" s="27"/>
      <c r="J44" s="22">
        <v>0</v>
      </c>
      <c r="K44" s="27"/>
      <c r="L44" s="24">
        <v>0</v>
      </c>
    </row>
    <row r="45" spans="1:13" ht="21.75" customHeight="1">
      <c r="A45" s="8" t="s">
        <v>171</v>
      </c>
      <c r="D45" s="20">
        <v>10</v>
      </c>
      <c r="E45" s="21"/>
      <c r="F45" s="24">
        <v>809375</v>
      </c>
      <c r="G45" s="27"/>
      <c r="H45" s="24">
        <f>934677</f>
        <v>934677</v>
      </c>
      <c r="I45" s="27"/>
      <c r="J45" s="22">
        <v>549467</v>
      </c>
      <c r="K45" s="27"/>
      <c r="L45" s="24">
        <v>631714</v>
      </c>
      <c r="M45" s="27"/>
    </row>
    <row r="46" spans="1:13" ht="21.75" customHeight="1">
      <c r="A46" s="8" t="s">
        <v>218</v>
      </c>
      <c r="D46" s="20">
        <v>11</v>
      </c>
      <c r="E46" s="21"/>
      <c r="F46" s="24">
        <v>31707</v>
      </c>
      <c r="G46" s="27"/>
      <c r="H46" s="24">
        <v>21572</v>
      </c>
      <c r="I46" s="27"/>
      <c r="J46" s="22">
        <v>16305</v>
      </c>
      <c r="K46" s="27"/>
      <c r="L46" s="24">
        <v>12023</v>
      </c>
      <c r="M46" s="27"/>
    </row>
    <row r="47" spans="1:13" ht="21.75" customHeight="1">
      <c r="A47" s="8" t="s">
        <v>29</v>
      </c>
      <c r="D47" s="20"/>
      <c r="E47" s="21"/>
      <c r="F47" s="24">
        <v>43106</v>
      </c>
      <c r="G47" s="27"/>
      <c r="H47" s="24">
        <v>30157</v>
      </c>
      <c r="I47" s="27"/>
      <c r="J47" s="22">
        <v>30357</v>
      </c>
      <c r="K47" s="27"/>
      <c r="L47" s="24">
        <v>22754</v>
      </c>
      <c r="M47" s="27"/>
    </row>
    <row r="48" spans="1:13" ht="21.75" customHeight="1">
      <c r="A48" s="8" t="s">
        <v>30</v>
      </c>
      <c r="D48" s="20"/>
      <c r="E48" s="21"/>
      <c r="F48" s="24">
        <v>85</v>
      </c>
      <c r="G48" s="27"/>
      <c r="H48" s="24">
        <v>164</v>
      </c>
      <c r="I48" s="27"/>
      <c r="J48" s="22">
        <v>0</v>
      </c>
      <c r="K48" s="27"/>
      <c r="L48" s="24">
        <v>0</v>
      </c>
      <c r="M48" s="27"/>
    </row>
    <row r="49" spans="1:13" ht="21.75" customHeight="1">
      <c r="A49" s="8" t="s">
        <v>31</v>
      </c>
      <c r="D49" s="20"/>
      <c r="E49" s="21"/>
      <c r="F49" s="24">
        <v>31957</v>
      </c>
      <c r="G49" s="22"/>
      <c r="H49" s="22">
        <v>34061</v>
      </c>
      <c r="I49" s="22"/>
      <c r="J49" s="22">
        <v>19434</v>
      </c>
      <c r="K49" s="22"/>
      <c r="L49" s="22">
        <v>24454</v>
      </c>
      <c r="M49" s="27"/>
    </row>
    <row r="50" spans="1:13" ht="21.75" customHeight="1">
      <c r="A50" s="3" t="s">
        <v>32</v>
      </c>
      <c r="D50" s="20"/>
      <c r="E50" s="21"/>
      <c r="F50" s="120">
        <f>SUM(F44:F49)</f>
        <v>978230</v>
      </c>
      <c r="G50" s="22"/>
      <c r="H50" s="120">
        <f>SUM(H44:H49)</f>
        <v>1082631</v>
      </c>
      <c r="I50" s="22"/>
      <c r="J50" s="120">
        <f>SUM(J44:J49)</f>
        <v>615563</v>
      </c>
      <c r="K50" s="22"/>
      <c r="L50" s="120">
        <f>SUM(L44:L49)</f>
        <v>690945</v>
      </c>
    </row>
    <row r="51" spans="1:13" ht="21.75" customHeight="1">
      <c r="A51" s="3" t="s">
        <v>33</v>
      </c>
      <c r="D51" s="20"/>
      <c r="E51" s="21"/>
      <c r="F51" s="22"/>
      <c r="G51" s="22"/>
      <c r="H51" s="22"/>
      <c r="I51" s="22"/>
      <c r="J51" s="22"/>
      <c r="K51" s="22"/>
      <c r="L51" s="22"/>
    </row>
    <row r="52" spans="1:13" ht="21.75" customHeight="1">
      <c r="A52" s="23" t="s">
        <v>180</v>
      </c>
      <c r="D52" s="20">
        <v>11</v>
      </c>
      <c r="E52" s="21"/>
      <c r="F52" s="22">
        <v>251433</v>
      </c>
      <c r="G52" s="22"/>
      <c r="H52" s="22">
        <v>244790</v>
      </c>
      <c r="I52" s="22"/>
      <c r="J52" s="22">
        <v>215253</v>
      </c>
      <c r="K52" s="22"/>
      <c r="L52" s="22">
        <v>208210</v>
      </c>
    </row>
    <row r="53" spans="1:13" ht="21.75" customHeight="1">
      <c r="A53" s="23" t="s">
        <v>172</v>
      </c>
      <c r="D53" s="20"/>
      <c r="E53" s="21"/>
      <c r="F53" s="22">
        <v>249339</v>
      </c>
      <c r="G53" s="27"/>
      <c r="H53" s="22">
        <v>245097</v>
      </c>
      <c r="I53" s="27"/>
      <c r="J53" s="22">
        <v>152971</v>
      </c>
      <c r="K53" s="27"/>
      <c r="L53" s="22">
        <v>149775</v>
      </c>
      <c r="M53" s="27"/>
    </row>
    <row r="54" spans="1:13" ht="21.75" customHeight="1">
      <c r="A54" s="8" t="s">
        <v>34</v>
      </c>
      <c r="D54" s="20"/>
      <c r="E54" s="21"/>
      <c r="F54" s="22">
        <v>103705</v>
      </c>
      <c r="G54" s="27"/>
      <c r="H54" s="22">
        <f>98507</f>
        <v>98507</v>
      </c>
      <c r="I54" s="27"/>
      <c r="J54" s="22">
        <v>83597</v>
      </c>
      <c r="K54" s="27"/>
      <c r="L54" s="22">
        <v>78360</v>
      </c>
      <c r="M54" s="27"/>
    </row>
    <row r="55" spans="1:13" ht="21.75" customHeight="1">
      <c r="A55" s="8" t="s">
        <v>35</v>
      </c>
      <c r="D55" s="20"/>
      <c r="E55" s="21"/>
      <c r="F55" s="28">
        <v>1039</v>
      </c>
      <c r="G55" s="27"/>
      <c r="H55" s="28">
        <f>1485</f>
        <v>1485</v>
      </c>
      <c r="I55" s="27"/>
      <c r="J55" s="28">
        <v>1934</v>
      </c>
      <c r="K55" s="27"/>
      <c r="L55" s="28">
        <f>2618+1</f>
        <v>2619</v>
      </c>
      <c r="M55" s="27"/>
    </row>
    <row r="56" spans="1:13" ht="21.75" customHeight="1">
      <c r="A56" s="3" t="s">
        <v>36</v>
      </c>
      <c r="D56" s="10"/>
      <c r="E56" s="10"/>
      <c r="F56" s="25">
        <f>SUM(F52:F55)</f>
        <v>605516</v>
      </c>
      <c r="G56" s="22"/>
      <c r="H56" s="25">
        <f>SUM(H52:H55)</f>
        <v>589879</v>
      </c>
      <c r="I56" s="22"/>
      <c r="J56" s="25">
        <f>SUM(J52:J55)</f>
        <v>453755</v>
      </c>
      <c r="K56" s="22"/>
      <c r="L56" s="25">
        <f>SUM(L52:L55)</f>
        <v>438964</v>
      </c>
    </row>
    <row r="57" spans="1:13" ht="21.75" customHeight="1">
      <c r="A57" s="3" t="s">
        <v>37</v>
      </c>
      <c r="D57" s="10"/>
      <c r="E57" s="10"/>
      <c r="F57" s="28">
        <f>SUM(F50,F56)</f>
        <v>1583746</v>
      </c>
      <c r="G57" s="22"/>
      <c r="H57" s="28">
        <f>SUM(H50,H56)</f>
        <v>1672510</v>
      </c>
      <c r="I57" s="27"/>
      <c r="J57" s="28">
        <f>SUM(J50,J56)</f>
        <v>1069318</v>
      </c>
      <c r="K57" s="27"/>
      <c r="L57" s="28">
        <f>SUM(L50,L56)</f>
        <v>1129909</v>
      </c>
    </row>
    <row r="58" spans="1:13" ht="21.75" customHeight="1">
      <c r="D58" s="23"/>
      <c r="E58" s="23"/>
      <c r="F58" s="23"/>
      <c r="G58" s="23"/>
      <c r="H58" s="23"/>
      <c r="I58" s="23"/>
      <c r="J58" s="23"/>
      <c r="K58" s="23"/>
      <c r="L58" s="23"/>
    </row>
    <row r="59" spans="1:13" ht="21.75" customHeight="1">
      <c r="A59" s="8" t="s">
        <v>26</v>
      </c>
    </row>
    <row r="60" spans="1:13" ht="21.75" customHeight="1">
      <c r="A60" s="3" t="s">
        <v>165</v>
      </c>
      <c r="B60" s="4"/>
      <c r="C60" s="5"/>
      <c r="D60" s="6"/>
      <c r="E60" s="4"/>
      <c r="F60" s="6"/>
      <c r="G60" s="6"/>
      <c r="H60" s="6"/>
      <c r="I60" s="4"/>
      <c r="J60" s="6"/>
      <c r="K60" s="6"/>
      <c r="L60" s="6"/>
    </row>
    <row r="61" spans="1:13" ht="21.75" customHeight="1">
      <c r="A61" s="3" t="s">
        <v>198</v>
      </c>
      <c r="B61" s="4"/>
      <c r="C61" s="5"/>
      <c r="D61" s="6"/>
      <c r="E61" s="4"/>
      <c r="F61" s="6"/>
      <c r="G61" s="6"/>
      <c r="H61" s="6"/>
      <c r="I61" s="4"/>
      <c r="J61" s="6"/>
      <c r="K61" s="6"/>
      <c r="L61" s="6"/>
    </row>
    <row r="62" spans="1:13" ht="21.75" customHeight="1">
      <c r="A62" s="3" t="s">
        <v>195</v>
      </c>
      <c r="B62" s="4"/>
      <c r="C62" s="5"/>
      <c r="D62" s="6"/>
      <c r="E62" s="4"/>
      <c r="F62" s="6"/>
      <c r="G62" s="6"/>
      <c r="H62" s="6"/>
      <c r="I62" s="4"/>
      <c r="J62" s="6"/>
      <c r="K62" s="6"/>
      <c r="L62" s="6"/>
    </row>
    <row r="63" spans="1:13" ht="21.75" customHeight="1">
      <c r="A63" s="116"/>
      <c r="C63" s="8"/>
      <c r="D63" s="8"/>
      <c r="E63" s="9"/>
      <c r="F63" s="9"/>
      <c r="G63" s="9"/>
      <c r="H63" s="9"/>
      <c r="I63" s="9"/>
      <c r="J63" s="9"/>
      <c r="K63" s="8"/>
      <c r="L63" s="7" t="s">
        <v>0</v>
      </c>
    </row>
    <row r="64" spans="1:13" ht="21.75" customHeight="1">
      <c r="D64" s="10"/>
      <c r="E64" s="10"/>
      <c r="F64" s="134" t="s">
        <v>1</v>
      </c>
      <c r="G64" s="134"/>
      <c r="H64" s="134"/>
      <c r="I64" s="11"/>
      <c r="J64" s="134" t="s">
        <v>2</v>
      </c>
      <c r="K64" s="134"/>
      <c r="L64" s="134"/>
      <c r="M64" s="8"/>
    </row>
    <row r="65" spans="1:13" ht="21.75" customHeight="1">
      <c r="A65" s="116"/>
      <c r="D65" s="11"/>
      <c r="E65" s="10"/>
      <c r="F65" s="117" t="s">
        <v>196</v>
      </c>
      <c r="G65" s="13"/>
      <c r="H65" s="117" t="s">
        <v>191</v>
      </c>
      <c r="I65" s="13"/>
      <c r="J65" s="117" t="s">
        <v>196</v>
      </c>
      <c r="K65" s="13"/>
      <c r="L65" s="117" t="s">
        <v>191</v>
      </c>
    </row>
    <row r="66" spans="1:13" ht="21.75" customHeight="1">
      <c r="A66" s="116"/>
      <c r="D66" s="14"/>
      <c r="E66" s="14"/>
      <c r="F66" s="13" t="s">
        <v>4</v>
      </c>
      <c r="G66" s="118"/>
      <c r="H66" s="15" t="s">
        <v>5</v>
      </c>
      <c r="J66" s="13" t="s">
        <v>4</v>
      </c>
      <c r="K66" s="118"/>
      <c r="L66" s="15" t="s">
        <v>5</v>
      </c>
      <c r="M66" s="8"/>
    </row>
    <row r="67" spans="1:13" ht="21.75" customHeight="1">
      <c r="B67" s="16"/>
      <c r="D67" s="14"/>
      <c r="E67" s="14"/>
      <c r="F67" s="119" t="s">
        <v>6</v>
      </c>
      <c r="G67" s="17"/>
      <c r="H67" s="13"/>
      <c r="I67" s="18"/>
      <c r="J67" s="119" t="s">
        <v>6</v>
      </c>
      <c r="K67" s="17"/>
      <c r="L67" s="13"/>
    </row>
    <row r="68" spans="1:13" ht="21.75" customHeight="1">
      <c r="A68" s="3" t="s">
        <v>38</v>
      </c>
      <c r="D68" s="10"/>
      <c r="E68" s="10"/>
      <c r="G68" s="8"/>
    </row>
    <row r="69" spans="1:13" ht="21.75" customHeight="1">
      <c r="A69" s="8" t="s">
        <v>39</v>
      </c>
      <c r="D69" s="20"/>
      <c r="E69" s="10"/>
      <c r="G69" s="8"/>
    </row>
    <row r="70" spans="1:13" ht="21.75" customHeight="1">
      <c r="A70" s="8" t="s">
        <v>40</v>
      </c>
      <c r="D70" s="21"/>
      <c r="E70" s="10"/>
      <c r="G70" s="8"/>
    </row>
    <row r="71" spans="1:13" ht="21.75" customHeight="1" thickBot="1">
      <c r="A71" s="8" t="s">
        <v>41</v>
      </c>
      <c r="D71" s="20"/>
      <c r="E71" s="10"/>
      <c r="F71" s="30">
        <v>200000</v>
      </c>
      <c r="G71" s="27"/>
      <c r="H71" s="30">
        <v>200000</v>
      </c>
      <c r="I71" s="27"/>
      <c r="J71" s="30">
        <v>200000</v>
      </c>
      <c r="K71" s="27"/>
      <c r="L71" s="30">
        <v>200000</v>
      </c>
      <c r="M71" s="31"/>
    </row>
    <row r="72" spans="1:13" ht="21.75" customHeight="1" thickTop="1">
      <c r="A72" s="8" t="s">
        <v>42</v>
      </c>
      <c r="D72" s="20"/>
      <c r="E72" s="10"/>
      <c r="F72" s="27"/>
      <c r="G72" s="27"/>
      <c r="H72" s="27"/>
      <c r="I72" s="27"/>
      <c r="J72" s="27"/>
      <c r="K72" s="27"/>
      <c r="L72" s="27"/>
    </row>
    <row r="73" spans="1:13" ht="21.75" customHeight="1">
      <c r="A73" s="8" t="s">
        <v>43</v>
      </c>
      <c r="D73" s="124"/>
      <c r="E73" s="20"/>
      <c r="F73" s="27">
        <f>'ce-consolidated'!F25</f>
        <v>149931</v>
      </c>
      <c r="G73" s="27"/>
      <c r="H73" s="27">
        <f>'ce-consolidated'!F19</f>
        <v>149931</v>
      </c>
      <c r="I73" s="27"/>
      <c r="J73" s="27">
        <f>'ce-separated'!E23</f>
        <v>149931</v>
      </c>
      <c r="K73" s="27"/>
      <c r="L73" s="27">
        <f>'ce-separated'!E19</f>
        <v>149931</v>
      </c>
      <c r="M73" s="27"/>
    </row>
    <row r="74" spans="1:13" ht="21.75" customHeight="1">
      <c r="A74" s="8" t="s">
        <v>44</v>
      </c>
      <c r="D74" s="126"/>
      <c r="E74" s="20"/>
      <c r="F74" s="27">
        <f>'ce-consolidated'!H25</f>
        <v>724763</v>
      </c>
      <c r="G74" s="27"/>
      <c r="H74" s="27">
        <f>'ce-consolidated'!H19</f>
        <v>724763</v>
      </c>
      <c r="I74" s="27"/>
      <c r="J74" s="27">
        <f>'ce-separated'!G23</f>
        <v>724763</v>
      </c>
      <c r="K74" s="27"/>
      <c r="L74" s="27">
        <f>'ce-separated'!G19</f>
        <v>724763</v>
      </c>
      <c r="M74" s="27"/>
    </row>
    <row r="75" spans="1:13" ht="21.75" customHeight="1">
      <c r="A75" s="8" t="s">
        <v>45</v>
      </c>
      <c r="D75" s="20"/>
      <c r="E75" s="20"/>
      <c r="F75" s="27"/>
      <c r="G75" s="27"/>
      <c r="H75" s="27"/>
      <c r="I75" s="27"/>
      <c r="J75" s="27"/>
      <c r="K75" s="27"/>
      <c r="L75" s="24"/>
      <c r="M75" s="24"/>
    </row>
    <row r="76" spans="1:13" ht="21.75" customHeight="1">
      <c r="A76" s="8" t="s">
        <v>46</v>
      </c>
      <c r="D76" s="20"/>
      <c r="E76" s="20"/>
      <c r="F76" s="22">
        <f>'ce-consolidated'!J25</f>
        <v>20000</v>
      </c>
      <c r="G76" s="27"/>
      <c r="H76" s="22">
        <f>'ce-consolidated'!J19</f>
        <v>20000</v>
      </c>
      <c r="I76" s="27"/>
      <c r="J76" s="22">
        <f>'ce-separated'!I23</f>
        <v>20000</v>
      </c>
      <c r="K76" s="27"/>
      <c r="L76" s="22">
        <f>'ce-separated'!I19</f>
        <v>20000</v>
      </c>
      <c r="M76" s="24"/>
    </row>
    <row r="77" spans="1:13" ht="21.75" customHeight="1">
      <c r="A77" s="8" t="s">
        <v>47</v>
      </c>
      <c r="D77" s="20"/>
      <c r="E77" s="20"/>
      <c r="F77" s="22">
        <f>'ce-consolidated'!L25</f>
        <v>3859250</v>
      </c>
      <c r="G77" s="27"/>
      <c r="H77" s="22">
        <f>'ce-consolidated'!L21</f>
        <v>3799846</v>
      </c>
      <c r="I77" s="27"/>
      <c r="J77" s="22">
        <f>'ce-separated'!K23</f>
        <v>3048026</v>
      </c>
      <c r="K77" s="27"/>
      <c r="L77" s="22">
        <f>'ce-separated'!K19</f>
        <v>3024407</v>
      </c>
      <c r="M77" s="27"/>
    </row>
    <row r="78" spans="1:13" ht="21.75" customHeight="1">
      <c r="A78" s="8" t="s">
        <v>48</v>
      </c>
      <c r="D78" s="20"/>
      <c r="E78" s="20"/>
      <c r="F78" s="28">
        <f>'ce-consolidated'!T25</f>
        <v>313625</v>
      </c>
      <c r="G78" s="27"/>
      <c r="H78" s="28">
        <f>'ce-consolidated'!T21</f>
        <v>290697</v>
      </c>
      <c r="I78" s="27"/>
      <c r="J78" s="28">
        <f>'ce-separated'!M23</f>
        <v>329995</v>
      </c>
      <c r="K78" s="27"/>
      <c r="L78" s="28">
        <f>'ce-separated'!M19</f>
        <v>308039</v>
      </c>
      <c r="M78" s="24"/>
    </row>
    <row r="79" spans="1:13" ht="21.75" customHeight="1">
      <c r="A79" s="8" t="s">
        <v>49</v>
      </c>
      <c r="D79" s="10"/>
      <c r="E79" s="20"/>
      <c r="F79" s="22">
        <f>SUM(F73:F78)</f>
        <v>5067569</v>
      </c>
      <c r="G79" s="27"/>
      <c r="H79" s="22">
        <f>SUM(H73:H78)</f>
        <v>4985237</v>
      </c>
      <c r="I79" s="27"/>
      <c r="J79" s="22">
        <f>SUM(J73:J78)</f>
        <v>4272715</v>
      </c>
      <c r="K79" s="27"/>
      <c r="L79" s="22">
        <f>SUM(L73:L78)</f>
        <v>4227140</v>
      </c>
      <c r="M79" s="27"/>
    </row>
    <row r="80" spans="1:13" ht="21.75" customHeight="1">
      <c r="A80" s="8" t="s">
        <v>50</v>
      </c>
      <c r="D80" s="20"/>
      <c r="E80" s="20"/>
      <c r="F80" s="29">
        <f>'ce-consolidated'!X25</f>
        <v>939191</v>
      </c>
      <c r="G80" s="27"/>
      <c r="H80" s="29">
        <f>'ce-consolidated'!X21</f>
        <v>925858</v>
      </c>
      <c r="I80" s="27"/>
      <c r="J80" s="29">
        <v>0</v>
      </c>
      <c r="K80" s="27"/>
      <c r="L80" s="29">
        <v>0</v>
      </c>
      <c r="M80" s="27"/>
    </row>
    <row r="81" spans="1:13" ht="21.75" customHeight="1">
      <c r="A81" s="3" t="s">
        <v>51</v>
      </c>
      <c r="D81" s="10"/>
      <c r="E81" s="10"/>
      <c r="F81" s="127">
        <f>SUM(F79:F80)</f>
        <v>6006760</v>
      </c>
      <c r="G81" s="22"/>
      <c r="H81" s="127">
        <f>SUM(H79:H80)</f>
        <v>5911095</v>
      </c>
      <c r="I81" s="22"/>
      <c r="J81" s="127">
        <f>SUM(J79:J80)</f>
        <v>4272715</v>
      </c>
      <c r="K81" s="32"/>
      <c r="L81" s="127">
        <f>SUM(L79:L80)</f>
        <v>4227140</v>
      </c>
      <c r="M81" s="31"/>
    </row>
    <row r="82" spans="1:13" ht="21.75" customHeight="1" thickBot="1">
      <c r="A82" s="3" t="s">
        <v>52</v>
      </c>
      <c r="D82" s="10"/>
      <c r="E82" s="10"/>
      <c r="F82" s="33">
        <f>SUM(F57,F81)</f>
        <v>7590506</v>
      </c>
      <c r="G82" s="22"/>
      <c r="H82" s="33">
        <f>SUM(H57,H81)</f>
        <v>7583605</v>
      </c>
      <c r="I82" s="22"/>
      <c r="J82" s="33">
        <f>SUM(J57,J81)</f>
        <v>5342033</v>
      </c>
      <c r="K82" s="32"/>
      <c r="L82" s="33">
        <f>SUM(L57,L81)</f>
        <v>5357049</v>
      </c>
      <c r="M82" s="31"/>
    </row>
    <row r="83" spans="1:13" ht="21.75" customHeight="1" thickTop="1">
      <c r="A83" s="23"/>
      <c r="B83" s="23"/>
      <c r="D83" s="10"/>
      <c r="E83" s="10"/>
      <c r="F83" s="32"/>
      <c r="G83" s="32"/>
      <c r="H83" s="32"/>
      <c r="I83" s="32"/>
      <c r="J83" s="32"/>
      <c r="K83" s="32"/>
      <c r="L83" s="32"/>
      <c r="M83" s="32"/>
    </row>
    <row r="84" spans="1:13" ht="21.75" customHeight="1">
      <c r="A84" s="8" t="s">
        <v>26</v>
      </c>
    </row>
    <row r="85" spans="1:13" ht="21.75" customHeight="1">
      <c r="D85" s="23"/>
      <c r="E85" s="23"/>
      <c r="F85" s="23"/>
      <c r="G85" s="23"/>
      <c r="H85" s="23"/>
      <c r="I85" s="23"/>
      <c r="J85" s="23"/>
      <c r="K85" s="23"/>
      <c r="L85" s="23"/>
    </row>
    <row r="86" spans="1:13" ht="21.75" customHeight="1">
      <c r="A86" s="128"/>
      <c r="B86" s="128"/>
      <c r="C86" s="128"/>
      <c r="D86" s="128"/>
      <c r="E86" s="128"/>
      <c r="F86" s="8"/>
      <c r="G86" s="10"/>
      <c r="H86" s="8"/>
      <c r="I86" s="19"/>
      <c r="L86" s="8"/>
      <c r="M86" s="19"/>
    </row>
    <row r="87" spans="1:13" ht="21.75" customHeight="1">
      <c r="C87" s="8"/>
      <c r="D87" s="8"/>
      <c r="F87" s="8"/>
      <c r="G87" s="10"/>
      <c r="H87" s="8"/>
      <c r="I87" s="19"/>
      <c r="L87" s="8"/>
      <c r="M87" s="19"/>
    </row>
    <row r="88" spans="1:13" ht="21.75" customHeight="1">
      <c r="C88" s="8"/>
      <c r="D88" s="8"/>
      <c r="F88" s="8" t="s">
        <v>53</v>
      </c>
      <c r="G88" s="10"/>
      <c r="H88" s="8"/>
      <c r="I88" s="19"/>
      <c r="L88" s="8"/>
      <c r="M88" s="19"/>
    </row>
    <row r="89" spans="1:13" ht="21.75" customHeight="1">
      <c r="A89" s="128"/>
      <c r="B89" s="128"/>
      <c r="C89" s="128"/>
      <c r="D89" s="128"/>
      <c r="E89" s="128"/>
      <c r="F89" s="8"/>
      <c r="G89" s="10"/>
      <c r="H89" s="8"/>
      <c r="I89" s="19"/>
      <c r="L89" s="8"/>
      <c r="M89" s="19"/>
    </row>
  </sheetData>
  <mergeCells count="6">
    <mergeCell ref="J38:L38"/>
    <mergeCell ref="J5:L5"/>
    <mergeCell ref="F5:H5"/>
    <mergeCell ref="F38:H38"/>
    <mergeCell ref="F64:H64"/>
    <mergeCell ref="J64:L64"/>
  </mergeCells>
  <phoneticPr fontId="0" type="noConversion"/>
  <printOptions gridLinesSet="0"/>
  <pageMargins left="0.70866141732283472" right="0.19685039370078741" top="0.78740157480314965" bottom="0.19685039370078741" header="0.19685039370078741" footer="0.19685039370078741"/>
  <pageSetup paperSize="9" scale="85" orientation="portrait" r:id="rId1"/>
  <headerFooter alignWithMargins="0"/>
  <rowBreaks count="2" manualBreakCount="2">
    <brk id="33" max="16383" man="1"/>
    <brk id="59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74"/>
  <sheetViews>
    <sheetView showGridLines="0" view="pageBreakPreview" zoomScale="70" zoomScaleNormal="110" zoomScaleSheetLayoutView="70" workbookViewId="0"/>
  </sheetViews>
  <sheetFormatPr defaultColWidth="10.88671875" defaultRowHeight="21.9" customHeight="1"/>
  <cols>
    <col min="1" max="1" width="38.5546875" style="8" customWidth="1"/>
    <col min="2" max="2" width="8.5546875" style="8" customWidth="1"/>
    <col min="3" max="3" width="4.44140625" style="10" customWidth="1"/>
    <col min="4" max="4" width="0.88671875" style="10" customWidth="1"/>
    <col min="5" max="5" width="13.109375" style="19" customWidth="1"/>
    <col min="6" max="6" width="1.44140625" style="8" customWidth="1"/>
    <col min="7" max="7" width="13.109375" style="19" customWidth="1"/>
    <col min="8" max="8" width="1.44140625" style="8" customWidth="1"/>
    <col min="9" max="9" width="13.109375" style="19" customWidth="1"/>
    <col min="10" max="10" width="1.44140625" style="8" customWidth="1"/>
    <col min="11" max="11" width="13.109375" style="19" customWidth="1"/>
    <col min="12" max="12" width="1.109375" style="7" customWidth="1"/>
    <col min="13" max="13" width="2.109375" style="8" customWidth="1"/>
    <col min="14" max="14" width="10.88671875" style="39"/>
    <col min="15" max="16384" width="10.88671875" style="8"/>
  </cols>
  <sheetData>
    <row r="1" spans="1:16" s="7" customFormat="1" ht="21.9" customHeight="1">
      <c r="A1" s="8"/>
      <c r="B1" s="8"/>
      <c r="C1" s="10"/>
      <c r="D1" s="10"/>
      <c r="E1" s="19"/>
      <c r="F1" s="8"/>
      <c r="G1" s="19"/>
      <c r="H1" s="8"/>
      <c r="I1" s="19"/>
      <c r="J1" s="8"/>
      <c r="K1" s="32" t="s">
        <v>54</v>
      </c>
      <c r="M1" s="8"/>
      <c r="N1" s="39"/>
      <c r="O1" s="8"/>
    </row>
    <row r="2" spans="1:16" s="7" customFormat="1" ht="21.9" customHeight="1">
      <c r="A2" s="3" t="s">
        <v>165</v>
      </c>
      <c r="B2" s="4"/>
      <c r="C2" s="5"/>
      <c r="D2" s="5"/>
      <c r="E2" s="6"/>
      <c r="F2" s="4"/>
      <c r="G2" s="6"/>
      <c r="H2" s="4"/>
      <c r="I2" s="6"/>
      <c r="J2" s="4"/>
      <c r="K2" s="8"/>
      <c r="M2" s="8"/>
      <c r="N2" s="39"/>
      <c r="O2" s="8"/>
    </row>
    <row r="3" spans="1:16" s="7" customFormat="1" ht="21.9" customHeight="1">
      <c r="A3" s="3" t="s">
        <v>199</v>
      </c>
      <c r="B3" s="4"/>
      <c r="C3" s="5"/>
      <c r="D3" s="5"/>
      <c r="E3" s="6"/>
      <c r="F3" s="4"/>
      <c r="G3" s="6"/>
      <c r="H3" s="4"/>
      <c r="I3" s="6"/>
      <c r="J3" s="4"/>
      <c r="K3" s="6"/>
      <c r="M3" s="8"/>
      <c r="N3" s="39"/>
      <c r="O3" s="8"/>
    </row>
    <row r="4" spans="1:16" s="7" customFormat="1" ht="21.9" customHeight="1">
      <c r="A4" s="3" t="s">
        <v>192</v>
      </c>
      <c r="B4" s="4"/>
      <c r="C4" s="5"/>
      <c r="D4" s="5"/>
      <c r="E4" s="6"/>
      <c r="F4" s="4"/>
      <c r="G4" s="6"/>
      <c r="H4" s="4"/>
      <c r="I4" s="6"/>
      <c r="J4" s="4"/>
      <c r="K4" s="6"/>
      <c r="M4" s="8"/>
      <c r="N4" s="39"/>
    </row>
    <row r="5" spans="1:16" s="7" customFormat="1" ht="21.9" customHeight="1">
      <c r="A5" s="8"/>
      <c r="B5" s="8"/>
      <c r="C5" s="8"/>
      <c r="D5" s="8"/>
      <c r="E5" s="19"/>
      <c r="F5" s="8"/>
      <c r="G5" s="19"/>
      <c r="H5" s="8"/>
      <c r="J5" s="8"/>
      <c r="K5" s="32" t="s">
        <v>55</v>
      </c>
      <c r="M5" s="8"/>
      <c r="N5" s="39"/>
    </row>
    <row r="6" spans="1:16" s="7" customFormat="1" ht="21.9" customHeight="1">
      <c r="A6" s="8"/>
      <c r="B6" s="8"/>
      <c r="C6" s="10"/>
      <c r="D6" s="10"/>
      <c r="E6" s="41"/>
      <c r="F6" s="12" t="s">
        <v>1</v>
      </c>
      <c r="G6" s="41"/>
      <c r="H6" s="11"/>
      <c r="I6" s="41"/>
      <c r="J6" s="12" t="s">
        <v>2</v>
      </c>
      <c r="K6" s="41"/>
      <c r="M6" s="8"/>
      <c r="N6" s="39"/>
    </row>
    <row r="7" spans="1:16" s="7" customFormat="1" ht="21.9" customHeight="1">
      <c r="A7" s="42"/>
      <c r="B7" s="8"/>
      <c r="C7" s="14" t="s">
        <v>3</v>
      </c>
      <c r="D7" s="14"/>
      <c r="E7" s="43">
        <v>2026</v>
      </c>
      <c r="F7" s="17"/>
      <c r="G7" s="17">
        <v>2025</v>
      </c>
      <c r="H7" s="18"/>
      <c r="I7" s="43">
        <v>2026</v>
      </c>
      <c r="J7" s="18"/>
      <c r="K7" s="17">
        <v>2025</v>
      </c>
      <c r="M7" s="8"/>
      <c r="N7" s="39"/>
    </row>
    <row r="8" spans="1:16" s="7" customFormat="1" ht="21.9" customHeight="1">
      <c r="A8" s="44" t="s">
        <v>56</v>
      </c>
      <c r="B8" s="8"/>
      <c r="C8" s="20"/>
      <c r="D8" s="10"/>
      <c r="E8" s="45"/>
      <c r="F8" s="8"/>
      <c r="G8" s="45"/>
      <c r="H8" s="8"/>
      <c r="I8" s="46"/>
      <c r="J8" s="8"/>
      <c r="K8" s="15"/>
      <c r="M8" s="8"/>
      <c r="N8" s="39"/>
    </row>
    <row r="9" spans="1:16" s="7" customFormat="1" ht="21.9" customHeight="1">
      <c r="A9" s="8" t="s">
        <v>57</v>
      </c>
      <c r="B9" s="8"/>
      <c r="C9" s="47"/>
      <c r="D9" s="20"/>
      <c r="E9" s="130">
        <v>1443578</v>
      </c>
      <c r="F9" s="27"/>
      <c r="G9" s="22">
        <v>1562379</v>
      </c>
      <c r="H9" s="27"/>
      <c r="I9" s="22">
        <v>906201</v>
      </c>
      <c r="J9" s="27"/>
      <c r="K9" s="22">
        <v>1230800</v>
      </c>
      <c r="M9" s="8"/>
      <c r="N9" s="39"/>
    </row>
    <row r="10" spans="1:16" s="7" customFormat="1" ht="21.9" customHeight="1">
      <c r="A10" s="8" t="s">
        <v>58</v>
      </c>
      <c r="B10" s="8"/>
      <c r="C10" s="20"/>
      <c r="D10" s="20"/>
      <c r="E10" s="130">
        <v>289</v>
      </c>
      <c r="F10" s="27"/>
      <c r="G10" s="22">
        <v>1321</v>
      </c>
      <c r="H10" s="27"/>
      <c r="I10" s="22">
        <v>289</v>
      </c>
      <c r="J10" s="27"/>
      <c r="K10" s="22">
        <v>3849</v>
      </c>
      <c r="M10" s="8"/>
      <c r="N10" s="39"/>
    </row>
    <row r="11" spans="1:16" s="7" customFormat="1" ht="21.9" customHeight="1">
      <c r="A11" s="8" t="s">
        <v>59</v>
      </c>
      <c r="B11" s="8"/>
      <c r="C11" s="20"/>
      <c r="D11" s="20"/>
      <c r="E11" s="22">
        <v>13269</v>
      </c>
      <c r="F11" s="27"/>
      <c r="G11" s="22">
        <v>10243</v>
      </c>
      <c r="H11" s="27"/>
      <c r="I11" s="22">
        <v>16577</v>
      </c>
      <c r="J11" s="27"/>
      <c r="K11" s="22">
        <v>11869</v>
      </c>
      <c r="M11" s="8"/>
      <c r="N11" s="39"/>
    </row>
    <row r="12" spans="1:16" s="7" customFormat="1" ht="21.9" customHeight="1">
      <c r="A12" s="8" t="s">
        <v>173</v>
      </c>
      <c r="B12" s="8"/>
      <c r="C12" s="20"/>
      <c r="D12" s="20"/>
      <c r="E12" s="22">
        <v>188</v>
      </c>
      <c r="F12" s="27"/>
      <c r="G12" s="22">
        <v>211</v>
      </c>
      <c r="H12" s="27"/>
      <c r="I12" s="22">
        <v>109</v>
      </c>
      <c r="J12" s="27"/>
      <c r="K12" s="22">
        <v>0</v>
      </c>
      <c r="M12" s="8"/>
      <c r="N12" s="39"/>
    </row>
    <row r="13" spans="1:16" s="7" customFormat="1" ht="21.9" customHeight="1">
      <c r="A13" s="8" t="s">
        <v>60</v>
      </c>
      <c r="B13" s="8"/>
      <c r="C13" s="34"/>
      <c r="D13" s="20"/>
      <c r="E13" s="25">
        <v>21916</v>
      </c>
      <c r="F13" s="27"/>
      <c r="G13" s="25">
        <v>23516</v>
      </c>
      <c r="H13" s="27"/>
      <c r="I13" s="25">
        <v>26660</v>
      </c>
      <c r="J13" s="27"/>
      <c r="K13" s="25">
        <v>21356</v>
      </c>
      <c r="M13" s="8"/>
      <c r="N13" s="39"/>
    </row>
    <row r="14" spans="1:16" s="7" customFormat="1" ht="21.9" customHeight="1">
      <c r="A14" s="3" t="s">
        <v>61</v>
      </c>
      <c r="B14" s="8"/>
      <c r="C14" s="20"/>
      <c r="D14" s="20"/>
      <c r="E14" s="28">
        <f>SUM(E9:E13)</f>
        <v>1479240</v>
      </c>
      <c r="F14" s="27"/>
      <c r="G14" s="28">
        <f>SUM(G9:G13)</f>
        <v>1597670</v>
      </c>
      <c r="H14" s="27"/>
      <c r="I14" s="28">
        <f>SUM(I9:I13)</f>
        <v>949836</v>
      </c>
      <c r="J14" s="27"/>
      <c r="K14" s="28">
        <f>SUM(K9:K13)</f>
        <v>1267874</v>
      </c>
      <c r="M14" s="8"/>
      <c r="N14" s="39"/>
    </row>
    <row r="15" spans="1:16" s="7" customFormat="1" ht="21.9" customHeight="1">
      <c r="A15" s="44" t="s">
        <v>62</v>
      </c>
      <c r="B15" s="8"/>
      <c r="C15" s="20"/>
      <c r="D15" s="20"/>
      <c r="E15" s="47"/>
      <c r="F15" s="21"/>
      <c r="G15" s="47"/>
      <c r="H15" s="21"/>
      <c r="I15" s="26"/>
      <c r="J15" s="21"/>
      <c r="K15" s="26"/>
      <c r="M15" s="8"/>
      <c r="N15" s="39"/>
    </row>
    <row r="16" spans="1:16" ht="21.9" customHeight="1">
      <c r="A16" s="8" t="s">
        <v>63</v>
      </c>
      <c r="C16" s="20"/>
      <c r="D16" s="20"/>
      <c r="E16" s="27">
        <v>1039718</v>
      </c>
      <c r="F16" s="27"/>
      <c r="G16" s="27">
        <v>1065987</v>
      </c>
      <c r="H16" s="27"/>
      <c r="I16" s="27">
        <v>676271</v>
      </c>
      <c r="J16" s="27"/>
      <c r="K16" s="27">
        <v>878949</v>
      </c>
      <c r="O16" s="7"/>
      <c r="P16" s="7"/>
    </row>
    <row r="17" spans="1:16" ht="21.9" customHeight="1">
      <c r="A17" s="8" t="s">
        <v>64</v>
      </c>
      <c r="C17" s="20"/>
      <c r="D17" s="20"/>
      <c r="E17" s="27">
        <v>74393</v>
      </c>
      <c r="F17" s="27"/>
      <c r="G17" s="27">
        <v>36443</v>
      </c>
      <c r="H17" s="27"/>
      <c r="I17" s="27">
        <v>24886</v>
      </c>
      <c r="J17" s="27"/>
      <c r="K17" s="27">
        <v>27717</v>
      </c>
      <c r="O17" s="7"/>
      <c r="P17" s="7"/>
    </row>
    <row r="18" spans="1:16" ht="21.9" customHeight="1">
      <c r="A18" s="8" t="s">
        <v>65</v>
      </c>
      <c r="C18" s="20"/>
      <c r="D18" s="20"/>
      <c r="E18" s="25">
        <v>311308</v>
      </c>
      <c r="F18" s="27"/>
      <c r="G18" s="28">
        <v>325770</v>
      </c>
      <c r="H18" s="27"/>
      <c r="I18" s="25">
        <v>220091</v>
      </c>
      <c r="J18" s="27"/>
      <c r="K18" s="28">
        <v>268158</v>
      </c>
      <c r="O18" s="7"/>
      <c r="P18" s="7"/>
    </row>
    <row r="19" spans="1:16" ht="21.9" customHeight="1">
      <c r="A19" s="44" t="s">
        <v>66</v>
      </c>
      <c r="C19" s="20"/>
      <c r="D19" s="20"/>
      <c r="E19" s="28">
        <f>SUM(E16:E18)</f>
        <v>1425419</v>
      </c>
      <c r="F19" s="27"/>
      <c r="G19" s="28">
        <f>SUM(G16:G18)</f>
        <v>1428200</v>
      </c>
      <c r="H19" s="27"/>
      <c r="I19" s="28">
        <f>SUM(I16:I18)</f>
        <v>921248</v>
      </c>
      <c r="J19" s="27"/>
      <c r="K19" s="28">
        <f>SUM(K16:K18)</f>
        <v>1174824</v>
      </c>
      <c r="P19" s="7"/>
    </row>
    <row r="20" spans="1:16" ht="21.9" customHeight="1">
      <c r="A20" s="3" t="s">
        <v>67</v>
      </c>
      <c r="C20" s="20"/>
      <c r="D20" s="20"/>
      <c r="E20" s="27">
        <f>SUM(E14-E19)</f>
        <v>53821</v>
      </c>
      <c r="F20" s="27"/>
      <c r="G20" s="27">
        <f>SUM(G14-G19)</f>
        <v>169470</v>
      </c>
      <c r="H20" s="27"/>
      <c r="I20" s="27">
        <f>SUM(I14-I19)</f>
        <v>28588</v>
      </c>
      <c r="J20" s="27"/>
      <c r="K20" s="27">
        <f>SUM(K14-K19)</f>
        <v>93050</v>
      </c>
      <c r="P20" s="7"/>
    </row>
    <row r="21" spans="1:16" ht="21.9" customHeight="1">
      <c r="A21" s="23" t="s">
        <v>68</v>
      </c>
      <c r="C21" s="20">
        <v>7</v>
      </c>
      <c r="D21" s="20"/>
      <c r="E21" s="27">
        <v>38128</v>
      </c>
      <c r="F21" s="27"/>
      <c r="G21" s="27">
        <v>29350</v>
      </c>
      <c r="H21" s="27"/>
      <c r="I21" s="27">
        <v>0</v>
      </c>
      <c r="J21" s="27"/>
      <c r="K21" s="22">
        <v>0</v>
      </c>
      <c r="P21" s="7"/>
    </row>
    <row r="22" spans="1:16" ht="21.9" customHeight="1">
      <c r="A22" s="23" t="s">
        <v>69</v>
      </c>
      <c r="C22" s="20"/>
      <c r="D22" s="20"/>
      <c r="E22" s="27">
        <v>3717</v>
      </c>
      <c r="F22" s="27"/>
      <c r="G22" s="27">
        <v>2470</v>
      </c>
      <c r="H22" s="27"/>
      <c r="I22" s="22">
        <v>2720</v>
      </c>
      <c r="J22" s="27"/>
      <c r="K22" s="22">
        <v>1431</v>
      </c>
      <c r="P22" s="7"/>
    </row>
    <row r="23" spans="1:16" ht="21.9" customHeight="1">
      <c r="A23" s="23" t="s">
        <v>70</v>
      </c>
      <c r="C23" s="20"/>
      <c r="D23" s="20"/>
      <c r="E23" s="28">
        <v>-2193</v>
      </c>
      <c r="F23" s="27"/>
      <c r="G23" s="28">
        <v>-1981</v>
      </c>
      <c r="H23" s="27"/>
      <c r="I23" s="25">
        <v>-1503</v>
      </c>
      <c r="J23" s="27"/>
      <c r="K23" s="28">
        <v>-1485</v>
      </c>
      <c r="L23" s="31"/>
      <c r="P23" s="7"/>
    </row>
    <row r="24" spans="1:16" ht="21.9" customHeight="1">
      <c r="A24" s="3" t="s">
        <v>71</v>
      </c>
      <c r="C24" s="20"/>
      <c r="D24" s="20"/>
      <c r="E24" s="27">
        <f>SUM(E20:E23)</f>
        <v>93473</v>
      </c>
      <c r="F24" s="27"/>
      <c r="G24" s="27">
        <f>SUM(G20:G23)</f>
        <v>199309</v>
      </c>
      <c r="H24" s="27"/>
      <c r="I24" s="27">
        <f>SUM(I20:I23)</f>
        <v>29805</v>
      </c>
      <c r="J24" s="27"/>
      <c r="K24" s="27">
        <f>SUM(K20:K23)</f>
        <v>92996</v>
      </c>
      <c r="L24" s="31"/>
      <c r="P24" s="7"/>
    </row>
    <row r="25" spans="1:16" ht="21.9" customHeight="1">
      <c r="A25" s="23" t="s">
        <v>72</v>
      </c>
      <c r="C25" s="20">
        <v>12</v>
      </c>
      <c r="D25" s="20"/>
      <c r="E25" s="28">
        <v>-20736</v>
      </c>
      <c r="F25" s="27"/>
      <c r="G25" s="28">
        <v>-33833</v>
      </c>
      <c r="H25" s="27"/>
      <c r="I25" s="25">
        <v>-6186</v>
      </c>
      <c r="J25" s="24"/>
      <c r="K25" s="25">
        <v>-16316</v>
      </c>
      <c r="L25" s="31"/>
      <c r="P25" s="7"/>
    </row>
    <row r="26" spans="1:16" ht="21.9" customHeight="1" thickBot="1">
      <c r="A26" s="3" t="s">
        <v>73</v>
      </c>
      <c r="C26" s="20"/>
      <c r="D26" s="20"/>
      <c r="E26" s="48">
        <f>SUM(E24:E25)</f>
        <v>72737</v>
      </c>
      <c r="F26" s="27"/>
      <c r="G26" s="48">
        <f>SUM(G24:G25)</f>
        <v>165476</v>
      </c>
      <c r="H26" s="27"/>
      <c r="I26" s="48">
        <f>SUM(I24:I25)</f>
        <v>23619</v>
      </c>
      <c r="J26" s="27"/>
      <c r="K26" s="48">
        <f>SUM(K24:K25)</f>
        <v>76680</v>
      </c>
      <c r="L26" s="8"/>
      <c r="M26" s="21"/>
      <c r="P26" s="7"/>
    </row>
    <row r="27" spans="1:16" ht="21.9" customHeight="1" thickTop="1">
      <c r="A27" s="23"/>
      <c r="B27" s="8" t="s">
        <v>187</v>
      </c>
      <c r="C27" s="20"/>
      <c r="D27" s="20"/>
      <c r="E27" s="21"/>
      <c r="F27" s="21"/>
      <c r="G27" s="21"/>
      <c r="H27" s="21"/>
      <c r="I27" s="21"/>
      <c r="J27" s="21"/>
      <c r="K27" s="21"/>
      <c r="L27" s="8"/>
      <c r="M27" s="21"/>
      <c r="P27" s="7"/>
    </row>
    <row r="28" spans="1:16" ht="21.9" customHeight="1">
      <c r="A28" s="3" t="s">
        <v>74</v>
      </c>
      <c r="C28" s="49"/>
      <c r="D28" s="35"/>
      <c r="E28" s="50"/>
      <c r="F28" s="35"/>
      <c r="G28" s="50"/>
      <c r="H28" s="35"/>
      <c r="I28" s="50"/>
      <c r="J28" s="50"/>
      <c r="K28" s="50"/>
      <c r="L28" s="8"/>
      <c r="M28" s="21"/>
      <c r="P28" s="7"/>
    </row>
    <row r="29" spans="1:16" ht="21.9" customHeight="1" thickBot="1">
      <c r="A29" s="23" t="s">
        <v>75</v>
      </c>
      <c r="C29" s="49"/>
      <c r="D29" s="35"/>
      <c r="E29" s="32">
        <f>E31-E30</f>
        <v>59404</v>
      </c>
      <c r="F29" s="36"/>
      <c r="G29" s="32">
        <f>G31-G30</f>
        <v>130973</v>
      </c>
      <c r="H29" s="27"/>
      <c r="I29" s="33">
        <f>SUM(I26)</f>
        <v>23619</v>
      </c>
      <c r="J29" s="27"/>
      <c r="K29" s="33">
        <f>SUM(K26)</f>
        <v>76680</v>
      </c>
      <c r="L29" s="8"/>
      <c r="P29" s="7"/>
    </row>
    <row r="30" spans="1:16" ht="21.9" customHeight="1" thickTop="1">
      <c r="A30" s="23" t="s">
        <v>50</v>
      </c>
      <c r="C30" s="49"/>
      <c r="D30" s="35"/>
      <c r="E30" s="28">
        <v>13333</v>
      </c>
      <c r="F30" s="36"/>
      <c r="G30" s="32">
        <v>34503</v>
      </c>
      <c r="H30" s="27"/>
      <c r="I30" s="32"/>
      <c r="J30" s="27"/>
      <c r="K30" s="32"/>
      <c r="L30" s="8"/>
      <c r="P30" s="7"/>
    </row>
    <row r="31" spans="1:16" ht="21.9" customHeight="1" thickBot="1">
      <c r="A31" s="3"/>
      <c r="C31" s="23"/>
      <c r="D31" s="35"/>
      <c r="E31" s="51">
        <f>SUM(E26)</f>
        <v>72737</v>
      </c>
      <c r="F31" s="13"/>
      <c r="G31" s="51">
        <f>SUM(G26)</f>
        <v>165476</v>
      </c>
      <c r="H31" s="27"/>
      <c r="I31" s="13"/>
      <c r="J31" s="27"/>
      <c r="K31" s="13"/>
      <c r="L31" s="8"/>
      <c r="P31" s="7"/>
    </row>
    <row r="32" spans="1:16" ht="21.9" customHeight="1" thickTop="1">
      <c r="A32" s="3"/>
      <c r="C32" s="23"/>
      <c r="D32" s="35"/>
      <c r="E32" s="13"/>
      <c r="F32" s="13"/>
      <c r="G32" s="13"/>
      <c r="H32" s="27"/>
      <c r="I32" s="27"/>
      <c r="J32" s="27"/>
      <c r="K32" s="27"/>
      <c r="L32" s="8"/>
      <c r="P32" s="7"/>
    </row>
    <row r="33" spans="1:16" ht="21.9" customHeight="1">
      <c r="A33" s="44" t="s">
        <v>76</v>
      </c>
      <c r="B33" s="35"/>
      <c r="C33" s="52"/>
      <c r="D33" s="53"/>
      <c r="E33" s="13"/>
      <c r="F33" s="13"/>
      <c r="G33" s="13"/>
      <c r="H33" s="13"/>
      <c r="I33" s="54"/>
      <c r="J33" s="54"/>
      <c r="K33" s="54"/>
      <c r="P33" s="7"/>
    </row>
    <row r="34" spans="1:16" ht="21.9" customHeight="1">
      <c r="A34" s="8" t="s">
        <v>77</v>
      </c>
      <c r="C34" s="49">
        <v>13</v>
      </c>
      <c r="D34" s="35"/>
      <c r="E34" s="50"/>
      <c r="F34" s="35"/>
      <c r="G34" s="50"/>
      <c r="H34" s="50"/>
      <c r="I34" s="50"/>
      <c r="K34" s="50"/>
      <c r="L34" s="8"/>
      <c r="P34" s="7"/>
    </row>
    <row r="35" spans="1:16" ht="21.9" customHeight="1" thickBot="1">
      <c r="A35" s="8" t="s">
        <v>78</v>
      </c>
      <c r="C35" s="49"/>
      <c r="D35" s="35"/>
      <c r="E35" s="55">
        <f>E29/149931</f>
        <v>0.39620892277114139</v>
      </c>
      <c r="F35" s="56"/>
      <c r="G35" s="55">
        <f>G29/149931</f>
        <v>0.87355516871094041</v>
      </c>
      <c r="H35" s="56"/>
      <c r="I35" s="55">
        <f>I29/149931</f>
        <v>0.15753246493386958</v>
      </c>
      <c r="J35" s="57"/>
      <c r="K35" s="55">
        <f>K29/149931</f>
        <v>0.51143526021970109</v>
      </c>
      <c r="L35" s="8"/>
      <c r="P35" s="7"/>
    </row>
    <row r="36" spans="1:16" ht="21.9" customHeight="1" thickTop="1">
      <c r="A36" s="58"/>
      <c r="B36" s="35"/>
      <c r="C36" s="52"/>
      <c r="D36" s="53"/>
      <c r="E36" s="13"/>
      <c r="F36" s="13"/>
      <c r="G36" s="13"/>
      <c r="H36" s="13"/>
      <c r="I36" s="54"/>
      <c r="J36" s="54"/>
      <c r="K36" s="54"/>
      <c r="P36" s="7"/>
    </row>
    <row r="37" spans="1:16" ht="21.9" customHeight="1">
      <c r="A37" s="8" t="s">
        <v>26</v>
      </c>
      <c r="L37" s="8"/>
      <c r="P37" s="7"/>
    </row>
    <row r="38" spans="1:16" ht="21.9" customHeight="1">
      <c r="A38" s="16"/>
      <c r="E38" s="9"/>
      <c r="F38" s="9"/>
      <c r="G38" s="9"/>
      <c r="H38" s="9"/>
      <c r="I38" s="9"/>
      <c r="J38" s="9"/>
      <c r="K38" s="9"/>
      <c r="L38" s="32" t="s">
        <v>54</v>
      </c>
      <c r="P38" s="7"/>
    </row>
    <row r="39" spans="1:16" ht="21.9" customHeight="1">
      <c r="A39" s="3" t="s">
        <v>165</v>
      </c>
      <c r="B39" s="4"/>
      <c r="C39" s="5"/>
      <c r="D39" s="5"/>
      <c r="E39" s="9"/>
      <c r="F39" s="9"/>
      <c r="G39" s="9"/>
      <c r="H39" s="9"/>
      <c r="I39" s="9"/>
      <c r="J39" s="9"/>
      <c r="K39" s="9"/>
      <c r="P39" s="7"/>
    </row>
    <row r="40" spans="1:16" ht="21.9" customHeight="1">
      <c r="A40" s="3" t="s">
        <v>200</v>
      </c>
      <c r="B40" s="4"/>
      <c r="C40" s="5"/>
      <c r="D40" s="5"/>
      <c r="E40" s="9"/>
      <c r="F40" s="9"/>
      <c r="G40" s="9"/>
      <c r="H40" s="9"/>
      <c r="I40" s="9"/>
      <c r="J40" s="9"/>
      <c r="K40" s="9"/>
      <c r="P40" s="7"/>
    </row>
    <row r="41" spans="1:16" ht="21.9" customHeight="1">
      <c r="A41" s="3" t="s">
        <v>192</v>
      </c>
      <c r="B41" s="4"/>
      <c r="C41" s="5"/>
      <c r="D41" s="5"/>
      <c r="E41" s="9"/>
      <c r="F41" s="9"/>
      <c r="G41" s="9"/>
      <c r="H41" s="9"/>
      <c r="I41" s="9"/>
      <c r="J41" s="9"/>
      <c r="K41" s="9"/>
      <c r="P41" s="7"/>
    </row>
    <row r="42" spans="1:16" s="36" customFormat="1" ht="21.9" customHeight="1">
      <c r="A42" s="135" t="s">
        <v>0</v>
      </c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M42" s="8"/>
      <c r="N42" s="40"/>
      <c r="O42" s="8"/>
      <c r="P42" s="7"/>
    </row>
    <row r="43" spans="1:16" s="7" customFormat="1" ht="21.9" customHeight="1">
      <c r="A43" s="8"/>
      <c r="B43" s="8"/>
      <c r="C43" s="10"/>
      <c r="D43" s="10"/>
      <c r="E43" s="41"/>
      <c r="F43" s="12" t="s">
        <v>1</v>
      </c>
      <c r="G43" s="41"/>
      <c r="H43" s="11"/>
      <c r="I43" s="41"/>
      <c r="J43" s="12" t="s">
        <v>2</v>
      </c>
      <c r="K43" s="41"/>
      <c r="M43" s="8"/>
      <c r="N43" s="39"/>
    </row>
    <row r="44" spans="1:16" s="7" customFormat="1" ht="21.9" customHeight="1">
      <c r="A44" s="16"/>
      <c r="B44" s="8"/>
      <c r="C44" s="14"/>
      <c r="D44" s="14"/>
      <c r="E44" s="43">
        <v>2026</v>
      </c>
      <c r="F44" s="17"/>
      <c r="G44" s="17">
        <v>2025</v>
      </c>
      <c r="H44" s="18"/>
      <c r="I44" s="43">
        <v>2026</v>
      </c>
      <c r="J44" s="18"/>
      <c r="K44" s="17">
        <v>2025</v>
      </c>
      <c r="M44" s="8"/>
      <c r="N44" s="39"/>
      <c r="O44" s="8"/>
    </row>
    <row r="45" spans="1:16" s="7" customFormat="1" ht="21.9" customHeight="1">
      <c r="A45" s="16"/>
      <c r="B45" s="8"/>
      <c r="C45" s="14"/>
      <c r="D45" s="14"/>
      <c r="E45" s="43"/>
      <c r="F45" s="17"/>
      <c r="G45" s="17"/>
      <c r="H45" s="18"/>
      <c r="I45" s="43"/>
      <c r="J45" s="18"/>
      <c r="K45" s="17"/>
      <c r="M45" s="36"/>
      <c r="N45" s="39"/>
      <c r="O45" s="36"/>
    </row>
    <row r="46" spans="1:16" s="7" customFormat="1" ht="21.9" customHeight="1">
      <c r="A46" s="59" t="s">
        <v>73</v>
      </c>
      <c r="B46" s="8"/>
      <c r="C46" s="14"/>
      <c r="D46" s="14"/>
      <c r="E46" s="37">
        <f>E26</f>
        <v>72737</v>
      </c>
      <c r="F46" s="17"/>
      <c r="G46" s="37">
        <f>G26</f>
        <v>165476</v>
      </c>
      <c r="H46" s="18"/>
      <c r="I46" s="37">
        <f>I26</f>
        <v>23619</v>
      </c>
      <c r="J46" s="18"/>
      <c r="K46" s="37">
        <f>K26</f>
        <v>76680</v>
      </c>
      <c r="M46" s="8"/>
      <c r="N46" s="39"/>
    </row>
    <row r="47" spans="1:16" s="7" customFormat="1" ht="21.9" customHeight="1">
      <c r="A47" s="16"/>
      <c r="B47" s="8"/>
      <c r="C47" s="14"/>
      <c r="D47" s="14"/>
      <c r="E47" s="43"/>
      <c r="F47" s="17"/>
      <c r="G47" s="17"/>
      <c r="H47" s="18"/>
      <c r="I47" s="43"/>
      <c r="J47" s="18"/>
      <c r="K47" s="17"/>
      <c r="M47" s="8"/>
      <c r="N47" s="39"/>
    </row>
    <row r="48" spans="1:16" s="7" customFormat="1" ht="21.9" customHeight="1">
      <c r="A48" s="59" t="s">
        <v>79</v>
      </c>
      <c r="B48" s="35"/>
      <c r="C48" s="60"/>
      <c r="D48" s="61"/>
      <c r="E48" s="24"/>
      <c r="F48" s="24"/>
      <c r="G48" s="24"/>
      <c r="H48" s="22"/>
      <c r="I48" s="24"/>
      <c r="J48" s="24"/>
      <c r="K48" s="24"/>
      <c r="M48" s="8"/>
      <c r="N48" s="39"/>
    </row>
    <row r="49" spans="1:15" s="7" customFormat="1" ht="21.9" customHeight="1">
      <c r="A49" s="62" t="s">
        <v>80</v>
      </c>
      <c r="B49" s="35"/>
      <c r="C49" s="60"/>
      <c r="D49" s="61"/>
      <c r="E49" s="24"/>
      <c r="F49" s="24"/>
      <c r="G49" s="24"/>
      <c r="H49" s="22"/>
      <c r="I49" s="24"/>
      <c r="J49" s="24"/>
      <c r="K49" s="24"/>
      <c r="M49" s="8"/>
      <c r="N49" s="39"/>
    </row>
    <row r="50" spans="1:15" s="7" customFormat="1" ht="21.9" customHeight="1">
      <c r="A50" s="62" t="s">
        <v>81</v>
      </c>
      <c r="B50" s="35"/>
      <c r="C50" s="60"/>
      <c r="D50" s="61"/>
      <c r="E50" s="24"/>
      <c r="F50" s="24"/>
      <c r="G50" s="24"/>
      <c r="H50" s="22"/>
      <c r="I50" s="24"/>
      <c r="J50" s="24"/>
      <c r="K50" s="24"/>
      <c r="M50" s="8"/>
      <c r="N50" s="39"/>
    </row>
    <row r="51" spans="1:15" s="7" customFormat="1" ht="21.9" customHeight="1">
      <c r="A51" s="58" t="s">
        <v>82</v>
      </c>
      <c r="B51" s="35"/>
      <c r="C51" s="60"/>
      <c r="D51" s="61"/>
      <c r="E51" s="24"/>
      <c r="F51" s="24"/>
      <c r="G51" s="24"/>
      <c r="H51" s="22"/>
      <c r="I51" s="24"/>
      <c r="J51" s="24"/>
      <c r="K51" s="24"/>
      <c r="M51" s="8"/>
      <c r="N51" s="39"/>
    </row>
    <row r="52" spans="1:15" s="7" customFormat="1" ht="21.9" customHeight="1">
      <c r="A52" s="58" t="s">
        <v>167</v>
      </c>
      <c r="B52" s="35"/>
      <c r="C52" s="60"/>
      <c r="D52" s="61"/>
      <c r="E52" s="29">
        <v>972</v>
      </c>
      <c r="F52" s="24"/>
      <c r="G52" s="29">
        <v>1369</v>
      </c>
      <c r="H52" s="22"/>
      <c r="I52" s="29">
        <v>0</v>
      </c>
      <c r="J52" s="24"/>
      <c r="K52" s="29">
        <v>0</v>
      </c>
      <c r="M52" s="8"/>
      <c r="N52" s="39"/>
    </row>
    <row r="53" spans="1:15" ht="21.9" customHeight="1">
      <c r="A53" s="58" t="s">
        <v>83</v>
      </c>
      <c r="B53" s="63"/>
      <c r="C53" s="63"/>
      <c r="D53" s="23"/>
      <c r="E53" s="36"/>
      <c r="F53" s="3"/>
      <c r="G53" s="36"/>
      <c r="H53" s="13"/>
      <c r="I53" s="36"/>
      <c r="J53" s="13"/>
      <c r="K53" s="36"/>
      <c r="L53" s="8"/>
      <c r="O53" s="7"/>
    </row>
    <row r="54" spans="1:15" ht="21.9" customHeight="1">
      <c r="A54" s="58" t="s">
        <v>181</v>
      </c>
      <c r="B54" s="63"/>
      <c r="C54" s="63"/>
      <c r="D54" s="23"/>
      <c r="E54" s="38">
        <f>SUM(E49:F52)</f>
        <v>972</v>
      </c>
      <c r="F54" s="3"/>
      <c r="G54" s="38">
        <f>SUM(G49:H52)</f>
        <v>1369</v>
      </c>
      <c r="H54" s="13"/>
      <c r="I54" s="38">
        <f>SUM(I49:J52)</f>
        <v>0</v>
      </c>
      <c r="J54" s="13"/>
      <c r="K54" s="38">
        <f>SUM(K49:L52)</f>
        <v>0</v>
      </c>
      <c r="L54" s="8"/>
      <c r="O54" s="7"/>
    </row>
    <row r="55" spans="1:15" s="7" customFormat="1" ht="21.9" customHeight="1">
      <c r="A55" s="59"/>
      <c r="B55" s="35"/>
      <c r="C55" s="52"/>
      <c r="D55" s="53"/>
      <c r="E55" s="27"/>
      <c r="F55" s="27"/>
      <c r="G55" s="27"/>
      <c r="H55" s="27"/>
      <c r="I55" s="27"/>
      <c r="J55" s="24"/>
      <c r="K55" s="27"/>
      <c r="M55" s="8"/>
      <c r="N55" s="39"/>
    </row>
    <row r="56" spans="1:15" s="7" customFormat="1" ht="21.9" customHeight="1">
      <c r="A56" s="62" t="s">
        <v>84</v>
      </c>
      <c r="B56" s="35"/>
      <c r="C56" s="52"/>
      <c r="D56" s="53"/>
      <c r="E56" s="27"/>
      <c r="F56" s="27"/>
      <c r="G56" s="27"/>
      <c r="H56" s="27"/>
      <c r="I56" s="27"/>
      <c r="J56" s="24"/>
      <c r="K56" s="27"/>
      <c r="M56" s="8"/>
      <c r="N56" s="39"/>
      <c r="O56" s="8"/>
    </row>
    <row r="57" spans="1:15" s="7" customFormat="1" ht="21.9" customHeight="1">
      <c r="A57" s="62" t="s">
        <v>85</v>
      </c>
      <c r="B57" s="35"/>
      <c r="C57" s="52"/>
      <c r="D57" s="53"/>
      <c r="E57" s="27"/>
      <c r="F57" s="27"/>
      <c r="G57" s="27"/>
      <c r="H57" s="27"/>
      <c r="I57" s="27"/>
      <c r="J57" s="24"/>
      <c r="K57" s="27"/>
      <c r="M57" s="8"/>
      <c r="N57" s="39"/>
      <c r="O57" s="8"/>
    </row>
    <row r="58" spans="1:15" s="7" customFormat="1" ht="21.9" customHeight="1">
      <c r="A58" s="58" t="s">
        <v>205</v>
      </c>
      <c r="B58" s="35"/>
      <c r="C58" s="52"/>
      <c r="D58" s="53"/>
      <c r="F58" s="27"/>
      <c r="G58" s="27"/>
      <c r="H58" s="27"/>
      <c r="I58" s="27"/>
      <c r="J58" s="24"/>
      <c r="K58" s="27"/>
      <c r="M58" s="8"/>
      <c r="N58" s="39"/>
      <c r="O58" s="8"/>
    </row>
    <row r="59" spans="1:15" s="7" customFormat="1" ht="21.9" customHeight="1">
      <c r="A59" s="58" t="s">
        <v>182</v>
      </c>
      <c r="B59" s="35"/>
      <c r="C59" s="52"/>
      <c r="D59" s="53"/>
      <c r="F59" s="27"/>
      <c r="G59" s="27"/>
      <c r="H59" s="27"/>
      <c r="I59" s="27"/>
      <c r="J59" s="24"/>
      <c r="K59" s="27"/>
      <c r="M59" s="8"/>
      <c r="N59" s="39"/>
      <c r="O59" s="8"/>
    </row>
    <row r="60" spans="1:15" s="7" customFormat="1" ht="21.9" customHeight="1">
      <c r="A60" s="58" t="s">
        <v>86</v>
      </c>
      <c r="B60" s="35"/>
      <c r="C60" s="52"/>
      <c r="D60" s="53"/>
      <c r="E60" s="38">
        <v>21956</v>
      </c>
      <c r="F60" s="27"/>
      <c r="G60" s="28">
        <v>-96315</v>
      </c>
      <c r="H60" s="27"/>
      <c r="I60" s="38">
        <v>21956</v>
      </c>
      <c r="J60" s="24"/>
      <c r="K60" s="28">
        <v>-96315</v>
      </c>
      <c r="M60" s="8"/>
      <c r="N60" s="39"/>
      <c r="O60" s="8"/>
    </row>
    <row r="61" spans="1:15" s="7" customFormat="1" ht="21.9" customHeight="1">
      <c r="A61" s="58" t="s">
        <v>87</v>
      </c>
      <c r="B61" s="35"/>
      <c r="C61" s="52"/>
      <c r="D61" s="53"/>
      <c r="E61" s="27"/>
      <c r="F61" s="27"/>
      <c r="G61" s="27"/>
      <c r="H61" s="27"/>
      <c r="I61" s="27"/>
      <c r="J61" s="24"/>
      <c r="K61" s="27"/>
      <c r="M61" s="8"/>
      <c r="N61" s="39"/>
    </row>
    <row r="62" spans="1:15" s="7" customFormat="1" ht="21.9" customHeight="1">
      <c r="A62" s="58" t="s">
        <v>88</v>
      </c>
      <c r="B62" s="35"/>
      <c r="C62" s="52"/>
      <c r="D62" s="53"/>
      <c r="E62" s="28">
        <f>SUM(E58:E61)</f>
        <v>21956</v>
      </c>
      <c r="F62" s="27"/>
      <c r="G62" s="28">
        <f>SUM(G58:G61)</f>
        <v>-96315</v>
      </c>
      <c r="H62" s="27"/>
      <c r="I62" s="28">
        <f>SUM(I58:I61)</f>
        <v>21956</v>
      </c>
      <c r="J62" s="24"/>
      <c r="K62" s="28">
        <f>SUM(K58:K61)</f>
        <v>-96315</v>
      </c>
      <c r="M62" s="8"/>
      <c r="N62" s="39"/>
    </row>
    <row r="63" spans="1:15" s="7" customFormat="1" ht="21.9" customHeight="1">
      <c r="A63" s="59" t="s">
        <v>89</v>
      </c>
      <c r="B63" s="35"/>
      <c r="C63" s="52"/>
      <c r="D63" s="53"/>
      <c r="E63" s="64">
        <f>SUM(E54,E62)</f>
        <v>22928</v>
      </c>
      <c r="F63" s="27"/>
      <c r="G63" s="64">
        <f>SUM(G54,G62)</f>
        <v>-94946</v>
      </c>
      <c r="H63" s="27"/>
      <c r="I63" s="64">
        <f>SUM(I54,I62)</f>
        <v>21956</v>
      </c>
      <c r="J63" s="24"/>
      <c r="K63" s="64">
        <f>SUM(K54,K62)</f>
        <v>-96315</v>
      </c>
      <c r="M63" s="8"/>
      <c r="N63" s="39"/>
    </row>
    <row r="64" spans="1:15" s="7" customFormat="1" ht="21.9" customHeight="1">
      <c r="A64" s="59"/>
      <c r="B64" s="35"/>
      <c r="C64" s="52"/>
      <c r="D64" s="53"/>
      <c r="E64" s="27"/>
      <c r="F64" s="27"/>
      <c r="G64" s="27"/>
      <c r="H64" s="27"/>
      <c r="I64" s="27"/>
      <c r="J64" s="24"/>
      <c r="K64" s="27"/>
      <c r="M64" s="8"/>
      <c r="N64" s="39"/>
    </row>
    <row r="65" spans="1:16" s="7" customFormat="1" ht="21.9" customHeight="1" thickBot="1">
      <c r="A65" s="59" t="s">
        <v>90</v>
      </c>
      <c r="B65" s="35"/>
      <c r="C65" s="60"/>
      <c r="D65" s="61"/>
      <c r="E65" s="30">
        <f>E54+E26+E62</f>
        <v>95665</v>
      </c>
      <c r="F65" s="27"/>
      <c r="G65" s="30">
        <f>G54+G26+G62</f>
        <v>70530</v>
      </c>
      <c r="H65" s="27"/>
      <c r="I65" s="30">
        <f>I54+I26+I62</f>
        <v>45575</v>
      </c>
      <c r="J65" s="24"/>
      <c r="K65" s="30">
        <f>K54+K26+K62</f>
        <v>-19635</v>
      </c>
      <c r="M65" s="8"/>
      <c r="N65" s="39"/>
    </row>
    <row r="66" spans="1:16" s="7" customFormat="1" ht="21.9" customHeight="1" thickTop="1">
      <c r="A66" s="59"/>
      <c r="B66" s="35"/>
      <c r="C66" s="60"/>
      <c r="D66" s="61"/>
      <c r="E66" s="27"/>
      <c r="F66" s="27"/>
      <c r="G66" s="27"/>
      <c r="H66" s="27"/>
      <c r="I66" s="27"/>
      <c r="J66" s="24"/>
      <c r="K66" s="27"/>
      <c r="M66" s="8"/>
      <c r="N66" s="39"/>
    </row>
    <row r="67" spans="1:16" s="7" customFormat="1" ht="21.9" customHeight="1">
      <c r="A67" s="3" t="s">
        <v>91</v>
      </c>
      <c r="B67" s="35"/>
      <c r="C67" s="52"/>
      <c r="D67" s="53"/>
      <c r="E67" s="32"/>
      <c r="F67" s="36"/>
      <c r="G67" s="32"/>
      <c r="H67" s="27"/>
      <c r="I67" s="27"/>
      <c r="J67" s="27"/>
      <c r="K67" s="27"/>
      <c r="M67" s="8"/>
      <c r="N67" s="39"/>
    </row>
    <row r="68" spans="1:16" s="7" customFormat="1" ht="21.9" customHeight="1" thickBot="1">
      <c r="A68" s="23" t="s">
        <v>92</v>
      </c>
      <c r="B68" s="35"/>
      <c r="C68" s="10"/>
      <c r="D68" s="53"/>
      <c r="E68" s="32">
        <f>E65-E69</f>
        <v>82332</v>
      </c>
      <c r="F68" s="36"/>
      <c r="G68" s="32">
        <f>G65-G69</f>
        <v>36027</v>
      </c>
      <c r="H68" s="27"/>
      <c r="I68" s="65">
        <f>I65</f>
        <v>45575</v>
      </c>
      <c r="J68" s="27"/>
      <c r="K68" s="65">
        <f>K65</f>
        <v>-19635</v>
      </c>
      <c r="M68" s="8"/>
      <c r="N68" s="39"/>
    </row>
    <row r="69" spans="1:16" ht="21.9" customHeight="1" thickTop="1">
      <c r="A69" s="23" t="s">
        <v>50</v>
      </c>
      <c r="B69" s="35"/>
      <c r="C69" s="52"/>
      <c r="D69" s="53"/>
      <c r="E69" s="32">
        <f>E30</f>
        <v>13333</v>
      </c>
      <c r="F69" s="36"/>
      <c r="G69" s="32">
        <f>G30</f>
        <v>34503</v>
      </c>
      <c r="H69" s="27"/>
      <c r="I69" s="27"/>
      <c r="J69" s="27"/>
      <c r="K69" s="27"/>
      <c r="O69" s="7"/>
      <c r="P69" s="7"/>
    </row>
    <row r="70" spans="1:16" ht="21.9" customHeight="1" thickBot="1">
      <c r="A70" s="58"/>
      <c r="B70" s="35"/>
      <c r="C70" s="52"/>
      <c r="D70" s="53"/>
      <c r="E70" s="51">
        <f>E65</f>
        <v>95665</v>
      </c>
      <c r="F70" s="13"/>
      <c r="G70" s="51">
        <f>G65</f>
        <v>70530</v>
      </c>
      <c r="H70" s="27"/>
      <c r="I70" s="27"/>
      <c r="J70" s="27"/>
      <c r="K70" s="27"/>
      <c r="O70" s="7"/>
      <c r="P70" s="7"/>
    </row>
    <row r="71" spans="1:16" ht="21.9" customHeight="1" thickTop="1">
      <c r="C71" s="20"/>
      <c r="D71" s="20"/>
      <c r="E71" s="66"/>
      <c r="F71" s="21"/>
      <c r="G71" s="50"/>
      <c r="H71" s="21"/>
      <c r="I71" s="21"/>
      <c r="J71" s="21"/>
      <c r="K71" s="50"/>
      <c r="L71" s="8"/>
      <c r="O71" s="7"/>
      <c r="P71" s="7"/>
    </row>
    <row r="72" spans="1:16" ht="21.9" customHeight="1">
      <c r="A72" s="8" t="s">
        <v>26</v>
      </c>
      <c r="L72" s="8"/>
      <c r="O72" s="7"/>
    </row>
    <row r="73" spans="1:16" ht="21.9" customHeight="1">
      <c r="O73" s="7"/>
    </row>
    <row r="74" spans="1:16" ht="21.9" customHeight="1">
      <c r="O74" s="7"/>
    </row>
  </sheetData>
  <mergeCells count="1">
    <mergeCell ref="A42:K42"/>
  </mergeCells>
  <printOptions gridLinesSet="0"/>
  <pageMargins left="0.78740157480314965" right="0.19685039370078741" top="0.78740157480314965" bottom="0.19685039370078741" header="0.19685039370078741" footer="0.19685039370078741"/>
  <pageSetup paperSize="9" scale="85" orientation="portrait" r:id="rId1"/>
  <headerFooter alignWithMargins="0"/>
  <rowBreaks count="1" manualBreakCount="1">
    <brk id="3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27"/>
  <sheetViews>
    <sheetView showGridLines="0" view="pageBreakPreview" zoomScale="85" zoomScaleNormal="100" zoomScaleSheetLayoutView="85" workbookViewId="0"/>
  </sheetViews>
  <sheetFormatPr defaultColWidth="9.109375" defaultRowHeight="21" customHeight="1"/>
  <cols>
    <col min="1" max="1" width="18.5546875" style="36" customWidth="1"/>
    <col min="2" max="2" width="1.109375" style="36" customWidth="1"/>
    <col min="3" max="3" width="4.5546875" style="36" customWidth="1"/>
    <col min="4" max="4" width="12.109375" style="36" customWidth="1"/>
    <col min="5" max="5" width="0.88671875" style="36" customWidth="1"/>
    <col min="6" max="6" width="14" style="36" customWidth="1"/>
    <col min="7" max="7" width="1.44140625" style="36" customWidth="1"/>
    <col min="8" max="8" width="14" style="36" customWidth="1"/>
    <col min="9" max="9" width="1.44140625" style="36" customWidth="1"/>
    <col min="10" max="10" width="14" style="36" customWidth="1"/>
    <col min="11" max="11" width="1.44140625" style="36" customWidth="1"/>
    <col min="12" max="12" width="14" style="36" customWidth="1"/>
    <col min="13" max="13" width="1.44140625" style="36" customWidth="1"/>
    <col min="14" max="14" width="14" style="36" customWidth="1"/>
    <col min="15" max="15" width="1.44140625" style="36" customWidth="1"/>
    <col min="16" max="16" width="14" style="36" customWidth="1"/>
    <col min="17" max="17" width="1.44140625" style="36" customWidth="1"/>
    <col min="18" max="18" width="14" style="36" customWidth="1"/>
    <col min="19" max="19" width="1.44140625" style="36" customWidth="1"/>
    <col min="20" max="20" width="14" style="36" customWidth="1"/>
    <col min="21" max="21" width="1.44140625" style="36" customWidth="1"/>
    <col min="22" max="22" width="14" style="36" customWidth="1"/>
    <col min="23" max="23" width="1.44140625" style="36" customWidth="1"/>
    <col min="24" max="24" width="14" style="36" customWidth="1"/>
    <col min="25" max="25" width="1.44140625" style="36" customWidth="1"/>
    <col min="26" max="26" width="14" style="36" customWidth="1"/>
    <col min="27" max="27" width="2.109375" style="36" customWidth="1"/>
    <col min="28" max="28" width="9.109375" style="40"/>
    <col min="29" max="16384" width="9.109375" style="36"/>
  </cols>
  <sheetData>
    <row r="1" spans="1:28" ht="21" customHeight="1">
      <c r="B1" s="68"/>
      <c r="C1" s="68"/>
      <c r="D1" s="68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X1" s="13"/>
      <c r="Z1" s="32" t="s">
        <v>54</v>
      </c>
    </row>
    <row r="2" spans="1:28" ht="21" customHeight="1">
      <c r="A2" s="67" t="s">
        <v>165</v>
      </c>
      <c r="B2" s="68"/>
      <c r="C2" s="68"/>
      <c r="D2" s="68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X2" s="13"/>
    </row>
    <row r="3" spans="1:28" ht="21" customHeight="1">
      <c r="A3" s="67" t="s">
        <v>201</v>
      </c>
      <c r="B3" s="67"/>
      <c r="C3" s="67"/>
      <c r="D3" s="67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X3" s="13"/>
    </row>
    <row r="4" spans="1:28" ht="21" customHeight="1">
      <c r="A4" s="68" t="s">
        <v>192</v>
      </c>
      <c r="B4" s="68"/>
      <c r="C4" s="68"/>
      <c r="D4" s="68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X4" s="13"/>
    </row>
    <row r="5" spans="1:28" ht="21" customHeight="1">
      <c r="Z5" s="32" t="s">
        <v>0</v>
      </c>
    </row>
    <row r="6" spans="1:28" ht="21" customHeight="1">
      <c r="F6" s="136" t="s">
        <v>1</v>
      </c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</row>
    <row r="7" spans="1:28" ht="21" customHeight="1">
      <c r="F7" s="137" t="s">
        <v>49</v>
      </c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</row>
    <row r="8" spans="1:28" ht="21" customHeight="1">
      <c r="M8" s="69"/>
      <c r="N8" s="138" t="s">
        <v>48</v>
      </c>
      <c r="O8" s="138"/>
      <c r="P8" s="138"/>
      <c r="Q8" s="138"/>
      <c r="R8" s="138"/>
      <c r="S8" s="138"/>
      <c r="T8" s="138"/>
      <c r="U8" s="13"/>
      <c r="V8" s="13"/>
    </row>
    <row r="9" spans="1:28" ht="21" customHeight="1">
      <c r="C9" s="13"/>
      <c r="F9" s="13"/>
      <c r="G9" s="13"/>
      <c r="H9" s="13"/>
      <c r="I9" s="13"/>
      <c r="J9" s="13"/>
      <c r="K9" s="13"/>
      <c r="M9" s="13"/>
      <c r="N9" s="138" t="s">
        <v>93</v>
      </c>
      <c r="O9" s="138"/>
      <c r="P9" s="138"/>
      <c r="Q9" s="138"/>
      <c r="R9" s="138"/>
      <c r="S9" s="138"/>
      <c r="T9" s="13"/>
      <c r="U9" s="13"/>
      <c r="V9" s="13"/>
      <c r="X9" s="13"/>
    </row>
    <row r="10" spans="1:28" s="13" customFormat="1" ht="21" customHeight="1">
      <c r="N10" s="13" t="s">
        <v>94</v>
      </c>
      <c r="AB10" s="40"/>
    </row>
    <row r="11" spans="1:28" s="13" customFormat="1" ht="21" customHeight="1">
      <c r="N11" s="13" t="s">
        <v>95</v>
      </c>
      <c r="R11" s="13" t="s">
        <v>96</v>
      </c>
      <c r="T11" s="69" t="s">
        <v>97</v>
      </c>
      <c r="V11" s="13" t="s">
        <v>98</v>
      </c>
      <c r="AB11" s="40"/>
    </row>
    <row r="12" spans="1:28" s="13" customFormat="1" ht="21" customHeight="1">
      <c r="F12" s="13" t="s">
        <v>99</v>
      </c>
      <c r="J12" s="136" t="s">
        <v>45</v>
      </c>
      <c r="K12" s="136"/>
      <c r="L12" s="136"/>
      <c r="N12" s="13" t="s">
        <v>100</v>
      </c>
      <c r="R12" s="13" t="s">
        <v>101</v>
      </c>
      <c r="T12" s="69" t="s">
        <v>102</v>
      </c>
      <c r="V12" s="13" t="s">
        <v>103</v>
      </c>
      <c r="X12" s="13" t="s">
        <v>104</v>
      </c>
      <c r="Z12" s="69" t="s">
        <v>105</v>
      </c>
      <c r="AB12" s="40"/>
    </row>
    <row r="13" spans="1:28" s="13" customFormat="1" ht="21" customHeight="1">
      <c r="F13" s="13" t="s">
        <v>106</v>
      </c>
      <c r="H13" s="13" t="s">
        <v>107</v>
      </c>
      <c r="J13" s="74" t="s">
        <v>108</v>
      </c>
      <c r="K13" s="131"/>
      <c r="N13" s="13" t="s">
        <v>109</v>
      </c>
      <c r="P13" s="13" t="s">
        <v>183</v>
      </c>
      <c r="R13" s="13" t="s">
        <v>110</v>
      </c>
      <c r="T13" s="69" t="s">
        <v>111</v>
      </c>
      <c r="V13" s="13" t="s">
        <v>112</v>
      </c>
      <c r="X13" s="13" t="s">
        <v>113</v>
      </c>
      <c r="Z13" s="69" t="s">
        <v>111</v>
      </c>
      <c r="AB13" s="40"/>
    </row>
    <row r="14" spans="1:28" s="13" customFormat="1" ht="21" customHeight="1">
      <c r="F14" s="37" t="s">
        <v>114</v>
      </c>
      <c r="H14" s="37" t="s">
        <v>115</v>
      </c>
      <c r="J14" s="75" t="s">
        <v>116</v>
      </c>
      <c r="L14" s="37" t="s">
        <v>117</v>
      </c>
      <c r="N14" s="37" t="s">
        <v>118</v>
      </c>
      <c r="P14" s="37" t="s">
        <v>184</v>
      </c>
      <c r="R14" s="37" t="s">
        <v>163</v>
      </c>
      <c r="T14" s="129" t="s">
        <v>120</v>
      </c>
      <c r="V14" s="37" t="s">
        <v>121</v>
      </c>
      <c r="X14" s="37" t="s">
        <v>122</v>
      </c>
      <c r="Z14" s="129" t="s">
        <v>120</v>
      </c>
      <c r="AB14" s="40"/>
    </row>
    <row r="15" spans="1:28" ht="21" customHeight="1">
      <c r="A15" s="68" t="s">
        <v>169</v>
      </c>
      <c r="B15" s="13"/>
      <c r="F15" s="36">
        <v>149931</v>
      </c>
      <c r="H15" s="36">
        <v>724763</v>
      </c>
      <c r="J15" s="36">
        <v>20000</v>
      </c>
      <c r="L15" s="36">
        <v>3585254</v>
      </c>
      <c r="N15" s="36">
        <v>-18905</v>
      </c>
      <c r="P15" s="36">
        <v>461088</v>
      </c>
      <c r="R15" s="36">
        <v>-49</v>
      </c>
      <c r="T15" s="13">
        <f>SUM(N15:S15)</f>
        <v>442134</v>
      </c>
      <c r="V15" s="13">
        <f>SUM(F15:S15)</f>
        <v>4922082</v>
      </c>
      <c r="X15" s="36">
        <v>470900</v>
      </c>
      <c r="Z15" s="32">
        <f>SUM(V15:X15)</f>
        <v>5392982</v>
      </c>
    </row>
    <row r="16" spans="1:28" ht="21" customHeight="1">
      <c r="A16" s="77" t="s">
        <v>73</v>
      </c>
      <c r="B16" s="13"/>
      <c r="F16" s="13">
        <v>0</v>
      </c>
      <c r="G16" s="32"/>
      <c r="H16" s="13">
        <v>0</v>
      </c>
      <c r="I16" s="32"/>
      <c r="J16" s="13">
        <v>0</v>
      </c>
      <c r="K16" s="13"/>
      <c r="L16" s="13">
        <f>PL!G29</f>
        <v>130973</v>
      </c>
      <c r="M16" s="32"/>
      <c r="N16" s="13">
        <v>0</v>
      </c>
      <c r="O16" s="32"/>
      <c r="P16" s="13">
        <v>0</v>
      </c>
      <c r="Q16" s="32"/>
      <c r="R16" s="13">
        <v>0</v>
      </c>
      <c r="S16" s="32"/>
      <c r="T16" s="13">
        <f>SUM(N16:S16)</f>
        <v>0</v>
      </c>
      <c r="U16" s="13"/>
      <c r="V16" s="13">
        <f>SUM(F16:S16)</f>
        <v>130973</v>
      </c>
      <c r="W16" s="13"/>
      <c r="X16" s="32">
        <f>PL!G30</f>
        <v>34503</v>
      </c>
      <c r="Y16" s="13"/>
      <c r="Z16" s="32">
        <f>SUM(V16:X16)</f>
        <v>165476</v>
      </c>
    </row>
    <row r="17" spans="1:26" ht="21" customHeight="1">
      <c r="A17" s="77" t="s">
        <v>89</v>
      </c>
      <c r="B17" s="13"/>
      <c r="F17" s="37">
        <v>0</v>
      </c>
      <c r="G17" s="32"/>
      <c r="H17" s="37">
        <v>0</v>
      </c>
      <c r="I17" s="32"/>
      <c r="J17" s="37">
        <v>0</v>
      </c>
      <c r="K17" s="13"/>
      <c r="L17" s="37">
        <v>0</v>
      </c>
      <c r="M17" s="32"/>
      <c r="N17" s="37">
        <f>PL!G52</f>
        <v>1369</v>
      </c>
      <c r="O17" s="32"/>
      <c r="P17" s="37">
        <f>PL!G62</f>
        <v>-96315</v>
      </c>
      <c r="Q17" s="32"/>
      <c r="R17" s="38">
        <v>0</v>
      </c>
      <c r="S17" s="32"/>
      <c r="T17" s="37">
        <f>SUM(N17:S17)</f>
        <v>-94946</v>
      </c>
      <c r="U17" s="13"/>
      <c r="V17" s="37">
        <f>SUM(F17:S17)</f>
        <v>-94946</v>
      </c>
      <c r="W17" s="13"/>
      <c r="X17" s="37">
        <v>0</v>
      </c>
      <c r="Y17" s="13"/>
      <c r="Z17" s="127">
        <f>SUM(V17:X17)</f>
        <v>-94946</v>
      </c>
    </row>
    <row r="18" spans="1:26" ht="21" customHeight="1">
      <c r="A18" s="77" t="s">
        <v>123</v>
      </c>
      <c r="B18" s="13"/>
      <c r="F18" s="36">
        <f>SUM(F16:F17)</f>
        <v>0</v>
      </c>
      <c r="H18" s="36">
        <f>SUM(H16:H17)</f>
        <v>0</v>
      </c>
      <c r="J18" s="36">
        <f>SUM(J16:J17)</f>
        <v>0</v>
      </c>
      <c r="L18" s="36">
        <f>SUM(L16:L17)</f>
        <v>130973</v>
      </c>
      <c r="N18" s="36">
        <f>SUM(N16:N17)</f>
        <v>1369</v>
      </c>
      <c r="P18" s="36">
        <f>SUM(P16:P17)</f>
        <v>-96315</v>
      </c>
      <c r="R18" s="36">
        <f>SUM(R16:R17)</f>
        <v>0</v>
      </c>
      <c r="T18" s="36">
        <f>SUM(T16:T17)</f>
        <v>-94946</v>
      </c>
      <c r="U18" s="32"/>
      <c r="V18" s="36">
        <f>SUM(V16:V17)</f>
        <v>36027</v>
      </c>
      <c r="X18" s="36">
        <f>SUM(X16:X17)</f>
        <v>34503</v>
      </c>
      <c r="Z18" s="36">
        <f>SUM(Z16:Z17)</f>
        <v>70530</v>
      </c>
    </row>
    <row r="19" spans="1:26" ht="21" customHeight="1" thickBot="1">
      <c r="A19" s="132" t="s">
        <v>193</v>
      </c>
      <c r="B19" s="132"/>
      <c r="C19" s="132"/>
      <c r="F19" s="133">
        <f>SUM(F18:F18)+F15</f>
        <v>149931</v>
      </c>
      <c r="G19" s="32"/>
      <c r="H19" s="133">
        <f>SUM(H18:H18)+H15</f>
        <v>724763</v>
      </c>
      <c r="I19" s="32"/>
      <c r="J19" s="133">
        <f>SUM(J18:J18)+J15</f>
        <v>20000</v>
      </c>
      <c r="K19" s="32"/>
      <c r="L19" s="133">
        <f>SUM(L18:L18)+L15</f>
        <v>3716227</v>
      </c>
      <c r="M19" s="32"/>
      <c r="N19" s="133">
        <f>SUM(N18:N18)+N15</f>
        <v>-17536</v>
      </c>
      <c r="O19" s="32"/>
      <c r="P19" s="133">
        <f>SUM(P18:P18)+P15</f>
        <v>364773</v>
      </c>
      <c r="Q19" s="32"/>
      <c r="R19" s="133">
        <f>SUM(R18:R18)+R15</f>
        <v>-49</v>
      </c>
      <c r="S19" s="32"/>
      <c r="T19" s="133">
        <f>SUM(T18:T18)+T15</f>
        <v>347188</v>
      </c>
      <c r="U19" s="32"/>
      <c r="V19" s="133">
        <f>SUM(V18:V18)+V15</f>
        <v>4958109</v>
      </c>
      <c r="W19" s="32"/>
      <c r="X19" s="133">
        <f>SUM(X18:X18)+X15</f>
        <v>505403</v>
      </c>
      <c r="Y19" s="32"/>
      <c r="Z19" s="133">
        <f>SUM(Z18:Z18)+Z15</f>
        <v>5463512</v>
      </c>
    </row>
    <row r="20" spans="1:26" ht="21" customHeight="1" thickTop="1">
      <c r="A20" s="68"/>
      <c r="B20" s="68"/>
      <c r="C20" s="68"/>
    </row>
    <row r="21" spans="1:26" ht="21" customHeight="1">
      <c r="A21" s="68" t="s">
        <v>190</v>
      </c>
      <c r="B21" s="13"/>
      <c r="F21" s="36">
        <v>149931</v>
      </c>
      <c r="H21" s="36">
        <v>724763</v>
      </c>
      <c r="J21" s="36">
        <v>20000</v>
      </c>
      <c r="L21" s="36">
        <v>3799846</v>
      </c>
      <c r="N21" s="36">
        <v>-16588</v>
      </c>
      <c r="P21" s="36">
        <v>307334</v>
      </c>
      <c r="R21" s="36">
        <v>-49</v>
      </c>
      <c r="T21" s="13">
        <v>290697</v>
      </c>
      <c r="V21" s="13">
        <f>SUM(F21:S21)</f>
        <v>4985237</v>
      </c>
      <c r="X21" s="36">
        <v>925858</v>
      </c>
      <c r="Z21" s="32">
        <f>SUM(V21:X21)</f>
        <v>5911095</v>
      </c>
    </row>
    <row r="22" spans="1:26" ht="21" customHeight="1">
      <c r="A22" s="77" t="s">
        <v>73</v>
      </c>
      <c r="B22" s="13"/>
      <c r="F22" s="13">
        <v>0</v>
      </c>
      <c r="G22" s="32"/>
      <c r="H22" s="13">
        <v>0</v>
      </c>
      <c r="I22" s="32"/>
      <c r="J22" s="13">
        <v>0</v>
      </c>
      <c r="K22" s="13"/>
      <c r="L22" s="13">
        <f>PL!E29</f>
        <v>59404</v>
      </c>
      <c r="M22" s="32"/>
      <c r="N22" s="13">
        <v>0</v>
      </c>
      <c r="O22" s="32"/>
      <c r="P22" s="32">
        <v>0</v>
      </c>
      <c r="Q22" s="32"/>
      <c r="R22" s="13">
        <v>0</v>
      </c>
      <c r="S22" s="32"/>
      <c r="T22" s="13">
        <f t="shared" ref="T22" si="0">SUM(N22:S22)</f>
        <v>0</v>
      </c>
      <c r="U22" s="13"/>
      <c r="V22" s="13">
        <f>SUM(F22:S22)</f>
        <v>59404</v>
      </c>
      <c r="W22" s="13"/>
      <c r="X22" s="32">
        <f>PL!E30</f>
        <v>13333</v>
      </c>
      <c r="Y22" s="13"/>
      <c r="Z22" s="32">
        <f>SUM(V22:X22)</f>
        <v>72737</v>
      </c>
    </row>
    <row r="23" spans="1:26" ht="21" customHeight="1">
      <c r="A23" s="77" t="s">
        <v>89</v>
      </c>
      <c r="B23" s="13"/>
      <c r="F23" s="37">
        <v>0</v>
      </c>
      <c r="G23" s="32"/>
      <c r="H23" s="37">
        <v>0</v>
      </c>
      <c r="I23" s="32"/>
      <c r="J23" s="37">
        <v>0</v>
      </c>
      <c r="K23" s="13"/>
      <c r="L23" s="37">
        <v>0</v>
      </c>
      <c r="M23" s="32"/>
      <c r="N23" s="37">
        <f>PL!E52</f>
        <v>972</v>
      </c>
      <c r="O23" s="32"/>
      <c r="P23" s="37">
        <f>PL!E62</f>
        <v>21956</v>
      </c>
      <c r="Q23" s="32"/>
      <c r="R23" s="37">
        <v>0</v>
      </c>
      <c r="S23" s="32"/>
      <c r="T23" s="37">
        <f>SUM(N23:S23)</f>
        <v>22928</v>
      </c>
      <c r="U23" s="13"/>
      <c r="V23" s="37">
        <f>SUM(F23:S23)</f>
        <v>22928</v>
      </c>
      <c r="W23" s="13"/>
      <c r="X23" s="37">
        <v>0</v>
      </c>
      <c r="Y23" s="13"/>
      <c r="Z23" s="127">
        <f>SUM(V23:X23)</f>
        <v>22928</v>
      </c>
    </row>
    <row r="24" spans="1:26" ht="21" customHeight="1">
      <c r="A24" s="77" t="s">
        <v>123</v>
      </c>
      <c r="B24" s="13"/>
      <c r="F24" s="36">
        <f>SUM(F22:F23)</f>
        <v>0</v>
      </c>
      <c r="H24" s="36">
        <f>SUM(H22:H23)</f>
        <v>0</v>
      </c>
      <c r="J24" s="36">
        <f>SUM(J22:J23)</f>
        <v>0</v>
      </c>
      <c r="L24" s="36">
        <f>SUM(L22:L23)</f>
        <v>59404</v>
      </c>
      <c r="N24" s="36">
        <f>SUM(N22:N23)</f>
        <v>972</v>
      </c>
      <c r="P24" s="36">
        <f>SUM(P22:P23)</f>
        <v>21956</v>
      </c>
      <c r="R24" s="36">
        <f>SUM(R22:R23)</f>
        <v>0</v>
      </c>
      <c r="T24" s="36">
        <f>SUM(T22:T23)</f>
        <v>22928</v>
      </c>
      <c r="U24" s="32"/>
      <c r="V24" s="36">
        <f>SUM(V22:V23)</f>
        <v>82332</v>
      </c>
      <c r="X24" s="36">
        <f>SUM(X22:X23)</f>
        <v>13333</v>
      </c>
      <c r="Z24" s="36">
        <f>SUM(Z22:Z23)</f>
        <v>95665</v>
      </c>
    </row>
    <row r="25" spans="1:26" ht="21" customHeight="1" thickBot="1">
      <c r="A25" s="132" t="s">
        <v>194</v>
      </c>
      <c r="B25" s="132"/>
      <c r="C25" s="132"/>
      <c r="F25" s="133">
        <f>SUM(F24:F24)+F21</f>
        <v>149931</v>
      </c>
      <c r="G25" s="32"/>
      <c r="H25" s="133">
        <f>SUM(H24:H24)+H21</f>
        <v>724763</v>
      </c>
      <c r="I25" s="32"/>
      <c r="J25" s="133">
        <f>SUM(J24:J24)+J21</f>
        <v>20000</v>
      </c>
      <c r="K25" s="32"/>
      <c r="L25" s="133">
        <f>SUM(L24:L24)+L21</f>
        <v>3859250</v>
      </c>
      <c r="M25" s="32"/>
      <c r="N25" s="133">
        <f>SUM(N24:N24)+N21</f>
        <v>-15616</v>
      </c>
      <c r="O25" s="32"/>
      <c r="P25" s="133">
        <f>SUM(P24:P24)+P21</f>
        <v>329290</v>
      </c>
      <c r="Q25" s="32"/>
      <c r="R25" s="133">
        <f>SUM(R24:R24)+R21</f>
        <v>-49</v>
      </c>
      <c r="S25" s="32"/>
      <c r="T25" s="133">
        <f>SUM(T24:T24)+T21</f>
        <v>313625</v>
      </c>
      <c r="U25" s="32"/>
      <c r="V25" s="133">
        <f>SUM(V24:V24)+V21</f>
        <v>5067569</v>
      </c>
      <c r="W25" s="32"/>
      <c r="X25" s="133">
        <f>SUM(X24:X24)+X21</f>
        <v>939191</v>
      </c>
      <c r="Y25" s="32"/>
      <c r="Z25" s="133">
        <f>SUM(Z24:Z24)+Z21</f>
        <v>6006760</v>
      </c>
    </row>
    <row r="26" spans="1:26" ht="21" customHeight="1" thickTop="1">
      <c r="A26" s="68"/>
      <c r="B26" s="68"/>
      <c r="C26" s="68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X26" s="32"/>
    </row>
    <row r="27" spans="1:26" ht="21" customHeight="1">
      <c r="A27" s="36" t="s">
        <v>26</v>
      </c>
    </row>
  </sheetData>
  <mergeCells count="5">
    <mergeCell ref="F6:Z6"/>
    <mergeCell ref="F7:V7"/>
    <mergeCell ref="J12:L12"/>
    <mergeCell ref="N9:S9"/>
    <mergeCell ref="N8:T8"/>
  </mergeCells>
  <pageMargins left="0.39370078740157483" right="0.19685039370078741" top="0.78740157480314965" bottom="0.27559055118110237" header="0.19685039370078741" footer="0.15748031496062992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6"/>
  <sheetViews>
    <sheetView showGridLines="0" view="pageBreakPreview" zoomScale="85" zoomScaleNormal="145" zoomScaleSheetLayoutView="85" workbookViewId="0"/>
  </sheetViews>
  <sheetFormatPr defaultColWidth="9.109375" defaultRowHeight="21" customHeight="1"/>
  <cols>
    <col min="1" max="1" width="25.88671875" style="36" customWidth="1"/>
    <col min="2" max="2" width="2.88671875" style="36" customWidth="1"/>
    <col min="3" max="3" width="17.109375" style="36" customWidth="1"/>
    <col min="4" max="4" width="1.109375" style="36" customWidth="1"/>
    <col min="5" max="5" width="15.44140625" style="36" customWidth="1"/>
    <col min="6" max="6" width="1.5546875" style="36" customWidth="1"/>
    <col min="7" max="7" width="15.44140625" style="36" customWidth="1"/>
    <col min="8" max="8" width="1.5546875" style="36" customWidth="1"/>
    <col min="9" max="9" width="15.44140625" style="36" customWidth="1"/>
    <col min="10" max="10" width="1.5546875" style="36" customWidth="1"/>
    <col min="11" max="11" width="15.44140625" style="36" customWidth="1"/>
    <col min="12" max="12" width="1.5546875" style="36" customWidth="1"/>
    <col min="13" max="13" width="15.44140625" style="36" customWidth="1"/>
    <col min="14" max="14" width="1.5546875" style="36" customWidth="1"/>
    <col min="15" max="15" width="15.44140625" style="36" customWidth="1"/>
    <col min="16" max="16" width="0.88671875" style="36" customWidth="1"/>
    <col min="17" max="17" width="1.88671875" style="36" customWidth="1"/>
    <col min="18" max="18" width="9.109375" style="40"/>
    <col min="19" max="16384" width="9.109375" style="36"/>
  </cols>
  <sheetData>
    <row r="1" spans="1:18" ht="21" customHeight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32" t="s">
        <v>54</v>
      </c>
      <c r="P1" s="13"/>
    </row>
    <row r="2" spans="1:18" ht="21" customHeight="1">
      <c r="A2" s="67" t="s">
        <v>165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8" ht="21" customHeight="1">
      <c r="A3" s="67" t="s">
        <v>202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8" ht="21" customHeight="1">
      <c r="A4" s="68" t="s">
        <v>192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8" ht="21" customHeight="1">
      <c r="P5" s="32" t="s">
        <v>0</v>
      </c>
    </row>
    <row r="6" spans="1:18" s="35" customFormat="1" ht="21" customHeight="1">
      <c r="A6" s="69"/>
      <c r="B6" s="70"/>
      <c r="C6" s="70"/>
      <c r="D6" s="70"/>
      <c r="E6" s="139" t="s">
        <v>124</v>
      </c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69"/>
      <c r="R6" s="71"/>
    </row>
    <row r="7" spans="1:18" s="35" customFormat="1" ht="21" customHeight="1">
      <c r="A7" s="69"/>
      <c r="B7" s="70"/>
      <c r="C7" s="70"/>
      <c r="D7" s="70"/>
      <c r="E7" s="69"/>
      <c r="F7" s="69"/>
      <c r="G7" s="69"/>
      <c r="H7" s="69"/>
      <c r="I7" s="69"/>
      <c r="J7" s="69"/>
      <c r="K7" s="69"/>
      <c r="L7" s="69"/>
      <c r="M7" s="72" t="s">
        <v>125</v>
      </c>
      <c r="N7" s="69"/>
      <c r="O7" s="69"/>
      <c r="P7" s="69"/>
      <c r="R7" s="71"/>
    </row>
    <row r="8" spans="1:18" s="35" customFormat="1" ht="21" customHeight="1">
      <c r="A8" s="69"/>
      <c r="B8" s="70"/>
      <c r="C8" s="70"/>
      <c r="D8" s="70"/>
      <c r="E8" s="69"/>
      <c r="F8" s="69"/>
      <c r="G8" s="69"/>
      <c r="H8" s="69"/>
      <c r="I8" s="69"/>
      <c r="J8" s="69"/>
      <c r="K8" s="69"/>
      <c r="L8" s="69"/>
      <c r="M8" s="37" t="s">
        <v>126</v>
      </c>
      <c r="N8" s="69"/>
      <c r="O8" s="69"/>
      <c r="P8" s="69"/>
      <c r="R8" s="71"/>
    </row>
    <row r="9" spans="1:18" s="35" customFormat="1" ht="21" customHeight="1">
      <c r="A9" s="69"/>
      <c r="B9" s="70"/>
      <c r="C9" s="70"/>
      <c r="D9" s="70"/>
      <c r="E9" s="69"/>
      <c r="F9" s="69"/>
      <c r="G9" s="69"/>
      <c r="H9" s="69"/>
      <c r="I9" s="69"/>
      <c r="J9" s="69"/>
      <c r="K9" s="69"/>
      <c r="L9" s="69"/>
      <c r="M9" s="73" t="s">
        <v>127</v>
      </c>
      <c r="N9" s="69"/>
      <c r="O9" s="69"/>
      <c r="P9" s="69"/>
      <c r="R9" s="71"/>
    </row>
    <row r="10" spans="1:18" s="69" customFormat="1" ht="21" customHeight="1">
      <c r="E10" s="13" t="s">
        <v>99</v>
      </c>
      <c r="I10" s="38"/>
      <c r="J10" s="37" t="s">
        <v>45</v>
      </c>
      <c r="K10" s="38"/>
      <c r="M10" s="37" t="s">
        <v>128</v>
      </c>
      <c r="O10" s="13" t="s">
        <v>105</v>
      </c>
      <c r="R10" s="71"/>
    </row>
    <row r="11" spans="1:18" s="69" customFormat="1" ht="21" customHeight="1">
      <c r="E11" s="13" t="s">
        <v>106</v>
      </c>
      <c r="G11" s="13" t="s">
        <v>107</v>
      </c>
      <c r="I11" s="74" t="s">
        <v>108</v>
      </c>
      <c r="J11" s="74"/>
      <c r="K11" s="74"/>
      <c r="M11" s="73"/>
      <c r="O11" s="13" t="s">
        <v>111</v>
      </c>
      <c r="R11" s="71"/>
    </row>
    <row r="12" spans="1:18" s="69" customFormat="1" ht="21" customHeight="1">
      <c r="E12" s="37" t="s">
        <v>114</v>
      </c>
      <c r="G12" s="37" t="s">
        <v>115</v>
      </c>
      <c r="I12" s="75" t="s">
        <v>116</v>
      </c>
      <c r="J12" s="74"/>
      <c r="K12" s="75" t="s">
        <v>117</v>
      </c>
      <c r="M12" s="37" t="s">
        <v>119</v>
      </c>
      <c r="O12" s="37" t="s">
        <v>120</v>
      </c>
      <c r="R12" s="71"/>
    </row>
    <row r="13" spans="1:18" ht="21" customHeight="1">
      <c r="A13" s="68" t="s">
        <v>169</v>
      </c>
      <c r="E13" s="36">
        <v>149931</v>
      </c>
      <c r="G13" s="36">
        <v>724763</v>
      </c>
      <c r="I13" s="36">
        <v>20000</v>
      </c>
      <c r="K13" s="36">
        <v>2933577</v>
      </c>
      <c r="M13" s="36">
        <v>461417</v>
      </c>
      <c r="O13" s="13">
        <f>SUM(E13:M13)</f>
        <v>4289688</v>
      </c>
    </row>
    <row r="14" spans="1:18" ht="21" customHeight="1">
      <c r="A14" s="76" t="s">
        <v>73</v>
      </c>
      <c r="E14" s="36">
        <v>0</v>
      </c>
      <c r="G14" s="36">
        <v>0</v>
      </c>
      <c r="I14" s="36">
        <v>0</v>
      </c>
      <c r="K14" s="36">
        <f>PL!K26</f>
        <v>76680</v>
      </c>
      <c r="M14" s="36">
        <v>0</v>
      </c>
      <c r="N14" s="36">
        <v>0</v>
      </c>
      <c r="O14" s="13">
        <f>SUM(E14:M14)</f>
        <v>76680</v>
      </c>
    </row>
    <row r="15" spans="1:18" ht="21" customHeight="1">
      <c r="A15" s="77" t="s">
        <v>89</v>
      </c>
      <c r="E15" s="38">
        <v>0</v>
      </c>
      <c r="G15" s="38">
        <v>0</v>
      </c>
      <c r="I15" s="38">
        <v>0</v>
      </c>
      <c r="K15" s="38">
        <v>0</v>
      </c>
      <c r="M15" s="38">
        <f>PL!K62</f>
        <v>-96315</v>
      </c>
      <c r="N15" s="78"/>
      <c r="O15" s="37">
        <f>SUM(E15:M15)</f>
        <v>-96315</v>
      </c>
    </row>
    <row r="16" spans="1:18" ht="21" customHeight="1">
      <c r="A16" s="77" t="s">
        <v>123</v>
      </c>
      <c r="E16" s="36">
        <f>SUM(E14:E15)</f>
        <v>0</v>
      </c>
      <c r="G16" s="36">
        <f>SUM(G14:G15)</f>
        <v>0</v>
      </c>
      <c r="I16" s="36">
        <f>SUM(I14:I15)</f>
        <v>0</v>
      </c>
      <c r="K16" s="36">
        <f>SUM(K14:K15)</f>
        <v>76680</v>
      </c>
      <c r="M16" s="36">
        <f>SUM(M14:M15)</f>
        <v>-96315</v>
      </c>
      <c r="O16" s="36">
        <f>SUM(O14:O15)</f>
        <v>-19635</v>
      </c>
    </row>
    <row r="17" spans="1:16" ht="21" customHeight="1" thickBot="1">
      <c r="A17" s="68" t="s">
        <v>193</v>
      </c>
      <c r="E17" s="79">
        <f>SUM(E16:E16)+E13</f>
        <v>149931</v>
      </c>
      <c r="G17" s="79">
        <f>SUM(G16:G16)+G13</f>
        <v>724763</v>
      </c>
      <c r="I17" s="79">
        <f>SUM(I16:I16)+I13</f>
        <v>20000</v>
      </c>
      <c r="K17" s="79">
        <f>SUM(K16:K16)+K13</f>
        <v>3010257</v>
      </c>
      <c r="M17" s="79">
        <f>SUM(M16:M16)+M13</f>
        <v>365102</v>
      </c>
      <c r="O17" s="79">
        <f>SUM(O16:O16)+O13</f>
        <v>4270053</v>
      </c>
    </row>
    <row r="18" spans="1:16" ht="21" customHeight="1" thickTop="1">
      <c r="A18" s="68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P18" s="32"/>
    </row>
    <row r="19" spans="1:16" ht="21" customHeight="1">
      <c r="A19" s="68" t="s">
        <v>190</v>
      </c>
      <c r="E19" s="36">
        <v>149931</v>
      </c>
      <c r="G19" s="36">
        <v>724763</v>
      </c>
      <c r="I19" s="36">
        <v>20000</v>
      </c>
      <c r="K19" s="36">
        <f>3024407</f>
        <v>3024407</v>
      </c>
      <c r="M19" s="36">
        <v>308039</v>
      </c>
      <c r="O19" s="13">
        <f>SUM(E19:M19)</f>
        <v>4227140</v>
      </c>
    </row>
    <row r="20" spans="1:16" ht="21" customHeight="1">
      <c r="A20" s="77" t="s">
        <v>73</v>
      </c>
      <c r="E20" s="36">
        <v>0</v>
      </c>
      <c r="G20" s="36">
        <v>0</v>
      </c>
      <c r="I20" s="36">
        <v>0</v>
      </c>
      <c r="K20" s="36">
        <f>PL!I26</f>
        <v>23619</v>
      </c>
      <c r="M20" s="36">
        <v>0</v>
      </c>
      <c r="N20" s="36">
        <v>0</v>
      </c>
      <c r="O20" s="13">
        <f>SUM(E20:M20)</f>
        <v>23619</v>
      </c>
    </row>
    <row r="21" spans="1:16" ht="21" customHeight="1">
      <c r="A21" s="76" t="s">
        <v>89</v>
      </c>
      <c r="E21" s="38">
        <v>0</v>
      </c>
      <c r="G21" s="38">
        <v>0</v>
      </c>
      <c r="I21" s="38">
        <v>0</v>
      </c>
      <c r="K21" s="38">
        <v>0</v>
      </c>
      <c r="M21" s="38">
        <f>PL!I63</f>
        <v>21956</v>
      </c>
      <c r="N21" s="78"/>
      <c r="O21" s="37">
        <f>SUM(E21:M21)</f>
        <v>21956</v>
      </c>
    </row>
    <row r="22" spans="1:16" ht="21" customHeight="1">
      <c r="A22" s="77" t="s">
        <v>123</v>
      </c>
      <c r="E22" s="36">
        <f>SUM(E20:E21)</f>
        <v>0</v>
      </c>
      <c r="G22" s="36">
        <f>SUM(G20:G21)</f>
        <v>0</v>
      </c>
      <c r="I22" s="36">
        <f>SUM(I20:I21)</f>
        <v>0</v>
      </c>
      <c r="K22" s="36">
        <f>SUM(K20:K21)</f>
        <v>23619</v>
      </c>
      <c r="M22" s="36">
        <f>SUM(M20:M21)</f>
        <v>21956</v>
      </c>
      <c r="O22" s="36">
        <f>SUM(O20:O21)</f>
        <v>45575</v>
      </c>
    </row>
    <row r="23" spans="1:16" ht="21" customHeight="1" thickBot="1">
      <c r="A23" s="68" t="s">
        <v>194</v>
      </c>
      <c r="E23" s="79">
        <f>SUM(E22:E22)+E19</f>
        <v>149931</v>
      </c>
      <c r="G23" s="79">
        <f>SUM(G22:G22)+G19</f>
        <v>724763</v>
      </c>
      <c r="I23" s="79">
        <f>SUM(I22:I22)+I19</f>
        <v>20000</v>
      </c>
      <c r="K23" s="79">
        <f>SUM(K22:K22)+K19</f>
        <v>3048026</v>
      </c>
      <c r="M23" s="79">
        <f>SUM(M22:M22)+M19</f>
        <v>329995</v>
      </c>
      <c r="O23" s="79">
        <f>SUM(O22:O22)+O19</f>
        <v>4272715</v>
      </c>
    </row>
    <row r="24" spans="1:16" ht="21" customHeight="1" thickTop="1">
      <c r="A24" s="68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6" ht="21" customHeight="1">
      <c r="A25" s="36" t="s">
        <v>26</v>
      </c>
    </row>
    <row r="26" spans="1:16" ht="21" customHeight="1">
      <c r="A26" s="36" t="s">
        <v>129</v>
      </c>
    </row>
  </sheetData>
  <mergeCells count="1">
    <mergeCell ref="E6:O6"/>
  </mergeCells>
  <pageMargins left="0.78740157480314965" right="0.19685039370078741" top="0.78740157480314965" bottom="0.59055118110236227" header="0.51181102362204722" footer="0.51181102362204722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7"/>
  <sheetViews>
    <sheetView showGridLines="0" tabSelected="1" view="pageBreakPreview" topLeftCell="A19" zoomScale="80" zoomScaleNormal="110" zoomScaleSheetLayoutView="80" workbookViewId="0">
      <selection activeCell="C33" sqref="C33"/>
    </sheetView>
  </sheetViews>
  <sheetFormatPr defaultColWidth="10.88671875" defaultRowHeight="20.25" customHeight="1"/>
  <cols>
    <col min="1" max="1" width="35.44140625" style="81" customWidth="1"/>
    <col min="2" max="2" width="4.88671875" style="81" customWidth="1"/>
    <col min="3" max="3" width="10.33203125" style="82" customWidth="1"/>
    <col min="4" max="4" width="2" style="82" customWidth="1"/>
    <col min="5" max="5" width="13.5546875" style="115" customWidth="1"/>
    <col min="6" max="6" width="1.109375" style="81" customWidth="1"/>
    <col min="7" max="7" width="13.5546875" style="115" customWidth="1"/>
    <col min="8" max="8" width="1.109375" style="81" customWidth="1"/>
    <col min="9" max="9" width="13.5546875" style="115" customWidth="1"/>
    <col min="10" max="10" width="1.109375" style="81" customWidth="1"/>
    <col min="11" max="11" width="13.5546875" style="115" customWidth="1"/>
    <col min="12" max="12" width="0.88671875" style="87" customWidth="1"/>
    <col min="13" max="16384" width="10.88671875" style="81"/>
  </cols>
  <sheetData>
    <row r="1" spans="1:12" ht="20.25" customHeight="1">
      <c r="A1" s="80"/>
      <c r="E1" s="83"/>
      <c r="F1" s="83"/>
      <c r="G1" s="83"/>
      <c r="H1" s="83"/>
      <c r="I1" s="83"/>
      <c r="J1" s="83"/>
      <c r="K1" s="83"/>
      <c r="L1" s="2" t="s">
        <v>54</v>
      </c>
    </row>
    <row r="2" spans="1:12" ht="20.25" customHeight="1">
      <c r="A2" s="84" t="s">
        <v>165</v>
      </c>
      <c r="B2" s="85"/>
      <c r="C2" s="86"/>
      <c r="D2" s="86"/>
      <c r="E2" s="83"/>
      <c r="F2" s="83"/>
      <c r="G2" s="83"/>
      <c r="H2" s="83"/>
      <c r="I2" s="83"/>
      <c r="J2" s="83"/>
      <c r="K2" s="83"/>
    </row>
    <row r="3" spans="1:12" ht="20.25" customHeight="1">
      <c r="A3" s="84" t="s">
        <v>203</v>
      </c>
      <c r="B3" s="85"/>
      <c r="C3" s="86"/>
      <c r="D3" s="86"/>
      <c r="E3" s="83"/>
      <c r="F3" s="83"/>
      <c r="G3" s="83"/>
      <c r="H3" s="83"/>
      <c r="I3" s="83"/>
      <c r="J3" s="83"/>
      <c r="K3" s="83"/>
    </row>
    <row r="4" spans="1:12" ht="20.25" customHeight="1">
      <c r="A4" s="84" t="s">
        <v>192</v>
      </c>
      <c r="B4" s="85"/>
      <c r="C4" s="86"/>
      <c r="D4" s="86"/>
      <c r="E4" s="83"/>
      <c r="F4" s="83"/>
      <c r="G4" s="83"/>
      <c r="H4" s="83"/>
      <c r="I4" s="83"/>
      <c r="J4" s="83"/>
      <c r="K4" s="83"/>
    </row>
    <row r="5" spans="1:12" ht="20.25" customHeight="1">
      <c r="A5" s="80"/>
      <c r="B5" s="85"/>
      <c r="C5" s="85"/>
      <c r="D5" s="85"/>
      <c r="E5" s="83"/>
      <c r="F5" s="83"/>
      <c r="G5" s="83"/>
      <c r="H5" s="83"/>
      <c r="I5" s="83"/>
      <c r="J5" s="83"/>
      <c r="K5" s="83"/>
      <c r="L5" s="2" t="s">
        <v>0</v>
      </c>
    </row>
    <row r="6" spans="1:12" ht="20.25" customHeight="1">
      <c r="A6" s="88"/>
      <c r="E6" s="89" t="s">
        <v>1</v>
      </c>
      <c r="F6" s="89"/>
      <c r="G6" s="90"/>
      <c r="H6" s="91"/>
      <c r="I6" s="92"/>
      <c r="J6" s="93" t="s">
        <v>2</v>
      </c>
      <c r="K6" s="92"/>
    </row>
    <row r="7" spans="1:12" ht="20.25" customHeight="1">
      <c r="A7" s="80"/>
      <c r="C7" s="94"/>
      <c r="D7" s="94"/>
      <c r="E7" s="95">
        <v>2026</v>
      </c>
      <c r="F7" s="96"/>
      <c r="G7" s="96">
        <v>2025</v>
      </c>
      <c r="H7" s="97"/>
      <c r="I7" s="95">
        <v>2026</v>
      </c>
      <c r="J7" s="97"/>
      <c r="K7" s="96">
        <v>2025</v>
      </c>
    </row>
    <row r="8" spans="1:12" ht="20.25" customHeight="1">
      <c r="A8" s="98" t="s">
        <v>130</v>
      </c>
      <c r="B8" s="99"/>
      <c r="E8" s="83"/>
      <c r="F8" s="83"/>
      <c r="G8" s="83"/>
      <c r="H8" s="83"/>
      <c r="I8" s="83"/>
      <c r="J8" s="83"/>
      <c r="K8" s="83"/>
    </row>
    <row r="9" spans="1:12" ht="20.25" customHeight="1">
      <c r="A9" s="80" t="s">
        <v>71</v>
      </c>
      <c r="E9" s="83">
        <f>PL!E24</f>
        <v>93473</v>
      </c>
      <c r="F9" s="83"/>
      <c r="G9" s="83">
        <f>PL!G24</f>
        <v>199309</v>
      </c>
      <c r="H9" s="83"/>
      <c r="I9" s="83">
        <f>PL!I24</f>
        <v>29805</v>
      </c>
      <c r="J9" s="83"/>
      <c r="K9" s="83">
        <f>PL!K24</f>
        <v>92996</v>
      </c>
    </row>
    <row r="10" spans="1:12" ht="20.25" customHeight="1">
      <c r="A10" s="80" t="s">
        <v>131</v>
      </c>
      <c r="E10" s="83"/>
      <c r="F10" s="83"/>
      <c r="G10" s="83"/>
      <c r="H10" s="83"/>
      <c r="I10" s="83"/>
      <c r="J10" s="83"/>
      <c r="K10" s="83"/>
    </row>
    <row r="11" spans="1:12" ht="20.25" customHeight="1">
      <c r="A11" s="80" t="s">
        <v>132</v>
      </c>
      <c r="E11" s="83"/>
      <c r="F11" s="83"/>
      <c r="G11" s="83"/>
      <c r="H11" s="83"/>
      <c r="I11" s="83"/>
      <c r="J11" s="83"/>
      <c r="K11" s="83"/>
    </row>
    <row r="12" spans="1:12" s="87" customFormat="1" ht="20.25" customHeight="1">
      <c r="A12" s="100" t="s">
        <v>133</v>
      </c>
      <c r="B12" s="81"/>
      <c r="C12" s="82"/>
      <c r="D12" s="82"/>
      <c r="E12" s="101">
        <v>89367</v>
      </c>
      <c r="F12" s="101"/>
      <c r="G12" s="101">
        <v>68047</v>
      </c>
      <c r="H12" s="101"/>
      <c r="I12" s="101">
        <v>34360</v>
      </c>
      <c r="J12" s="101"/>
      <c r="K12" s="101">
        <v>27278</v>
      </c>
    </row>
    <row r="13" spans="1:12" s="87" customFormat="1" ht="20.25" customHeight="1">
      <c r="A13" s="100" t="s">
        <v>189</v>
      </c>
      <c r="B13" s="81"/>
      <c r="C13" s="82"/>
      <c r="D13" s="82"/>
      <c r="E13" s="101">
        <v>3103</v>
      </c>
      <c r="F13" s="101"/>
      <c r="G13" s="2">
        <v>-109</v>
      </c>
      <c r="H13" s="101"/>
      <c r="I13" s="101">
        <v>168</v>
      </c>
      <c r="J13" s="101"/>
      <c r="K13" s="101">
        <v>-109</v>
      </c>
    </row>
    <row r="14" spans="1:12" s="87" customFormat="1" ht="20.25" customHeight="1">
      <c r="A14" s="100" t="s">
        <v>175</v>
      </c>
      <c r="B14" s="81"/>
      <c r="C14" s="82"/>
      <c r="D14" s="82"/>
      <c r="E14" s="101">
        <v>7659</v>
      </c>
      <c r="F14" s="101"/>
      <c r="G14" s="101">
        <v>-10293</v>
      </c>
      <c r="H14" s="101"/>
      <c r="I14" s="101">
        <v>5638</v>
      </c>
      <c r="J14" s="101"/>
      <c r="K14" s="101">
        <v>-10892</v>
      </c>
    </row>
    <row r="15" spans="1:12" s="87" customFormat="1" ht="20.25" customHeight="1">
      <c r="A15" s="100" t="s">
        <v>210</v>
      </c>
      <c r="B15" s="81"/>
      <c r="C15" s="82"/>
      <c r="D15" s="82"/>
      <c r="E15" s="101">
        <v>-106</v>
      </c>
      <c r="F15" s="101"/>
      <c r="G15" s="101">
        <v>-428</v>
      </c>
      <c r="H15" s="101"/>
      <c r="I15" s="101">
        <v>-66</v>
      </c>
      <c r="J15" s="101"/>
      <c r="K15" s="101">
        <v>-365</v>
      </c>
    </row>
    <row r="16" spans="1:12" s="87" customFormat="1" ht="20.25" customHeight="1">
      <c r="A16" s="100" t="s">
        <v>213</v>
      </c>
      <c r="B16" s="81"/>
      <c r="C16" s="82"/>
      <c r="D16" s="82"/>
      <c r="E16" s="101">
        <v>0</v>
      </c>
      <c r="F16" s="101"/>
      <c r="G16" s="101">
        <v>1500</v>
      </c>
      <c r="H16" s="101"/>
      <c r="I16" s="101">
        <v>0</v>
      </c>
      <c r="J16" s="101"/>
      <c r="K16" s="101">
        <v>1500</v>
      </c>
    </row>
    <row r="17" spans="1:11" s="87" customFormat="1" ht="20.25" customHeight="1">
      <c r="A17" s="100" t="s">
        <v>214</v>
      </c>
      <c r="B17" s="100"/>
      <c r="C17" s="82"/>
      <c r="D17" s="82"/>
      <c r="E17" s="101">
        <v>0</v>
      </c>
      <c r="F17" s="101"/>
      <c r="G17" s="101">
        <v>810</v>
      </c>
      <c r="H17" s="101"/>
      <c r="I17" s="101">
        <v>0</v>
      </c>
      <c r="J17" s="101"/>
      <c r="K17" s="101">
        <v>810</v>
      </c>
    </row>
    <row r="18" spans="1:11" s="87" customFormat="1" ht="20.25" customHeight="1">
      <c r="A18" s="100" t="s">
        <v>185</v>
      </c>
      <c r="B18" s="81"/>
      <c r="C18" s="82"/>
      <c r="D18" s="82"/>
      <c r="E18" s="101">
        <v>6671</v>
      </c>
      <c r="F18" s="101"/>
      <c r="G18" s="101">
        <v>6321</v>
      </c>
      <c r="H18" s="101"/>
      <c r="I18" s="101">
        <v>4083</v>
      </c>
      <c r="J18" s="101"/>
      <c r="K18" s="101">
        <v>4261</v>
      </c>
    </row>
    <row r="19" spans="1:11" s="87" customFormat="1" ht="20.25" customHeight="1">
      <c r="A19" s="100" t="s">
        <v>134</v>
      </c>
      <c r="B19" s="81"/>
      <c r="C19" s="82"/>
      <c r="D19" s="82"/>
      <c r="E19" s="101">
        <v>-8</v>
      </c>
      <c r="F19" s="101"/>
      <c r="G19" s="101">
        <v>-301</v>
      </c>
      <c r="H19" s="101"/>
      <c r="I19" s="101">
        <v>0</v>
      </c>
      <c r="J19" s="101"/>
      <c r="K19" s="101">
        <v>-301</v>
      </c>
    </row>
    <row r="20" spans="1:11" s="87" customFormat="1" ht="20.25" customHeight="1">
      <c r="A20" s="100" t="s">
        <v>216</v>
      </c>
      <c r="B20" s="81"/>
      <c r="C20" s="82"/>
      <c r="D20" s="82"/>
      <c r="E20" s="101">
        <v>0</v>
      </c>
      <c r="F20" s="101"/>
      <c r="G20" s="101">
        <v>0</v>
      </c>
      <c r="H20" s="101"/>
      <c r="I20" s="101">
        <v>0</v>
      </c>
      <c r="J20" s="101"/>
      <c r="K20" s="101">
        <v>1294</v>
      </c>
    </row>
    <row r="21" spans="1:11" s="87" customFormat="1" ht="20.25" customHeight="1">
      <c r="A21" s="100" t="s">
        <v>174</v>
      </c>
      <c r="B21" s="81"/>
      <c r="C21" s="82"/>
      <c r="D21" s="82"/>
      <c r="E21" s="103">
        <v>-38128</v>
      </c>
      <c r="F21" s="101"/>
      <c r="G21" s="101">
        <v>-29350</v>
      </c>
      <c r="H21" s="101"/>
      <c r="I21" s="101">
        <v>0</v>
      </c>
      <c r="J21" s="101"/>
      <c r="K21" s="101">
        <v>0</v>
      </c>
    </row>
    <row r="22" spans="1:11" s="87" customFormat="1" ht="20.25" customHeight="1">
      <c r="A22" s="100" t="s">
        <v>212</v>
      </c>
      <c r="B22" s="81"/>
      <c r="C22" s="104"/>
      <c r="D22" s="82"/>
      <c r="E22" s="103">
        <v>-15123</v>
      </c>
      <c r="F22" s="101"/>
      <c r="G22" s="101">
        <v>-2633</v>
      </c>
      <c r="H22" s="101"/>
      <c r="I22" s="101">
        <v>-14854</v>
      </c>
      <c r="J22" s="101"/>
      <c r="K22" s="101">
        <v>-2630</v>
      </c>
    </row>
    <row r="23" spans="1:11" s="87" customFormat="1" ht="20.25" customHeight="1">
      <c r="A23" s="100" t="s">
        <v>211</v>
      </c>
      <c r="B23" s="81"/>
      <c r="C23" s="104"/>
      <c r="D23" s="82"/>
      <c r="E23" s="101">
        <v>-188</v>
      </c>
      <c r="F23" s="101"/>
      <c r="G23" s="101">
        <v>-211</v>
      </c>
      <c r="H23" s="101"/>
      <c r="I23" s="101">
        <v>-109</v>
      </c>
      <c r="J23" s="101"/>
      <c r="K23" s="101">
        <v>0</v>
      </c>
    </row>
    <row r="24" spans="1:11" s="87" customFormat="1" ht="20.25" customHeight="1">
      <c r="A24" s="100" t="s">
        <v>135</v>
      </c>
      <c r="B24" s="81"/>
      <c r="C24" s="104"/>
      <c r="D24" s="82"/>
      <c r="E24" s="101">
        <v>-289</v>
      </c>
      <c r="F24" s="101"/>
      <c r="G24" s="101">
        <v>-1321</v>
      </c>
      <c r="H24" s="101"/>
      <c r="I24" s="101">
        <v>-289</v>
      </c>
      <c r="J24" s="101"/>
      <c r="K24" s="101">
        <v>-3849</v>
      </c>
    </row>
    <row r="25" spans="1:11" s="87" customFormat="1" ht="20.25" customHeight="1">
      <c r="A25" s="100" t="s">
        <v>136</v>
      </c>
      <c r="B25" s="81"/>
      <c r="C25" s="104"/>
      <c r="D25" s="82"/>
      <c r="E25" s="101">
        <v>-3717</v>
      </c>
      <c r="F25" s="101"/>
      <c r="G25" s="101">
        <v>-1435</v>
      </c>
      <c r="H25" s="101"/>
      <c r="I25" s="101">
        <v>-2720</v>
      </c>
      <c r="J25" s="101"/>
      <c r="K25" s="101">
        <v>-396</v>
      </c>
    </row>
    <row r="26" spans="1:11" s="87" customFormat="1" ht="20.25" customHeight="1">
      <c r="A26" s="100" t="s">
        <v>137</v>
      </c>
      <c r="B26" s="81"/>
      <c r="C26" s="104"/>
      <c r="D26" s="82"/>
      <c r="E26" s="105">
        <v>2193</v>
      </c>
      <c r="F26" s="101"/>
      <c r="G26" s="105">
        <v>1981</v>
      </c>
      <c r="H26" s="101"/>
      <c r="I26" s="105">
        <v>1503</v>
      </c>
      <c r="J26" s="101"/>
      <c r="K26" s="105">
        <v>1485</v>
      </c>
    </row>
    <row r="27" spans="1:11" ht="20.25" customHeight="1">
      <c r="A27" s="80" t="s">
        <v>138</v>
      </c>
      <c r="E27" s="83"/>
      <c r="F27" s="83"/>
      <c r="G27" s="83"/>
      <c r="H27" s="83"/>
      <c r="I27" s="1"/>
      <c r="J27" s="1"/>
      <c r="K27" s="1"/>
    </row>
    <row r="28" spans="1:11" ht="20.25" customHeight="1">
      <c r="A28" s="80" t="s">
        <v>139</v>
      </c>
      <c r="E28" s="83">
        <f>SUM(E9:E26)</f>
        <v>144907</v>
      </c>
      <c r="F28" s="83"/>
      <c r="G28" s="83">
        <f>SUM(G9:G26)</f>
        <v>231887</v>
      </c>
      <c r="H28" s="83"/>
      <c r="I28" s="83">
        <f>SUM(I9:I26)</f>
        <v>57519</v>
      </c>
      <c r="J28" s="83"/>
      <c r="K28" s="83">
        <f>SUM(K9:K26)</f>
        <v>111082</v>
      </c>
    </row>
    <row r="29" spans="1:11" ht="20.25" customHeight="1">
      <c r="A29" s="80" t="s">
        <v>166</v>
      </c>
      <c r="E29" s="83"/>
      <c r="F29" s="83"/>
      <c r="G29" s="83"/>
      <c r="H29" s="83"/>
      <c r="I29" s="106"/>
      <c r="J29" s="83"/>
      <c r="K29" s="106"/>
    </row>
    <row r="30" spans="1:11" ht="20.25" customHeight="1">
      <c r="A30" s="80" t="s">
        <v>176</v>
      </c>
      <c r="C30" s="107"/>
      <c r="D30" s="104"/>
      <c r="E30" s="101">
        <v>311069</v>
      </c>
      <c r="F30" s="101"/>
      <c r="G30" s="101">
        <v>-69262</v>
      </c>
      <c r="H30" s="101"/>
      <c r="I30" s="101">
        <v>347308</v>
      </c>
      <c r="J30" s="101"/>
      <c r="K30" s="101">
        <v>-50778</v>
      </c>
    </row>
    <row r="31" spans="1:11" ht="20.25" customHeight="1">
      <c r="A31" s="80" t="s">
        <v>140</v>
      </c>
      <c r="C31" s="104"/>
      <c r="D31" s="104"/>
      <c r="E31" s="101">
        <v>-84700</v>
      </c>
      <c r="F31" s="101"/>
      <c r="G31" s="101">
        <v>-92927</v>
      </c>
      <c r="H31" s="101"/>
      <c r="I31" s="101">
        <v>-62826</v>
      </c>
      <c r="J31" s="101"/>
      <c r="K31" s="101">
        <v>-96052</v>
      </c>
    </row>
    <row r="32" spans="1:11" ht="20.25" customHeight="1">
      <c r="A32" s="80" t="s">
        <v>141</v>
      </c>
      <c r="C32" s="104"/>
      <c r="D32" s="104"/>
      <c r="E32" s="101">
        <v>10229</v>
      </c>
      <c r="F32" s="101"/>
      <c r="G32" s="101">
        <v>-2319</v>
      </c>
      <c r="H32" s="101"/>
      <c r="I32" s="101">
        <v>578</v>
      </c>
      <c r="J32" s="101"/>
      <c r="K32" s="101">
        <v>757</v>
      </c>
    </row>
    <row r="33" spans="1:12" ht="20.25" customHeight="1">
      <c r="A33" s="80" t="s">
        <v>142</v>
      </c>
      <c r="C33" s="104"/>
      <c r="D33" s="104"/>
      <c r="E33" s="101">
        <v>-1088</v>
      </c>
      <c r="F33" s="101"/>
      <c r="G33" s="101">
        <v>-13500</v>
      </c>
      <c r="H33" s="101"/>
      <c r="I33" s="101">
        <v>168</v>
      </c>
      <c r="J33" s="101"/>
      <c r="K33" s="101">
        <v>-1</v>
      </c>
    </row>
    <row r="34" spans="1:12" ht="20.25" customHeight="1">
      <c r="A34" s="80" t="s">
        <v>143</v>
      </c>
      <c r="C34" s="104"/>
      <c r="D34" s="104"/>
      <c r="E34" s="101"/>
      <c r="F34" s="101"/>
      <c r="G34" s="101"/>
      <c r="H34" s="101"/>
      <c r="I34" s="101"/>
      <c r="J34" s="101"/>
      <c r="K34" s="101"/>
    </row>
    <row r="35" spans="1:12" ht="20.25" customHeight="1">
      <c r="A35" s="80" t="s">
        <v>177</v>
      </c>
      <c r="C35" s="104"/>
      <c r="D35" s="104"/>
      <c r="E35" s="101">
        <v>-146153</v>
      </c>
      <c r="F35" s="101"/>
      <c r="G35" s="101">
        <v>-16745</v>
      </c>
      <c r="H35" s="101"/>
      <c r="I35" s="101">
        <v>-94159</v>
      </c>
      <c r="J35" s="101"/>
      <c r="K35" s="101">
        <v>47443</v>
      </c>
    </row>
    <row r="36" spans="1:12" ht="20.25" customHeight="1">
      <c r="A36" s="80" t="s">
        <v>144</v>
      </c>
      <c r="C36" s="104"/>
      <c r="D36" s="104"/>
      <c r="E36" s="101">
        <v>-2104</v>
      </c>
      <c r="F36" s="101"/>
      <c r="G36" s="101">
        <v>-6321</v>
      </c>
      <c r="H36" s="101"/>
      <c r="I36" s="101">
        <v>-5020</v>
      </c>
      <c r="J36" s="101"/>
      <c r="K36" s="101">
        <v>-3331</v>
      </c>
    </row>
    <row r="37" spans="1:12" ht="20.25" customHeight="1">
      <c r="A37" s="80" t="s">
        <v>185</v>
      </c>
      <c r="C37" s="104"/>
      <c r="D37" s="104"/>
      <c r="E37" s="101">
        <v>-2429</v>
      </c>
      <c r="F37" s="101"/>
      <c r="G37" s="101">
        <v>-4658</v>
      </c>
      <c r="H37" s="101"/>
      <c r="I37" s="101">
        <v>-887</v>
      </c>
      <c r="J37" s="101"/>
      <c r="K37" s="101">
        <v>-4491</v>
      </c>
    </row>
    <row r="38" spans="1:12" ht="20.25" customHeight="1">
      <c r="A38" s="80" t="s">
        <v>145</v>
      </c>
      <c r="C38" s="104" t="s">
        <v>187</v>
      </c>
      <c r="D38" s="104"/>
      <c r="E38" s="105">
        <v>-446</v>
      </c>
      <c r="F38" s="101"/>
      <c r="G38" s="105">
        <v>7389</v>
      </c>
      <c r="H38" s="101"/>
      <c r="I38" s="105">
        <v>-685</v>
      </c>
      <c r="J38" s="101"/>
      <c r="K38" s="105">
        <v>7389</v>
      </c>
    </row>
    <row r="39" spans="1:12" ht="20.25" customHeight="1">
      <c r="A39" s="80" t="s">
        <v>130</v>
      </c>
      <c r="C39" s="104"/>
      <c r="D39" s="104"/>
      <c r="E39" s="106">
        <f>SUM(E28:E38)</f>
        <v>229285</v>
      </c>
      <c r="F39" s="101"/>
      <c r="G39" s="106">
        <f>SUM(G28:G38)</f>
        <v>33544</v>
      </c>
      <c r="H39" s="101"/>
      <c r="I39" s="101">
        <f>SUM(I30:I38)+I28</f>
        <v>241996</v>
      </c>
      <c r="J39" s="101"/>
      <c r="K39" s="101">
        <f>SUM(K30:K38)+K28</f>
        <v>12018</v>
      </c>
    </row>
    <row r="40" spans="1:12" ht="20.25" customHeight="1">
      <c r="A40" s="80" t="s">
        <v>146</v>
      </c>
      <c r="C40" s="104"/>
      <c r="D40" s="104"/>
      <c r="E40" s="101">
        <v>-2205</v>
      </c>
      <c r="F40" s="101"/>
      <c r="G40" s="101">
        <v>-2085</v>
      </c>
      <c r="H40" s="101"/>
      <c r="I40" s="101">
        <v>-1503</v>
      </c>
      <c r="J40" s="101"/>
      <c r="K40" s="101">
        <v>-1485</v>
      </c>
    </row>
    <row r="41" spans="1:12" ht="20.25" customHeight="1">
      <c r="A41" s="80" t="s">
        <v>147</v>
      </c>
      <c r="C41" s="104"/>
      <c r="D41" s="104"/>
      <c r="E41" s="101">
        <v>-1161</v>
      </c>
      <c r="F41" s="101"/>
      <c r="G41" s="101">
        <v>-562</v>
      </c>
      <c r="H41" s="101"/>
      <c r="I41" s="105">
        <v>-644</v>
      </c>
      <c r="J41" s="101"/>
      <c r="K41" s="101">
        <v>-497</v>
      </c>
    </row>
    <row r="42" spans="1:12" ht="20.25" customHeight="1">
      <c r="A42" s="98" t="s">
        <v>215</v>
      </c>
      <c r="C42" s="104"/>
      <c r="D42" s="104"/>
      <c r="E42" s="108">
        <f>SUM(E39:E41)</f>
        <v>225919</v>
      </c>
      <c r="F42" s="101"/>
      <c r="G42" s="108">
        <f>SUM(G39:G41)</f>
        <v>30897</v>
      </c>
      <c r="H42" s="101"/>
      <c r="I42" s="108">
        <f>SUM(I39:I41)</f>
        <v>239849</v>
      </c>
      <c r="J42" s="101"/>
      <c r="K42" s="108">
        <f>SUM(K39:K41)</f>
        <v>10036</v>
      </c>
    </row>
    <row r="43" spans="1:12" ht="20.25" customHeight="1">
      <c r="E43" s="83"/>
      <c r="F43" s="83"/>
      <c r="G43" s="83"/>
      <c r="H43" s="83"/>
      <c r="I43" s="81"/>
      <c r="J43" s="83"/>
      <c r="K43" s="83"/>
    </row>
    <row r="44" spans="1:12" ht="20.25" customHeight="1">
      <c r="A44" s="80" t="s">
        <v>26</v>
      </c>
      <c r="E44" s="83"/>
      <c r="F44" s="83"/>
      <c r="G44" s="83"/>
      <c r="H44" s="83"/>
      <c r="I44" s="83"/>
      <c r="J44" s="83"/>
      <c r="K44" s="83"/>
    </row>
    <row r="45" spans="1:12" ht="20.25" customHeight="1">
      <c r="A45" s="80"/>
      <c r="E45" s="83"/>
      <c r="F45" s="83"/>
      <c r="G45" s="83"/>
      <c r="H45" s="83"/>
      <c r="I45" s="83"/>
      <c r="J45" s="83"/>
      <c r="K45" s="83"/>
      <c r="L45" s="2" t="s">
        <v>54</v>
      </c>
    </row>
    <row r="46" spans="1:12" ht="20.25" customHeight="1">
      <c r="A46" s="84" t="s">
        <v>165</v>
      </c>
      <c r="B46" s="85"/>
      <c r="C46" s="86"/>
      <c r="D46" s="86"/>
      <c r="E46" s="83"/>
      <c r="F46" s="83"/>
      <c r="G46" s="83"/>
      <c r="H46" s="83"/>
      <c r="I46" s="83"/>
      <c r="J46" s="83"/>
      <c r="K46" s="83"/>
    </row>
    <row r="47" spans="1:12" ht="20.25" customHeight="1">
      <c r="A47" s="84" t="s">
        <v>219</v>
      </c>
      <c r="B47" s="85"/>
      <c r="C47" s="86"/>
      <c r="D47" s="86"/>
      <c r="E47" s="83"/>
      <c r="F47" s="83"/>
      <c r="G47" s="83"/>
      <c r="H47" s="83"/>
      <c r="I47" s="83"/>
      <c r="J47" s="83"/>
      <c r="K47" s="83"/>
    </row>
    <row r="48" spans="1:12" ht="20.25" customHeight="1">
      <c r="A48" s="84" t="s">
        <v>192</v>
      </c>
      <c r="B48" s="85"/>
      <c r="C48" s="86"/>
      <c r="D48" s="86"/>
      <c r="E48" s="83"/>
      <c r="F48" s="83"/>
      <c r="G48" s="83"/>
      <c r="H48" s="83"/>
      <c r="I48" s="83"/>
      <c r="J48" s="83"/>
      <c r="K48" s="83"/>
    </row>
    <row r="49" spans="1:12" ht="20.25" customHeight="1">
      <c r="A49" s="80"/>
      <c r="B49" s="85"/>
      <c r="C49" s="85"/>
      <c r="D49" s="85"/>
      <c r="E49" s="83"/>
      <c r="F49" s="83"/>
      <c r="G49" s="83"/>
      <c r="H49" s="83"/>
      <c r="I49" s="83"/>
      <c r="J49" s="83"/>
      <c r="K49" s="83"/>
      <c r="L49" s="2" t="s">
        <v>0</v>
      </c>
    </row>
    <row r="50" spans="1:12" ht="20.25" customHeight="1">
      <c r="A50" s="88"/>
      <c r="E50" s="89" t="s">
        <v>1</v>
      </c>
      <c r="F50" s="89"/>
      <c r="G50" s="90"/>
      <c r="H50" s="91"/>
      <c r="I50" s="92"/>
      <c r="J50" s="93" t="s">
        <v>2</v>
      </c>
      <c r="K50" s="92"/>
    </row>
    <row r="51" spans="1:12" ht="20.25" customHeight="1">
      <c r="A51" s="80"/>
      <c r="C51" s="94"/>
      <c r="D51" s="94"/>
      <c r="E51" s="95">
        <v>2026</v>
      </c>
      <c r="F51" s="96"/>
      <c r="G51" s="96">
        <v>2025</v>
      </c>
      <c r="H51" s="97"/>
      <c r="I51" s="95">
        <v>2026</v>
      </c>
      <c r="J51" s="97"/>
      <c r="K51" s="96">
        <v>2025</v>
      </c>
    </row>
    <row r="52" spans="1:12" ht="20.25" customHeight="1">
      <c r="A52" s="98" t="s">
        <v>148</v>
      </c>
      <c r="B52" s="99"/>
      <c r="E52" s="83"/>
      <c r="F52" s="83"/>
      <c r="G52" s="83"/>
      <c r="H52" s="83"/>
      <c r="I52" s="83"/>
      <c r="J52" s="83"/>
      <c r="K52" s="83"/>
    </row>
    <row r="53" spans="1:12" ht="20.25" customHeight="1">
      <c r="A53" s="100" t="s">
        <v>149</v>
      </c>
      <c r="C53" s="104"/>
      <c r="D53" s="104"/>
      <c r="E53" s="102">
        <v>3717</v>
      </c>
      <c r="F53" s="101"/>
      <c r="G53" s="101">
        <v>1562</v>
      </c>
      <c r="H53" s="101"/>
      <c r="I53" s="102">
        <v>2720</v>
      </c>
      <c r="J53" s="109"/>
      <c r="K53" s="101">
        <v>396</v>
      </c>
    </row>
    <row r="54" spans="1:12" ht="20.25" customHeight="1">
      <c r="A54" s="100" t="s">
        <v>208</v>
      </c>
      <c r="C54" s="104"/>
      <c r="D54" s="104"/>
      <c r="E54" s="102">
        <v>-499708</v>
      </c>
      <c r="F54" s="101"/>
      <c r="G54" s="101">
        <v>349841</v>
      </c>
      <c r="H54" s="101"/>
      <c r="I54" s="102">
        <v>-499708</v>
      </c>
      <c r="J54" s="109"/>
      <c r="K54" s="101">
        <v>349841</v>
      </c>
    </row>
    <row r="55" spans="1:12" ht="20.25" customHeight="1">
      <c r="A55" s="100" t="s">
        <v>160</v>
      </c>
      <c r="C55" s="104"/>
      <c r="D55" s="104"/>
      <c r="E55" s="102">
        <v>-19375</v>
      </c>
      <c r="F55" s="101"/>
      <c r="G55" s="101">
        <v>-137186</v>
      </c>
      <c r="H55" s="101"/>
      <c r="I55" s="102">
        <v>-3164</v>
      </c>
      <c r="J55" s="109"/>
      <c r="K55" s="101">
        <v>-95271</v>
      </c>
    </row>
    <row r="56" spans="1:12" ht="20.25" customHeight="1">
      <c r="A56" s="100" t="s">
        <v>161</v>
      </c>
      <c r="C56" s="104"/>
      <c r="D56" s="104"/>
      <c r="E56" s="102">
        <v>106</v>
      </c>
      <c r="F56" s="101"/>
      <c r="G56" s="101">
        <v>438</v>
      </c>
      <c r="H56" s="101"/>
      <c r="I56" s="102">
        <v>66</v>
      </c>
      <c r="J56" s="109"/>
      <c r="K56" s="101">
        <v>369</v>
      </c>
    </row>
    <row r="57" spans="1:12" ht="20.25" customHeight="1">
      <c r="A57" s="100" t="s">
        <v>150</v>
      </c>
      <c r="C57" s="104"/>
      <c r="D57" s="104"/>
      <c r="E57" s="103">
        <v>-177</v>
      </c>
      <c r="F57" s="101"/>
      <c r="G57" s="101">
        <v>-2894</v>
      </c>
      <c r="H57" s="101"/>
      <c r="I57" s="102">
        <v>0</v>
      </c>
      <c r="J57" s="109"/>
      <c r="K57" s="101">
        <v>-2588</v>
      </c>
    </row>
    <row r="58" spans="1:12" ht="20.25" customHeight="1">
      <c r="A58" s="100" t="s">
        <v>151</v>
      </c>
      <c r="C58" s="104"/>
      <c r="D58" s="104"/>
      <c r="E58" s="102">
        <v>0</v>
      </c>
      <c r="F58" s="101"/>
      <c r="G58" s="101">
        <v>571</v>
      </c>
      <c r="H58" s="101"/>
      <c r="I58" s="110">
        <v>0</v>
      </c>
      <c r="J58" s="109"/>
      <c r="K58" s="101">
        <v>571</v>
      </c>
    </row>
    <row r="59" spans="1:12" ht="20.25" customHeight="1">
      <c r="A59" s="98" t="s">
        <v>209</v>
      </c>
      <c r="C59" s="104"/>
      <c r="D59" s="104"/>
      <c r="E59" s="111">
        <f>SUM(E53:E58)</f>
        <v>-515437</v>
      </c>
      <c r="F59" s="101"/>
      <c r="G59" s="111">
        <f>SUM(G53:G58)</f>
        <v>212332</v>
      </c>
      <c r="H59" s="101"/>
      <c r="I59" s="108">
        <f>SUM(I53:I58)</f>
        <v>-500086</v>
      </c>
      <c r="J59" s="101"/>
      <c r="K59" s="108">
        <f>SUM(K53:K58)</f>
        <v>253318</v>
      </c>
    </row>
    <row r="60" spans="1:12" ht="20.25" customHeight="1">
      <c r="A60" s="98" t="s">
        <v>152</v>
      </c>
      <c r="C60" s="112"/>
      <c r="D60" s="112"/>
      <c r="E60" s="83"/>
      <c r="F60" s="83"/>
      <c r="G60" s="83"/>
      <c r="H60" s="101"/>
      <c r="I60" s="101"/>
      <c r="J60" s="101" t="s">
        <v>187</v>
      </c>
      <c r="K60" s="101"/>
    </row>
    <row r="61" spans="1:12" ht="20.25" customHeight="1">
      <c r="A61" s="100" t="s">
        <v>204</v>
      </c>
      <c r="C61" s="112"/>
      <c r="D61" s="112"/>
      <c r="E61" s="101">
        <v>0</v>
      </c>
      <c r="F61" s="83"/>
      <c r="G61" s="101">
        <v>2000</v>
      </c>
      <c r="H61" s="101"/>
      <c r="I61" s="101">
        <v>0</v>
      </c>
      <c r="J61" s="101"/>
      <c r="K61" s="101">
        <v>0</v>
      </c>
    </row>
    <row r="62" spans="1:12" s="109" customFormat="1" ht="20.25" customHeight="1">
      <c r="A62" s="100" t="s">
        <v>153</v>
      </c>
      <c r="C62" s="104"/>
      <c r="D62" s="104"/>
      <c r="E62" s="101">
        <v>-8693</v>
      </c>
      <c r="F62" s="101"/>
      <c r="G62" s="101">
        <v>-4904</v>
      </c>
      <c r="H62" s="101"/>
      <c r="I62" s="101">
        <v>-4265</v>
      </c>
      <c r="J62" s="101"/>
      <c r="K62" s="101">
        <v>-3964</v>
      </c>
    </row>
    <row r="63" spans="1:12" ht="20.25" customHeight="1">
      <c r="A63" s="98" t="s">
        <v>186</v>
      </c>
      <c r="C63" s="104"/>
      <c r="D63" s="104"/>
      <c r="E63" s="111">
        <f>SUM(E61:E62)</f>
        <v>-8693</v>
      </c>
      <c r="F63" s="101"/>
      <c r="G63" s="111">
        <f>SUM(G61:G62)</f>
        <v>-2904</v>
      </c>
      <c r="H63" s="101"/>
      <c r="I63" s="111">
        <f>SUM(I61:I62)</f>
        <v>-4265</v>
      </c>
      <c r="J63" s="101"/>
      <c r="K63" s="111">
        <f>SUM(K61:K62)</f>
        <v>-3964</v>
      </c>
    </row>
    <row r="64" spans="1:12" ht="20.25" customHeight="1">
      <c r="A64" s="80" t="s">
        <v>162</v>
      </c>
      <c r="C64" s="104"/>
      <c r="D64" s="104"/>
      <c r="E64" s="108">
        <v>963</v>
      </c>
      <c r="F64" s="101"/>
      <c r="G64" s="108">
        <v>1401</v>
      </c>
      <c r="H64" s="101"/>
      <c r="I64" s="108">
        <v>0</v>
      </c>
      <c r="J64" s="101"/>
      <c r="K64" s="108">
        <v>0</v>
      </c>
    </row>
    <row r="65" spans="1:12" ht="20.25" customHeight="1">
      <c r="A65" s="98" t="s">
        <v>188</v>
      </c>
      <c r="C65" s="104"/>
      <c r="D65" s="104"/>
      <c r="E65" s="83">
        <f>SUM(E63+E59+E42+E64)</f>
        <v>-297248</v>
      </c>
      <c r="F65" s="101"/>
      <c r="G65" s="83">
        <f>SUM(G63+G59+G42+G64)</f>
        <v>241726</v>
      </c>
      <c r="H65" s="101"/>
      <c r="I65" s="83">
        <f>SUM(I63+I59+I42+I64)</f>
        <v>-264502</v>
      </c>
      <c r="J65" s="83"/>
      <c r="K65" s="83">
        <f>SUM(K63+K59+K42+K64)</f>
        <v>259390</v>
      </c>
      <c r="L65" s="83"/>
    </row>
    <row r="66" spans="1:12" ht="20.25" customHeight="1">
      <c r="A66" s="80" t="s">
        <v>154</v>
      </c>
      <c r="C66" s="81"/>
      <c r="D66" s="81"/>
      <c r="E66" s="105">
        <f>BS!H11</f>
        <v>958904</v>
      </c>
      <c r="F66" s="101"/>
      <c r="G66" s="105">
        <v>702729</v>
      </c>
      <c r="H66" s="101"/>
      <c r="I66" s="105">
        <f>BS!L11</f>
        <v>715128</v>
      </c>
      <c r="J66" s="101"/>
      <c r="K66" s="105">
        <v>540401</v>
      </c>
      <c r="L66" s="109"/>
    </row>
    <row r="67" spans="1:12" ht="20.25" customHeight="1" thickBot="1">
      <c r="A67" s="98" t="s">
        <v>155</v>
      </c>
      <c r="C67" s="104"/>
      <c r="D67" s="104"/>
      <c r="E67" s="113">
        <f>SUM(E65:E66)</f>
        <v>661656</v>
      </c>
      <c r="F67" s="101"/>
      <c r="G67" s="113">
        <f>SUM(G65:G66)</f>
        <v>944455</v>
      </c>
      <c r="H67" s="101"/>
      <c r="I67" s="113">
        <f>SUM(I65:I66)</f>
        <v>450626</v>
      </c>
      <c r="J67" s="83"/>
      <c r="K67" s="113">
        <f>SUM(K65:K66)</f>
        <v>799791</v>
      </c>
      <c r="L67" s="83"/>
    </row>
    <row r="68" spans="1:12" ht="20.25" customHeight="1" thickTop="1">
      <c r="A68" s="80"/>
      <c r="C68" s="104"/>
      <c r="D68" s="104"/>
      <c r="E68" s="101"/>
      <c r="F68" s="101"/>
      <c r="G68" s="101"/>
      <c r="H68" s="101"/>
      <c r="I68" s="101"/>
      <c r="J68" s="83"/>
      <c r="K68" s="101"/>
      <c r="L68" s="83"/>
    </row>
    <row r="69" spans="1:12" ht="20.25" customHeight="1">
      <c r="A69" s="98" t="s">
        <v>156</v>
      </c>
      <c r="C69" s="104"/>
      <c r="D69" s="104"/>
      <c r="E69" s="101"/>
      <c r="F69" s="101"/>
      <c r="G69" s="101"/>
      <c r="H69" s="101"/>
      <c r="I69" s="101"/>
      <c r="J69" s="83"/>
      <c r="K69" s="101"/>
      <c r="L69" s="83"/>
    </row>
    <row r="70" spans="1:12" ht="20.25" customHeight="1">
      <c r="A70" s="80" t="s">
        <v>157</v>
      </c>
      <c r="C70" s="104"/>
      <c r="D70" s="104"/>
      <c r="E70" s="101"/>
      <c r="F70" s="101"/>
      <c r="G70" s="101"/>
      <c r="H70" s="101"/>
      <c r="I70" s="101"/>
      <c r="J70" s="101"/>
      <c r="K70" s="101"/>
      <c r="L70" s="109"/>
    </row>
    <row r="71" spans="1:12" ht="20.25" customHeight="1">
      <c r="A71" s="80" t="s">
        <v>158</v>
      </c>
      <c r="C71" s="104"/>
      <c r="D71" s="104"/>
      <c r="E71" s="101">
        <v>26626</v>
      </c>
      <c r="F71" s="101"/>
      <c r="G71" s="101">
        <v>7191</v>
      </c>
      <c r="H71" s="101"/>
      <c r="I71" s="101">
        <v>15590</v>
      </c>
      <c r="J71" s="101"/>
      <c r="K71" s="101">
        <v>4616</v>
      </c>
      <c r="L71" s="109"/>
    </row>
    <row r="72" spans="1:12" ht="20.25" customHeight="1">
      <c r="A72" s="80" t="s">
        <v>164</v>
      </c>
      <c r="E72" s="101">
        <v>19967</v>
      </c>
      <c r="F72" s="83"/>
      <c r="G72" s="81">
        <v>32190</v>
      </c>
      <c r="H72" s="101"/>
      <c r="I72" s="101">
        <v>10861</v>
      </c>
      <c r="J72" s="101"/>
      <c r="K72" s="101">
        <v>17542</v>
      </c>
    </row>
    <row r="73" spans="1:12" ht="20.25" customHeight="1">
      <c r="A73" s="80" t="s">
        <v>207</v>
      </c>
      <c r="E73" s="101"/>
      <c r="F73" s="83"/>
      <c r="G73" s="81"/>
      <c r="H73" s="101"/>
      <c r="I73" s="114"/>
      <c r="J73" s="101"/>
      <c r="K73" s="101"/>
    </row>
    <row r="74" spans="1:12" ht="20.25" customHeight="1">
      <c r="A74" s="80" t="s">
        <v>159</v>
      </c>
      <c r="E74" s="101">
        <v>27445</v>
      </c>
      <c r="G74" s="101">
        <v>-120394</v>
      </c>
      <c r="I74" s="101">
        <v>27445</v>
      </c>
      <c r="K74" s="101">
        <v>-120394</v>
      </c>
    </row>
    <row r="75" spans="1:12" ht="20.25" customHeight="1">
      <c r="A75" s="80" t="s">
        <v>206</v>
      </c>
      <c r="E75" s="101">
        <v>289</v>
      </c>
      <c r="G75" s="101">
        <v>3278</v>
      </c>
      <c r="I75" s="101">
        <v>289</v>
      </c>
      <c r="K75" s="101">
        <v>3278</v>
      </c>
    </row>
    <row r="76" spans="1:12" ht="20.25" customHeight="1">
      <c r="A76" s="80"/>
      <c r="G76" s="101"/>
      <c r="K76" s="101"/>
    </row>
    <row r="77" spans="1:12" ht="20.25" customHeight="1">
      <c r="A77" s="80" t="s">
        <v>26</v>
      </c>
    </row>
  </sheetData>
  <printOptions gridLinesSet="0"/>
  <pageMargins left="0.78740157480314965" right="0.19685039370078741" top="0.78740157480314965" bottom="0.19685039370078741" header="0.19685039370078741" footer="0.19685039370078741"/>
  <pageSetup paperSize="9" scale="85" orientation="portrait" r:id="rId1"/>
  <headerFooter alignWithMargins="0"/>
  <rowBreaks count="1" manualBreakCount="1">
    <brk id="44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7afbe7-43d6-4aa0-a813-c53245075ac6">
      <Terms xmlns="http://schemas.microsoft.com/office/infopath/2007/PartnerControls"/>
    </lcf76f155ced4ddcb4097134ff3c332f>
    <TaxCatchAll xmlns="49c428e6-5a8c-49e9-9cd0-7bf25f06c69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ADD72C4B080745B3247496CEECD0C4" ma:contentTypeVersion="10" ma:contentTypeDescription="Create a new document." ma:contentTypeScope="" ma:versionID="832049c0fdbc70b20235bbcdd9442754">
  <xsd:schema xmlns:xsd="http://www.w3.org/2001/XMLSchema" xmlns:xs="http://www.w3.org/2001/XMLSchema" xmlns:p="http://schemas.microsoft.com/office/2006/metadata/properties" xmlns:ns2="bd7afbe7-43d6-4aa0-a813-c53245075ac6" xmlns:ns3="49c428e6-5a8c-49e9-9cd0-7bf25f06c69c" targetNamespace="http://schemas.microsoft.com/office/2006/metadata/properties" ma:root="true" ma:fieldsID="d1708416d590055797bc1300640f6654" ns2:_="" ns3:_="">
    <xsd:import namespace="bd7afbe7-43d6-4aa0-a813-c53245075ac6"/>
    <xsd:import namespace="49c428e6-5a8c-49e9-9cd0-7bf25f06c6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7afbe7-43d6-4aa0-a813-c53245075a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c428e6-5a8c-49e9-9cd0-7bf25f06c69c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82ac1a8-ff74-4dbd-bfb6-361b07eccb88}" ma:internalName="TaxCatchAll" ma:showField="CatchAllData" ma:web="49c428e6-5a8c-49e9-9cd0-7bf25f06c6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2C760D-23A8-4ED4-B7AF-BF60EF493A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AB90F7-BF3B-4E9F-A015-382176FE2F4D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metadata/properties"/>
    <ds:schemaRef ds:uri="49c428e6-5a8c-49e9-9cd0-7bf25f06c69c"/>
    <ds:schemaRef ds:uri="bd7afbe7-43d6-4aa0-a813-c53245075ac6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033C959-E81F-4B55-A944-DC59DB3FF0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7afbe7-43d6-4aa0-a813-c53245075ac6"/>
    <ds:schemaRef ds:uri="49c428e6-5a8c-49e9-9cd0-7bf25f06c6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ce-consolidated</vt:lpstr>
      <vt:lpstr>ce-separated</vt:lpstr>
      <vt:lpstr>CF</vt:lpstr>
      <vt:lpstr>BS!Print_Area</vt:lpstr>
      <vt:lpstr>'ce-consolidated'!Print_Area</vt:lpstr>
      <vt:lpstr>'ce-separated'!Print_Area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ERNST&amp;YOUNG</dc:creator>
  <cp:keywords/>
  <dc:description/>
  <cp:lastModifiedBy>Pakamart Poopalai</cp:lastModifiedBy>
  <cp:revision/>
  <cp:lastPrinted>2026-05-11T05:16:58Z</cp:lastPrinted>
  <dcterms:created xsi:type="dcterms:W3CDTF">1997-08-09T04:30:16Z</dcterms:created>
  <dcterms:modified xsi:type="dcterms:W3CDTF">2026-05-14T09:25:29Z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0x0101003BADD72C4B080745B3247496CEECD0C4</vt:lpwstr>
  </property>
  <property fmtid="{D5CDD505-2E9C-101B-9397-08002B2CF9AE}" pid="3" name="MediaServiceImageTags">
    <vt:lpwstr/>
  </property>
</Properties>
</file>