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"/>
    </mc:Choice>
  </mc:AlternateContent>
  <xr:revisionPtr revIDLastSave="0" documentId="8_{C5D1F86F-81EF-45BA-8B62-6C8CC12657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flow'!$A$1:$I$73</definedName>
    <definedName name="_xlnm.Print_Area" localSheetId="1">PL!$A$1:$J$39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6" l="1"/>
  <c r="G13" i="6"/>
  <c r="I59" i="7"/>
  <c r="G59" i="7"/>
  <c r="I20" i="6"/>
  <c r="G20" i="6"/>
  <c r="I59" i="4"/>
  <c r="G59" i="4"/>
  <c r="I45" i="4"/>
  <c r="G45" i="4"/>
  <c r="I40" i="4"/>
  <c r="I46" i="4" s="1"/>
  <c r="G40" i="4"/>
  <c r="G46" i="4" s="1"/>
  <c r="I24" i="4"/>
  <c r="G24" i="4"/>
  <c r="I16" i="4"/>
  <c r="G16" i="4"/>
  <c r="G25" i="4" s="1"/>
  <c r="I21" i="6" l="1"/>
  <c r="I23" i="6" s="1"/>
  <c r="I25" i="6" s="1"/>
  <c r="G21" i="6"/>
  <c r="G23" i="6" s="1"/>
  <c r="G25" i="6" s="1"/>
  <c r="I60" i="4"/>
  <c r="I61" i="4" s="1"/>
  <c r="I25" i="4"/>
  <c r="G60" i="4"/>
  <c r="G61" i="4" s="1"/>
  <c r="S22" i="5" l="1"/>
  <c r="U22" i="5" s="1"/>
  <c r="I55" i="7"/>
  <c r="G55" i="7"/>
  <c r="S25" i="5" l="1"/>
  <c r="O27" i="5"/>
  <c r="I32" i="6" l="1"/>
  <c r="O18" i="5" s="1"/>
  <c r="I33" i="6" l="1"/>
  <c r="I8" i="7"/>
  <c r="I23" i="7" s="1"/>
  <c r="I33" i="7" s="1"/>
  <c r="I35" i="7" s="1"/>
  <c r="I60" i="7" s="1"/>
  <c r="I62" i="7" s="1"/>
  <c r="M30" i="5"/>
  <c r="K30" i="5"/>
  <c r="I30" i="5"/>
  <c r="G30" i="5"/>
  <c r="E30" i="5"/>
  <c r="S30" i="5"/>
  <c r="S16" i="5"/>
  <c r="U16" i="5" l="1"/>
  <c r="I37" i="6"/>
  <c r="M17" i="5"/>
  <c r="U25" i="5"/>
  <c r="U30" i="5" s="1"/>
  <c r="G32" i="6"/>
  <c r="Q28" i="5" l="1"/>
  <c r="Q29" i="5" s="1"/>
  <c r="O28" i="5"/>
  <c r="O29" i="5" s="1"/>
  <c r="Q19" i="5"/>
  <c r="Q23" i="5" s="1"/>
  <c r="O19" i="5"/>
  <c r="O23" i="5" s="1"/>
  <c r="E19" i="5"/>
  <c r="E23" i="5" s="1"/>
  <c r="E28" i="5"/>
  <c r="E29" i="5" s="1"/>
  <c r="G33" i="6" l="1"/>
  <c r="G8" i="7"/>
  <c r="G23" i="7" l="1"/>
  <c r="G33" i="7" s="1"/>
  <c r="G35" i="7" s="1"/>
  <c r="G37" i="6"/>
  <c r="M26" i="5"/>
  <c r="G60" i="7" l="1"/>
  <c r="G62" i="7" s="1"/>
  <c r="G63" i="7" s="1"/>
  <c r="K28" i="5"/>
  <c r="K29" i="5" s="1"/>
  <c r="I28" i="5"/>
  <c r="I29" i="5" s="1"/>
  <c r="G28" i="5"/>
  <c r="G29" i="5" s="1"/>
  <c r="S27" i="5"/>
  <c r="K19" i="5"/>
  <c r="K23" i="5" s="1"/>
  <c r="I19" i="5"/>
  <c r="I23" i="5" s="1"/>
  <c r="G19" i="5"/>
  <c r="G23" i="5" s="1"/>
  <c r="S26" i="5"/>
  <c r="S18" i="5"/>
  <c r="U18" i="5" s="1"/>
  <c r="S17" i="5"/>
  <c r="G31" i="5" l="1"/>
  <c r="K31" i="5"/>
  <c r="U27" i="5"/>
  <c r="S28" i="5"/>
  <c r="S29" i="5" s="1"/>
  <c r="M19" i="5"/>
  <c r="M23" i="5" s="1"/>
  <c r="S19" i="5"/>
  <c r="S23" i="5" s="1"/>
  <c r="U17" i="5" l="1"/>
  <c r="U19" i="5" s="1"/>
  <c r="U23" i="5" s="1"/>
  <c r="U26" i="5"/>
  <c r="U28" i="5" s="1"/>
  <c r="U29" i="5" s="1"/>
  <c r="M28" i="5"/>
  <c r="M29" i="5" s="1"/>
  <c r="U31" i="5" l="1"/>
  <c r="M31" i="5"/>
  <c r="E31" i="5"/>
  <c r="I31" i="5"/>
  <c r="A28" i="4"/>
  <c r="S31" i="5" l="1"/>
</calcChain>
</file>

<file path=xl/sharedStrings.xml><?xml version="1.0" encoding="utf-8"?>
<sst xmlns="http://schemas.openxmlformats.org/spreadsheetml/2006/main" count="227" uniqueCount="186">
  <si>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</si>
  <si>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</si>
  <si>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</si>
  <si>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</si>
  <si>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</si>
  <si>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</si>
  <si>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</si>
  <si>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</si>
  <si>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</si>
  <si>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</si>
  <si>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</si>
  <si>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</si>
  <si>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</si>
  <si>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</si>
  <si>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</si>
  <si>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</si>
  <si>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</si>
  <si>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</si>
  <si>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</si>
  <si>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</si>
  <si>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</si>
  <si>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</si>
  <si>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</si>
  <si>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</si>
  <si>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</si>
  <si>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</si>
  <si>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</si>
  <si>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</si>
  <si>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</si>
  <si>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</si>
  <si>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</si>
  <si>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</si>
  <si>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</si>
  <si>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</si>
  <si>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</si>
  <si>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</si>
  <si>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</si>
  <si>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</si>
  <si>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</si>
  <si>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</si>
  <si>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</si>
  <si>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</si>
  <si>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</si>
  <si>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</si>
  <si>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</si>
  <si>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</si>
  <si>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</si>
  <si>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</si>
  <si>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</si>
  <si>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</si>
  <si>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</si>
  <si>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</si>
  <si>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</si>
  <si>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</si>
  <si>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</si>
  <si>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</si>
  <si>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</si>
  <si>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</si>
  <si>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</si>
  <si>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</si>
  <si>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</si>
  <si>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</si>
  <si>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</si>
  <si>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</si>
  <si>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</si>
  <si>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</si>
  <si>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</si>
  <si>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</si>
  <si>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Other component of shareholders' equity</t>
  </si>
  <si>
    <t>component of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</si>
  <si>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</si>
  <si>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</si>
  <si>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</si>
  <si>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</si>
  <si>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</si>
  <si>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</si>
  <si>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</si>
  <si>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</si>
  <si>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Cash flows from financing activities</t>
  </si>
  <si>
    <t>Cash paid for acquisitions of equipment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</si>
  <si>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</si>
  <si>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</si>
  <si>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</si>
  <si>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</si>
  <si>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</si>
  <si>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</si>
  <si>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</si>
  <si>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</si>
  <si>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</si>
  <si>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</si>
  <si>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</si>
  <si>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</si>
  <si>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</si>
  <si>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</si>
  <si>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</si>
  <si>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 xml:space="preserve">Cash paid for interest on lease liabilities </t>
  </si>
  <si>
    <t>Finance cost</t>
  </si>
  <si>
    <t>Selling and distribution expenses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</si>
  <si>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</si>
  <si>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</si>
  <si>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</si>
  <si>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</si>
  <si>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</si>
  <si>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Other non-current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</si>
  <si>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</si>
  <si>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</si>
  <si>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</si>
  <si>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</si>
  <si>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>Appropriated -</t>
  </si>
  <si>
    <t>statutory reserve</t>
  </si>
  <si>
    <t>general reserve</t>
  </si>
  <si>
    <t>Other non-current financial assets - net of current portion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</si>
  <si>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</si>
  <si>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</si>
  <si>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</si>
  <si>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</si>
  <si>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Lease liabilities - net of current portion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</si>
  <si>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</si>
  <si>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</si>
  <si>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</si>
  <si>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</si>
  <si>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</si>
  <si>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Cash received from dividends</t>
  </si>
  <si>
    <t>Cash received from interest</t>
  </si>
  <si>
    <t>Net cash flows used in financing activities</t>
  </si>
  <si>
    <t>Supplemental cash flows information</t>
  </si>
  <si>
    <t>Non-cash items consist of:</t>
  </si>
  <si>
    <t>Gain (loss) on changes in</t>
  </si>
  <si>
    <t>Cash paid for acquisitions of intangible assets</t>
  </si>
  <si>
    <t>Cash received from redemptions of held-to-maturity debt securities</t>
  </si>
  <si>
    <t xml:space="preserve">   at fair value through other comprehensive income - net of income tax</t>
  </si>
  <si>
    <t xml:space="preserve">      at fair value through other comprehensive income</t>
  </si>
  <si>
    <t>2025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</si>
  <si>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</si>
  <si>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</si>
  <si>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</si>
  <si>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</si>
  <si>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 Trade and other current receivables</t>
  </si>
  <si>
    <t xml:space="preserve">   Trade and other current payables</t>
  </si>
  <si>
    <t>2, 3</t>
  </si>
  <si>
    <t>2, 9</t>
  </si>
  <si>
    <t xml:space="preserve">   Decrease in right-of-use assets and lease liabilities </t>
  </si>
  <si>
    <t xml:space="preserve">      due to lease termination</t>
  </si>
  <si>
    <t xml:space="preserve">   Reduction of inventories to net realisable value (reversal)</t>
  </si>
  <si>
    <t xml:space="preserve">   Cash paid for employee benefits</t>
  </si>
  <si>
    <t xml:space="preserve">   Provision for employee benefits</t>
  </si>
  <si>
    <t>Repayment of principal portion of lease liabilities</t>
  </si>
  <si>
    <t xml:space="preserve">   Additions to right-of-use assets and lease liabilites </t>
  </si>
  <si>
    <t xml:space="preserve">   Issued and fully paid up</t>
  </si>
  <si>
    <t>fully paid up</t>
  </si>
  <si>
    <t>Cash and cash equivalents at the beginning of period</t>
  </si>
  <si>
    <t xml:space="preserve">Cash and cash equivalents at the end of period </t>
  </si>
  <si>
    <t>Profit for the period</t>
  </si>
  <si>
    <t xml:space="preserve">   at fair value through profit or loss</t>
  </si>
  <si>
    <t xml:space="preserve">Loss on fair value adjustments of financial assets </t>
  </si>
  <si>
    <t>Operating profit (loss)</t>
  </si>
  <si>
    <t>Profit (loss) before tax</t>
  </si>
  <si>
    <t>Profit (loss) for the period</t>
  </si>
  <si>
    <t>Earnings (loss) per share</t>
  </si>
  <si>
    <t>Basic earnings (loss) per share</t>
  </si>
  <si>
    <t>Loss for the period</t>
  </si>
  <si>
    <t xml:space="preserve">Adjustments to reconcile profit (loss) before tax to net cash </t>
  </si>
  <si>
    <t xml:space="preserve">      at fair value through profit or loss</t>
  </si>
  <si>
    <t xml:space="preserve">shareholders' </t>
  </si>
  <si>
    <t>equity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</si>
  <si>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</si>
  <si>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</si>
  <si>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</si>
  <si>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</si>
  <si>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</si>
  <si>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</si>
  <si>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</si>
  <si>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</si>
  <si>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>Income tax revenues (expenses)</t>
  </si>
  <si>
    <t>Net cash flows from operating activities</t>
  </si>
  <si>
    <t>Net cash flows from (used in) investing activities</t>
  </si>
  <si>
    <t>Net increase (decrease) in cash and cash equivalents</t>
  </si>
  <si>
    <t xml:space="preserve">Gain on fair value adjustments of financial assets </t>
  </si>
  <si>
    <t>Profit (loss) before income tax revenues (expenses)</t>
  </si>
  <si>
    <t xml:space="preserve">Gain (loss) on changes in value of equity investments designated </t>
  </si>
  <si>
    <t xml:space="preserve">   Loss (gain) on fair value adjustments of financial assets </t>
  </si>
  <si>
    <t xml:space="preserve">   Loss (gain) on sales of other current financial assets</t>
  </si>
  <si>
    <t xml:space="preserve">   Gain on sales of equipment</t>
  </si>
  <si>
    <t xml:space="preserve">   Unrealised loss (gain) on exchange</t>
  </si>
  <si>
    <t>Profit from operating activities before changes</t>
  </si>
  <si>
    <t xml:space="preserve">   Loss (gain) on changes in value of equity investments designated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</si>
</sst>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  <numFmt numFmtId="205" formatCode="&quot;วันที่&quot;\ ว\ ดดดด\ ปปปป"/>
    <numFmt numFmtId="206" formatCode="#,##0.00,,_)_);[Red]\(\ #,##0.00,,\ \);[Green]_-* &quot;-&quot;??_-;_-@_-"/>
    <numFmt numFmtId="207" formatCode="\ #,##0.00,_)_);[Red]\(\ #,##0.00,\ \);[Green]_-* &quot;-&quot;??_-;_-@_-"/>
    <numFmt numFmtId="208" formatCode="d\ ดดด\ bb"/>
    <numFmt numFmtId="209" formatCode="#,##0_);[Red]\(#,##0\);"/>
    <numFmt numFmtId="210" formatCode="dd/mm/\_x0000_\_x0000_"/>
    <numFmt numFmtId="211" formatCode="_-[$€-2]* #,##0.00_-;\-[$€-2]* #,##0.00_-;_-[$€-2]* &quot;-&quot;??_-"/>
    <numFmt numFmtId="212" formatCode="&quot;0&quot;#.0"/>
    <numFmt numFmtId="213" formatCode="&quot;0&quot;#"/>
    <numFmt numFmtId="214" formatCode="ดดดด\-bbbb"/>
    <numFmt numFmtId="215" formatCode="ดดด\-bb"/>
    <numFmt numFmtId="216" formatCode="ดดด\-bbbb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ว\ ดดด\ ปป"/>
    <numFmt numFmtId="223" formatCode="_ * #,##0_ ;_ * \-#,##0_ ;_ * &quot;-&quot;_ ;_ @_ "/>
    <numFmt numFmtId="224" formatCode="#,##0\ &quot;DM&quot;;[Red]\-#,##0\ &quot;DM&quot;"/>
    <numFmt numFmtId="225" formatCode="#,##0.00\ &quot;DM&quot;;[Red]\-#,##0.00\ &quot;DM&quot;"/>
  </numFmts>
  <fonts count="1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879">
    <xf numFmtId="0" fontId="0" fillId="0" borderId="0"/>
    <xf numFmtId="0" fontId="4" fillId="0" borderId="0"/>
    <xf numFmtId="0" fontId="10" fillId="0" borderId="0"/>
    <xf numFmtId="169" fontId="11" fillId="0" borderId="0" applyFont="0" applyFill="0" applyBorder="0" applyAlignment="0" applyProtection="0"/>
    <xf numFmtId="0" fontId="12" fillId="0" borderId="0"/>
    <xf numFmtId="170" fontId="12" fillId="0" borderId="0"/>
    <xf numFmtId="170" fontId="13" fillId="0" borderId="0">
      <alignment vertical="center"/>
    </xf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171" fontId="15" fillId="0" borderId="0" applyFont="0" applyFill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71" fontId="15" fillId="0" borderId="0" applyFont="0" applyFill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0" fontId="21" fillId="21" borderId="6" applyNumberFormat="0" applyAlignment="0" applyProtection="0"/>
    <xf numFmtId="170" fontId="21" fillId="21" borderId="6" applyNumberFormat="0" applyAlignment="0" applyProtection="0"/>
    <xf numFmtId="0" fontId="21" fillId="21" borderId="6" applyNumberFormat="0" applyAlignment="0" applyProtection="0"/>
    <xf numFmtId="170" fontId="21" fillId="21" borderId="6" applyNumberFormat="0" applyAlignment="0" applyProtection="0"/>
    <xf numFmtId="0" fontId="21" fillId="21" borderId="6" applyNumberFormat="0" applyAlignment="0" applyProtection="0"/>
    <xf numFmtId="170" fontId="21" fillId="21" borderId="6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165" fontId="10" fillId="0" borderId="0" applyFont="0" applyFill="0" applyBorder="0" applyAlignment="0" applyProtection="0"/>
    <xf numFmtId="172" fontId="23" fillId="0" borderId="0" applyFill="0" applyBorder="0" applyAlignment="0" applyProtection="0"/>
    <xf numFmtId="40" fontId="23" fillId="0" borderId="0" applyFill="0" applyBorder="0" applyAlignment="0" applyProtection="0"/>
    <xf numFmtId="173" fontId="24" fillId="23" borderId="0" applyFill="0" applyBorder="0" applyAlignment="0">
      <alignment vertical="top"/>
    </xf>
    <xf numFmtId="174" fontId="24" fillId="0" borderId="0" applyFill="0" applyBorder="0" applyAlignment="0" applyProtection="0"/>
    <xf numFmtId="43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9" fillId="0" borderId="0" applyFont="0" applyFill="0" applyBorder="0" applyAlignment="0" applyProtection="0">
      <alignment wrapText="1"/>
    </xf>
    <xf numFmtId="169" fontId="9" fillId="0" borderId="0" applyFont="0" applyFill="0" applyBorder="0" applyAlignment="0" applyProtection="0">
      <alignment wrapText="1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28" fillId="0" borderId="0"/>
    <xf numFmtId="182" fontId="17" fillId="0" borderId="0"/>
    <xf numFmtId="185" fontId="11" fillId="0" borderId="0"/>
    <xf numFmtId="185" fontId="11" fillId="0" borderId="0"/>
    <xf numFmtId="185" fontId="11" fillId="0" borderId="0"/>
    <xf numFmtId="170" fontId="29" fillId="0" borderId="0">
      <alignment horizontal="left"/>
    </xf>
    <xf numFmtId="170" fontId="30" fillId="0" borderId="0"/>
    <xf numFmtId="170" fontId="31" fillId="0" borderId="0">
      <alignment horizontal="left"/>
    </xf>
    <xf numFmtId="186" fontId="24" fillId="23" borderId="5" applyFill="0" applyBorder="0" applyAlignment="0">
      <alignment horizontal="right"/>
    </xf>
    <xf numFmtId="44" fontId="9" fillId="0" borderId="0" applyFont="0" applyFill="0" applyBorder="0" applyAlignment="0" applyProtection="0"/>
    <xf numFmtId="187" fontId="28" fillId="0" borderId="0"/>
    <xf numFmtId="188" fontId="17" fillId="0" borderId="0"/>
    <xf numFmtId="189" fontId="11" fillId="0" borderId="0"/>
    <xf numFmtId="189" fontId="11" fillId="0" borderId="0"/>
    <xf numFmtId="189" fontId="11" fillId="0" borderId="0"/>
    <xf numFmtId="170" fontId="32" fillId="0" borderId="0" applyProtection="0"/>
    <xf numFmtId="190" fontId="28" fillId="0" borderId="0"/>
    <xf numFmtId="191" fontId="17" fillId="0" borderId="0"/>
    <xf numFmtId="178" fontId="11" fillId="0" borderId="0"/>
    <xf numFmtId="178" fontId="11" fillId="0" borderId="0"/>
    <xf numFmtId="178" fontId="11" fillId="0" borderId="0"/>
    <xf numFmtId="170" fontId="33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5" fontId="10" fillId="0" borderId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2" fontId="32" fillId="0" borderId="0" applyProtection="0"/>
    <xf numFmtId="170" fontId="35" fillId="0" borderId="0">
      <alignment horizontal="left"/>
    </xf>
    <xf numFmtId="170" fontId="36" fillId="0" borderId="0">
      <alignment horizontal="left"/>
    </xf>
    <xf numFmtId="170" fontId="37" fillId="0" borderId="0">
      <alignment horizontal="left"/>
    </xf>
    <xf numFmtId="170" fontId="37" fillId="0" borderId="0">
      <alignment horizontal="left"/>
    </xf>
    <xf numFmtId="170" fontId="37" fillId="0" borderId="0">
      <alignment horizontal="left"/>
    </xf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70" fontId="41" fillId="0" borderId="0">
      <alignment horizontal="left"/>
    </xf>
    <xf numFmtId="170" fontId="41" fillId="0" borderId="0">
      <alignment horizontal="left"/>
    </xf>
    <xf numFmtId="170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70" fontId="43" fillId="0" borderId="2">
      <alignment horizontal="left" vertical="center"/>
    </xf>
    <xf numFmtId="170" fontId="42" fillId="0" borderId="2">
      <alignment horizontal="left" vertical="center"/>
    </xf>
    <xf numFmtId="170" fontId="42" fillId="0" borderId="2">
      <alignment horizontal="left" vertical="center"/>
    </xf>
    <xf numFmtId="170" fontId="42" fillId="0" borderId="2">
      <alignment horizontal="left" vertical="center"/>
    </xf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170" fontId="45" fillId="0" borderId="0">
      <alignment horizontal="left"/>
    </xf>
    <xf numFmtId="170" fontId="46" fillId="0" borderId="10">
      <alignment horizontal="left" vertical="top"/>
    </xf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170" fontId="48" fillId="0" borderId="0">
      <alignment horizontal="left"/>
    </xf>
    <xf numFmtId="170" fontId="48" fillId="0" borderId="0">
      <alignment horizontal="left"/>
    </xf>
    <xf numFmtId="170" fontId="48" fillId="0" borderId="0">
      <alignment horizontal="left"/>
    </xf>
    <xf numFmtId="170" fontId="48" fillId="0" borderId="0">
      <alignment horizontal="left"/>
    </xf>
    <xf numFmtId="170" fontId="49" fillId="0" borderId="10">
      <alignment horizontal="left" vertical="top"/>
    </xf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170" fontId="51" fillId="0" borderId="0">
      <alignment horizontal="left"/>
    </xf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2" fillId="0" borderId="0" applyProtection="0"/>
    <xf numFmtId="170" fontId="43" fillId="0" borderId="0" applyProtection="0"/>
    <xf numFmtId="189" fontId="23" fillId="0" borderId="0" applyFill="0" applyBorder="0" applyAlignment="0" applyProtection="0"/>
    <xf numFmtId="17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5" fillId="0" borderId="0" applyNumberFormat="0" applyFill="0" applyBorder="0" applyAlignment="0" applyProtection="0">
      <alignment vertical="top"/>
      <protection locked="0"/>
    </xf>
    <xf numFmtId="170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37" fontId="61" fillId="0" borderId="0"/>
    <xf numFmtId="0" fontId="62" fillId="0" borderId="0"/>
    <xf numFmtId="196" fontId="28" fillId="0" borderId="0"/>
    <xf numFmtId="170" fontId="62" fillId="0" borderId="0"/>
    <xf numFmtId="170" fontId="63" fillId="0" borderId="0"/>
    <xf numFmtId="170" fontId="62" fillId="0" borderId="0"/>
    <xf numFmtId="170" fontId="62" fillId="0" borderId="0"/>
    <xf numFmtId="39" fontId="15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25" fillId="0" borderId="0"/>
    <xf numFmtId="0" fontId="10" fillId="0" borderId="0"/>
    <xf numFmtId="0" fontId="9" fillId="0" borderId="0"/>
    <xf numFmtId="170" fontId="9" fillId="0" borderId="0"/>
    <xf numFmtId="170" fontId="14" fillId="0" borderId="0"/>
    <xf numFmtId="0" fontId="25" fillId="0" borderId="0"/>
    <xf numFmtId="170" fontId="9" fillId="0" borderId="0"/>
    <xf numFmtId="170" fontId="9" fillId="0" borderId="0"/>
    <xf numFmtId="0" fontId="25" fillId="0" borderId="0"/>
    <xf numFmtId="170" fontId="9" fillId="0" borderId="0"/>
    <xf numFmtId="0" fontId="25" fillId="0" borderId="0"/>
    <xf numFmtId="170" fontId="9" fillId="0" borderId="0"/>
    <xf numFmtId="0" fontId="25" fillId="0" borderId="0"/>
    <xf numFmtId="170" fontId="9" fillId="0" borderId="0"/>
    <xf numFmtId="170" fontId="14" fillId="0" borderId="0"/>
    <xf numFmtId="170" fontId="14" fillId="0" borderId="0"/>
    <xf numFmtId="170" fontId="14" fillId="0" borderId="0"/>
    <xf numFmtId="0" fontId="25" fillId="0" borderId="0"/>
    <xf numFmtId="170" fontId="14" fillId="0" borderId="0"/>
    <xf numFmtId="170" fontId="14" fillId="0" borderId="0"/>
    <xf numFmtId="0" fontId="10" fillId="0" borderId="0"/>
    <xf numFmtId="170" fontId="10" fillId="0" borderId="0"/>
    <xf numFmtId="0" fontId="10" fillId="0" borderId="0"/>
    <xf numFmtId="170" fontId="14" fillId="0" borderId="0"/>
    <xf numFmtId="170" fontId="10" fillId="0" borderId="0"/>
    <xf numFmtId="170" fontId="14" fillId="0" borderId="0"/>
    <xf numFmtId="170" fontId="10" fillId="0" borderId="0"/>
    <xf numFmtId="170" fontId="9" fillId="0" borderId="0"/>
    <xf numFmtId="170" fontId="10" fillId="0" borderId="0"/>
    <xf numFmtId="170" fontId="10" fillId="0" borderId="0"/>
    <xf numFmtId="170" fontId="83" fillId="0" borderId="0"/>
    <xf numFmtId="170" fontId="9" fillId="0" borderId="0"/>
    <xf numFmtId="170" fontId="9" fillId="0" borderId="0"/>
    <xf numFmtId="170" fontId="83" fillId="0" borderId="0"/>
    <xf numFmtId="170" fontId="9" fillId="0" borderId="0">
      <alignment wrapText="1"/>
    </xf>
    <xf numFmtId="170" fontId="10" fillId="0" borderId="0"/>
    <xf numFmtId="170" fontId="9" fillId="0" borderId="0"/>
    <xf numFmtId="170" fontId="9" fillId="0" borderId="0"/>
    <xf numFmtId="0" fontId="10" fillId="0" borderId="0"/>
    <xf numFmtId="170" fontId="9" fillId="0" borderId="0">
      <alignment wrapText="1"/>
    </xf>
    <xf numFmtId="170" fontId="10" fillId="0" borderId="0"/>
    <xf numFmtId="170" fontId="9" fillId="0" borderId="0"/>
    <xf numFmtId="170" fontId="10" fillId="0" borderId="0"/>
    <xf numFmtId="170" fontId="10" fillId="0" borderId="0"/>
    <xf numFmtId="170" fontId="3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>
      <alignment wrapText="1"/>
    </xf>
    <xf numFmtId="170" fontId="9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9" fillId="0" borderId="0"/>
    <xf numFmtId="170" fontId="10" fillId="0" borderId="0"/>
    <xf numFmtId="0" fontId="10" fillId="0" borderId="0"/>
    <xf numFmtId="0" fontId="9" fillId="0" borderId="0"/>
    <xf numFmtId="170" fontId="9" fillId="0" borderId="0"/>
    <xf numFmtId="170" fontId="9" fillId="0" borderId="0">
      <alignment wrapText="1"/>
    </xf>
    <xf numFmtId="170" fontId="9" fillId="0" borderId="0">
      <alignment wrapText="1"/>
    </xf>
    <xf numFmtId="170" fontId="84" fillId="0" borderId="0"/>
    <xf numFmtId="170" fontId="84" fillId="0" borderId="0"/>
    <xf numFmtId="170" fontId="84" fillId="0" borderId="0"/>
    <xf numFmtId="170" fontId="17" fillId="0" borderId="0"/>
    <xf numFmtId="0" fontId="10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0" fontId="10" fillId="0" borderId="0"/>
    <xf numFmtId="170" fontId="10" fillId="0" borderId="0"/>
    <xf numFmtId="0" fontId="9" fillId="0" borderId="0"/>
    <xf numFmtId="170" fontId="10" fillId="0" borderId="0"/>
    <xf numFmtId="170" fontId="10" fillId="0" borderId="0"/>
    <xf numFmtId="170" fontId="9" fillId="0" borderId="0"/>
    <xf numFmtId="170" fontId="9" fillId="0" borderId="0"/>
    <xf numFmtId="170" fontId="9" fillId="0" borderId="0">
      <alignment wrapText="1"/>
    </xf>
    <xf numFmtId="170" fontId="9" fillId="0" borderId="0">
      <alignment wrapText="1"/>
    </xf>
    <xf numFmtId="170" fontId="9" fillId="0" borderId="0">
      <alignment wrapText="1"/>
    </xf>
    <xf numFmtId="170" fontId="9" fillId="0" borderId="0"/>
    <xf numFmtId="170" fontId="83" fillId="0" borderId="0"/>
    <xf numFmtId="170" fontId="10" fillId="0" borderId="0"/>
    <xf numFmtId="170" fontId="10" fillId="0" borderId="0"/>
    <xf numFmtId="170" fontId="9" fillId="0" borderId="0"/>
    <xf numFmtId="170" fontId="9" fillId="0" borderId="0"/>
    <xf numFmtId="0" fontId="9" fillId="0" borderId="0"/>
    <xf numFmtId="0" fontId="9" fillId="0" borderId="0"/>
    <xf numFmtId="170" fontId="9" fillId="0" borderId="0"/>
    <xf numFmtId="170" fontId="83" fillId="0" borderId="0"/>
    <xf numFmtId="0" fontId="9" fillId="0" borderId="0"/>
    <xf numFmtId="17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64" fillId="0" borderId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164" fontId="9" fillId="0" borderId="0" applyFont="0" applyFill="0" applyBorder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170" fontId="66" fillId="0" borderId="0">
      <alignment horizontal="left"/>
    </xf>
    <xf numFmtId="183" fontId="24" fillId="23" borderId="0" applyFill="0" applyBorder="0" applyAlignment="0" applyProtection="0">
      <protection locked="0"/>
    </xf>
    <xf numFmtId="5" fontId="24" fillId="23" borderId="0" applyFill="0" applyBorder="0" applyAlignment="0" applyProtection="0">
      <alignment vertical="top"/>
    </xf>
    <xf numFmtId="166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70" fontId="36" fillId="0" borderId="18">
      <alignment vertical="center"/>
    </xf>
    <xf numFmtId="197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70" fontId="67" fillId="0" borderId="0">
      <alignment horizontal="left"/>
    </xf>
    <xf numFmtId="170" fontId="37" fillId="0" borderId="0">
      <alignment horizontal="left"/>
    </xf>
    <xf numFmtId="170" fontId="48" fillId="0" borderId="0"/>
    <xf numFmtId="170" fontId="48" fillId="0" borderId="0"/>
    <xf numFmtId="170" fontId="48" fillId="0" borderId="0"/>
    <xf numFmtId="170" fontId="48" fillId="0" borderId="0"/>
    <xf numFmtId="170" fontId="45" fillId="0" borderId="0"/>
    <xf numFmtId="170" fontId="37" fillId="0" borderId="0"/>
    <xf numFmtId="170" fontId="68" fillId="0" borderId="0" applyNumberFormat="0" applyFill="0" applyBorder="0" applyAlignment="0" applyProtection="0"/>
    <xf numFmtId="170" fontId="69" fillId="0" borderId="0"/>
    <xf numFmtId="170" fontId="69" fillId="0" borderId="0"/>
    <xf numFmtId="170" fontId="70" fillId="0" borderId="0"/>
    <xf numFmtId="170" fontId="70" fillId="0" borderId="0"/>
    <xf numFmtId="170" fontId="69" fillId="0" borderId="0"/>
    <xf numFmtId="170" fontId="69" fillId="0" borderId="0"/>
    <xf numFmtId="17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0" fillId="0" borderId="0"/>
    <xf numFmtId="170" fontId="69" fillId="0" borderId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5" fillId="0" borderId="0"/>
    <xf numFmtId="164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7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70" fontId="9" fillId="0" borderId="0">
      <alignment wrapText="1"/>
    </xf>
    <xf numFmtId="170" fontId="9" fillId="0" borderId="0">
      <alignment wrapText="1"/>
    </xf>
    <xf numFmtId="170" fontId="9" fillId="0" borderId="0"/>
    <xf numFmtId="17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199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0" fontId="80" fillId="0" borderId="0"/>
    <xf numFmtId="204" fontId="82" fillId="0" borderId="0" applyFont="0" applyFill="0" applyBorder="0" applyAlignment="0" applyProtection="0"/>
    <xf numFmtId="0" fontId="82" fillId="0" borderId="0"/>
    <xf numFmtId="170" fontId="59" fillId="0" borderId="0"/>
    <xf numFmtId="43" fontId="86" fillId="0" borderId="0" applyFont="0" applyFill="0" applyBorder="0" applyAlignment="0" applyProtection="0"/>
    <xf numFmtId="170" fontId="2" fillId="0" borderId="0"/>
    <xf numFmtId="43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73" fontId="62" fillId="23" borderId="0" applyFill="0" applyBorder="0" applyAlignment="0">
      <alignment vertical="top"/>
    </xf>
    <xf numFmtId="205" fontId="62" fillId="0" borderId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96" fillId="0" borderId="0" applyFill="0" applyBorder="0"/>
    <xf numFmtId="207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8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09" fontId="98" fillId="28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10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1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12" fontId="103" fillId="0" borderId="20">
      <alignment horizontal="left"/>
    </xf>
    <xf numFmtId="213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14" fontId="10" fillId="0" borderId="0" applyFill="0" applyBorder="0">
      <alignment horizontal="center"/>
    </xf>
    <xf numFmtId="215" fontId="10" fillId="0" borderId="0" applyFont="0" applyFill="0" applyBorder="0"/>
    <xf numFmtId="216" fontId="10" fillId="0" borderId="0" applyFont="0" applyFill="0" applyBorder="0"/>
    <xf numFmtId="176" fontId="91" fillId="0" borderId="0"/>
    <xf numFmtId="176" fontId="93" fillId="0" borderId="0"/>
    <xf numFmtId="176" fontId="91" fillId="0" borderId="0"/>
    <xf numFmtId="217" fontId="96" fillId="0" borderId="0" applyFont="0" applyFill="0" applyBorder="0"/>
    <xf numFmtId="218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4" fillId="0" borderId="0"/>
    <xf numFmtId="0" fontId="90" fillId="0" borderId="0"/>
    <xf numFmtId="0" fontId="87" fillId="0" borderId="0"/>
    <xf numFmtId="219" fontId="10" fillId="0" borderId="0" applyFont="0" applyFill="0" applyBorder="0"/>
    <xf numFmtId="220" fontId="10" fillId="0" borderId="0"/>
    <xf numFmtId="221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22" fontId="62" fillId="23" borderId="0" applyFill="0" applyBorder="0" applyAlignment="0" applyProtection="0">
      <protection locked="0"/>
    </xf>
    <xf numFmtId="5" fontId="62" fillId="23" borderId="0" applyFill="0" applyBorder="0" applyAlignment="0" applyProtection="0">
      <alignment vertical="top"/>
    </xf>
    <xf numFmtId="166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29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23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24" fontId="101" fillId="0" borderId="0" applyFont="0" applyFill="0" applyBorder="0" applyAlignment="0" applyProtection="0"/>
    <xf numFmtId="225" fontId="10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13" fillId="0" borderId="0"/>
    <xf numFmtId="0" fontId="4" fillId="0" borderId="0"/>
    <xf numFmtId="170" fontId="1" fillId="0" borderId="0"/>
    <xf numFmtId="170" fontId="1" fillId="0" borderId="0"/>
  </cellStyleXfs>
  <cellXfs count="46">
    <xf numFmtId="0" fontId="0" fillId="0" borderId="0" xfId="0"/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88" fillId="0" borderId="0" xfId="1" applyNumberFormat="1" applyFont="1" applyAlignment="1">
      <alignment horizontal="center" vertical="center"/>
    </xf>
    <xf numFmtId="37" fontId="114" fillId="0" borderId="0" xfId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1" applyNumberFormat="1" applyFont="1" applyBorder="1" applyAlignment="1">
      <alignment horizontal="right" vertical="center"/>
    </xf>
    <xf numFmtId="41" fontId="115" fillId="0" borderId="0" xfId="1" applyNumberFormat="1" applyFont="1" applyAlignment="1">
      <alignment vertical="center"/>
    </xf>
    <xf numFmtId="41" fontId="6" fillId="0" borderId="0" xfId="1" quotePrefix="1" applyNumberFormat="1" applyFont="1" applyAlignment="1">
      <alignment vertical="center"/>
    </xf>
    <xf numFmtId="41" fontId="115" fillId="0" borderId="0" xfId="1" quotePrefix="1" applyNumberFormat="1" applyFont="1" applyAlignment="1">
      <alignment vertical="center"/>
    </xf>
    <xf numFmtId="41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879">
    <cellStyle name="^6A_x0001_" xfId="3" xr:uid="{00000000-0005-0000-0000-000000000000}"/>
    <cellStyle name="0,0_x000d__x000a_NA_x000d__x000a_" xfId="4" xr:uid="{00000000-0005-0000-0000-000001000000}"/>
    <cellStyle name="0,0_x000d__x000a_NA_x000d__x000a_ 2" xfId="5" xr:uid="{00000000-0005-0000-0000-000002000000}"/>
    <cellStyle name="12" xfId="6" xr:uid="{00000000-0005-0000-0000-000003000000}"/>
    <cellStyle name="20% - Accent1 2" xfId="7" xr:uid="{00000000-0005-0000-0000-000004000000}"/>
    <cellStyle name="20% - Accent1 2 2" xfId="8" xr:uid="{00000000-0005-0000-0000-000005000000}"/>
    <cellStyle name="20% - Accent1 3" xfId="9" xr:uid="{00000000-0005-0000-0000-000006000000}"/>
    <cellStyle name="20% - Accent1 3 2" xfId="10" xr:uid="{00000000-0005-0000-0000-000007000000}"/>
    <cellStyle name="20% - Accent1 4" xfId="11" xr:uid="{00000000-0005-0000-0000-000008000000}"/>
    <cellStyle name="20% - Accent1 4 2" xfId="12" xr:uid="{00000000-0005-0000-0000-000009000000}"/>
    <cellStyle name="20% - Accent2 2" xfId="13" xr:uid="{00000000-0005-0000-0000-00000A000000}"/>
    <cellStyle name="20% - Accent2 2 2" xfId="14" xr:uid="{00000000-0005-0000-0000-00000B000000}"/>
    <cellStyle name="20% - Accent2 3" xfId="15" xr:uid="{00000000-0005-0000-0000-00000C000000}"/>
    <cellStyle name="20% - Accent2 3 2" xfId="16" xr:uid="{00000000-0005-0000-0000-00000D000000}"/>
    <cellStyle name="20% - Accent2 4" xfId="17" xr:uid="{00000000-0005-0000-0000-00000E000000}"/>
    <cellStyle name="20% - Accent2 4 2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3 2" xfId="22" xr:uid="{00000000-0005-0000-0000-000013000000}"/>
    <cellStyle name="20% - Accent3 4" xfId="23" xr:uid="{00000000-0005-0000-0000-000014000000}"/>
    <cellStyle name="20% - Accent3 4 2" xfId="24" xr:uid="{00000000-0005-0000-0000-000015000000}"/>
    <cellStyle name="20% - Accent4 2" xfId="25" xr:uid="{00000000-0005-0000-0000-000016000000}"/>
    <cellStyle name="20% - Accent4 2 2" xfId="26" xr:uid="{00000000-0005-0000-0000-000017000000}"/>
    <cellStyle name="20% - Accent4 3" xfId="27" xr:uid="{00000000-0005-0000-0000-000018000000}"/>
    <cellStyle name="20% - Accent4 3 2" xfId="28" xr:uid="{00000000-0005-0000-0000-000019000000}"/>
    <cellStyle name="20% - Accent4 4" xfId="29" xr:uid="{00000000-0005-0000-0000-00001A000000}"/>
    <cellStyle name="20% - Accent4 4 2" xfId="30" xr:uid="{00000000-0005-0000-0000-00001B000000}"/>
    <cellStyle name="20% - Accent5 2" xfId="31" xr:uid="{00000000-0005-0000-0000-00001C000000}"/>
    <cellStyle name="20% - Accent5 2 2" xfId="32" xr:uid="{00000000-0005-0000-0000-00001D000000}"/>
    <cellStyle name="20% - Accent5 3" xfId="33" xr:uid="{00000000-0005-0000-0000-00001E000000}"/>
    <cellStyle name="20% - Accent5 3 2" xfId="34" xr:uid="{00000000-0005-0000-0000-00001F000000}"/>
    <cellStyle name="20% - Accent5 4" xfId="35" xr:uid="{00000000-0005-0000-0000-000020000000}"/>
    <cellStyle name="20% - Accent5 4 2" xfId="36" xr:uid="{00000000-0005-0000-0000-000021000000}"/>
    <cellStyle name="20% - Accent6 2" xfId="37" xr:uid="{00000000-0005-0000-0000-000022000000}"/>
    <cellStyle name="20% - Accent6 2 2" xfId="38" xr:uid="{00000000-0005-0000-0000-000023000000}"/>
    <cellStyle name="20% - Accent6 3" xfId="39" xr:uid="{00000000-0005-0000-0000-000024000000}"/>
    <cellStyle name="20% - Accent6 3 2" xfId="40" xr:uid="{00000000-0005-0000-0000-000025000000}"/>
    <cellStyle name="20% - Accent6 4" xfId="41" xr:uid="{00000000-0005-0000-0000-000026000000}"/>
    <cellStyle name="20% - Accent6 4 2" xfId="42" xr:uid="{00000000-0005-0000-0000-000027000000}"/>
    <cellStyle name="๒๖๋_x000d_A_x0001_" xfId="43" xr:uid="{00000000-0005-0000-0000-000028000000}"/>
    <cellStyle name="40% - Accent1 2" xfId="44" xr:uid="{00000000-0005-0000-0000-000029000000}"/>
    <cellStyle name="40% - Accent1 2 2" xfId="45" xr:uid="{00000000-0005-0000-0000-00002A000000}"/>
    <cellStyle name="40% - Accent1 3" xfId="46" xr:uid="{00000000-0005-0000-0000-00002B000000}"/>
    <cellStyle name="40% - Accent1 3 2" xfId="47" xr:uid="{00000000-0005-0000-0000-00002C000000}"/>
    <cellStyle name="40% - Accent1 4" xfId="48" xr:uid="{00000000-0005-0000-0000-00002D000000}"/>
    <cellStyle name="40% - Accent1 4 2" xfId="49" xr:uid="{00000000-0005-0000-0000-00002E000000}"/>
    <cellStyle name="40% - Accent2 2" xfId="50" xr:uid="{00000000-0005-0000-0000-00002F000000}"/>
    <cellStyle name="40% - Accent2 2 2" xfId="51" xr:uid="{00000000-0005-0000-0000-000030000000}"/>
    <cellStyle name="40% - Accent2 3" xfId="52" xr:uid="{00000000-0005-0000-0000-000031000000}"/>
    <cellStyle name="40% - Accent2 3 2" xfId="53" xr:uid="{00000000-0005-0000-0000-000032000000}"/>
    <cellStyle name="40% - Accent2 4" xfId="54" xr:uid="{00000000-0005-0000-0000-000033000000}"/>
    <cellStyle name="40% - Accent2 4 2" xfId="55" xr:uid="{00000000-0005-0000-0000-000034000000}"/>
    <cellStyle name="40% - Accent3 2" xfId="56" xr:uid="{00000000-0005-0000-0000-000035000000}"/>
    <cellStyle name="40% - Accent3 2 2" xfId="57" xr:uid="{00000000-0005-0000-0000-000036000000}"/>
    <cellStyle name="40% - Accent3 3" xfId="58" xr:uid="{00000000-0005-0000-0000-000037000000}"/>
    <cellStyle name="40% - Accent3 3 2" xfId="59" xr:uid="{00000000-0005-0000-0000-000038000000}"/>
    <cellStyle name="40% - Accent3 4" xfId="60" xr:uid="{00000000-0005-0000-0000-000039000000}"/>
    <cellStyle name="40% - Accent3 4 2" xfId="61" xr:uid="{00000000-0005-0000-0000-00003A000000}"/>
    <cellStyle name="40% - Accent4 2" xfId="62" xr:uid="{00000000-0005-0000-0000-00003B000000}"/>
    <cellStyle name="40% - Accent4 2 2" xfId="63" xr:uid="{00000000-0005-0000-0000-00003C000000}"/>
    <cellStyle name="40% - Accent4 3" xfId="64" xr:uid="{00000000-0005-0000-0000-00003D000000}"/>
    <cellStyle name="40% - Accent4 3 2" xfId="65" xr:uid="{00000000-0005-0000-0000-00003E000000}"/>
    <cellStyle name="40% - Accent4 4" xfId="66" xr:uid="{00000000-0005-0000-0000-00003F000000}"/>
    <cellStyle name="40% - Accent4 4 2" xfId="67" xr:uid="{00000000-0005-0000-0000-000040000000}"/>
    <cellStyle name="40% - Accent5 2" xfId="68" xr:uid="{00000000-0005-0000-0000-000041000000}"/>
    <cellStyle name="40% - Accent5 2 2" xfId="69" xr:uid="{00000000-0005-0000-0000-000042000000}"/>
    <cellStyle name="40% - Accent5 3" xfId="70" xr:uid="{00000000-0005-0000-0000-000043000000}"/>
    <cellStyle name="40% - Accent5 3 2" xfId="71" xr:uid="{00000000-0005-0000-0000-000044000000}"/>
    <cellStyle name="40% - Accent5 4" xfId="72" xr:uid="{00000000-0005-0000-0000-000045000000}"/>
    <cellStyle name="40% - Accent5 4 2" xfId="73" xr:uid="{00000000-0005-0000-0000-000046000000}"/>
    <cellStyle name="40% - Accent6 2" xfId="74" xr:uid="{00000000-0005-0000-0000-000047000000}"/>
    <cellStyle name="40% - Accent6 2 2" xfId="75" xr:uid="{00000000-0005-0000-0000-000048000000}"/>
    <cellStyle name="40% - Accent6 3" xfId="76" xr:uid="{00000000-0005-0000-0000-000049000000}"/>
    <cellStyle name="40% - Accent6 3 2" xfId="77" xr:uid="{00000000-0005-0000-0000-00004A000000}"/>
    <cellStyle name="40% - Accent6 4" xfId="78" xr:uid="{00000000-0005-0000-0000-00004B000000}"/>
    <cellStyle name="40% - Accent6 4 2" xfId="79" xr:uid="{00000000-0005-0000-0000-00004C000000}"/>
    <cellStyle name="60% - Accent1 2" xfId="80" xr:uid="{00000000-0005-0000-0000-00004D000000}"/>
    <cellStyle name="60% - Accent1 2 2" xfId="81" xr:uid="{00000000-0005-0000-0000-00004E000000}"/>
    <cellStyle name="60% - Accent1 3" xfId="82" xr:uid="{00000000-0005-0000-0000-00004F000000}"/>
    <cellStyle name="60% - Accent1 3 2" xfId="83" xr:uid="{00000000-0005-0000-0000-000050000000}"/>
    <cellStyle name="60% - Accent1 4" xfId="84" xr:uid="{00000000-0005-0000-0000-000051000000}"/>
    <cellStyle name="60% - Accent1 4 2" xfId="85" xr:uid="{00000000-0005-0000-0000-000052000000}"/>
    <cellStyle name="60% - Accent2 2" xfId="86" xr:uid="{00000000-0005-0000-0000-000053000000}"/>
    <cellStyle name="60% - Accent2 2 2" xfId="87" xr:uid="{00000000-0005-0000-0000-000054000000}"/>
    <cellStyle name="60% - Accent2 3" xfId="88" xr:uid="{00000000-0005-0000-0000-000055000000}"/>
    <cellStyle name="60% - Accent2 3 2" xfId="89" xr:uid="{00000000-0005-0000-0000-000056000000}"/>
    <cellStyle name="60% - Accent2 4" xfId="90" xr:uid="{00000000-0005-0000-0000-000057000000}"/>
    <cellStyle name="60% - Accent2 4 2" xfId="91" xr:uid="{00000000-0005-0000-0000-000058000000}"/>
    <cellStyle name="60% - Accent3 2" xfId="92" xr:uid="{00000000-0005-0000-0000-000059000000}"/>
    <cellStyle name="60% - Accent3 2 2" xfId="93" xr:uid="{00000000-0005-0000-0000-00005A000000}"/>
    <cellStyle name="60% - Accent3 3" xfId="94" xr:uid="{00000000-0005-0000-0000-00005B000000}"/>
    <cellStyle name="60% - Accent3 3 2" xfId="95" xr:uid="{00000000-0005-0000-0000-00005C000000}"/>
    <cellStyle name="60% - Accent3 4" xfId="96" xr:uid="{00000000-0005-0000-0000-00005D000000}"/>
    <cellStyle name="60% - Accent3 4 2" xfId="97" xr:uid="{00000000-0005-0000-0000-00005E000000}"/>
    <cellStyle name="60% - Accent4 2" xfId="98" xr:uid="{00000000-0005-0000-0000-00005F000000}"/>
    <cellStyle name="60% - Accent4 2 2" xfId="99" xr:uid="{00000000-0005-0000-0000-000060000000}"/>
    <cellStyle name="60% - Accent4 3" xfId="100" xr:uid="{00000000-0005-0000-0000-000061000000}"/>
    <cellStyle name="60% - Accent4 3 2" xfId="101" xr:uid="{00000000-0005-0000-0000-000062000000}"/>
    <cellStyle name="60% - Accent4 4" xfId="102" xr:uid="{00000000-0005-0000-0000-000063000000}"/>
    <cellStyle name="60% - Accent4 4 2" xfId="103" xr:uid="{00000000-0005-0000-0000-000064000000}"/>
    <cellStyle name="60% - Accent5 2" xfId="104" xr:uid="{00000000-0005-0000-0000-000065000000}"/>
    <cellStyle name="60% - Accent5 2 2" xfId="105" xr:uid="{00000000-0005-0000-0000-000066000000}"/>
    <cellStyle name="60% - Accent5 3" xfId="106" xr:uid="{00000000-0005-0000-0000-000067000000}"/>
    <cellStyle name="60% - Accent5 3 2" xfId="107" xr:uid="{00000000-0005-0000-0000-000068000000}"/>
    <cellStyle name="60% - Accent5 4" xfId="108" xr:uid="{00000000-0005-0000-0000-000069000000}"/>
    <cellStyle name="60% - Accent5 4 2" xfId="109" xr:uid="{00000000-0005-0000-0000-00006A000000}"/>
    <cellStyle name="60% - Accent6 2" xfId="110" xr:uid="{00000000-0005-0000-0000-00006B000000}"/>
    <cellStyle name="60% - Accent6 2 2" xfId="111" xr:uid="{00000000-0005-0000-0000-00006C000000}"/>
    <cellStyle name="60% - Accent6 3" xfId="112" xr:uid="{00000000-0005-0000-0000-00006D000000}"/>
    <cellStyle name="60% - Accent6 3 2" xfId="113" xr:uid="{00000000-0005-0000-0000-00006E000000}"/>
    <cellStyle name="60% - Accent6 4" xfId="114" xr:uid="{00000000-0005-0000-0000-00006F000000}"/>
    <cellStyle name="60% - Accent6 4 2" xfId="115" xr:uid="{00000000-0005-0000-0000-000070000000}"/>
    <cellStyle name="75" xfId="116" xr:uid="{00000000-0005-0000-0000-000071000000}"/>
    <cellStyle name="75 2" xfId="117" xr:uid="{00000000-0005-0000-0000-000072000000}"/>
    <cellStyle name="75 2 2" xfId="118" xr:uid="{00000000-0005-0000-0000-000073000000}"/>
    <cellStyle name="75 2 3" xfId="119" xr:uid="{00000000-0005-0000-0000-000074000000}"/>
    <cellStyle name="75 3" xfId="120" xr:uid="{00000000-0005-0000-0000-000075000000}"/>
    <cellStyle name="75 4" xfId="121" xr:uid="{00000000-0005-0000-0000-000076000000}"/>
    <cellStyle name="A_x0001_" xfId="122" xr:uid="{00000000-0005-0000-0000-000077000000}"/>
    <cellStyle name="Accent1 2" xfId="123" xr:uid="{00000000-0005-0000-0000-000078000000}"/>
    <cellStyle name="Accent1 2 2" xfId="124" xr:uid="{00000000-0005-0000-0000-000079000000}"/>
    <cellStyle name="Accent1 3" xfId="125" xr:uid="{00000000-0005-0000-0000-00007A000000}"/>
    <cellStyle name="Accent1 3 2" xfId="126" xr:uid="{00000000-0005-0000-0000-00007B000000}"/>
    <cellStyle name="Accent1 4" xfId="127" xr:uid="{00000000-0005-0000-0000-00007C000000}"/>
    <cellStyle name="Accent1 4 2" xfId="128" xr:uid="{00000000-0005-0000-0000-00007D000000}"/>
    <cellStyle name="Accent2 2" xfId="129" xr:uid="{00000000-0005-0000-0000-00007E000000}"/>
    <cellStyle name="Accent2 2 2" xfId="130" xr:uid="{00000000-0005-0000-0000-00007F000000}"/>
    <cellStyle name="Accent2 3" xfId="131" xr:uid="{00000000-0005-0000-0000-000080000000}"/>
    <cellStyle name="Accent2 3 2" xfId="132" xr:uid="{00000000-0005-0000-0000-000081000000}"/>
    <cellStyle name="Accent2 4" xfId="133" xr:uid="{00000000-0005-0000-0000-000082000000}"/>
    <cellStyle name="Accent2 4 2" xfId="134" xr:uid="{00000000-0005-0000-0000-000083000000}"/>
    <cellStyle name="Accent3 2" xfId="135" xr:uid="{00000000-0005-0000-0000-000084000000}"/>
    <cellStyle name="Accent3 2 2" xfId="136" xr:uid="{00000000-0005-0000-0000-000085000000}"/>
    <cellStyle name="Accent3 3" xfId="137" xr:uid="{00000000-0005-0000-0000-000086000000}"/>
    <cellStyle name="Accent3 3 2" xfId="138" xr:uid="{00000000-0005-0000-0000-000087000000}"/>
    <cellStyle name="Accent3 4" xfId="139" xr:uid="{00000000-0005-0000-0000-000088000000}"/>
    <cellStyle name="Accent3 4 2" xfId="140" xr:uid="{00000000-0005-0000-0000-000089000000}"/>
    <cellStyle name="Accent4 2" xfId="141" xr:uid="{00000000-0005-0000-0000-00008A000000}"/>
    <cellStyle name="Accent4 2 2" xfId="142" xr:uid="{00000000-0005-0000-0000-00008B000000}"/>
    <cellStyle name="Accent4 3" xfId="143" xr:uid="{00000000-0005-0000-0000-00008C000000}"/>
    <cellStyle name="Accent4 3 2" xfId="144" xr:uid="{00000000-0005-0000-0000-00008D000000}"/>
    <cellStyle name="Accent4 4" xfId="145" xr:uid="{00000000-0005-0000-0000-00008E000000}"/>
    <cellStyle name="Accent4 4 2" xfId="146" xr:uid="{00000000-0005-0000-0000-00008F000000}"/>
    <cellStyle name="Accent5 2" xfId="147" xr:uid="{00000000-0005-0000-0000-000090000000}"/>
    <cellStyle name="Accent5 2 2" xfId="148" xr:uid="{00000000-0005-0000-0000-000091000000}"/>
    <cellStyle name="Accent5 3" xfId="149" xr:uid="{00000000-0005-0000-0000-000092000000}"/>
    <cellStyle name="Accent5 3 2" xfId="150" xr:uid="{00000000-0005-0000-0000-000093000000}"/>
    <cellStyle name="Accent5 4" xfId="151" xr:uid="{00000000-0005-0000-0000-000094000000}"/>
    <cellStyle name="Accent5 4 2" xfId="152" xr:uid="{00000000-0005-0000-0000-000095000000}"/>
    <cellStyle name="Accent6 2" xfId="153" xr:uid="{00000000-0005-0000-0000-000096000000}"/>
    <cellStyle name="Accent6 2 2" xfId="154" xr:uid="{00000000-0005-0000-0000-000097000000}"/>
    <cellStyle name="Accent6 3" xfId="155" xr:uid="{00000000-0005-0000-0000-000098000000}"/>
    <cellStyle name="Accent6 3 2" xfId="156" xr:uid="{00000000-0005-0000-0000-000099000000}"/>
    <cellStyle name="Accent6 4" xfId="157" xr:uid="{00000000-0005-0000-0000-00009A000000}"/>
    <cellStyle name="Accent6 4 2" xfId="158" xr:uid="{00000000-0005-0000-0000-00009B000000}"/>
    <cellStyle name="amount" xfId="718" xr:uid="{F4AAE850-54B5-43CD-8C6A-334217A9397E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3 2" xfId="162" xr:uid="{00000000-0005-0000-0000-00009F000000}"/>
    <cellStyle name="Bad 4" xfId="163" xr:uid="{00000000-0005-0000-0000-0000A0000000}"/>
    <cellStyle name="Bad 4 2" xfId="164" xr:uid="{00000000-0005-0000-0000-0000A1000000}"/>
    <cellStyle name="Body" xfId="165" xr:uid="{00000000-0005-0000-0000-0000A2000000}"/>
    <cellStyle name="Body 2" xfId="166" xr:uid="{00000000-0005-0000-0000-0000A3000000}"/>
    <cellStyle name="Bold" xfId="167" xr:uid="{00000000-0005-0000-0000-0000A4000000}"/>
    <cellStyle name="Bold 2" xfId="168" xr:uid="{00000000-0005-0000-0000-0000A5000000}"/>
    <cellStyle name="Bold 2 2" xfId="169" xr:uid="{00000000-0005-0000-0000-0000A6000000}"/>
    <cellStyle name="Bold 3" xfId="170" xr:uid="{00000000-0005-0000-0000-0000A7000000}"/>
    <cellStyle name="Calc Currency (0)" xfId="719" xr:uid="{68DA6CD1-2B63-4D27-879E-E48E5DC12685}"/>
    <cellStyle name="Calc Currency (2)" xfId="720" xr:uid="{286C1163-1237-4AE0-933C-AAD635E757E1}"/>
    <cellStyle name="Calc Percent (0)" xfId="721" xr:uid="{5678BB7C-5FE1-48AE-BAC0-0797FCFB5186}"/>
    <cellStyle name="Calc Percent (1)" xfId="722" xr:uid="{60311954-A5F6-4AE6-8793-FE3A76DE0ABB}"/>
    <cellStyle name="Calc Percent (2)" xfId="723" xr:uid="{F799B5AF-F6D2-4EBB-BBD9-1A43C55B1D5E}"/>
    <cellStyle name="Calc Units (0)" xfId="724" xr:uid="{A7E5E1C1-0ECF-4B98-A229-421A3AAA81FD}"/>
    <cellStyle name="Calc Units (1)" xfId="725" xr:uid="{C14B5555-2400-4FB7-BC94-ED82E0E0E540}"/>
    <cellStyle name="Calc Units (2)" xfId="726" xr:uid="{9853E094-AB54-40C7-AE08-128E29FBE6A1}"/>
    <cellStyle name="Calculation 2" xfId="171" xr:uid="{00000000-0005-0000-0000-0000A8000000}"/>
    <cellStyle name="Calculation 2 2" xfId="172" xr:uid="{00000000-0005-0000-0000-0000A9000000}"/>
    <cellStyle name="Calculation 3" xfId="173" xr:uid="{00000000-0005-0000-0000-0000AA000000}"/>
    <cellStyle name="Calculation 3 2" xfId="174" xr:uid="{00000000-0005-0000-0000-0000AB000000}"/>
    <cellStyle name="Calculation 4" xfId="175" xr:uid="{00000000-0005-0000-0000-0000AC000000}"/>
    <cellStyle name="Calculation 4 2" xfId="176" xr:uid="{00000000-0005-0000-0000-0000AD000000}"/>
    <cellStyle name="Check Cell 2" xfId="177" xr:uid="{00000000-0005-0000-0000-0000AE000000}"/>
    <cellStyle name="Check Cell 2 2" xfId="178" xr:uid="{00000000-0005-0000-0000-0000AF000000}"/>
    <cellStyle name="Check Cell 3" xfId="179" xr:uid="{00000000-0005-0000-0000-0000B0000000}"/>
    <cellStyle name="Check Cell 3 2" xfId="180" xr:uid="{00000000-0005-0000-0000-0000B1000000}"/>
    <cellStyle name="Check Cell 4" xfId="181" xr:uid="{00000000-0005-0000-0000-0000B2000000}"/>
    <cellStyle name="Check Cell 4 2" xfId="182" xr:uid="{00000000-0005-0000-0000-0000B3000000}"/>
    <cellStyle name="comic" xfId="727" xr:uid="{58CE9D6F-B42E-4394-87DC-07445BF59898}"/>
    <cellStyle name="Comma  - Style1" xfId="728" xr:uid="{AF0A2164-B79E-4959-9FFA-10EB7E380B72}"/>
    <cellStyle name="Comma  - Style2" xfId="729" xr:uid="{FEA90B58-8A98-4641-8404-A77FB38FB7AC}"/>
    <cellStyle name="Comma  - Style3" xfId="730" xr:uid="{6C8EE385-CC09-4D81-833B-4EC63AB9A660}"/>
    <cellStyle name="Comma  - Style4" xfId="731" xr:uid="{5C0BCB63-FD6F-4BFC-8429-66C4BF37B435}"/>
    <cellStyle name="Comma  - Style5" xfId="732" xr:uid="{2329A5E0-3763-4357-A7FD-555E1A10DD4B}"/>
    <cellStyle name="Comma  - Style6" xfId="733" xr:uid="{05E72E0E-125D-418D-9199-B5D9E38AA1F3}"/>
    <cellStyle name="Comma  - Style7" xfId="734" xr:uid="{03E748F2-5D16-4DDB-BFD9-A8D328DAE279}"/>
    <cellStyle name="Comma  - Style8" xfId="735" xr:uid="{60909893-4F7A-498C-8ED2-AEBF9DF86F25}"/>
    <cellStyle name="Comma (0.0)" xfId="184" xr:uid="{00000000-0005-0000-0000-0000B4000000}"/>
    <cellStyle name="Comma (0.00)" xfId="185" xr:uid="{00000000-0005-0000-0000-0000B5000000}"/>
    <cellStyle name="Comma (hidden)" xfId="186" xr:uid="{00000000-0005-0000-0000-0000B6000000}"/>
    <cellStyle name="Comma (hidden) 2" xfId="736" xr:uid="{0B630257-31C5-4CEB-A42B-2F5E22F2C5CB}"/>
    <cellStyle name="Comma (index)" xfId="187" xr:uid="{00000000-0005-0000-0000-0000B7000000}"/>
    <cellStyle name="Comma (index) 2" xfId="737" xr:uid="{384B08ED-BADC-4746-82D4-4DA676047834}"/>
    <cellStyle name="Comma [00]" xfId="738" xr:uid="{9877224A-BB68-4013-AFBB-52D0D75A9B3F}"/>
    <cellStyle name="Comma [1]" xfId="739" xr:uid="{2AC0CC9F-B019-4659-9499-0A0A9C79B66F}"/>
    <cellStyle name="Comma 10" xfId="188" xr:uid="{00000000-0005-0000-0000-0000B8000000}"/>
    <cellStyle name="Comma 10 19" xfId="189" xr:uid="{00000000-0005-0000-0000-0000B9000000}"/>
    <cellStyle name="Comma 10 2" xfId="190" xr:uid="{00000000-0005-0000-0000-0000BA000000}"/>
    <cellStyle name="Comma 10 2 2" xfId="191" xr:uid="{00000000-0005-0000-0000-0000BB000000}"/>
    <cellStyle name="Comma 10 2 2 2" xfId="192" xr:uid="{00000000-0005-0000-0000-0000BC000000}"/>
    <cellStyle name="Comma 10 2 3" xfId="193" xr:uid="{00000000-0005-0000-0000-0000BD000000}"/>
    <cellStyle name="Comma 10 3" xfId="194" xr:uid="{00000000-0005-0000-0000-0000BE000000}"/>
    <cellStyle name="Comma 10 3 2" xfId="195" xr:uid="{00000000-0005-0000-0000-0000BF000000}"/>
    <cellStyle name="Comma 10 4" xfId="196" xr:uid="{00000000-0005-0000-0000-0000C0000000}"/>
    <cellStyle name="Comma 10 5" xfId="197" xr:uid="{00000000-0005-0000-0000-0000C1000000}"/>
    <cellStyle name="Comma 11" xfId="198" xr:uid="{00000000-0005-0000-0000-0000C2000000}"/>
    <cellStyle name="Comma 11 2" xfId="199" xr:uid="{00000000-0005-0000-0000-0000C3000000}"/>
    <cellStyle name="Comma 11 2 2" xfId="200" xr:uid="{00000000-0005-0000-0000-0000C4000000}"/>
    <cellStyle name="Comma 11 2 3" xfId="201" xr:uid="{00000000-0005-0000-0000-0000C5000000}"/>
    <cellStyle name="Comma 11 2 4" xfId="202" xr:uid="{00000000-0005-0000-0000-0000C6000000}"/>
    <cellStyle name="Comma 11 3" xfId="203" xr:uid="{00000000-0005-0000-0000-0000C7000000}"/>
    <cellStyle name="Comma 12" xfId="204" xr:uid="{00000000-0005-0000-0000-0000C8000000}"/>
    <cellStyle name="Comma 13" xfId="205" xr:uid="{00000000-0005-0000-0000-0000C9000000}"/>
    <cellStyle name="Comma 13 2" xfId="206" xr:uid="{00000000-0005-0000-0000-0000CA000000}"/>
    <cellStyle name="Comma 14" xfId="207" xr:uid="{00000000-0005-0000-0000-0000CB000000}"/>
    <cellStyle name="Comma 14 2" xfId="208" xr:uid="{00000000-0005-0000-0000-0000CC000000}"/>
    <cellStyle name="Comma 14 3" xfId="740" xr:uid="{19C9EE57-15D1-44D3-87FB-E573FAE3839D}"/>
    <cellStyle name="Comma 15" xfId="209" xr:uid="{00000000-0005-0000-0000-0000CD000000}"/>
    <cellStyle name="Comma 16" xfId="210" xr:uid="{00000000-0005-0000-0000-0000CE000000}"/>
    <cellStyle name="Comma 17" xfId="211" xr:uid="{00000000-0005-0000-0000-0000CF000000}"/>
    <cellStyle name="Comma 18" xfId="212" xr:uid="{00000000-0005-0000-0000-0000D0000000}"/>
    <cellStyle name="Comma 19" xfId="213" xr:uid="{00000000-0005-0000-0000-0000D1000000}"/>
    <cellStyle name="Comma 19 2" xfId="214" xr:uid="{00000000-0005-0000-0000-0000D2000000}"/>
    <cellStyle name="Comma 2" xfId="215" xr:uid="{00000000-0005-0000-0000-0000D3000000}"/>
    <cellStyle name="Comma 2 10" xfId="216" xr:uid="{00000000-0005-0000-0000-0000D4000000}"/>
    <cellStyle name="Comma 2 11" xfId="217" xr:uid="{00000000-0005-0000-0000-0000D5000000}"/>
    <cellStyle name="Comma 2 11 2" xfId="218" xr:uid="{00000000-0005-0000-0000-0000D6000000}"/>
    <cellStyle name="Comma 2 11 2 2" xfId="219" xr:uid="{00000000-0005-0000-0000-0000D7000000}"/>
    <cellStyle name="Comma 2 11 3" xfId="220" xr:uid="{00000000-0005-0000-0000-0000D8000000}"/>
    <cellStyle name="Comma 2 12" xfId="221" xr:uid="{00000000-0005-0000-0000-0000D9000000}"/>
    <cellStyle name="Comma 2 13" xfId="222" xr:uid="{00000000-0005-0000-0000-0000DA000000}"/>
    <cellStyle name="Comma 2 14" xfId="223" xr:uid="{00000000-0005-0000-0000-0000DB000000}"/>
    <cellStyle name="Comma 2 15" xfId="224" xr:uid="{00000000-0005-0000-0000-0000DC000000}"/>
    <cellStyle name="Comma 2 15 2" xfId="225" xr:uid="{00000000-0005-0000-0000-0000DD000000}"/>
    <cellStyle name="Comma 2 16" xfId="226" xr:uid="{00000000-0005-0000-0000-0000DE000000}"/>
    <cellStyle name="Comma 2 17" xfId="227" xr:uid="{00000000-0005-0000-0000-0000DF000000}"/>
    <cellStyle name="Comma 2 18" xfId="228" xr:uid="{00000000-0005-0000-0000-0000E0000000}"/>
    <cellStyle name="Comma 2 19" xfId="229" xr:uid="{00000000-0005-0000-0000-0000E1000000}"/>
    <cellStyle name="Comma 2 2" xfId="230" xr:uid="{00000000-0005-0000-0000-0000E2000000}"/>
    <cellStyle name="Comma 2 2 2" xfId="231" xr:uid="{00000000-0005-0000-0000-0000E3000000}"/>
    <cellStyle name="Comma 2 2 2 2" xfId="232" xr:uid="{00000000-0005-0000-0000-0000E4000000}"/>
    <cellStyle name="Comma 2 2 2 2 2" xfId="233" xr:uid="{00000000-0005-0000-0000-0000E5000000}"/>
    <cellStyle name="Comma 2 2 2 3" xfId="234" xr:uid="{00000000-0005-0000-0000-0000E6000000}"/>
    <cellStyle name="Comma 2 2 2 4" xfId="235" xr:uid="{00000000-0005-0000-0000-0000E7000000}"/>
    <cellStyle name="Comma 2 2 3" xfId="236" xr:uid="{00000000-0005-0000-0000-0000E8000000}"/>
    <cellStyle name="Comma 2 2 4" xfId="237" xr:uid="{00000000-0005-0000-0000-0000E9000000}"/>
    <cellStyle name="Comma 2 2 5" xfId="238" xr:uid="{00000000-0005-0000-0000-0000EA000000}"/>
    <cellStyle name="Comma 2 2_WP_TSF_YE'09" xfId="239" xr:uid="{00000000-0005-0000-0000-0000EB000000}"/>
    <cellStyle name="Comma 2 20" xfId="741" xr:uid="{9B92A8CB-FF1D-4A76-B570-74BB197D33D6}"/>
    <cellStyle name="Comma 2 3" xfId="240" xr:uid="{00000000-0005-0000-0000-0000EC000000}"/>
    <cellStyle name="Comma 2 3 2" xfId="241" xr:uid="{00000000-0005-0000-0000-0000ED000000}"/>
    <cellStyle name="Comma 2 3 2 2" xfId="242" xr:uid="{00000000-0005-0000-0000-0000EE000000}"/>
    <cellStyle name="Comma 2 3 3" xfId="243" xr:uid="{00000000-0005-0000-0000-0000EF000000}"/>
    <cellStyle name="Comma 2 3 3 2" xfId="244" xr:uid="{00000000-0005-0000-0000-0000F0000000}"/>
    <cellStyle name="Comma 2 3 4" xfId="245" xr:uid="{00000000-0005-0000-0000-0000F1000000}"/>
    <cellStyle name="Comma 2 3 5" xfId="246" xr:uid="{00000000-0005-0000-0000-0000F2000000}"/>
    <cellStyle name="Comma 2 4" xfId="247" xr:uid="{00000000-0005-0000-0000-0000F3000000}"/>
    <cellStyle name="Comma 2 4 2" xfId="248" xr:uid="{00000000-0005-0000-0000-0000F4000000}"/>
    <cellStyle name="Comma 2 5" xfId="249" xr:uid="{00000000-0005-0000-0000-0000F5000000}"/>
    <cellStyle name="Comma 2 5 2" xfId="250" xr:uid="{00000000-0005-0000-0000-0000F6000000}"/>
    <cellStyle name="Comma 2 6" xfId="251" xr:uid="{00000000-0005-0000-0000-0000F7000000}"/>
    <cellStyle name="Comma 2 7" xfId="252" xr:uid="{00000000-0005-0000-0000-0000F8000000}"/>
    <cellStyle name="Comma 2 8" xfId="253" xr:uid="{00000000-0005-0000-0000-0000F9000000}"/>
    <cellStyle name="Comma 2 9" xfId="254" xr:uid="{00000000-0005-0000-0000-0000FA000000}"/>
    <cellStyle name="Comma 2 9 2" xfId="255" xr:uid="{00000000-0005-0000-0000-0000FB000000}"/>
    <cellStyle name="Comma 2 9 2 2" xfId="256" xr:uid="{00000000-0005-0000-0000-0000FC000000}"/>
    <cellStyle name="Comma 2 9 3" xfId="257" xr:uid="{00000000-0005-0000-0000-0000FD000000}"/>
    <cellStyle name="Comma 20" xfId="258" xr:uid="{00000000-0005-0000-0000-0000FE000000}"/>
    <cellStyle name="Comma 20 2" xfId="259" xr:uid="{00000000-0005-0000-0000-0000FF000000}"/>
    <cellStyle name="Comma 20 3" xfId="260" xr:uid="{00000000-0005-0000-0000-000000010000}"/>
    <cellStyle name="Comma 20 4" xfId="261" xr:uid="{00000000-0005-0000-0000-000001010000}"/>
    <cellStyle name="Comma 21" xfId="262" xr:uid="{00000000-0005-0000-0000-000002010000}"/>
    <cellStyle name="Comma 22" xfId="263" xr:uid="{00000000-0005-0000-0000-000003010000}"/>
    <cellStyle name="Comma 22 2" xfId="264" xr:uid="{00000000-0005-0000-0000-000004010000}"/>
    <cellStyle name="Comma 22 2 2" xfId="265" xr:uid="{00000000-0005-0000-0000-000005010000}"/>
    <cellStyle name="Comma 22 3" xfId="266" xr:uid="{00000000-0005-0000-0000-000006010000}"/>
    <cellStyle name="Comma 22 4" xfId="267" xr:uid="{00000000-0005-0000-0000-000007010000}"/>
    <cellStyle name="Comma 22 5" xfId="268" xr:uid="{00000000-0005-0000-0000-000008010000}"/>
    <cellStyle name="Comma 22 6" xfId="269" xr:uid="{00000000-0005-0000-0000-000009010000}"/>
    <cellStyle name="Comma 22 7" xfId="270" xr:uid="{00000000-0005-0000-0000-00000A010000}"/>
    <cellStyle name="Comma 23" xfId="271" xr:uid="{00000000-0005-0000-0000-00000B010000}"/>
    <cellStyle name="Comma 24" xfId="272" xr:uid="{00000000-0005-0000-0000-00000C010000}"/>
    <cellStyle name="Comma 25" xfId="273" xr:uid="{00000000-0005-0000-0000-00000D010000}"/>
    <cellStyle name="Comma 25 2" xfId="274" xr:uid="{00000000-0005-0000-0000-00000E010000}"/>
    <cellStyle name="Comma 26" xfId="275" xr:uid="{00000000-0005-0000-0000-00000F010000}"/>
    <cellStyle name="Comma 27" xfId="276" xr:uid="{00000000-0005-0000-0000-000010010000}"/>
    <cellStyle name="Comma 28" xfId="277" xr:uid="{00000000-0005-0000-0000-000011010000}"/>
    <cellStyle name="Comma 29" xfId="278" xr:uid="{00000000-0005-0000-0000-000012010000}"/>
    <cellStyle name="Comma 3" xfId="279" xr:uid="{00000000-0005-0000-0000-000013010000}"/>
    <cellStyle name="Comma 3 12 2" xfId="280" xr:uid="{00000000-0005-0000-0000-000014010000}"/>
    <cellStyle name="Comma 3 2" xfId="281" xr:uid="{00000000-0005-0000-0000-000015010000}"/>
    <cellStyle name="Comma 3 2 2" xfId="282" xr:uid="{00000000-0005-0000-0000-000016010000}"/>
    <cellStyle name="Comma 3 2 3" xfId="283" xr:uid="{00000000-0005-0000-0000-000017010000}"/>
    <cellStyle name="Comma 3 3" xfId="284" xr:uid="{00000000-0005-0000-0000-000018010000}"/>
    <cellStyle name="Comma 3 3 2" xfId="285" xr:uid="{00000000-0005-0000-0000-000019010000}"/>
    <cellStyle name="Comma 3 4" xfId="286" xr:uid="{00000000-0005-0000-0000-00001A010000}"/>
    <cellStyle name="Comma 3 5" xfId="287" xr:uid="{00000000-0005-0000-0000-00001B010000}"/>
    <cellStyle name="Comma 3 6" xfId="288" xr:uid="{00000000-0005-0000-0000-00001C010000}"/>
    <cellStyle name="Comma 3 7" xfId="742" xr:uid="{D85922DA-1EF0-4A55-BA5B-3CB8A75BEF14}"/>
    <cellStyle name="Comma 3_Lead sheet Lightig Mart_-Q1_10" xfId="289" xr:uid="{00000000-0005-0000-0000-00001D010000}"/>
    <cellStyle name="Comma 30" xfId="290" xr:uid="{00000000-0005-0000-0000-00001E010000}"/>
    <cellStyle name="Comma 31" xfId="291" xr:uid="{00000000-0005-0000-0000-00001F010000}"/>
    <cellStyle name="Comma 32" xfId="292" xr:uid="{00000000-0005-0000-0000-000020010000}"/>
    <cellStyle name="Comma 33" xfId="293" xr:uid="{00000000-0005-0000-0000-000021010000}"/>
    <cellStyle name="Comma 34" xfId="294" xr:uid="{00000000-0005-0000-0000-000022010000}"/>
    <cellStyle name="Comma 35" xfId="295" xr:uid="{00000000-0005-0000-0000-000023010000}"/>
    <cellStyle name="Comma 36" xfId="296" xr:uid="{00000000-0005-0000-0000-000024010000}"/>
    <cellStyle name="Comma 37" xfId="297" xr:uid="{00000000-0005-0000-0000-000025010000}"/>
    <cellStyle name="Comma 38" xfId="298" xr:uid="{00000000-0005-0000-0000-000026010000}"/>
    <cellStyle name="Comma 39" xfId="299" xr:uid="{00000000-0005-0000-0000-000027010000}"/>
    <cellStyle name="Comma 4" xfId="300" xr:uid="{00000000-0005-0000-0000-000028010000}"/>
    <cellStyle name="Comma 4 2" xfId="301" xr:uid="{00000000-0005-0000-0000-000029010000}"/>
    <cellStyle name="Comma 4 2 2" xfId="302" xr:uid="{00000000-0005-0000-0000-00002A010000}"/>
    <cellStyle name="Comma 4 3" xfId="303" xr:uid="{00000000-0005-0000-0000-00002B010000}"/>
    <cellStyle name="Comma 4 4" xfId="304" xr:uid="{00000000-0005-0000-0000-00002C010000}"/>
    <cellStyle name="Comma 4 5" xfId="743" xr:uid="{85F9506D-FD58-4F28-955A-CA26DF1815DB}"/>
    <cellStyle name="Comma 40" xfId="305" xr:uid="{00000000-0005-0000-0000-00002D010000}"/>
    <cellStyle name="Comma 41" xfId="306" xr:uid="{00000000-0005-0000-0000-00002E010000}"/>
    <cellStyle name="Comma 42" xfId="307" xr:uid="{00000000-0005-0000-0000-00002F010000}"/>
    <cellStyle name="Comma 5" xfId="308" xr:uid="{00000000-0005-0000-0000-000030010000}"/>
    <cellStyle name="Comma 5 2" xfId="309" xr:uid="{00000000-0005-0000-0000-000031010000}"/>
    <cellStyle name="Comma 5 2 2" xfId="310" xr:uid="{00000000-0005-0000-0000-000032010000}"/>
    <cellStyle name="Comma 5 2 3" xfId="311" xr:uid="{00000000-0005-0000-0000-000033010000}"/>
    <cellStyle name="Comma 5 3" xfId="312" xr:uid="{00000000-0005-0000-0000-000034010000}"/>
    <cellStyle name="Comma 5 3 2" xfId="313" xr:uid="{00000000-0005-0000-0000-000035010000}"/>
    <cellStyle name="Comma 5 4" xfId="314" xr:uid="{00000000-0005-0000-0000-000036010000}"/>
    <cellStyle name="Comma 5 5" xfId="315" xr:uid="{00000000-0005-0000-0000-000037010000}"/>
    <cellStyle name="Comma 5 6" xfId="316" xr:uid="{00000000-0005-0000-0000-000038010000}"/>
    <cellStyle name="Comma 5 7" xfId="317" xr:uid="{00000000-0005-0000-0000-000039010000}"/>
    <cellStyle name="Comma 5 8" xfId="744" xr:uid="{1C5CE9BA-0508-4447-BAC2-4CFD92476365}"/>
    <cellStyle name="Comma 6" xfId="318" xr:uid="{00000000-0005-0000-0000-00003A010000}"/>
    <cellStyle name="Comma 6 2" xfId="319" xr:uid="{00000000-0005-0000-0000-00003B010000}"/>
    <cellStyle name="Comma 6 3" xfId="320" xr:uid="{00000000-0005-0000-0000-00003C010000}"/>
    <cellStyle name="Comma 6 4" xfId="321" xr:uid="{00000000-0005-0000-0000-00003D010000}"/>
    <cellStyle name="Comma 6 5" xfId="322" xr:uid="{00000000-0005-0000-0000-00003E010000}"/>
    <cellStyle name="Comma 6 6" xfId="745" xr:uid="{8E8A8AED-95DF-4693-94A7-EF01C7F3CF28}"/>
    <cellStyle name="Comma 65" xfId="716" xr:uid="{AEC54116-7034-4AF7-BD5C-FEBB1D803ECE}"/>
    <cellStyle name="Comma 7" xfId="183" xr:uid="{00000000-0005-0000-0000-00003F010000}"/>
    <cellStyle name="Comma 7 2" xfId="323" xr:uid="{00000000-0005-0000-0000-000040010000}"/>
    <cellStyle name="Comma 7 2 2" xfId="324" xr:uid="{00000000-0005-0000-0000-000041010000}"/>
    <cellStyle name="Comma 7 2 3" xfId="325" xr:uid="{00000000-0005-0000-0000-000042010000}"/>
    <cellStyle name="Comma 7 3" xfId="326" xr:uid="{00000000-0005-0000-0000-000043010000}"/>
    <cellStyle name="Comma 7 4" xfId="327" xr:uid="{00000000-0005-0000-0000-000044010000}"/>
    <cellStyle name="Comma 7 5" xfId="328" xr:uid="{00000000-0005-0000-0000-000045010000}"/>
    <cellStyle name="Comma 7 6" xfId="746" xr:uid="{3BA7BB3A-0F3C-4C4F-B679-B24E3D12D743}"/>
    <cellStyle name="Comma 8" xfId="747" xr:uid="{51E66535-2516-47E1-9092-5303A428B556}"/>
    <cellStyle name="Comma 8 2" xfId="329" xr:uid="{00000000-0005-0000-0000-000046010000}"/>
    <cellStyle name="Comma 8 2 2" xfId="330" xr:uid="{00000000-0005-0000-0000-000047010000}"/>
    <cellStyle name="Comma 8 3" xfId="331" xr:uid="{00000000-0005-0000-0000-000048010000}"/>
    <cellStyle name="Comma 8 4" xfId="332" xr:uid="{00000000-0005-0000-0000-000049010000}"/>
    <cellStyle name="Comma 8 5" xfId="333" xr:uid="{00000000-0005-0000-0000-00004A010000}"/>
    <cellStyle name="Comma 9" xfId="748" xr:uid="{E29D07D7-D1AD-4664-8DE8-422404E0C58E}"/>
    <cellStyle name="Comma 9 2" xfId="334" xr:uid="{00000000-0005-0000-0000-00004B010000}"/>
    <cellStyle name="Comma 9 2 2" xfId="335" xr:uid="{00000000-0005-0000-0000-00004C010000}"/>
    <cellStyle name="Comma 9 3" xfId="336" xr:uid="{00000000-0005-0000-0000-00004D010000}"/>
    <cellStyle name="Comma 9 4" xfId="337" xr:uid="{00000000-0005-0000-0000-00004E010000}"/>
    <cellStyle name="Comma M" xfId="749" xr:uid="{1359AB3E-2339-435C-BF77-411710EFF2AE}"/>
    <cellStyle name="Comma T" xfId="750" xr:uid="{9972D64A-7106-4CB9-BBCA-DBCDEFA29DD6}"/>
    <cellStyle name="comma zerodec" xfId="338" xr:uid="{00000000-0005-0000-0000-00004F010000}"/>
    <cellStyle name="comma zerodec 2" xfId="339" xr:uid="{00000000-0005-0000-0000-000050010000}"/>
    <cellStyle name="comma zerodec 2 2" xfId="340" xr:uid="{00000000-0005-0000-0000-000051010000}"/>
    <cellStyle name="comma zerodec 3" xfId="341" xr:uid="{00000000-0005-0000-0000-000052010000}"/>
    <cellStyle name="comma zerodec 4" xfId="342" xr:uid="{00000000-0005-0000-0000-000053010000}"/>
    <cellStyle name="Comma0" xfId="751" xr:uid="{237BFA59-6863-46C8-8C09-4485BDBD699C}"/>
    <cellStyle name="Cover Date" xfId="343" xr:uid="{00000000-0005-0000-0000-000054010000}"/>
    <cellStyle name="Cover Date 2" xfId="752" xr:uid="{DDE35BC2-385D-4492-8217-0A3D170EDBCA}"/>
    <cellStyle name="Cover Subtitle" xfId="344" xr:uid="{00000000-0005-0000-0000-000055010000}"/>
    <cellStyle name="Cover Subtitle 2" xfId="753" xr:uid="{3289D475-DC5F-4B69-AE7B-782D9363536A}"/>
    <cellStyle name="Cover Title" xfId="345" xr:uid="{00000000-0005-0000-0000-000056010000}"/>
    <cellStyle name="Cover Title 2" xfId="754" xr:uid="{C47BCDC3-F8B5-4631-A7A7-A03FD5917BFD}"/>
    <cellStyle name="Currency (hidden)" xfId="346" xr:uid="{00000000-0005-0000-0000-000057010000}"/>
    <cellStyle name="Currency (hidden) 2" xfId="755" xr:uid="{8E468892-77A2-4891-BB52-AB8EFC42527E}"/>
    <cellStyle name="Currency [00]" xfId="756" xr:uid="{4165E8C6-0D19-4BF4-B152-0ADDC7516EC0}"/>
    <cellStyle name="Currency 2" xfId="347" xr:uid="{00000000-0005-0000-0000-000058010000}"/>
    <cellStyle name="Currency0" xfId="757" xr:uid="{2491F37E-C9CE-4324-B445-48F4E2FD851C}"/>
    <cellStyle name="Currency1" xfId="348" xr:uid="{00000000-0005-0000-0000-000059010000}"/>
    <cellStyle name="Currency1 2" xfId="349" xr:uid="{00000000-0005-0000-0000-00005A010000}"/>
    <cellStyle name="Currency1 2 2" xfId="350" xr:uid="{00000000-0005-0000-0000-00005B010000}"/>
    <cellStyle name="Currency1 3" xfId="351" xr:uid="{00000000-0005-0000-0000-00005C010000}"/>
    <cellStyle name="Currency1 4" xfId="352" xr:uid="{00000000-0005-0000-0000-00005D010000}"/>
    <cellStyle name="Custom" xfId="758" xr:uid="{1D76B59F-380C-4C05-937C-CCBE4BDD3DD0}"/>
    <cellStyle name="Date" xfId="353" xr:uid="{00000000-0005-0000-0000-00005E010000}"/>
    <cellStyle name="Date 2" xfId="759" xr:uid="{84DD9AAD-7D88-41B0-AF63-D93FF8E36053}"/>
    <cellStyle name="Date Eng" xfId="760" xr:uid="{7BFC10EB-C6CF-4EFF-9D8C-7126BC368DEE}"/>
    <cellStyle name="Date Short" xfId="761" xr:uid="{FBA7F1AF-18B5-441B-99B9-77BDF6B18219}"/>
    <cellStyle name="Date_13.Lead_Royal Excellency(RE)" xfId="762" xr:uid="{DBB2EF39-548B-4C77-888A-97ABFBBA2C59}"/>
    <cellStyle name="Dezimal [0]_OPTIMIR1 (deutsch)" xfId="763" xr:uid="{ED1C23BB-D9EF-485B-AAF0-43F1B7F4A506}"/>
    <cellStyle name="Dezimal_OPTIMIR1 (deutsch)" xfId="764" xr:uid="{060D0813-927A-40FD-AA50-65ECC4DEF30E}"/>
    <cellStyle name="Dollar (zero dec)" xfId="354" xr:uid="{00000000-0005-0000-0000-00005F010000}"/>
    <cellStyle name="Dollar (zero dec) 2" xfId="355" xr:uid="{00000000-0005-0000-0000-000060010000}"/>
    <cellStyle name="Dollar (zero dec) 2 2" xfId="356" xr:uid="{00000000-0005-0000-0000-000061010000}"/>
    <cellStyle name="Dollar (zero dec) 3" xfId="357" xr:uid="{00000000-0005-0000-0000-000062010000}"/>
    <cellStyle name="Dollar (zero dec) 4" xfId="358" xr:uid="{00000000-0005-0000-0000-000063010000}"/>
    <cellStyle name="E&amp;Y House" xfId="359" xr:uid="{00000000-0005-0000-0000-000064010000}"/>
    <cellStyle name="E&amp;Y House 2" xfId="766" xr:uid="{370DC802-DD6C-455A-BD9C-34210C69FE68}"/>
    <cellStyle name="E&amp;Y House 3" xfId="765" xr:uid="{D341462A-444C-4657-885C-5641AF374C97}"/>
    <cellStyle name="Enter Currency (0)" xfId="767" xr:uid="{EADCC750-93D8-414C-90F8-D290955C65DC}"/>
    <cellStyle name="Enter Currency (2)" xfId="768" xr:uid="{5ECCBF7D-B335-44F8-AAA1-FCE5E542015F}"/>
    <cellStyle name="Enter Units (0)" xfId="769" xr:uid="{6E92F80B-8D60-4443-B63E-317568075854}"/>
    <cellStyle name="Enter Units (1)" xfId="770" xr:uid="{D7FDC268-57F0-4694-ABF4-D4DE3F4FAEF3}"/>
    <cellStyle name="Enter Units (2)" xfId="771" xr:uid="{F0023B94-BD34-4D97-9E5B-E4EE66A95800}"/>
    <cellStyle name="Euro" xfId="360" xr:uid="{00000000-0005-0000-0000-000065010000}"/>
    <cellStyle name="Euro 2" xfId="772" xr:uid="{D3A6260A-9B39-4ED2-A4A5-AEE74C63FA64}"/>
    <cellStyle name="Excel_BuiltIn_Comma 1" xfId="361" xr:uid="{00000000-0005-0000-0000-000066010000}"/>
    <cellStyle name="Explanatory Text 2" xfId="362" xr:uid="{00000000-0005-0000-0000-000067010000}"/>
    <cellStyle name="Explanatory Text 2 2" xfId="363" xr:uid="{00000000-0005-0000-0000-000068010000}"/>
    <cellStyle name="Explanatory Text 3" xfId="364" xr:uid="{00000000-0005-0000-0000-000069010000}"/>
    <cellStyle name="Explanatory Text 3 2" xfId="365" xr:uid="{00000000-0005-0000-0000-00006A010000}"/>
    <cellStyle name="Explanatory Text 4" xfId="366" xr:uid="{00000000-0005-0000-0000-00006B010000}"/>
    <cellStyle name="Explanatory Text 4 2" xfId="367" xr:uid="{00000000-0005-0000-0000-00006C010000}"/>
    <cellStyle name="Fixed" xfId="368" xr:uid="{00000000-0005-0000-0000-00006D010000}"/>
    <cellStyle name="Footer SBILogo1" xfId="369" xr:uid="{00000000-0005-0000-0000-00006E010000}"/>
    <cellStyle name="Footer SBILogo1 2" xfId="773" xr:uid="{C096820F-4BD2-4FFF-B4C8-B023D25CC0A0}"/>
    <cellStyle name="Footer SBILogo2" xfId="370" xr:uid="{00000000-0005-0000-0000-00006F010000}"/>
    <cellStyle name="Footer SBILogo2 2" xfId="774" xr:uid="{99F3340F-9AC6-4D5F-A867-BDD982B25374}"/>
    <cellStyle name="Footnote" xfId="371" xr:uid="{00000000-0005-0000-0000-000070010000}"/>
    <cellStyle name="Footnote 2" xfId="775" xr:uid="{2C2C3EA2-D6BC-4807-9B43-EEAAF14947E9}"/>
    <cellStyle name="Footnote Reference" xfId="372" xr:uid="{00000000-0005-0000-0000-000071010000}"/>
    <cellStyle name="Footnote Reference 2" xfId="776" xr:uid="{4E6A379B-FBAD-4E04-AE80-4F62D32833A0}"/>
    <cellStyle name="Footnote__0_Lead_ KOSE_30.06.05" xfId="373" xr:uid="{00000000-0005-0000-0000-000072010000}"/>
    <cellStyle name="General C" xfId="777" xr:uid="{A8C8D50F-50A5-4E0B-A13B-C834C09C46E2}"/>
    <cellStyle name="General CA" xfId="778" xr:uid="{0A275388-3B7B-40B9-848D-465160A3C8A8}"/>
    <cellStyle name="General Eng" xfId="779" xr:uid="{DA66EAA0-5A70-49E2-8649-CC67ACFABFF4}"/>
    <cellStyle name="General S" xfId="780" xr:uid="{3BF274D2-675D-4B6D-ADEE-ABC7DE27D68C}"/>
    <cellStyle name="General T" xfId="781" xr:uid="{842664AA-4A6A-4EA6-B06C-8656EFB0FC42}"/>
    <cellStyle name="General W" xfId="782" xr:uid="{C6381994-A008-4C43-9F40-7AEEFA51C0BF}"/>
    <cellStyle name="Good 2" xfId="374" xr:uid="{00000000-0005-0000-0000-000073010000}"/>
    <cellStyle name="Good 2 2" xfId="375" xr:uid="{00000000-0005-0000-0000-000074010000}"/>
    <cellStyle name="Good 3" xfId="376" xr:uid="{00000000-0005-0000-0000-000075010000}"/>
    <cellStyle name="Good 3 2" xfId="377" xr:uid="{00000000-0005-0000-0000-000076010000}"/>
    <cellStyle name="Good 4" xfId="378" xr:uid="{00000000-0005-0000-0000-000077010000}"/>
    <cellStyle name="Good 4 2" xfId="379" xr:uid="{00000000-0005-0000-0000-000078010000}"/>
    <cellStyle name="Grey" xfId="380" xr:uid="{00000000-0005-0000-0000-000079010000}"/>
    <cellStyle name="Grey 2" xfId="381" xr:uid="{00000000-0005-0000-0000-00007A010000}"/>
    <cellStyle name="Grey 2 2" xfId="382" xr:uid="{00000000-0005-0000-0000-00007B010000}"/>
    <cellStyle name="Grey 3" xfId="383" xr:uid="{00000000-0005-0000-0000-00007C010000}"/>
    <cellStyle name="Grey 3 2" xfId="783" xr:uid="{92C3AB97-1619-4647-983F-6721C52D38E5}"/>
    <cellStyle name="Grey 4" xfId="384" xr:uid="{00000000-0005-0000-0000-00007D010000}"/>
    <cellStyle name="Header" xfId="385" xr:uid="{00000000-0005-0000-0000-00007E010000}"/>
    <cellStyle name="Header 2" xfId="784" xr:uid="{2F499D9E-C298-452B-A3DD-14B1438A6228}"/>
    <cellStyle name="Header Draft Stamp" xfId="386" xr:uid="{00000000-0005-0000-0000-00007F010000}"/>
    <cellStyle name="Header Draft Stamp 2" xfId="785" xr:uid="{5F757E9D-949D-4950-989E-EFDC35627CB4}"/>
    <cellStyle name="Header__0_Lead_ KOSE_30.06.05" xfId="387" xr:uid="{00000000-0005-0000-0000-000080010000}"/>
    <cellStyle name="Header1" xfId="388" xr:uid="{00000000-0005-0000-0000-000081010000}"/>
    <cellStyle name="Header1 2" xfId="389" xr:uid="{00000000-0005-0000-0000-000082010000}"/>
    <cellStyle name="Header1 2 2" xfId="390" xr:uid="{00000000-0005-0000-0000-000083010000}"/>
    <cellStyle name="Header1 3" xfId="391" xr:uid="{00000000-0005-0000-0000-000084010000}"/>
    <cellStyle name="Header1 4" xfId="392" xr:uid="{00000000-0005-0000-0000-000085010000}"/>
    <cellStyle name="Header1 5" xfId="786" xr:uid="{BA3478EB-E407-4268-9637-E25B5A3A167B}"/>
    <cellStyle name="Header2" xfId="393" xr:uid="{00000000-0005-0000-0000-000086010000}"/>
    <cellStyle name="Header2 2" xfId="394" xr:uid="{00000000-0005-0000-0000-000087010000}"/>
    <cellStyle name="Header2 2 2" xfId="395" xr:uid="{00000000-0005-0000-0000-000088010000}"/>
    <cellStyle name="Header2 3" xfId="396" xr:uid="{00000000-0005-0000-0000-000089010000}"/>
    <cellStyle name="Header2 4" xfId="397" xr:uid="{00000000-0005-0000-0000-00008A010000}"/>
    <cellStyle name="Header2 5" xfId="787" xr:uid="{B19965A9-9FDD-45D3-B6D0-B7E34FB6CD80}"/>
    <cellStyle name="Heading 1 2" xfId="398" xr:uid="{00000000-0005-0000-0000-00008B010000}"/>
    <cellStyle name="Heading 1 2 2" xfId="399" xr:uid="{00000000-0005-0000-0000-00008C010000}"/>
    <cellStyle name="Heading 1 3" xfId="400" xr:uid="{00000000-0005-0000-0000-00008D010000}"/>
    <cellStyle name="Heading 1 3 2" xfId="401" xr:uid="{00000000-0005-0000-0000-00008E010000}"/>
    <cellStyle name="Heading 1 4" xfId="402" xr:uid="{00000000-0005-0000-0000-00008F010000}"/>
    <cellStyle name="Heading 1 4 2" xfId="403" xr:uid="{00000000-0005-0000-0000-000090010000}"/>
    <cellStyle name="Heading 1 Above" xfId="404" xr:uid="{00000000-0005-0000-0000-000091010000}"/>
    <cellStyle name="Heading 1 Above 2" xfId="788" xr:uid="{1AC612E6-32A4-453B-AB98-FD3AB2D30960}"/>
    <cellStyle name="Heading 1+" xfId="405" xr:uid="{00000000-0005-0000-0000-000092010000}"/>
    <cellStyle name="Heading 1+ 2" xfId="789" xr:uid="{6F743E10-5F86-45F6-B983-093F809F4A7B}"/>
    <cellStyle name="Heading 2 2" xfId="406" xr:uid="{00000000-0005-0000-0000-000093010000}"/>
    <cellStyle name="Heading 2 2 2" xfId="407" xr:uid="{00000000-0005-0000-0000-000094010000}"/>
    <cellStyle name="Heading 2 3" xfId="408" xr:uid="{00000000-0005-0000-0000-000095010000}"/>
    <cellStyle name="Heading 2 3 2" xfId="409" xr:uid="{00000000-0005-0000-0000-000096010000}"/>
    <cellStyle name="Heading 2 4" xfId="410" xr:uid="{00000000-0005-0000-0000-000097010000}"/>
    <cellStyle name="Heading 2 4 2" xfId="411" xr:uid="{00000000-0005-0000-0000-000098010000}"/>
    <cellStyle name="Heading 2 Below" xfId="412" xr:uid="{00000000-0005-0000-0000-000099010000}"/>
    <cellStyle name="Heading 2 Below 2" xfId="413" xr:uid="{00000000-0005-0000-0000-00009A010000}"/>
    <cellStyle name="Heading 2 Below 3" xfId="414" xr:uid="{00000000-0005-0000-0000-00009B010000}"/>
    <cellStyle name="Heading 2 Below 4" xfId="415" xr:uid="{00000000-0005-0000-0000-00009C010000}"/>
    <cellStyle name="Heading 2 Below 5" xfId="790" xr:uid="{2B085C9B-71DF-4065-88BA-8A7EF7EDBEFA}"/>
    <cellStyle name="Heading 2+" xfId="416" xr:uid="{00000000-0005-0000-0000-00009D010000}"/>
    <cellStyle name="Heading 2+ 2" xfId="791" xr:uid="{F1342B93-3D6C-4A44-AD6E-4A867E14BEE1}"/>
    <cellStyle name="Heading 3 2" xfId="417" xr:uid="{00000000-0005-0000-0000-00009E010000}"/>
    <cellStyle name="Heading 3 2 2" xfId="418" xr:uid="{00000000-0005-0000-0000-00009F010000}"/>
    <cellStyle name="Heading 3 3" xfId="419" xr:uid="{00000000-0005-0000-0000-0000A0010000}"/>
    <cellStyle name="Heading 3 3 2" xfId="420" xr:uid="{00000000-0005-0000-0000-0000A1010000}"/>
    <cellStyle name="Heading 3 4" xfId="421" xr:uid="{00000000-0005-0000-0000-0000A2010000}"/>
    <cellStyle name="Heading 3 4 2" xfId="422" xr:uid="{00000000-0005-0000-0000-0000A3010000}"/>
    <cellStyle name="Heading 3+" xfId="423" xr:uid="{00000000-0005-0000-0000-0000A4010000}"/>
    <cellStyle name="Heading 3+ 2" xfId="792" xr:uid="{41047D34-B1C4-4A86-9A29-559C150FAB08}"/>
    <cellStyle name="Heading 4 2" xfId="424" xr:uid="{00000000-0005-0000-0000-0000A5010000}"/>
    <cellStyle name="Heading 4 2 2" xfId="425" xr:uid="{00000000-0005-0000-0000-0000A6010000}"/>
    <cellStyle name="Heading 4 3" xfId="426" xr:uid="{00000000-0005-0000-0000-0000A7010000}"/>
    <cellStyle name="Heading 4 3 2" xfId="427" xr:uid="{00000000-0005-0000-0000-0000A8010000}"/>
    <cellStyle name="Heading 4 4" xfId="428" xr:uid="{00000000-0005-0000-0000-0000A9010000}"/>
    <cellStyle name="Heading 4 4 2" xfId="429" xr:uid="{00000000-0005-0000-0000-0000AA010000}"/>
    <cellStyle name="HEADING, MAJOR" xfId="793" xr:uid="{3F540D1A-A112-49F6-BAA0-F8744CF22224}"/>
    <cellStyle name="HEADING, MINOR" xfId="794" xr:uid="{94FE5D2F-52FD-4CBB-B5A9-103781A7657B}"/>
    <cellStyle name="HEADING, RIGHT" xfId="795" xr:uid="{B94A0CAC-8012-4E46-8D40-8E223D7F4DE8}"/>
    <cellStyle name="HEADING,MAJOR" xfId="796" xr:uid="{97C2EAB1-C986-4171-A0EE-86F3474B2314}"/>
    <cellStyle name="HEADING1" xfId="430" xr:uid="{00000000-0005-0000-0000-0000AB010000}"/>
    <cellStyle name="HEADING2" xfId="431" xr:uid="{00000000-0005-0000-0000-0000AC010000}"/>
    <cellStyle name="Hidden" xfId="432" xr:uid="{00000000-0005-0000-0000-0000AD010000}"/>
    <cellStyle name="Hyperlink 2" xfId="433" xr:uid="{00000000-0005-0000-0000-0000AE010000}"/>
    <cellStyle name="Hyperlink 2 2" xfId="434" xr:uid="{00000000-0005-0000-0000-0000AF010000}"/>
    <cellStyle name="Hyperlink 3" xfId="435" xr:uid="{00000000-0005-0000-0000-0000B0010000}"/>
    <cellStyle name="Hyperlink 4" xfId="436" xr:uid="{00000000-0005-0000-0000-0000B1010000}"/>
    <cellStyle name="Input [yellow]" xfId="437" xr:uid="{00000000-0005-0000-0000-0000B2010000}"/>
    <cellStyle name="Input [yellow] 2" xfId="438" xr:uid="{00000000-0005-0000-0000-0000B3010000}"/>
    <cellStyle name="Input [yellow] 2 2" xfId="439" xr:uid="{00000000-0005-0000-0000-0000B4010000}"/>
    <cellStyle name="Input [yellow] 2 3" xfId="440" xr:uid="{00000000-0005-0000-0000-0000B5010000}"/>
    <cellStyle name="Input [yellow] 3" xfId="441" xr:uid="{00000000-0005-0000-0000-0000B6010000}"/>
    <cellStyle name="Input [yellow] 3 2" xfId="797" xr:uid="{7647B8FA-747A-4FAD-8C30-A3674CDB20A6}"/>
    <cellStyle name="Input [yellow] 4" xfId="442" xr:uid="{00000000-0005-0000-0000-0000B7010000}"/>
    <cellStyle name="Input 2" xfId="443" xr:uid="{00000000-0005-0000-0000-0000B8010000}"/>
    <cellStyle name="Input 2 2" xfId="444" xr:uid="{00000000-0005-0000-0000-0000B9010000}"/>
    <cellStyle name="Input 3" xfId="445" xr:uid="{00000000-0005-0000-0000-0000BA010000}"/>
    <cellStyle name="Input 3 2" xfId="446" xr:uid="{00000000-0005-0000-0000-0000BB010000}"/>
    <cellStyle name="Input 4" xfId="447" xr:uid="{00000000-0005-0000-0000-0000BC010000}"/>
    <cellStyle name="Input 4 2" xfId="448" xr:uid="{00000000-0005-0000-0000-0000BD010000}"/>
    <cellStyle name="Link Currency (0)" xfId="798" xr:uid="{2910EF50-163A-4283-A35E-81364039D3C9}"/>
    <cellStyle name="Link Currency (2)" xfId="799" xr:uid="{EDC3973C-6714-4854-9061-67AF424DC084}"/>
    <cellStyle name="Link Units (0)" xfId="800" xr:uid="{DF14CFCD-7058-466F-978D-16101B31982B}"/>
    <cellStyle name="Link Units (1)" xfId="801" xr:uid="{D5CFCF2D-DF61-4C39-A65B-BC333BCE0CD6}"/>
    <cellStyle name="Link Units (2)" xfId="802" xr:uid="{2C170B8C-699C-499B-A8D4-FACC8079BAE8}"/>
    <cellStyle name="Linked Cell 2" xfId="449" xr:uid="{00000000-0005-0000-0000-0000BE010000}"/>
    <cellStyle name="Linked Cell 2 2" xfId="450" xr:uid="{00000000-0005-0000-0000-0000BF010000}"/>
    <cellStyle name="Linked Cell 3" xfId="451" xr:uid="{00000000-0005-0000-0000-0000C0010000}"/>
    <cellStyle name="Linked Cell 3 2" xfId="452" xr:uid="{00000000-0005-0000-0000-0000C1010000}"/>
    <cellStyle name="Linked Cell 4" xfId="453" xr:uid="{00000000-0005-0000-0000-0000C2010000}"/>
    <cellStyle name="Linked Cell 4 2" xfId="454" xr:uid="{00000000-0005-0000-0000-0000C3010000}"/>
    <cellStyle name="Moeda [0]_aola" xfId="455" xr:uid="{00000000-0005-0000-0000-0000C4010000}"/>
    <cellStyle name="Moeda_aola" xfId="456" xr:uid="{00000000-0005-0000-0000-0000C5010000}"/>
    <cellStyle name="Moneda [0]_FAXE" xfId="457" xr:uid="{00000000-0005-0000-0000-0000C6010000}"/>
    <cellStyle name="Moneda_FAXE" xfId="458" xr:uid="{00000000-0005-0000-0000-0000C7010000}"/>
    <cellStyle name="Month Year" xfId="803" xr:uid="{98F6318C-002B-49E4-8346-7CB5C35F5F94}"/>
    <cellStyle name="Month Year F" xfId="804" xr:uid="{5EC9DEE4-44F9-4077-9453-49EA48200E07}"/>
    <cellStyle name="Month Year S" xfId="805" xr:uid="{FC2B7F3E-13D0-48FB-A065-D99541345484}"/>
    <cellStyle name="Month Year T" xfId="806" xr:uid="{6E21CF0D-3229-4EEB-B5EC-3DE19D501E2B}"/>
    <cellStyle name="Neutral 2" xfId="459" xr:uid="{00000000-0005-0000-0000-0000C8010000}"/>
    <cellStyle name="Neutral 2 2" xfId="460" xr:uid="{00000000-0005-0000-0000-0000C9010000}"/>
    <cellStyle name="Neutral 3" xfId="461" xr:uid="{00000000-0005-0000-0000-0000CA010000}"/>
    <cellStyle name="Neutral 3 2" xfId="462" xr:uid="{00000000-0005-0000-0000-0000CB010000}"/>
    <cellStyle name="Neutral 4" xfId="463" xr:uid="{00000000-0005-0000-0000-0000CC010000}"/>
    <cellStyle name="Neutral 4 2" xfId="464" xr:uid="{00000000-0005-0000-0000-0000CD010000}"/>
    <cellStyle name="no dec" xfId="465" xr:uid="{00000000-0005-0000-0000-0000CE010000}"/>
    <cellStyle name="Normal" xfId="0" builtinId="0"/>
    <cellStyle name="Normal - Style1" xfId="466" xr:uid="{00000000-0005-0000-0000-0000D0010000}"/>
    <cellStyle name="Normal - Style1 2" xfId="467" xr:uid="{00000000-0005-0000-0000-0000D1010000}"/>
    <cellStyle name="Normal - Style1 2 2" xfId="468" xr:uid="{00000000-0005-0000-0000-0000D2010000}"/>
    <cellStyle name="Normal - Style1 2 3" xfId="469" xr:uid="{00000000-0005-0000-0000-0000D3010000}"/>
    <cellStyle name="Normal - Style1 2 4" xfId="808" xr:uid="{C3BFC459-4F9E-4A67-9A35-3B79CEB8D799}"/>
    <cellStyle name="Normal - Style1 3" xfId="470" xr:uid="{00000000-0005-0000-0000-0000D4010000}"/>
    <cellStyle name="Normal - Style1 3 2" xfId="809" xr:uid="{9A7C08BF-60C2-4B94-9348-560ADE47E559}"/>
    <cellStyle name="Normal - Style1 4" xfId="471" xr:uid="{00000000-0005-0000-0000-0000D5010000}"/>
    <cellStyle name="Normal - Style1 5" xfId="807" xr:uid="{E4D5CB3A-FEF3-4FA9-88F6-DB6CA98D6B42}"/>
    <cellStyle name="Normal [-]" xfId="810" xr:uid="{1D255B0E-0A2D-4A68-9AD7-AC5A7B35C634}"/>
    <cellStyle name="Normal [0]" xfId="811" xr:uid="{6D4863A5-44C9-4B01-AE85-E6F993B3BB21}"/>
    <cellStyle name="Normal 10" xfId="472" xr:uid="{00000000-0005-0000-0000-0000D6010000}"/>
    <cellStyle name="Normal 10 2" xfId="473" xr:uid="{00000000-0005-0000-0000-0000D7010000}"/>
    <cellStyle name="Normal 10 3" xfId="474" xr:uid="{00000000-0005-0000-0000-0000D8010000}"/>
    <cellStyle name="Normal 10 4" xfId="812" xr:uid="{F33E4843-BD5F-43E8-9653-4F9186339D57}"/>
    <cellStyle name="Normal 11" xfId="475" xr:uid="{00000000-0005-0000-0000-0000D9010000}"/>
    <cellStyle name="Normal 11 2" xfId="476" xr:uid="{00000000-0005-0000-0000-0000DA010000}"/>
    <cellStyle name="Normal 12" xfId="477" xr:uid="{00000000-0005-0000-0000-0000DB010000}"/>
    <cellStyle name="Normal 12 2" xfId="813" xr:uid="{18F71046-75E9-4FDC-8D94-60F26F61CA27}"/>
    <cellStyle name="Normal 13" xfId="478" xr:uid="{00000000-0005-0000-0000-0000DC010000}"/>
    <cellStyle name="Normal 13 2" xfId="814" xr:uid="{E73DF9AF-A8EE-4817-A795-E74BD5109863}"/>
    <cellStyle name="Normal 14" xfId="479" xr:uid="{00000000-0005-0000-0000-0000DD010000}"/>
    <cellStyle name="Normal 15" xfId="480" xr:uid="{00000000-0005-0000-0000-0000DE010000}"/>
    <cellStyle name="Normal 16" xfId="481" xr:uid="{00000000-0005-0000-0000-0000DF010000}"/>
    <cellStyle name="Normal 17" xfId="482" xr:uid="{00000000-0005-0000-0000-0000E0010000}"/>
    <cellStyle name="Normal 18" xfId="483" xr:uid="{00000000-0005-0000-0000-0000E1010000}"/>
    <cellStyle name="Normal 19" xfId="484" xr:uid="{00000000-0005-0000-0000-0000E2010000}"/>
    <cellStyle name="Normal 2" xfId="1" xr:uid="{00000000-0005-0000-0000-0000E3010000}"/>
    <cellStyle name="Normal 2 10" xfId="485" xr:uid="{00000000-0005-0000-0000-0000E4010000}"/>
    <cellStyle name="Normal 2 10 2" xfId="876" xr:uid="{7119D20A-1C6A-43C0-B6F7-EB31EB29C23D}"/>
    <cellStyle name="Normal 2 2" xfId="486" xr:uid="{00000000-0005-0000-0000-0000E5010000}"/>
    <cellStyle name="Normal 2 2 2" xfId="487" xr:uid="{00000000-0005-0000-0000-0000E6010000}"/>
    <cellStyle name="Normal 2 2 2 2" xfId="488" xr:uid="{00000000-0005-0000-0000-0000E7010000}"/>
    <cellStyle name="Normal 2 2 2 3" xfId="489" xr:uid="{00000000-0005-0000-0000-0000E8010000}"/>
    <cellStyle name="Normal 2 2 3" xfId="490" xr:uid="{00000000-0005-0000-0000-0000E9010000}"/>
    <cellStyle name="Normal 2 2 3 2" xfId="491" xr:uid="{00000000-0005-0000-0000-0000EA010000}"/>
    <cellStyle name="Normal 2 2 3 3" xfId="492" xr:uid="{00000000-0005-0000-0000-0000EB010000}"/>
    <cellStyle name="Normal 2 2 4" xfId="493" xr:uid="{00000000-0005-0000-0000-0000EC010000}"/>
    <cellStyle name="Normal 2 2 4 2" xfId="494" xr:uid="{00000000-0005-0000-0000-0000ED010000}"/>
    <cellStyle name="Normal 2 2 5" xfId="495" xr:uid="{00000000-0005-0000-0000-0000EE010000}"/>
    <cellStyle name="Normal 2 2 6" xfId="496" xr:uid="{00000000-0005-0000-0000-0000EF010000}"/>
    <cellStyle name="Normal 2 3" xfId="497" xr:uid="{00000000-0005-0000-0000-0000F0010000}"/>
    <cellStyle name="Normal 2 3 2" xfId="498" xr:uid="{00000000-0005-0000-0000-0000F1010000}"/>
    <cellStyle name="Normal 2 3 2 2" xfId="499" xr:uid="{00000000-0005-0000-0000-0000F2010000}"/>
    <cellStyle name="Normal 2 3 3" xfId="500" xr:uid="{00000000-0005-0000-0000-0000F3010000}"/>
    <cellStyle name="Normal 2 3 4" xfId="501" xr:uid="{00000000-0005-0000-0000-0000F4010000}"/>
    <cellStyle name="Normal 2 3 5" xfId="816" xr:uid="{EF1C96E0-A5F8-4018-8F20-EDC2EDD4473D}"/>
    <cellStyle name="Normal 2 4" xfId="502" xr:uid="{00000000-0005-0000-0000-0000F5010000}"/>
    <cellStyle name="Normal 2 4 2" xfId="503" xr:uid="{00000000-0005-0000-0000-0000F6010000}"/>
    <cellStyle name="Normal 2 4 3" xfId="504" xr:uid="{00000000-0005-0000-0000-0000F7010000}"/>
    <cellStyle name="Normal 2 4 4" xfId="815" xr:uid="{4A516AE5-621A-4041-9F01-D58B7AF6920E}"/>
    <cellStyle name="Normal 2 5" xfId="505" xr:uid="{00000000-0005-0000-0000-0000F8010000}"/>
    <cellStyle name="Normal 2 5 2" xfId="506" xr:uid="{00000000-0005-0000-0000-0000F9010000}"/>
    <cellStyle name="Normal 2 6" xfId="507" xr:uid="{00000000-0005-0000-0000-0000FA010000}"/>
    <cellStyle name="Normal 2 6 2" xfId="508" xr:uid="{00000000-0005-0000-0000-0000FB010000}"/>
    <cellStyle name="Normal 2 7" xfId="509" xr:uid="{00000000-0005-0000-0000-0000FC010000}"/>
    <cellStyle name="Normal 2 8" xfId="510" xr:uid="{00000000-0005-0000-0000-0000FD010000}"/>
    <cellStyle name="Normal 2 9" xfId="511" xr:uid="{00000000-0005-0000-0000-0000FE010000}"/>
    <cellStyle name="Normal 20" xfId="512" xr:uid="{00000000-0005-0000-0000-0000FF010000}"/>
    <cellStyle name="Normal 21" xfId="513" xr:uid="{00000000-0005-0000-0000-000000020000}"/>
    <cellStyle name="Normal 21 2" xfId="514" xr:uid="{00000000-0005-0000-0000-000001020000}"/>
    <cellStyle name="Normal 22" xfId="515" xr:uid="{00000000-0005-0000-0000-000002020000}"/>
    <cellStyle name="Normal 23" xfId="516" xr:uid="{00000000-0005-0000-0000-000003020000}"/>
    <cellStyle name="Normal 24" xfId="517" xr:uid="{00000000-0005-0000-0000-000004020000}"/>
    <cellStyle name="Normal 25" xfId="518" xr:uid="{00000000-0005-0000-0000-000005020000}"/>
    <cellStyle name="Normal 26" xfId="519" xr:uid="{00000000-0005-0000-0000-000006020000}"/>
    <cellStyle name="Normal 27" xfId="520" xr:uid="{00000000-0005-0000-0000-000007020000}"/>
    <cellStyle name="Normal 28" xfId="521" xr:uid="{00000000-0005-0000-0000-000008020000}"/>
    <cellStyle name="Normal 29" xfId="522" xr:uid="{00000000-0005-0000-0000-000009020000}"/>
    <cellStyle name="Normal 3" xfId="523" xr:uid="{00000000-0005-0000-0000-00000A020000}"/>
    <cellStyle name="Normal 3 10" xfId="817" xr:uid="{3A2D45D8-E874-48BA-8E49-9484AA0A0606}"/>
    <cellStyle name="Normal 3 2" xfId="524" xr:uid="{00000000-0005-0000-0000-00000B020000}"/>
    <cellStyle name="Normal 3 2 2" xfId="525" xr:uid="{00000000-0005-0000-0000-00000C020000}"/>
    <cellStyle name="Normal 3 2 3" xfId="818" xr:uid="{D8680714-6EC0-490B-9DC2-E8780F89D922}"/>
    <cellStyle name="Normal 3 3" xfId="526" xr:uid="{00000000-0005-0000-0000-00000D020000}"/>
    <cellStyle name="Normal 3 3 2" xfId="527" xr:uid="{00000000-0005-0000-0000-00000E020000}"/>
    <cellStyle name="Normal 3 3 2 2" xfId="528" xr:uid="{00000000-0005-0000-0000-00000F020000}"/>
    <cellStyle name="Normal 3 3 3" xfId="529" xr:uid="{00000000-0005-0000-0000-000010020000}"/>
    <cellStyle name="Normal 3 3 3 2" xfId="530" xr:uid="{00000000-0005-0000-0000-000011020000}"/>
    <cellStyle name="Normal 3 3 3 3" xfId="717" xr:uid="{0A194C47-53B1-4643-9BB7-D912CED7159A}"/>
    <cellStyle name="Normal 3 3 3 3 2" xfId="878" xr:uid="{6CB26052-A19C-411E-9203-AD77AA712215}"/>
    <cellStyle name="Normal 3 3 3 4" xfId="877" xr:uid="{18B238D2-832D-4C90-AEF6-DC0EDD12B1FE}"/>
    <cellStyle name="Normal 3 3 4" xfId="531" xr:uid="{00000000-0005-0000-0000-000012020000}"/>
    <cellStyle name="Normal 3 4" xfId="532" xr:uid="{00000000-0005-0000-0000-000013020000}"/>
    <cellStyle name="Normal 3 4 2" xfId="533" xr:uid="{00000000-0005-0000-0000-000014020000}"/>
    <cellStyle name="Normal 3 5" xfId="534" xr:uid="{00000000-0005-0000-0000-000015020000}"/>
    <cellStyle name="Normal 3 6" xfId="535" xr:uid="{00000000-0005-0000-0000-000016020000}"/>
    <cellStyle name="Normal 3 7" xfId="536" xr:uid="{00000000-0005-0000-0000-000017020000}"/>
    <cellStyle name="Normal 3 8" xfId="537" xr:uid="{00000000-0005-0000-0000-000018020000}"/>
    <cellStyle name="Normal 3 9" xfId="538" xr:uid="{00000000-0005-0000-0000-000019020000}"/>
    <cellStyle name="Normal 3_AJE&amp;RJE" xfId="539" xr:uid="{00000000-0005-0000-0000-00001A020000}"/>
    <cellStyle name="Normal 30" xfId="540" xr:uid="{00000000-0005-0000-0000-00001B020000}"/>
    <cellStyle name="Normal 31" xfId="541" xr:uid="{00000000-0005-0000-0000-00001C020000}"/>
    <cellStyle name="Normal 32" xfId="542" xr:uid="{00000000-0005-0000-0000-00001D020000}"/>
    <cellStyle name="Normal 33" xfId="543" xr:uid="{00000000-0005-0000-0000-00001E020000}"/>
    <cellStyle name="Normal 34" xfId="544" xr:uid="{00000000-0005-0000-0000-00001F020000}"/>
    <cellStyle name="Normal 35" xfId="545" xr:uid="{00000000-0005-0000-0000-000020020000}"/>
    <cellStyle name="Normal 4" xfId="546" xr:uid="{00000000-0005-0000-0000-000021020000}"/>
    <cellStyle name="Normal 4 2" xfId="547" xr:uid="{00000000-0005-0000-0000-000022020000}"/>
    <cellStyle name="Normal 4 2 2" xfId="548" xr:uid="{00000000-0005-0000-0000-000023020000}"/>
    <cellStyle name="Normal 4 2 3" xfId="549" xr:uid="{00000000-0005-0000-0000-000024020000}"/>
    <cellStyle name="Normal 4 3" xfId="550" xr:uid="{00000000-0005-0000-0000-000025020000}"/>
    <cellStyle name="Normal 4 4" xfId="551" xr:uid="{00000000-0005-0000-0000-000026020000}"/>
    <cellStyle name="Normal 4 5" xfId="552" xr:uid="{00000000-0005-0000-0000-000027020000}"/>
    <cellStyle name="Normal 4 6" xfId="553" xr:uid="{00000000-0005-0000-0000-000028020000}"/>
    <cellStyle name="Normal 4_Cut off Sale_Asefa Q1'10 (100-300)" xfId="554" xr:uid="{00000000-0005-0000-0000-000029020000}"/>
    <cellStyle name="Normal 5" xfId="555" xr:uid="{00000000-0005-0000-0000-00002A020000}"/>
    <cellStyle name="Normal 5 2" xfId="556" xr:uid="{00000000-0005-0000-0000-00002B020000}"/>
    <cellStyle name="Normal 5 2 2" xfId="557" xr:uid="{00000000-0005-0000-0000-00002C020000}"/>
    <cellStyle name="Normal 5 2 3" xfId="558" xr:uid="{00000000-0005-0000-0000-00002D020000}"/>
    <cellStyle name="Normal 5 2 4" xfId="559" xr:uid="{00000000-0005-0000-0000-00002E020000}"/>
    <cellStyle name="Normal 5 2 5" xfId="560" xr:uid="{00000000-0005-0000-0000-00002F020000}"/>
    <cellStyle name="Normal 5 3" xfId="561" xr:uid="{00000000-0005-0000-0000-000030020000}"/>
    <cellStyle name="Normal 5 3 2" xfId="562" xr:uid="{00000000-0005-0000-0000-000031020000}"/>
    <cellStyle name="Normal 5 4" xfId="563" xr:uid="{00000000-0005-0000-0000-000032020000}"/>
    <cellStyle name="Normal 5 4 2" xfId="564" xr:uid="{00000000-0005-0000-0000-000033020000}"/>
    <cellStyle name="Normal 5 5" xfId="565" xr:uid="{00000000-0005-0000-0000-000034020000}"/>
    <cellStyle name="Normal 5 5 2" xfId="566" xr:uid="{00000000-0005-0000-0000-000035020000}"/>
    <cellStyle name="Normal 5 6" xfId="567" xr:uid="{00000000-0005-0000-0000-000036020000}"/>
    <cellStyle name="Normal 5 7" xfId="819" xr:uid="{9AE7472F-F4AB-4140-8C5C-7D83718E2E6B}"/>
    <cellStyle name="Normal 5_Cut off2009" xfId="568" xr:uid="{00000000-0005-0000-0000-000037020000}"/>
    <cellStyle name="Normal 6" xfId="2" xr:uid="{00000000-0005-0000-0000-000038020000}"/>
    <cellStyle name="Normal 6 2" xfId="569" xr:uid="{00000000-0005-0000-0000-000039020000}"/>
    <cellStyle name="Normal 6 2 2" xfId="570" xr:uid="{00000000-0005-0000-0000-00003A020000}"/>
    <cellStyle name="Normal 6 3" xfId="571" xr:uid="{00000000-0005-0000-0000-00003B020000}"/>
    <cellStyle name="Normal 6 4" xfId="572" xr:uid="{00000000-0005-0000-0000-00003C020000}"/>
    <cellStyle name="Normal 6 5" xfId="820" xr:uid="{44E37400-67AF-4EF5-90AC-85C70C38C352}"/>
    <cellStyle name="Normal 7" xfId="821" xr:uid="{6035E662-D9BB-47D8-8763-47620E0FA461}"/>
    <cellStyle name="Normal 7 2" xfId="573" xr:uid="{00000000-0005-0000-0000-00003D020000}"/>
    <cellStyle name="Normal 7 2 2" xfId="574" xr:uid="{00000000-0005-0000-0000-00003E020000}"/>
    <cellStyle name="Normal 7 3" xfId="575" xr:uid="{00000000-0005-0000-0000-00003F020000}"/>
    <cellStyle name="Normal 7 4" xfId="576" xr:uid="{00000000-0005-0000-0000-000040020000}"/>
    <cellStyle name="Normal 7 5" xfId="577" xr:uid="{00000000-0005-0000-0000-000041020000}"/>
    <cellStyle name="Normal 7 6" xfId="578" xr:uid="{00000000-0005-0000-0000-000042020000}"/>
    <cellStyle name="Normal 8" xfId="579" xr:uid="{00000000-0005-0000-0000-000043020000}"/>
    <cellStyle name="Normal 8 2" xfId="580" xr:uid="{00000000-0005-0000-0000-000044020000}"/>
    <cellStyle name="Normal 8 2 2" xfId="581" xr:uid="{00000000-0005-0000-0000-000045020000}"/>
    <cellStyle name="Normal 8 2 3" xfId="582" xr:uid="{00000000-0005-0000-0000-000046020000}"/>
    <cellStyle name="Normal 8 3" xfId="583" xr:uid="{00000000-0005-0000-0000-000047020000}"/>
    <cellStyle name="Normal 8 3 2" xfId="584" xr:uid="{00000000-0005-0000-0000-000048020000}"/>
    <cellStyle name="Normal 8 4" xfId="585" xr:uid="{00000000-0005-0000-0000-000049020000}"/>
    <cellStyle name="Normal 8 5" xfId="586" xr:uid="{00000000-0005-0000-0000-00004A020000}"/>
    <cellStyle name="Normal 9" xfId="822" xr:uid="{B16280EC-5554-4059-9907-2CA110114610}"/>
    <cellStyle name="Normal 9 2" xfId="587" xr:uid="{00000000-0005-0000-0000-00004B020000}"/>
    <cellStyle name="Normal 9 3" xfId="588" xr:uid="{00000000-0005-0000-0000-00004C020000}"/>
    <cellStyle name="Normal M" xfId="823" xr:uid="{54DBFB61-E63E-4F26-9C8C-E515D7C280E8}"/>
    <cellStyle name="Normal T" xfId="824" xr:uid="{232C5186-CB76-4E61-A8C2-F3B49A26186D}"/>
    <cellStyle name="Normal W" xfId="825" xr:uid="{410B21AC-7DF8-4B49-8CF9-5159310D36D2}"/>
    <cellStyle name="NormalGB" xfId="589" xr:uid="{00000000-0005-0000-0000-00004D020000}"/>
    <cellStyle name="NormalGB 2" xfId="826" xr:uid="{F117587C-2C06-4FA3-9571-39B1B5129249}"/>
    <cellStyle name="Note 2" xfId="590" xr:uid="{00000000-0005-0000-0000-00004E020000}"/>
    <cellStyle name="Note 2 2" xfId="591" xr:uid="{00000000-0005-0000-0000-00004F020000}"/>
    <cellStyle name="Note 3" xfId="592" xr:uid="{00000000-0005-0000-0000-000050020000}"/>
    <cellStyle name="Note 3 2" xfId="593" xr:uid="{00000000-0005-0000-0000-000051020000}"/>
    <cellStyle name="Note 4" xfId="594" xr:uid="{00000000-0005-0000-0000-000052020000}"/>
    <cellStyle name="Note 4 2" xfId="595" xr:uid="{00000000-0005-0000-0000-000053020000}"/>
    <cellStyle name="oft Excel]_x000d__x000a_Comment=The open=/f lines load custom functions into the Paste Function list._x000d__x000a_Maximized=3_x000d__x000a_Basics=1_x000d__x000a_A" xfId="596" xr:uid="{00000000-0005-0000-0000-000054020000}"/>
    <cellStyle name="Output 2" xfId="597" xr:uid="{00000000-0005-0000-0000-000055020000}"/>
    <cellStyle name="Output 2 2" xfId="598" xr:uid="{00000000-0005-0000-0000-000056020000}"/>
    <cellStyle name="Output 3" xfId="599" xr:uid="{00000000-0005-0000-0000-000057020000}"/>
    <cellStyle name="Output 3 2" xfId="600" xr:uid="{00000000-0005-0000-0000-000058020000}"/>
    <cellStyle name="Output 4" xfId="601" xr:uid="{00000000-0005-0000-0000-000059020000}"/>
    <cellStyle name="Output 4 2" xfId="602" xr:uid="{00000000-0005-0000-0000-00005A020000}"/>
    <cellStyle name="Output Line Items" xfId="827" xr:uid="{43178C9C-CE67-459C-B586-FAC5DA0085FE}"/>
    <cellStyle name="Page Number" xfId="603" xr:uid="{00000000-0005-0000-0000-00005B020000}"/>
    <cellStyle name="Page Number 2" xfId="828" xr:uid="{E094C1BA-D30F-4B65-9F3D-1D6C07DD78A1}"/>
    <cellStyle name="Percent (0%)" xfId="604" xr:uid="{00000000-0005-0000-0000-00005C020000}"/>
    <cellStyle name="Percent (0%) 2" xfId="829" xr:uid="{7FA90FE5-7989-4F78-9C76-CCAE89F2B1FE}"/>
    <cellStyle name="Percent (0.0%)" xfId="605" xr:uid="{00000000-0005-0000-0000-00005D020000}"/>
    <cellStyle name="Percent (0.0%) 2" xfId="830" xr:uid="{3AB3F7E5-EF30-4A4F-84D1-C71E0FB5BABF}"/>
    <cellStyle name="Percent (0.00%)" xfId="606" xr:uid="{00000000-0005-0000-0000-00005E020000}"/>
    <cellStyle name="Percent (0.00%) 2" xfId="831" xr:uid="{29AA5029-4B9D-4AF6-B279-4FF5383C0EE6}"/>
    <cellStyle name="Percent [0]" xfId="832" xr:uid="{F3301D7C-86AA-403D-B96E-4AD3B81A95D2}"/>
    <cellStyle name="Percent [00]" xfId="833" xr:uid="{B29A51A2-F117-496C-A10E-439B73F146A8}"/>
    <cellStyle name="Percent [2]" xfId="607" xr:uid="{00000000-0005-0000-0000-00005F020000}"/>
    <cellStyle name="Percent [2] 2" xfId="608" xr:uid="{00000000-0005-0000-0000-000060020000}"/>
    <cellStyle name="Percent [2] 3" xfId="609" xr:uid="{00000000-0005-0000-0000-000061020000}"/>
    <cellStyle name="Percent [2] 4" xfId="610" xr:uid="{00000000-0005-0000-0000-000062020000}"/>
    <cellStyle name="Percent [2] 5" xfId="611" xr:uid="{00000000-0005-0000-0000-000063020000}"/>
    <cellStyle name="Percent 2" xfId="612" xr:uid="{00000000-0005-0000-0000-000064020000}"/>
    <cellStyle name="Percent 2 2" xfId="613" xr:uid="{00000000-0005-0000-0000-000065020000}"/>
    <cellStyle name="Percent 2 2 2" xfId="614" xr:uid="{00000000-0005-0000-0000-000066020000}"/>
    <cellStyle name="Percent 2 3" xfId="615" xr:uid="{00000000-0005-0000-0000-000067020000}"/>
    <cellStyle name="Percent 2 4" xfId="616" xr:uid="{00000000-0005-0000-0000-000068020000}"/>
    <cellStyle name="Percent 2 5" xfId="617" xr:uid="{00000000-0005-0000-0000-000069020000}"/>
    <cellStyle name="Percent 2 6" xfId="834" xr:uid="{E01DF60E-9FDF-4D1E-B5B8-500B1F38DA79}"/>
    <cellStyle name="Percent 3" xfId="835" xr:uid="{C1694065-A781-4C9F-95C1-90E1711607F2}"/>
    <cellStyle name="Percent 3 2" xfId="618" xr:uid="{00000000-0005-0000-0000-00006A020000}"/>
    <cellStyle name="Percent 3 3" xfId="619" xr:uid="{00000000-0005-0000-0000-00006B020000}"/>
    <cellStyle name="Percent 4" xfId="836" xr:uid="{ECD42C56-1EEB-48C1-80E4-BD14C3D95135}"/>
    <cellStyle name="Percent 4 2" xfId="620" xr:uid="{00000000-0005-0000-0000-00006C020000}"/>
    <cellStyle name="Percent 4 2 2" xfId="621" xr:uid="{00000000-0005-0000-0000-00006D020000}"/>
    <cellStyle name="Percent 4 3" xfId="622" xr:uid="{00000000-0005-0000-0000-00006E020000}"/>
    <cellStyle name="Percent 4 4" xfId="623" xr:uid="{00000000-0005-0000-0000-00006F020000}"/>
    <cellStyle name="Percent 5" xfId="837" xr:uid="{3C7053B4-D1B0-41F2-B3BB-596B4E166EAF}"/>
    <cellStyle name="Percent 5 2" xfId="624" xr:uid="{00000000-0005-0000-0000-000070020000}"/>
    <cellStyle name="Percent 6" xfId="625" xr:uid="{00000000-0005-0000-0000-000071020000}"/>
    <cellStyle name="Percent 6 2" xfId="626" xr:uid="{00000000-0005-0000-0000-000072020000}"/>
    <cellStyle name="Percent 6 3" xfId="627" xr:uid="{00000000-0005-0000-0000-000073020000}"/>
    <cellStyle name="Percent 6 4" xfId="628" xr:uid="{00000000-0005-0000-0000-000074020000}"/>
    <cellStyle name="Percent 7" xfId="629" xr:uid="{00000000-0005-0000-0000-000075020000}"/>
    <cellStyle name="PrePop Currency (0)" xfId="838" xr:uid="{178F64E4-4032-4861-9482-9639B38FCE45}"/>
    <cellStyle name="PrePop Currency (2)" xfId="839" xr:uid="{BE2A735C-253D-4AEC-9E1C-2D87B369952F}"/>
    <cellStyle name="PrePop Units (0)" xfId="840" xr:uid="{3096896F-350C-4EFB-87E6-F17D7DF33CDA}"/>
    <cellStyle name="PrePop Units (1)" xfId="841" xr:uid="{4D8C7115-F34E-415F-8423-83E6FA836C3F}"/>
    <cellStyle name="PrePop Units (2)" xfId="842" xr:uid="{D9DF07B7-8479-4979-8C59-5B95180094E2}"/>
    <cellStyle name="pwstyle" xfId="843" xr:uid="{A580BCA8-A899-48C1-ADFC-224660847EDB}"/>
    <cellStyle name="Quantity" xfId="630" xr:uid="{00000000-0005-0000-0000-000076020000}"/>
    <cellStyle name="Quantity 2" xfId="631" xr:uid="{00000000-0005-0000-0000-000077020000}"/>
    <cellStyle name="Quantity 3" xfId="632" xr:uid="{00000000-0005-0000-0000-000078020000}"/>
    <cellStyle name="Quantity 4" xfId="633" xr:uid="{00000000-0005-0000-0000-000079020000}"/>
    <cellStyle name="Salomon Logo" xfId="634" xr:uid="{00000000-0005-0000-0000-00007A020000}"/>
    <cellStyle name="Salomon Logo 2" xfId="844" xr:uid="{07CA2E2D-C600-461C-B860-8E1248015A21}"/>
    <cellStyle name="section head" xfId="845" xr:uid="{C93250AF-B4D8-41EA-8B76-6AEC2929DE25}"/>
    <cellStyle name="Separador de milhares [0]_Person" xfId="635" xr:uid="{00000000-0005-0000-0000-00007B020000}"/>
    <cellStyle name="Separador de milhares_Person" xfId="636" xr:uid="{00000000-0005-0000-0000-00007C020000}"/>
    <cellStyle name="Standard_OPTIMIR1 (deutsch)" xfId="846" xr:uid="{C7DA284C-6166-4709-8A4D-98A6B2D99D80}"/>
    <cellStyle name="StandardInput" xfId="847" xr:uid="{6A49227E-6F0C-4C69-954B-82DAAA837306}"/>
    <cellStyle name="Style 1" xfId="848" xr:uid="{022F3944-842D-465B-8553-1EF6FD5755A1}"/>
    <cellStyle name="Table Head" xfId="637" xr:uid="{00000000-0005-0000-0000-00007D020000}"/>
    <cellStyle name="Table Head 2" xfId="849" xr:uid="{717CD8A2-63C1-4F9A-96DA-1A519EA65CE0}"/>
    <cellStyle name="Table Source" xfId="638" xr:uid="{00000000-0005-0000-0000-00007E020000}"/>
    <cellStyle name="Table Source 2" xfId="850" xr:uid="{8F679B8D-DBC0-4765-B8BE-7CE4F3E20241}"/>
    <cellStyle name="Table Text" xfId="639" xr:uid="{00000000-0005-0000-0000-00007F020000}"/>
    <cellStyle name="Table Text 2" xfId="640" xr:uid="{00000000-0005-0000-0000-000080020000}"/>
    <cellStyle name="Table Text 3" xfId="641" xr:uid="{00000000-0005-0000-0000-000081020000}"/>
    <cellStyle name="Table Text 4" xfId="642" xr:uid="{00000000-0005-0000-0000-000082020000}"/>
    <cellStyle name="Table Text 5" xfId="851" xr:uid="{7B4F033F-AE2C-4A9B-85AF-09F4CC3431CB}"/>
    <cellStyle name="Table Title" xfId="643" xr:uid="{00000000-0005-0000-0000-000083020000}"/>
    <cellStyle name="Table Title 2" xfId="852" xr:uid="{5610883B-D0AC-4F44-8824-A6314F0CEB04}"/>
    <cellStyle name="Table Units" xfId="644" xr:uid="{00000000-0005-0000-0000-000084020000}"/>
    <cellStyle name="Table Units 2" xfId="853" xr:uid="{E6F5CBFB-AFB4-452C-90F7-E19B1FF85F7D}"/>
    <cellStyle name="Text" xfId="645" xr:uid="{00000000-0005-0000-0000-000085020000}"/>
    <cellStyle name="Text 1" xfId="646" xr:uid="{00000000-0005-0000-0000-000086020000}"/>
    <cellStyle name="Text 1 2" xfId="855" xr:uid="{C02D962F-E00F-4C9E-9EE7-EEFFCB21ABC8}"/>
    <cellStyle name="Text 2" xfId="647" xr:uid="{00000000-0005-0000-0000-000087020000}"/>
    <cellStyle name="Text 2 2" xfId="856" xr:uid="{1E2F6E04-9A95-4427-B81B-F67863C689C0}"/>
    <cellStyle name="Text 3" xfId="854" xr:uid="{733D229D-B193-41DB-A4F9-C75A8E034A5B}"/>
    <cellStyle name="Text Head 1" xfId="648" xr:uid="{00000000-0005-0000-0000-000088020000}"/>
    <cellStyle name="Text Head 1 2" xfId="857" xr:uid="{41C5E05C-5DCB-41E7-8D65-E24678102447}"/>
    <cellStyle name="Text Head 2" xfId="649" xr:uid="{00000000-0005-0000-0000-000089020000}"/>
    <cellStyle name="Text Head 2 2" xfId="858" xr:uid="{D02EEFD6-6DF8-49C6-A534-4157ABE54674}"/>
    <cellStyle name="Text Indent 1" xfId="650" xr:uid="{00000000-0005-0000-0000-00008A020000}"/>
    <cellStyle name="Text Indent 1 2" xfId="859" xr:uid="{36CCC5AF-0858-45DF-92D8-4FF161899B78}"/>
    <cellStyle name="Text Indent 2" xfId="651" xr:uid="{00000000-0005-0000-0000-00008B020000}"/>
    <cellStyle name="Text Indent 2 2" xfId="860" xr:uid="{C57549DE-C896-4930-946F-78C192EB5F46}"/>
    <cellStyle name="Text Indent A" xfId="861" xr:uid="{BEF180AE-63AA-4D53-B75C-7A18E3F8B52B}"/>
    <cellStyle name="Text Indent B" xfId="862" xr:uid="{58CCEDC2-9548-4565-ADA4-4E9527D3B641}"/>
    <cellStyle name="Text Indent C" xfId="863" xr:uid="{CA267C68-BFDD-4E5C-A46A-E218707936D6}"/>
    <cellStyle name="Text_Financed Leases" xfId="652" xr:uid="{00000000-0005-0000-0000-00008C020000}"/>
    <cellStyle name="Tickmark" xfId="864" xr:uid="{A7792BEC-2716-434F-9017-936F19D4F62B}"/>
    <cellStyle name="Title 2" xfId="653" xr:uid="{00000000-0005-0000-0000-00008D020000}"/>
    <cellStyle name="Title 2 2" xfId="654" xr:uid="{00000000-0005-0000-0000-00008E020000}"/>
    <cellStyle name="Title 3" xfId="655" xr:uid="{00000000-0005-0000-0000-00008F020000}"/>
    <cellStyle name="Title 3 2" xfId="656" xr:uid="{00000000-0005-0000-0000-000090020000}"/>
    <cellStyle name="Title 4" xfId="657" xr:uid="{00000000-0005-0000-0000-000091020000}"/>
    <cellStyle name="Title 4 2" xfId="658" xr:uid="{00000000-0005-0000-0000-000092020000}"/>
    <cellStyle name="TOC 1" xfId="659" xr:uid="{00000000-0005-0000-0000-000093020000}"/>
    <cellStyle name="TOC 1 2" xfId="865" xr:uid="{6BC724C7-59BF-41E6-BF6E-B85541ECBEAE}"/>
    <cellStyle name="TOC 2" xfId="660" xr:uid="{00000000-0005-0000-0000-000094020000}"/>
    <cellStyle name="TOC 2 2" xfId="866" xr:uid="{586B0CBD-D44D-490B-81B2-08AB43016A10}"/>
    <cellStyle name="Total 2" xfId="661" xr:uid="{00000000-0005-0000-0000-000095020000}"/>
    <cellStyle name="Total 2 2" xfId="662" xr:uid="{00000000-0005-0000-0000-000096020000}"/>
    <cellStyle name="Total 3" xfId="663" xr:uid="{00000000-0005-0000-0000-000097020000}"/>
    <cellStyle name="Total 3 2" xfId="664" xr:uid="{00000000-0005-0000-0000-000098020000}"/>
    <cellStyle name="Total 4" xfId="665" xr:uid="{00000000-0005-0000-0000-000099020000}"/>
    <cellStyle name="Total 4 2" xfId="666" xr:uid="{00000000-0005-0000-0000-00009A020000}"/>
    <cellStyle name="UR" xfId="867" xr:uid="{21D04EE5-4D8E-4464-A879-1974272F7411}"/>
    <cellStyle name="Warning Text 2" xfId="667" xr:uid="{00000000-0005-0000-0000-00009B020000}"/>
    <cellStyle name="Warning Text 2 2" xfId="668" xr:uid="{00000000-0005-0000-0000-00009C020000}"/>
    <cellStyle name="Warning Text 3" xfId="669" xr:uid="{00000000-0005-0000-0000-00009D020000}"/>
    <cellStyle name="Warning Text 3 2" xfId="670" xr:uid="{00000000-0005-0000-0000-00009E020000}"/>
    <cellStyle name="Warning Text 4" xfId="671" xr:uid="{00000000-0005-0000-0000-00009F020000}"/>
    <cellStyle name="Warning Text 4 2" xfId="672" xr:uid="{00000000-0005-0000-0000-0000A0020000}"/>
    <cellStyle name="Wไhrung [0]_OPTIMIR1 (deutsch)" xfId="868" xr:uid="{47CEF8BD-FD9C-402D-A286-3C011E7A0E50}"/>
    <cellStyle name="Wไhrung_OPTIMIR1 (deutsch)" xfId="869" xr:uid="{A3AFE89E-014F-4C49-BA4E-A07B330FC8A4}"/>
    <cellStyle name="เครื่องหมายจุลภาค [0]_PERSONAL" xfId="676" xr:uid="{00000000-0005-0000-0000-0000A1020000}"/>
    <cellStyle name="เครื่องหมายจุลภาค [1]" xfId="870" xr:uid="{4803FC5B-4C36-45B4-8F11-2444343B37C5}"/>
    <cellStyle name="เครื่องหมายจุลภาค 2" xfId="677" xr:uid="{00000000-0005-0000-0000-0000A2020000}"/>
    <cellStyle name="เครื่องหมายจุลภาค 2 2" xfId="678" xr:uid="{00000000-0005-0000-0000-0000A3020000}"/>
    <cellStyle name="เครื่องหมายจุลภาค 2 2 2" xfId="679" xr:uid="{00000000-0005-0000-0000-0000A4020000}"/>
    <cellStyle name="เครื่องหมายจุลภาค 2 3" xfId="680" xr:uid="{00000000-0005-0000-0000-0000A5020000}"/>
    <cellStyle name="เครื่องหมายจุลภาค 2 4" xfId="681" xr:uid="{00000000-0005-0000-0000-0000A6020000}"/>
    <cellStyle name="เครื่องหมายจุลภาค 3" xfId="682" xr:uid="{00000000-0005-0000-0000-0000A7020000}"/>
    <cellStyle name="เครื่องหมายจุลภาค 4" xfId="683" xr:uid="{00000000-0005-0000-0000-0000A8020000}"/>
    <cellStyle name="เครื่องหมายจุลภาค 5" xfId="684" xr:uid="{00000000-0005-0000-0000-0000A9020000}"/>
    <cellStyle name="เครื่องหมายจุลภาค 6" xfId="685" xr:uid="{00000000-0005-0000-0000-0000AA020000}"/>
    <cellStyle name="เครื่องหมายจุลภาค 7" xfId="686" xr:uid="{00000000-0005-0000-0000-0000AB020000}"/>
    <cellStyle name="เครื่องหมายจุลภาค 8" xfId="687" xr:uid="{00000000-0005-0000-0000-0000AC020000}"/>
    <cellStyle name="เครื่องหมายจุลภาค 9" xfId="688" xr:uid="{00000000-0005-0000-0000-0000AD020000}"/>
    <cellStyle name="เครื่องหมายจุลภาค_001K-1,2,3" xfId="871" xr:uid="{09F254D5-3773-4083-AD78-EF5EBEC93139}"/>
    <cellStyle name="เครื่องหมายสกุลเงิน [0]_costwithtooling1" xfId="689" xr:uid="{00000000-0005-0000-0000-0000AF020000}"/>
    <cellStyle name="เครื่องหมายสกุลเงิน_costwithtooling1" xfId="690" xr:uid="{00000000-0005-0000-0000-0000B0020000}"/>
    <cellStyle name="เชื่อมโยงหลายมิติ" xfId="691" xr:uid="{00000000-0005-0000-0000-0000B1020000}"/>
    <cellStyle name="เชื่อมโยงหลายมิติ 2" xfId="872" xr:uid="{51C7F5E3-B726-415B-BD07-9BB1BBC1F6D7}"/>
    <cellStyle name="เปอร์เซ็นต์ 2" xfId="706" xr:uid="{00000000-0005-0000-0000-0000B2020000}"/>
    <cellStyle name="เปอร์เซ็นต์_WP_C_CM_AR_YE07" xfId="707" xr:uid="{00000000-0005-0000-0000-0000B3020000}"/>
    <cellStyle name="ค@ฏ๋_1111D2111DQ2" xfId="673" xr:uid="{00000000-0005-0000-0000-0000B4020000}"/>
    <cellStyle name="คdคภฆ์[0]_1111D2111DQ2" xfId="674" xr:uid="{00000000-0005-0000-0000-0000B5020000}"/>
    <cellStyle name="คdคภฆ์_1111D2111DQ1" xfId="675" xr:uid="{00000000-0005-0000-0000-0000B6020000}"/>
    <cellStyle name="ณfน๔ [0]_Book1" xfId="692" xr:uid="{00000000-0005-0000-0000-0000B7020000}"/>
    <cellStyle name="ณfน๔_Book1" xfId="693" xr:uid="{00000000-0005-0000-0000-0000B8020000}"/>
    <cellStyle name="ตามการเชื่อมโยงหลายมิติ" xfId="694" xr:uid="{00000000-0005-0000-0000-0000B9020000}"/>
    <cellStyle name="ตามการเชื่อมโยงหลายมิติ 2" xfId="873" xr:uid="{72300571-E1F1-427E-A30E-4A08BFEAB323}"/>
    <cellStyle name="น้บะภฒ_95" xfId="695" xr:uid="{00000000-0005-0000-0000-0000BA020000}"/>
    <cellStyle name="ปกติ 2" xfId="696" xr:uid="{00000000-0005-0000-0000-0000BB020000}"/>
    <cellStyle name="ปกติ 2 2" xfId="697" xr:uid="{00000000-0005-0000-0000-0000BC020000}"/>
    <cellStyle name="ปกติ 3" xfId="698" xr:uid="{00000000-0005-0000-0000-0000BD020000}"/>
    <cellStyle name="ปกติ 3 2" xfId="699" xr:uid="{00000000-0005-0000-0000-0000BE020000}"/>
    <cellStyle name="ปกติ 4" xfId="700" xr:uid="{00000000-0005-0000-0000-0000BF020000}"/>
    <cellStyle name="ปกติ 5" xfId="701" xr:uid="{00000000-0005-0000-0000-0000C0020000}"/>
    <cellStyle name="ปกติ 6" xfId="702" xr:uid="{00000000-0005-0000-0000-0000C1020000}"/>
    <cellStyle name="ปกติ 7" xfId="703" xr:uid="{00000000-0005-0000-0000-0000C2020000}"/>
    <cellStyle name="ปกติ 8" xfId="704" xr:uid="{00000000-0005-0000-0000-0000C3020000}"/>
    <cellStyle name="ปกติ_11510" xfId="705" xr:uid="{00000000-0005-0000-0000-0000C4020000}"/>
    <cellStyle name="ฤธถ [0]_95" xfId="708" xr:uid="{00000000-0005-0000-0000-0000C5020000}"/>
    <cellStyle name="ฤธถ_95" xfId="709" xr:uid="{00000000-0005-0000-0000-0000C6020000}"/>
    <cellStyle name="ล๋ศญ [0]_95" xfId="710" xr:uid="{00000000-0005-0000-0000-0000C7020000}"/>
    <cellStyle name="ล๋ศญ_95" xfId="711" xr:uid="{00000000-0005-0000-0000-0000C8020000}"/>
    <cellStyle name="วฅมุ_4ฟ๙ฝวภ๛" xfId="712" xr:uid="{00000000-0005-0000-0000-0000C9020000}"/>
    <cellStyle name="_x001d_๐9_x000c_$_x0009__x000d__x0017_U_x0001_๘_x0004_–_x0006__x0007__x0001__x0001_" xfId="874" xr:uid="{C54B55BD-9D28-4BEB-96DB-8CFBD8FCACBE}"/>
    <cellStyle name="쉼표_MapleSEA_RoyaltyReport_Sep2005_Sample1" xfId="713" xr:uid="{00000000-0005-0000-0000-0000CA020000}"/>
    <cellStyle name="표준_MapleSEA_RoyaltyReport_Sep2005_Sample1" xfId="714" xr:uid="{00000000-0005-0000-0000-0000CB020000}"/>
    <cellStyle name="一般_Book1" xfId="875" xr:uid="{D6899E17-349B-4646-A1FB-E61F1BF92F1A}"/>
    <cellStyle name="標準_3E00QuotaionForm0112" xfId="715" xr:uid="{00000000-0005-0000-0000-0000C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view="pageBreakPreview" zoomScaleNormal="100" zoomScaleSheetLayoutView="100" workbookViewId="0">
      <selection activeCell="D53" sqref="D53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18.33203125" style="10" customWidth="1"/>
    <col min="5" max="5" width="7.109375" style="10" customWidth="1"/>
    <col min="6" max="6" width="4" style="10" customWidth="1"/>
    <col min="7" max="7" width="17.66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10" ht="21" customHeight="1">
      <c r="A1" s="7" t="s">
        <v>51</v>
      </c>
      <c r="B1" s="8"/>
      <c r="C1" s="8"/>
      <c r="D1" s="8"/>
      <c r="E1" s="8"/>
      <c r="F1" s="8"/>
      <c r="G1" s="8"/>
      <c r="H1" s="8"/>
      <c r="I1" s="8"/>
    </row>
    <row r="2" spans="1:10" ht="21" customHeight="1">
      <c r="A2" s="7" t="s">
        <v>47</v>
      </c>
      <c r="B2" s="8"/>
      <c r="C2" s="8"/>
      <c r="D2" s="8"/>
      <c r="E2" s="8"/>
      <c r="F2" s="8"/>
      <c r="G2" s="8"/>
      <c r="H2" s="8"/>
      <c r="I2" s="8"/>
    </row>
    <row r="3" spans="1:10" ht="21" customHeight="1">
      <c r="A3" s="7" t="s">
        <v>165</v>
      </c>
      <c r="B3" s="8"/>
      <c r="C3" s="8"/>
      <c r="D3" s="8"/>
      <c r="E3" s="8"/>
      <c r="F3" s="8"/>
      <c r="G3" s="8"/>
      <c r="H3" s="8"/>
      <c r="I3" s="8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9" t="s">
        <v>52</v>
      </c>
    </row>
    <row r="5" spans="1:10" ht="21" customHeight="1">
      <c r="C5" s="11"/>
      <c r="D5" s="11"/>
      <c r="E5" s="12" t="s">
        <v>1</v>
      </c>
      <c r="F5" s="13"/>
      <c r="G5" s="14" t="s">
        <v>166</v>
      </c>
      <c r="H5" s="15"/>
      <c r="I5" s="14" t="s">
        <v>169</v>
      </c>
    </row>
    <row r="6" spans="1:10" ht="21" customHeight="1">
      <c r="C6" s="11"/>
      <c r="D6" s="11"/>
      <c r="E6" s="13"/>
      <c r="F6" s="13"/>
      <c r="G6" s="27" t="s">
        <v>63</v>
      </c>
      <c r="H6" s="28"/>
      <c r="I6" s="27" t="s">
        <v>65</v>
      </c>
    </row>
    <row r="7" spans="1:10" ht="21" customHeight="1">
      <c r="C7" s="11"/>
      <c r="D7" s="11"/>
      <c r="E7" s="13"/>
      <c r="F7" s="13"/>
      <c r="G7" s="27" t="s">
        <v>64</v>
      </c>
      <c r="H7" s="28"/>
      <c r="I7" s="27"/>
    </row>
    <row r="8" spans="1:10" ht="21" customHeight="1">
      <c r="A8" s="16" t="s">
        <v>2</v>
      </c>
      <c r="E8" s="29"/>
      <c r="F8" s="29"/>
    </row>
    <row r="9" spans="1:10" ht="21" customHeight="1">
      <c r="A9" s="18" t="s">
        <v>3</v>
      </c>
      <c r="D9" s="11"/>
      <c r="E9" s="29"/>
      <c r="F9" s="29"/>
      <c r="G9" s="1"/>
      <c r="H9" s="1"/>
      <c r="I9" s="1"/>
      <c r="J9" s="1"/>
    </row>
    <row r="10" spans="1:10" ht="21" customHeight="1">
      <c r="A10" s="10" t="s">
        <v>4</v>
      </c>
      <c r="D10" s="11"/>
      <c r="E10" s="5"/>
      <c r="F10" s="29"/>
      <c r="G10" s="1">
        <v>45119</v>
      </c>
      <c r="H10" s="1"/>
      <c r="I10" s="1">
        <v>8730</v>
      </c>
      <c r="J10" s="1"/>
    </row>
    <row r="11" spans="1:10" ht="21" customHeight="1">
      <c r="A11" s="10" t="s">
        <v>133</v>
      </c>
      <c r="D11" s="11"/>
      <c r="E11" s="5" t="s">
        <v>139</v>
      </c>
      <c r="F11" s="5"/>
      <c r="G11" s="1">
        <v>74988</v>
      </c>
      <c r="H11" s="38"/>
      <c r="I11" s="1">
        <v>95884</v>
      </c>
      <c r="J11" s="1"/>
    </row>
    <row r="12" spans="1:10" ht="21" customHeight="1">
      <c r="A12" s="10" t="s">
        <v>45</v>
      </c>
      <c r="D12" s="11"/>
      <c r="E12" s="5">
        <v>4</v>
      </c>
      <c r="F12" s="5"/>
      <c r="G12" s="1">
        <v>326247</v>
      </c>
      <c r="H12" s="1"/>
      <c r="I12" s="1">
        <v>337105</v>
      </c>
      <c r="J12" s="1"/>
    </row>
    <row r="13" spans="1:10" ht="21" customHeight="1">
      <c r="A13" s="10" t="s">
        <v>80</v>
      </c>
      <c r="D13" s="11"/>
      <c r="E13" s="5">
        <v>6</v>
      </c>
      <c r="F13" s="5"/>
      <c r="G13" s="1">
        <v>39000</v>
      </c>
      <c r="H13" s="1"/>
      <c r="I13" s="1">
        <v>40000</v>
      </c>
      <c r="J13" s="1"/>
    </row>
    <row r="14" spans="1:10" ht="21" customHeight="1">
      <c r="A14" s="10" t="s">
        <v>81</v>
      </c>
      <c r="D14" s="11"/>
      <c r="E14" s="5">
        <v>5</v>
      </c>
      <c r="F14" s="5"/>
      <c r="G14" s="1">
        <v>201648</v>
      </c>
      <c r="H14" s="1"/>
      <c r="I14" s="1">
        <v>197454</v>
      </c>
      <c r="J14" s="1"/>
    </row>
    <row r="15" spans="1:10" ht="21" customHeight="1">
      <c r="A15" s="10" t="s">
        <v>5</v>
      </c>
      <c r="E15" s="5"/>
      <c r="F15" s="5"/>
      <c r="G15" s="2">
        <v>10165</v>
      </c>
      <c r="H15" s="1"/>
      <c r="I15" s="2">
        <v>7302</v>
      </c>
      <c r="J15" s="1"/>
    </row>
    <row r="16" spans="1:10" ht="21" customHeight="1">
      <c r="A16" s="18" t="s">
        <v>6</v>
      </c>
      <c r="E16" s="5"/>
      <c r="F16" s="5"/>
      <c r="G16" s="3">
        <f>SUM(G10:G15)</f>
        <v>697167</v>
      </c>
      <c r="H16" s="1"/>
      <c r="I16" s="3">
        <f>SUM(I10:I15)</f>
        <v>686475</v>
      </c>
      <c r="J16" s="1"/>
    </row>
    <row r="17" spans="1:10" ht="21" customHeight="1">
      <c r="A17" s="18" t="s">
        <v>7</v>
      </c>
      <c r="E17" s="5"/>
      <c r="F17" s="5"/>
      <c r="G17" s="1"/>
      <c r="H17" s="1"/>
      <c r="I17" s="1"/>
      <c r="J17" s="1"/>
    </row>
    <row r="18" spans="1:10" ht="21" customHeight="1">
      <c r="A18" s="10" t="s">
        <v>111</v>
      </c>
      <c r="E18" s="5">
        <v>6</v>
      </c>
      <c r="F18" s="5"/>
      <c r="G18" s="1">
        <v>640507</v>
      </c>
      <c r="H18" s="1"/>
      <c r="I18" s="1">
        <v>627513</v>
      </c>
      <c r="J18" s="1"/>
    </row>
    <row r="19" spans="1:10" ht="21" customHeight="1">
      <c r="A19" s="10" t="s">
        <v>98</v>
      </c>
      <c r="E19" s="33"/>
      <c r="F19" s="5"/>
      <c r="G19" s="1">
        <v>387</v>
      </c>
      <c r="H19" s="1"/>
      <c r="I19" s="1">
        <v>387</v>
      </c>
      <c r="J19" s="1"/>
    </row>
    <row r="20" spans="1:10" ht="21" customHeight="1">
      <c r="A20" s="10" t="s">
        <v>46</v>
      </c>
      <c r="E20" s="5">
        <v>7</v>
      </c>
      <c r="F20" s="5"/>
      <c r="G20" s="1">
        <v>162691</v>
      </c>
      <c r="H20" s="1"/>
      <c r="I20" s="1">
        <v>165179</v>
      </c>
      <c r="J20" s="1"/>
    </row>
    <row r="21" spans="1:10" ht="21" customHeight="1">
      <c r="A21" s="10" t="s">
        <v>82</v>
      </c>
      <c r="E21" s="5">
        <v>8</v>
      </c>
      <c r="F21" s="5"/>
      <c r="G21" s="1">
        <v>15341</v>
      </c>
      <c r="I21" s="1">
        <v>17534</v>
      </c>
      <c r="J21" s="1"/>
    </row>
    <row r="22" spans="1:10" ht="21" customHeight="1">
      <c r="A22" s="10" t="s">
        <v>53</v>
      </c>
      <c r="E22" s="5"/>
      <c r="F22" s="5"/>
      <c r="G22" s="1">
        <v>453</v>
      </c>
      <c r="I22" s="1">
        <v>468</v>
      </c>
      <c r="J22" s="1"/>
    </row>
    <row r="23" spans="1:10" ht="21" customHeight="1">
      <c r="A23" s="10" t="s">
        <v>54</v>
      </c>
      <c r="E23" s="5"/>
      <c r="F23" s="5"/>
      <c r="G23" s="2">
        <v>13965</v>
      </c>
      <c r="I23" s="2">
        <v>13815</v>
      </c>
      <c r="J23" s="1"/>
    </row>
    <row r="24" spans="1:10" ht="21" customHeight="1">
      <c r="A24" s="18" t="s">
        <v>8</v>
      </c>
      <c r="E24" s="5"/>
      <c r="F24" s="5"/>
      <c r="G24" s="3">
        <f>SUM(G18:G23)</f>
        <v>833344</v>
      </c>
      <c r="I24" s="3">
        <f>SUM(I18:I23)</f>
        <v>824896</v>
      </c>
      <c r="J24" s="1"/>
    </row>
    <row r="25" spans="1:10" ht="21" customHeight="1" thickBot="1">
      <c r="A25" s="16" t="s">
        <v>9</v>
      </c>
      <c r="D25" s="11"/>
      <c r="G25" s="4">
        <f>+G16+G24</f>
        <v>1530511</v>
      </c>
      <c r="I25" s="4">
        <f>+I16+I24</f>
        <v>1511371</v>
      </c>
      <c r="J25" s="1"/>
    </row>
    <row r="26" spans="1:10" ht="21" customHeight="1" thickTop="1">
      <c r="A26" s="16"/>
      <c r="D26" s="11"/>
      <c r="J26" s="1"/>
    </row>
    <row r="27" spans="1:10" ht="21" customHeight="1">
      <c r="A27" s="10" t="s">
        <v>105</v>
      </c>
      <c r="D27" s="11"/>
    </row>
    <row r="28" spans="1:10" ht="21" customHeight="1">
      <c r="A28" s="7" t="str">
        <f>A1</f>
        <v xml:space="preserve">People's Garment Public Company Limited </v>
      </c>
      <c r="B28" s="8"/>
      <c r="C28" s="8"/>
      <c r="D28" s="8"/>
      <c r="E28" s="8"/>
      <c r="F28" s="8"/>
      <c r="G28" s="8"/>
      <c r="H28" s="8"/>
      <c r="I28" s="8"/>
    </row>
    <row r="29" spans="1:10" ht="21" customHeight="1">
      <c r="A29" s="7" t="s">
        <v>48</v>
      </c>
      <c r="B29" s="8"/>
      <c r="C29" s="8"/>
      <c r="D29" s="8"/>
      <c r="E29" s="8"/>
      <c r="F29" s="8"/>
      <c r="G29" s="8"/>
      <c r="H29" s="8"/>
      <c r="I29" s="8"/>
    </row>
    <row r="30" spans="1:10" ht="21" customHeight="1">
      <c r="A30" s="7" t="s">
        <v>165</v>
      </c>
      <c r="B30" s="8"/>
      <c r="C30" s="8"/>
      <c r="D30" s="8"/>
      <c r="E30" s="8"/>
      <c r="F30" s="8"/>
      <c r="G30" s="8"/>
      <c r="H30" s="8"/>
      <c r="I30" s="8"/>
    </row>
    <row r="31" spans="1:10" ht="21" customHeight="1">
      <c r="A31" s="8"/>
      <c r="B31" s="8"/>
      <c r="C31" s="8"/>
      <c r="D31" s="8"/>
      <c r="E31" s="8"/>
      <c r="F31" s="8"/>
      <c r="G31" s="8"/>
      <c r="H31" s="8"/>
      <c r="I31" s="9" t="s">
        <v>52</v>
      </c>
    </row>
    <row r="32" spans="1:10" ht="21" customHeight="1">
      <c r="C32" s="11"/>
      <c r="D32" s="11"/>
      <c r="E32" s="12" t="s">
        <v>1</v>
      </c>
      <c r="F32" s="13"/>
      <c r="G32" s="14" t="s">
        <v>166</v>
      </c>
      <c r="H32" s="15"/>
      <c r="I32" s="14" t="s">
        <v>169</v>
      </c>
    </row>
    <row r="33" spans="1:10" ht="21" customHeight="1">
      <c r="C33" s="11"/>
      <c r="D33" s="11"/>
      <c r="E33" s="13"/>
      <c r="F33" s="13"/>
      <c r="G33" s="27" t="s">
        <v>63</v>
      </c>
      <c r="H33" s="28"/>
      <c r="I33" s="27" t="s">
        <v>65</v>
      </c>
    </row>
    <row r="34" spans="1:10" ht="21" customHeight="1">
      <c r="C34" s="11"/>
      <c r="D34" s="11"/>
      <c r="E34" s="13"/>
      <c r="F34" s="13"/>
      <c r="G34" s="27" t="s">
        <v>64</v>
      </c>
      <c r="H34" s="28"/>
      <c r="I34" s="27"/>
    </row>
    <row r="35" spans="1:10" ht="21" customHeight="1">
      <c r="A35" s="16" t="s">
        <v>10</v>
      </c>
      <c r="E35" s="11"/>
      <c r="F35" s="11"/>
      <c r="G35" s="11"/>
      <c r="I35" s="11"/>
    </row>
    <row r="36" spans="1:10" ht="21" customHeight="1">
      <c r="A36" s="18" t="s">
        <v>11</v>
      </c>
      <c r="D36" s="11"/>
      <c r="E36" s="5"/>
      <c r="F36" s="5"/>
    </row>
    <row r="37" spans="1:10" ht="21" customHeight="1">
      <c r="A37" s="10" t="s">
        <v>134</v>
      </c>
      <c r="D37" s="11"/>
      <c r="E37" s="5" t="s">
        <v>140</v>
      </c>
      <c r="F37" s="5"/>
      <c r="G37" s="1">
        <v>54452</v>
      </c>
      <c r="H37" s="1"/>
      <c r="I37" s="1">
        <v>49225</v>
      </c>
      <c r="J37" s="1"/>
    </row>
    <row r="38" spans="1:10" ht="21" customHeight="1">
      <c r="A38" s="10" t="s">
        <v>83</v>
      </c>
      <c r="D38" s="11"/>
      <c r="E38" s="5">
        <v>8</v>
      </c>
      <c r="F38" s="5"/>
      <c r="G38" s="1">
        <v>8722</v>
      </c>
      <c r="H38" s="1"/>
      <c r="I38" s="1">
        <v>8607</v>
      </c>
      <c r="J38" s="1"/>
    </row>
    <row r="39" spans="1:10" ht="21" customHeight="1">
      <c r="A39" s="10" t="s">
        <v>12</v>
      </c>
      <c r="D39" s="11"/>
      <c r="E39" s="5">
        <v>2</v>
      </c>
      <c r="F39" s="5"/>
      <c r="G39" s="1">
        <v>4593</v>
      </c>
      <c r="H39" s="39"/>
      <c r="I39" s="2">
        <v>6257</v>
      </c>
      <c r="J39" s="1"/>
    </row>
    <row r="40" spans="1:10" ht="21" customHeight="1">
      <c r="A40" s="18" t="s">
        <v>13</v>
      </c>
      <c r="D40" s="11"/>
      <c r="E40" s="5"/>
      <c r="F40" s="5"/>
      <c r="G40" s="3">
        <f>SUM(G37:G39)</f>
        <v>67767</v>
      </c>
      <c r="H40" s="1"/>
      <c r="I40" s="3">
        <f>SUM(I37:I39)</f>
        <v>64089</v>
      </c>
      <c r="J40" s="1"/>
    </row>
    <row r="41" spans="1:10" ht="21" customHeight="1">
      <c r="A41" s="18" t="s">
        <v>14</v>
      </c>
      <c r="D41" s="11"/>
      <c r="E41" s="5"/>
      <c r="F41" s="5"/>
      <c r="G41" s="1"/>
      <c r="H41" s="1"/>
      <c r="I41" s="1"/>
      <c r="J41" s="1"/>
    </row>
    <row r="42" spans="1:10" ht="21" customHeight="1">
      <c r="A42" s="10" t="s">
        <v>116</v>
      </c>
      <c r="D42" s="11"/>
      <c r="E42" s="5">
        <v>8</v>
      </c>
      <c r="F42" s="5"/>
      <c r="G42" s="1">
        <v>6839</v>
      </c>
      <c r="H42" s="1"/>
      <c r="I42" s="1">
        <v>9063</v>
      </c>
      <c r="J42" s="1"/>
    </row>
    <row r="43" spans="1:10" ht="21" customHeight="1">
      <c r="A43" s="6" t="s">
        <v>135</v>
      </c>
      <c r="D43" s="11"/>
      <c r="E43" s="5"/>
      <c r="F43" s="5"/>
      <c r="G43" s="1">
        <v>47442</v>
      </c>
      <c r="H43" s="1"/>
      <c r="I43" s="1">
        <v>49351</v>
      </c>
      <c r="J43" s="1"/>
    </row>
    <row r="44" spans="1:10" ht="21" customHeight="1">
      <c r="A44" s="10" t="s">
        <v>55</v>
      </c>
      <c r="D44" s="11"/>
      <c r="E44" s="5"/>
      <c r="F44" s="5"/>
      <c r="G44" s="2">
        <v>26475</v>
      </c>
      <c r="H44" s="1"/>
      <c r="I44" s="2">
        <v>23327</v>
      </c>
      <c r="J44" s="1"/>
    </row>
    <row r="45" spans="1:10" ht="21" customHeight="1">
      <c r="A45" s="18" t="s">
        <v>15</v>
      </c>
      <c r="D45" s="11"/>
      <c r="E45" s="5"/>
      <c r="F45" s="5"/>
      <c r="G45" s="2">
        <f>SUM(G42:G44)</f>
        <v>80756</v>
      </c>
      <c r="H45" s="1"/>
      <c r="I45" s="2">
        <f>SUM(I42:I44)</f>
        <v>81741</v>
      </c>
      <c r="J45" s="1"/>
    </row>
    <row r="46" spans="1:10" ht="21" customHeight="1">
      <c r="A46" s="18" t="s">
        <v>16</v>
      </c>
      <c r="D46" s="11"/>
      <c r="E46" s="29"/>
      <c r="F46" s="29"/>
      <c r="G46" s="2">
        <f>SUM(G40,G45)</f>
        <v>148523</v>
      </c>
      <c r="H46" s="1"/>
      <c r="I46" s="2">
        <f>SUM(I40,I45)</f>
        <v>145830</v>
      </c>
      <c r="J46" s="1"/>
    </row>
    <row r="47" spans="1:10" ht="21" customHeight="1">
      <c r="A47" s="18" t="s">
        <v>17</v>
      </c>
      <c r="D47" s="11"/>
      <c r="E47" s="29"/>
      <c r="F47" s="29"/>
      <c r="G47" s="1"/>
      <c r="H47" s="1"/>
      <c r="I47" s="1"/>
      <c r="J47" s="1"/>
    </row>
    <row r="48" spans="1:10" ht="21" customHeight="1">
      <c r="A48" s="10" t="s">
        <v>18</v>
      </c>
      <c r="D48" s="11"/>
      <c r="E48" s="29"/>
      <c r="F48" s="29"/>
      <c r="G48" s="1"/>
      <c r="H48" s="1"/>
      <c r="I48" s="1"/>
      <c r="J48" s="1"/>
    </row>
    <row r="49" spans="1:10" ht="21" customHeight="1">
      <c r="A49" s="10" t="s">
        <v>19</v>
      </c>
      <c r="D49" s="11"/>
      <c r="E49" s="29"/>
      <c r="F49" s="29"/>
      <c r="G49" s="1"/>
      <c r="H49" s="1"/>
      <c r="I49" s="1"/>
      <c r="J49" s="1"/>
    </row>
    <row r="50" spans="1:10" ht="21" customHeight="1" thickBot="1">
      <c r="A50" s="10" t="s">
        <v>57</v>
      </c>
      <c r="D50" s="11"/>
      <c r="G50" s="4">
        <v>96000</v>
      </c>
      <c r="H50" s="1"/>
      <c r="I50" s="4">
        <v>96000</v>
      </c>
      <c r="J50" s="1"/>
    </row>
    <row r="51" spans="1:10" ht="21" customHeight="1" thickTop="1">
      <c r="A51" s="10" t="s">
        <v>148</v>
      </c>
      <c r="D51" s="11"/>
      <c r="G51" s="1"/>
      <c r="H51" s="1"/>
      <c r="I51" s="1"/>
      <c r="J51" s="1"/>
    </row>
    <row r="52" spans="1:10" ht="21" customHeight="1">
      <c r="A52" s="10" t="s">
        <v>57</v>
      </c>
      <c r="D52" s="11"/>
      <c r="G52" s="1">
        <v>96000</v>
      </c>
      <c r="H52" s="1"/>
      <c r="I52" s="1">
        <v>96000</v>
      </c>
      <c r="J52" s="1"/>
    </row>
    <row r="53" spans="1:10" ht="21" customHeight="1">
      <c r="A53" s="10" t="s">
        <v>56</v>
      </c>
      <c r="D53" s="11"/>
      <c r="G53" s="1">
        <v>325200</v>
      </c>
      <c r="H53" s="1"/>
      <c r="I53" s="1">
        <v>325200</v>
      </c>
      <c r="J53" s="1"/>
    </row>
    <row r="54" spans="1:10" ht="21" customHeight="1">
      <c r="A54" s="10" t="s">
        <v>20</v>
      </c>
      <c r="D54" s="11"/>
      <c r="G54" s="1"/>
      <c r="H54" s="1"/>
      <c r="I54" s="1"/>
      <c r="J54" s="1"/>
    </row>
    <row r="55" spans="1:10" ht="21" customHeight="1">
      <c r="A55" s="10" t="s">
        <v>21</v>
      </c>
      <c r="D55" s="11"/>
      <c r="E55" s="5"/>
      <c r="G55" s="1">
        <v>9600</v>
      </c>
      <c r="H55" s="1"/>
      <c r="I55" s="1">
        <v>9600</v>
      </c>
      <c r="J55" s="1"/>
    </row>
    <row r="56" spans="1:10" ht="21" customHeight="1">
      <c r="A56" s="10" t="s">
        <v>61</v>
      </c>
      <c r="D56" s="11"/>
      <c r="E56" s="5"/>
      <c r="G56" s="1">
        <v>2500</v>
      </c>
      <c r="H56" s="1"/>
      <c r="I56" s="1">
        <v>2500</v>
      </c>
      <c r="J56" s="1"/>
    </row>
    <row r="57" spans="1:10" ht="21" customHeight="1">
      <c r="A57" s="10" t="s">
        <v>22</v>
      </c>
      <c r="D57" s="11"/>
      <c r="G57" s="1">
        <v>731839</v>
      </c>
      <c r="H57" s="40"/>
      <c r="I57" s="1">
        <v>725787</v>
      </c>
      <c r="J57" s="1"/>
    </row>
    <row r="58" spans="1:10" ht="21" customHeight="1">
      <c r="A58" s="10" t="s">
        <v>76</v>
      </c>
      <c r="D58" s="11"/>
      <c r="G58" s="2">
        <v>216849</v>
      </c>
      <c r="H58" s="1"/>
      <c r="I58" s="2">
        <v>206454</v>
      </c>
      <c r="J58" s="1"/>
    </row>
    <row r="59" spans="1:10" ht="21" customHeight="1">
      <c r="A59" s="18" t="s">
        <v>23</v>
      </c>
      <c r="D59" s="11"/>
      <c r="G59" s="2">
        <f>SUM(G52:G58)</f>
        <v>1381988</v>
      </c>
      <c r="H59" s="1"/>
      <c r="I59" s="2">
        <f>SUM(I52:I58)</f>
        <v>1365541</v>
      </c>
      <c r="J59" s="1"/>
    </row>
    <row r="60" spans="1:10" ht="21" customHeight="1" thickBot="1">
      <c r="A60" s="16" t="s">
        <v>24</v>
      </c>
      <c r="D60" s="11"/>
      <c r="G60" s="4">
        <f>G59+G46</f>
        <v>1530511</v>
      </c>
      <c r="H60" s="1"/>
      <c r="I60" s="4">
        <f>I59+I46</f>
        <v>1511371</v>
      </c>
      <c r="J60" s="1"/>
    </row>
    <row r="61" spans="1:10" ht="21" customHeight="1" thickTop="1">
      <c r="D61" s="11"/>
      <c r="G61" s="1">
        <f>SUM(G60-G25)</f>
        <v>0</v>
      </c>
      <c r="H61" s="1"/>
      <c r="I61" s="1">
        <f>SUM(I60-I25)</f>
        <v>0</v>
      </c>
    </row>
    <row r="62" spans="1:10" ht="21" customHeight="1">
      <c r="A62" s="10" t="s">
        <v>105</v>
      </c>
      <c r="D62" s="11"/>
      <c r="G62" s="1"/>
      <c r="H62" s="1"/>
      <c r="I62" s="1"/>
    </row>
    <row r="63" spans="1:10" ht="16.5" customHeight="1">
      <c r="D63" s="11"/>
      <c r="G63" s="1"/>
      <c r="H63" s="1"/>
      <c r="I63" s="1"/>
    </row>
    <row r="64" spans="1:10" ht="21" customHeight="1">
      <c r="A64" s="30"/>
      <c r="B64" s="30"/>
      <c r="C64" s="30"/>
      <c r="D64" s="30"/>
    </row>
    <row r="65" spans="1:5" ht="21" customHeight="1">
      <c r="D65" s="11"/>
    </row>
    <row r="66" spans="1:5" ht="21" customHeight="1">
      <c r="E66" s="6" t="s">
        <v>25</v>
      </c>
    </row>
    <row r="67" spans="1:5" ht="21" customHeight="1">
      <c r="A67" s="30"/>
      <c r="B67" s="30"/>
      <c r="C67" s="30"/>
      <c r="D6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4383-46F3-4058-973F-FAAFA15FDC77}">
  <dimension ref="A1:J39"/>
  <sheetViews>
    <sheetView showGridLines="0" view="pageBreakPreview" topLeftCell="A18" zoomScaleNormal="100" zoomScaleSheetLayoutView="100" workbookViewId="0">
      <selection activeCell="A31" sqref="A31"/>
    </sheetView>
  </sheetViews>
  <sheetFormatPr defaultColWidth="10.88671875" defaultRowHeight="21" customHeight="1"/>
  <cols>
    <col min="1" max="2" width="10.88671875" style="10" customWidth="1"/>
    <col min="3" max="3" width="31.109375" style="10" customWidth="1"/>
    <col min="4" max="4" width="6.109375" style="10" customWidth="1"/>
    <col min="5" max="5" width="5.6640625" style="10" customWidth="1"/>
    <col min="6" max="6" width="1.6640625" style="10" customWidth="1"/>
    <col min="7" max="7" width="16.44140625" style="10" customWidth="1"/>
    <col min="8" max="8" width="1.6640625" style="10" customWidth="1"/>
    <col min="9" max="9" width="16.44140625" style="10" customWidth="1"/>
    <col min="10" max="10" width="1.664062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49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168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2" t="s">
        <v>1</v>
      </c>
      <c r="F6" s="13"/>
      <c r="G6" s="14" t="s">
        <v>170</v>
      </c>
      <c r="H6" s="15"/>
      <c r="I6" s="14" t="s">
        <v>132</v>
      </c>
    </row>
    <row r="7" spans="1:9" ht="21.75" customHeight="1">
      <c r="A7" s="16" t="s">
        <v>74</v>
      </c>
      <c r="C7" s="11"/>
      <c r="D7" s="11"/>
      <c r="E7" s="13"/>
      <c r="F7" s="13"/>
      <c r="G7" s="17"/>
      <c r="H7" s="15"/>
      <c r="I7" s="17"/>
    </row>
    <row r="8" spans="1:9" ht="21.75" customHeight="1">
      <c r="A8" s="18" t="s">
        <v>26</v>
      </c>
      <c r="D8" s="11"/>
      <c r="E8" s="5"/>
      <c r="F8" s="5"/>
    </row>
    <row r="9" spans="1:9" ht="21.75" customHeight="1">
      <c r="A9" s="10" t="s">
        <v>58</v>
      </c>
      <c r="D9" s="11"/>
      <c r="E9" s="5"/>
      <c r="F9" s="5"/>
      <c r="G9" s="1">
        <v>154353</v>
      </c>
      <c r="H9" s="1"/>
      <c r="I9" s="1">
        <v>166091</v>
      </c>
    </row>
    <row r="10" spans="1:9" ht="21.75" customHeight="1">
      <c r="A10" s="10" t="s">
        <v>27</v>
      </c>
      <c r="D10" s="11"/>
      <c r="E10" s="5"/>
      <c r="F10" s="5"/>
      <c r="G10" s="1">
        <v>11088</v>
      </c>
      <c r="H10" s="1"/>
      <c r="I10" s="19">
        <v>15618</v>
      </c>
    </row>
    <row r="11" spans="1:9" ht="21.75" customHeight="1">
      <c r="A11" s="10" t="s">
        <v>177</v>
      </c>
      <c r="D11" s="11"/>
      <c r="E11" s="5"/>
      <c r="F11" s="5"/>
      <c r="G11" s="1"/>
      <c r="H11" s="1"/>
      <c r="I11" s="19"/>
    </row>
    <row r="12" spans="1:9" ht="21.75" customHeight="1">
      <c r="A12" s="10" t="s">
        <v>153</v>
      </c>
      <c r="D12" s="11"/>
      <c r="E12" s="5"/>
      <c r="F12" s="5"/>
      <c r="G12" s="2">
        <v>266</v>
      </c>
      <c r="H12" s="1"/>
      <c r="I12" s="20">
        <v>0</v>
      </c>
    </row>
    <row r="13" spans="1:9" ht="21.75" customHeight="1">
      <c r="A13" s="18" t="s">
        <v>28</v>
      </c>
      <c r="D13" s="11"/>
      <c r="E13" s="5"/>
      <c r="F13" s="5"/>
      <c r="G13" s="2">
        <f>SUM(G9:G12)</f>
        <v>165707</v>
      </c>
      <c r="H13" s="1"/>
      <c r="I13" s="2">
        <f>SUM(I9:I12)</f>
        <v>181709</v>
      </c>
    </row>
    <row r="14" spans="1:9" ht="21.75" customHeight="1">
      <c r="A14" s="18" t="s">
        <v>29</v>
      </c>
      <c r="D14" s="11"/>
      <c r="E14" s="5"/>
      <c r="F14" s="5"/>
      <c r="G14" s="1"/>
      <c r="H14" s="1"/>
      <c r="I14" s="1"/>
    </row>
    <row r="15" spans="1:9" ht="21.75" customHeight="1">
      <c r="A15" s="10" t="s">
        <v>59</v>
      </c>
      <c r="D15" s="11"/>
      <c r="E15" s="5"/>
      <c r="F15" s="11"/>
      <c r="G15" s="1">
        <v>121829</v>
      </c>
      <c r="H15" s="1"/>
      <c r="I15" s="1">
        <v>128520</v>
      </c>
    </row>
    <row r="16" spans="1:9" ht="21.75" customHeight="1">
      <c r="A16" s="10" t="s">
        <v>97</v>
      </c>
      <c r="D16" s="11"/>
      <c r="E16" s="5"/>
      <c r="F16" s="11"/>
      <c r="G16" s="1">
        <v>3927</v>
      </c>
      <c r="H16" s="1"/>
      <c r="I16" s="1">
        <v>3051</v>
      </c>
    </row>
    <row r="17" spans="1:10" ht="21.75" customHeight="1">
      <c r="A17" s="10" t="s">
        <v>30</v>
      </c>
      <c r="D17" s="11"/>
      <c r="E17" s="11"/>
      <c r="F17" s="11"/>
      <c r="G17" s="1">
        <v>33124</v>
      </c>
      <c r="H17" s="1"/>
      <c r="I17" s="1">
        <v>42445</v>
      </c>
    </row>
    <row r="18" spans="1:10" ht="21.75" customHeight="1">
      <c r="A18" s="10" t="s">
        <v>154</v>
      </c>
      <c r="D18" s="11"/>
      <c r="E18" s="11"/>
      <c r="F18" s="11"/>
      <c r="G18" s="1"/>
      <c r="H18" s="1"/>
      <c r="I18" s="1"/>
    </row>
    <row r="19" spans="1:10" ht="21.75" customHeight="1">
      <c r="A19" s="10" t="s">
        <v>153</v>
      </c>
      <c r="D19" s="11"/>
      <c r="E19" s="11"/>
      <c r="F19" s="11"/>
      <c r="G19" s="20">
        <v>0</v>
      </c>
      <c r="H19" s="1"/>
      <c r="I19" s="20">
        <v>12747</v>
      </c>
    </row>
    <row r="20" spans="1:10" ht="21.75" customHeight="1">
      <c r="A20" s="18" t="s">
        <v>31</v>
      </c>
      <c r="D20" s="11"/>
      <c r="E20" s="11"/>
      <c r="F20" s="11"/>
      <c r="G20" s="3">
        <f>SUM(G15:G19)</f>
        <v>158880</v>
      </c>
      <c r="H20" s="1"/>
      <c r="I20" s="3">
        <f>SUM(I15:I19)</f>
        <v>186763</v>
      </c>
    </row>
    <row r="21" spans="1:10" ht="21.75" customHeight="1">
      <c r="A21" s="18" t="s">
        <v>155</v>
      </c>
      <c r="D21" s="11"/>
      <c r="E21" s="11"/>
      <c r="F21" s="11"/>
      <c r="G21" s="1">
        <f>SUM(G13-G20)</f>
        <v>6827</v>
      </c>
      <c r="H21" s="1"/>
      <c r="I21" s="1">
        <f>SUM(I13-I20)</f>
        <v>-5054</v>
      </c>
    </row>
    <row r="22" spans="1:10" ht="21.75" customHeight="1">
      <c r="A22" s="21" t="s">
        <v>96</v>
      </c>
      <c r="D22" s="11"/>
      <c r="E22" s="11"/>
      <c r="F22" s="11"/>
      <c r="G22" s="32">
        <v>-226</v>
      </c>
      <c r="H22" s="38"/>
      <c r="I22" s="2">
        <v>-202</v>
      </c>
      <c r="J22" s="1"/>
    </row>
    <row r="23" spans="1:10" ht="21.75" customHeight="1">
      <c r="A23" s="18" t="s">
        <v>178</v>
      </c>
      <c r="D23" s="11"/>
      <c r="E23" s="11"/>
      <c r="F23" s="11"/>
      <c r="G23" s="1">
        <f>SUM(G21:G22)</f>
        <v>6601</v>
      </c>
      <c r="H23" s="1"/>
      <c r="I23" s="1">
        <f>SUM(I21:I22)</f>
        <v>-5256</v>
      </c>
      <c r="J23" s="1"/>
    </row>
    <row r="24" spans="1:10" ht="21.75" customHeight="1">
      <c r="A24" s="21" t="s">
        <v>173</v>
      </c>
      <c r="D24" s="11"/>
      <c r="E24" s="5">
        <v>10</v>
      </c>
      <c r="F24" s="11"/>
      <c r="G24" s="19">
        <v>-549</v>
      </c>
      <c r="H24" s="1"/>
      <c r="I24" s="19">
        <v>2627</v>
      </c>
    </row>
    <row r="25" spans="1:10" ht="21.75" customHeight="1">
      <c r="A25" s="18" t="s">
        <v>157</v>
      </c>
      <c r="D25" s="11"/>
      <c r="E25" s="11"/>
      <c r="F25" s="11"/>
      <c r="G25" s="3">
        <f>SUM(G23:G24)</f>
        <v>6052</v>
      </c>
      <c r="H25" s="1"/>
      <c r="I25" s="3">
        <f>SUM(I23:I24)</f>
        <v>-2629</v>
      </c>
      <c r="J25" s="1"/>
    </row>
    <row r="26" spans="1:10" ht="21.75" customHeight="1">
      <c r="A26" s="18"/>
      <c r="D26" s="11"/>
      <c r="E26" s="11"/>
      <c r="F26" s="11"/>
      <c r="G26" s="1"/>
      <c r="H26" s="1"/>
      <c r="I26" s="1"/>
    </row>
    <row r="27" spans="1:10" ht="21.75" customHeight="1">
      <c r="A27" s="18" t="s">
        <v>114</v>
      </c>
      <c r="D27" s="11"/>
      <c r="E27" s="11"/>
      <c r="F27" s="11"/>
      <c r="G27" s="1"/>
      <c r="H27" s="1"/>
      <c r="I27" s="1"/>
    </row>
    <row r="28" spans="1:10" ht="21.75" customHeight="1">
      <c r="A28" s="23" t="s">
        <v>115</v>
      </c>
      <c r="D28" s="11"/>
      <c r="E28" s="11"/>
      <c r="F28" s="11"/>
      <c r="H28" s="1"/>
    </row>
    <row r="29" spans="1:10" ht="21.75" customHeight="1">
      <c r="A29" s="23" t="s">
        <v>84</v>
      </c>
      <c r="D29" s="11"/>
      <c r="E29" s="11"/>
      <c r="F29" s="11"/>
      <c r="H29" s="1"/>
    </row>
    <row r="30" spans="1:10" ht="21.75" customHeight="1">
      <c r="A30" s="10" t="s">
        <v>179</v>
      </c>
      <c r="D30" s="11"/>
      <c r="E30" s="11"/>
      <c r="F30" s="11"/>
      <c r="H30" s="1"/>
    </row>
    <row r="31" spans="1:10" ht="21.75" customHeight="1">
      <c r="A31" s="10" t="s">
        <v>130</v>
      </c>
      <c r="D31" s="11"/>
      <c r="E31" s="11"/>
      <c r="F31" s="11"/>
      <c r="G31" s="2">
        <v>10395</v>
      </c>
      <c r="H31" s="1"/>
      <c r="I31" s="24">
        <v>-19510</v>
      </c>
    </row>
    <row r="32" spans="1:10" ht="21.75" customHeight="1">
      <c r="A32" s="16" t="s">
        <v>113</v>
      </c>
      <c r="D32" s="11"/>
      <c r="E32" s="11"/>
      <c r="F32" s="11"/>
      <c r="G32" s="1">
        <f>SUM(G28:G31)</f>
        <v>10395</v>
      </c>
      <c r="H32" s="1"/>
      <c r="I32" s="1">
        <f>SUM(I28:I31)</f>
        <v>-19510</v>
      </c>
      <c r="J32" s="1"/>
    </row>
    <row r="33" spans="1:10" ht="21.75" customHeight="1" thickBot="1">
      <c r="A33" s="18" t="s">
        <v>60</v>
      </c>
      <c r="D33" s="11"/>
      <c r="E33" s="11"/>
      <c r="F33" s="11"/>
      <c r="G33" s="22">
        <f>SUM(G32,G25)</f>
        <v>16447</v>
      </c>
      <c r="H33" s="1"/>
      <c r="I33" s="22">
        <f>SUM(I32,I25)</f>
        <v>-22139</v>
      </c>
      <c r="J33" s="1"/>
    </row>
    <row r="34" spans="1:10" ht="21.75" customHeight="1" thickTop="1">
      <c r="A34" s="18"/>
      <c r="D34" s="11"/>
      <c r="E34" s="11"/>
      <c r="F34" s="11"/>
      <c r="G34" s="1"/>
      <c r="H34" s="1"/>
      <c r="I34" s="1"/>
    </row>
    <row r="35" spans="1:10" ht="21.75" customHeight="1">
      <c r="A35" s="18"/>
      <c r="D35" s="11"/>
      <c r="E35" s="11"/>
      <c r="F35" s="11"/>
      <c r="G35" s="1"/>
      <c r="I35" s="19" t="s">
        <v>0</v>
      </c>
    </row>
    <row r="36" spans="1:10" ht="21.75" customHeight="1">
      <c r="A36" s="16" t="s">
        <v>158</v>
      </c>
      <c r="D36" s="11"/>
      <c r="E36" s="5"/>
      <c r="F36" s="11"/>
      <c r="G36" s="1"/>
      <c r="H36" s="1"/>
      <c r="I36" s="1"/>
    </row>
    <row r="37" spans="1:10" ht="21.75" customHeight="1" thickBot="1">
      <c r="A37" s="16" t="s">
        <v>159</v>
      </c>
      <c r="D37" s="11"/>
      <c r="G37" s="25">
        <f>G25/96000</f>
        <v>6.3041666666666663E-2</v>
      </c>
      <c r="H37" s="26"/>
      <c r="I37" s="25">
        <f>I25/96000</f>
        <v>-2.7385416666666666E-2</v>
      </c>
    </row>
    <row r="38" spans="1:10" ht="21.75" customHeight="1" thickTop="1">
      <c r="D38" s="11"/>
    </row>
    <row r="39" spans="1:10" ht="21.75" customHeight="1">
      <c r="A39" s="10" t="s">
        <v>105</v>
      </c>
      <c r="D39" s="11"/>
      <c r="G39" s="26"/>
      <c r="H39" s="26"/>
      <c r="I39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2"/>
  <sheetViews>
    <sheetView showGridLines="0" view="pageBreakPreview" zoomScale="70" zoomScaleNormal="85" zoomScaleSheetLayoutView="70" workbookViewId="0">
      <selection activeCell="O40" sqref="O40"/>
    </sheetView>
  </sheetViews>
  <sheetFormatPr defaultColWidth="10.88671875" defaultRowHeight="19.649999999999999" customHeight="1"/>
  <cols>
    <col min="1" max="2" width="10.88671875" style="10" customWidth="1"/>
    <col min="3" max="3" width="18" style="10" customWidth="1"/>
    <col min="4" max="4" width="2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10" customWidth="1"/>
    <col min="9" max="9" width="15.6640625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5.6640625" style="10" customWidth="1"/>
    <col min="14" max="14" width="1.6640625" style="10" customWidth="1"/>
    <col min="15" max="15" width="23.33203125" style="10" customWidth="1"/>
    <col min="16" max="16" width="1.6640625" style="10" customWidth="1"/>
    <col min="17" max="17" width="25" style="10" customWidth="1"/>
    <col min="18" max="18" width="1.6640625" style="10" customWidth="1"/>
    <col min="19" max="19" width="19" style="10" customWidth="1"/>
    <col min="20" max="20" width="1.6640625" style="10" customWidth="1"/>
    <col min="21" max="21" width="15.6640625" style="10" customWidth="1"/>
    <col min="22" max="16384" width="10.88671875" style="10"/>
  </cols>
  <sheetData>
    <row r="1" spans="1:21" ht="19.649999999999999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19.649999999999999" customHeight="1">
      <c r="A2" s="7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19.649999999999999" customHeight="1">
      <c r="A3" s="7" t="s">
        <v>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9.649999999999999" customHeight="1">
      <c r="A4" s="7" t="s">
        <v>168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9.649999999999999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52</v>
      </c>
    </row>
    <row r="6" spans="1:21" ht="19.64999999999999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2" t="s">
        <v>68</v>
      </c>
      <c r="P6" s="42"/>
      <c r="Q6" s="42"/>
      <c r="R6" s="42"/>
      <c r="S6" s="42"/>
      <c r="T6" s="28"/>
      <c r="U6" s="28"/>
    </row>
    <row r="7" spans="1:21" ht="19.649999999999999" customHeight="1">
      <c r="C7" s="11"/>
      <c r="D7" s="11"/>
      <c r="N7" s="28"/>
      <c r="O7" s="45" t="s">
        <v>66</v>
      </c>
      <c r="P7" s="45"/>
      <c r="Q7" s="45"/>
      <c r="R7" s="45"/>
      <c r="T7" s="28"/>
      <c r="U7" s="28"/>
    </row>
    <row r="8" spans="1:21" ht="19.649999999999999" customHeight="1">
      <c r="C8" s="11"/>
      <c r="D8" s="11"/>
      <c r="N8" s="28"/>
      <c r="O8" s="11"/>
      <c r="P8" s="11"/>
      <c r="Q8" s="11" t="s">
        <v>77</v>
      </c>
      <c r="R8" s="11"/>
      <c r="T8" s="28"/>
      <c r="U8" s="28"/>
    </row>
    <row r="9" spans="1:21" ht="19.649999999999999" customHeight="1">
      <c r="C9" s="11"/>
      <c r="D9" s="11"/>
      <c r="N9" s="28"/>
      <c r="O9" s="11"/>
      <c r="P9" s="11"/>
      <c r="Q9" s="11" t="s">
        <v>88</v>
      </c>
      <c r="R9" s="11"/>
      <c r="T9" s="28"/>
      <c r="U9" s="28"/>
    </row>
    <row r="10" spans="1:21" ht="19.649999999999999" customHeight="1">
      <c r="C10" s="11"/>
      <c r="D10" s="11"/>
      <c r="N10" s="28"/>
      <c r="O10" s="11"/>
      <c r="P10" s="11"/>
      <c r="Q10" s="11" t="s">
        <v>89</v>
      </c>
      <c r="R10" s="11"/>
      <c r="T10" s="28"/>
      <c r="U10" s="28"/>
    </row>
    <row r="11" spans="1:21" ht="19.649999999999999" customHeight="1">
      <c r="C11" s="11"/>
      <c r="D11" s="11"/>
      <c r="N11" s="28"/>
      <c r="O11" s="11" t="s">
        <v>127</v>
      </c>
      <c r="P11" s="11"/>
      <c r="Q11" s="11" t="s">
        <v>90</v>
      </c>
      <c r="R11" s="11"/>
      <c r="T11" s="28"/>
      <c r="U11" s="28"/>
    </row>
    <row r="12" spans="1:21" ht="19.649999999999999" customHeight="1">
      <c r="C12" s="11"/>
      <c r="D12" s="11"/>
      <c r="F12" s="11"/>
      <c r="G12" s="11"/>
      <c r="H12" s="11"/>
      <c r="I12" s="43"/>
      <c r="J12" s="43"/>
      <c r="K12" s="43"/>
      <c r="L12" s="43"/>
      <c r="M12" s="43"/>
      <c r="N12" s="28"/>
      <c r="O12" s="11" t="s">
        <v>117</v>
      </c>
      <c r="P12" s="11"/>
      <c r="Q12" s="11" t="s">
        <v>118</v>
      </c>
      <c r="R12" s="28"/>
      <c r="S12" s="11"/>
      <c r="T12" s="28"/>
      <c r="U12" s="28"/>
    </row>
    <row r="13" spans="1:21" ht="19.649999999999999" customHeight="1">
      <c r="C13" s="11"/>
      <c r="D13" s="11"/>
      <c r="E13" s="11" t="s">
        <v>112</v>
      </c>
      <c r="F13" s="11"/>
      <c r="G13" s="11"/>
      <c r="H13" s="11"/>
      <c r="I13" s="44" t="s">
        <v>20</v>
      </c>
      <c r="J13" s="44"/>
      <c r="K13" s="44"/>
      <c r="L13" s="44"/>
      <c r="M13" s="44"/>
      <c r="N13" s="28"/>
      <c r="O13" s="11" t="s">
        <v>85</v>
      </c>
      <c r="P13" s="11"/>
      <c r="Q13" s="11" t="s">
        <v>91</v>
      </c>
      <c r="R13" s="28"/>
      <c r="S13" s="11" t="s">
        <v>71</v>
      </c>
      <c r="T13" s="28"/>
      <c r="U13" s="28" t="s">
        <v>44</v>
      </c>
    </row>
    <row r="14" spans="1:21" ht="19.649999999999999" customHeight="1">
      <c r="C14" s="11"/>
      <c r="D14" s="11"/>
      <c r="E14" s="11" t="s">
        <v>149</v>
      </c>
      <c r="F14" s="11"/>
      <c r="G14" s="11" t="s">
        <v>62</v>
      </c>
      <c r="H14" s="11"/>
      <c r="I14" s="11" t="s">
        <v>108</v>
      </c>
      <c r="K14" s="11" t="s">
        <v>108</v>
      </c>
      <c r="N14" s="28"/>
      <c r="O14" s="11" t="s">
        <v>86</v>
      </c>
      <c r="P14" s="11"/>
      <c r="Q14" s="11" t="s">
        <v>92</v>
      </c>
      <c r="R14" s="28"/>
      <c r="S14" s="11" t="s">
        <v>69</v>
      </c>
      <c r="T14" s="28"/>
      <c r="U14" s="28" t="s">
        <v>163</v>
      </c>
    </row>
    <row r="15" spans="1:21" ht="19.649999999999999" customHeight="1">
      <c r="E15" s="12" t="s">
        <v>42</v>
      </c>
      <c r="G15" s="12" t="s">
        <v>42</v>
      </c>
      <c r="I15" s="12" t="s">
        <v>109</v>
      </c>
      <c r="J15" s="11"/>
      <c r="K15" s="12" t="s">
        <v>110</v>
      </c>
      <c r="M15" s="12" t="s">
        <v>43</v>
      </c>
      <c r="O15" s="12" t="s">
        <v>87</v>
      </c>
      <c r="P15" s="11"/>
      <c r="Q15" s="12" t="s">
        <v>87</v>
      </c>
      <c r="S15" s="12" t="s">
        <v>72</v>
      </c>
      <c r="U15" s="12" t="s">
        <v>164</v>
      </c>
    </row>
    <row r="16" spans="1:21" ht="19.649999999999999" customHeight="1">
      <c r="A16" s="16" t="s">
        <v>136</v>
      </c>
      <c r="E16" s="1">
        <v>96000</v>
      </c>
      <c r="F16" s="1"/>
      <c r="G16" s="1">
        <v>325200</v>
      </c>
      <c r="H16" s="1"/>
      <c r="I16" s="1">
        <v>9600</v>
      </c>
      <c r="J16" s="19"/>
      <c r="K16" s="1">
        <v>2500</v>
      </c>
      <c r="L16" s="1"/>
      <c r="M16" s="1">
        <v>751126</v>
      </c>
      <c r="N16" s="1"/>
      <c r="O16" s="1">
        <v>227045</v>
      </c>
      <c r="P16" s="31"/>
      <c r="Q16" s="1">
        <v>6761</v>
      </c>
      <c r="R16" s="31"/>
      <c r="S16" s="19">
        <f>SUM(O16:R16)</f>
        <v>233806</v>
      </c>
      <c r="T16" s="1"/>
      <c r="U16" s="1">
        <f>SUM(E16:M16,S16)</f>
        <v>1418232</v>
      </c>
    </row>
    <row r="17" spans="1:21" ht="19.649999999999999" customHeight="1">
      <c r="A17" s="10" t="s">
        <v>160</v>
      </c>
      <c r="E17" s="1">
        <v>0</v>
      </c>
      <c r="F17" s="1"/>
      <c r="G17" s="19">
        <v>0</v>
      </c>
      <c r="H17" s="1"/>
      <c r="I17" s="19">
        <v>0</v>
      </c>
      <c r="J17" s="19"/>
      <c r="K17" s="19">
        <v>0</v>
      </c>
      <c r="L17" s="1"/>
      <c r="M17" s="19">
        <f>SUM(PL!I25)</f>
        <v>-2629</v>
      </c>
      <c r="N17" s="1"/>
      <c r="O17" s="31">
        <v>0</v>
      </c>
      <c r="P17" s="31"/>
      <c r="Q17" s="31">
        <v>0</v>
      </c>
      <c r="R17" s="31"/>
      <c r="S17" s="19">
        <f>SUM(O17:R17)</f>
        <v>0</v>
      </c>
      <c r="T17" s="1"/>
      <c r="U17" s="1">
        <f>SUM(E17:M17,S17)</f>
        <v>-2629</v>
      </c>
    </row>
    <row r="18" spans="1:21" ht="19.649999999999999" customHeight="1">
      <c r="A18" s="10" t="s">
        <v>113</v>
      </c>
      <c r="E18" s="2">
        <v>0</v>
      </c>
      <c r="F18" s="1"/>
      <c r="G18" s="20">
        <v>0</v>
      </c>
      <c r="H18" s="1"/>
      <c r="I18" s="20">
        <v>0</v>
      </c>
      <c r="J18" s="19"/>
      <c r="K18" s="20">
        <v>0</v>
      </c>
      <c r="L18" s="1"/>
      <c r="M18" s="20">
        <v>0</v>
      </c>
      <c r="N18" s="1"/>
      <c r="O18" s="32">
        <f>SUM(PL!I32)</f>
        <v>-19510</v>
      </c>
      <c r="P18" s="31"/>
      <c r="Q18" s="32">
        <v>0</v>
      </c>
      <c r="R18" s="31"/>
      <c r="S18" s="20">
        <f>SUM(O18:R18)</f>
        <v>-19510</v>
      </c>
      <c r="T18" s="1"/>
      <c r="U18" s="2">
        <f>SUM(E18:M18,S18)</f>
        <v>-19510</v>
      </c>
    </row>
    <row r="19" spans="1:21" ht="19.649999999999999" customHeight="1">
      <c r="A19" s="10" t="s">
        <v>60</v>
      </c>
      <c r="D19" s="11"/>
      <c r="E19" s="31">
        <f>SUM(E17:E18)</f>
        <v>0</v>
      </c>
      <c r="F19" s="1"/>
      <c r="G19" s="31">
        <f>SUM(G17:G18)</f>
        <v>0</v>
      </c>
      <c r="H19" s="1"/>
      <c r="I19" s="31">
        <f>SUM(I17:I18)</f>
        <v>0</v>
      </c>
      <c r="J19" s="31"/>
      <c r="K19" s="31">
        <f>SUM(K17:K18)</f>
        <v>0</v>
      </c>
      <c r="L19" s="1"/>
      <c r="M19" s="31">
        <f>SUM(M17:M18)</f>
        <v>-2629</v>
      </c>
      <c r="N19" s="1"/>
      <c r="O19" s="31">
        <f>SUM(O17:O18)</f>
        <v>-19510</v>
      </c>
      <c r="P19" s="31"/>
      <c r="Q19" s="31">
        <f>SUM(Q17:Q18)</f>
        <v>0</v>
      </c>
      <c r="R19" s="31"/>
      <c r="S19" s="31">
        <f>SUM(S17:S18)</f>
        <v>-19510</v>
      </c>
      <c r="T19" s="1"/>
      <c r="U19" s="31">
        <f>SUM(U17:U18)</f>
        <v>-22139</v>
      </c>
    </row>
    <row r="20" spans="1:21" ht="19.649999999999999" customHeight="1">
      <c r="A20" s="34" t="s">
        <v>119</v>
      </c>
      <c r="D20" s="11"/>
      <c r="E20" s="31"/>
      <c r="F20" s="1"/>
      <c r="G20" s="31"/>
      <c r="H20" s="1"/>
      <c r="I20" s="31"/>
      <c r="J20" s="31"/>
      <c r="K20" s="31"/>
      <c r="L20" s="1"/>
      <c r="M20" s="31"/>
      <c r="N20" s="1"/>
      <c r="O20" s="31"/>
      <c r="P20" s="31"/>
      <c r="Q20" s="31"/>
      <c r="R20" s="31"/>
      <c r="S20" s="31"/>
      <c r="T20" s="1"/>
      <c r="U20" s="31"/>
    </row>
    <row r="21" spans="1:21" ht="19.649999999999999" customHeight="1">
      <c r="A21" s="34" t="s">
        <v>120</v>
      </c>
      <c r="D21" s="11"/>
      <c r="E21" s="31"/>
      <c r="F21" s="1"/>
      <c r="G21" s="31"/>
      <c r="H21" s="1"/>
      <c r="I21" s="31"/>
      <c r="J21" s="31"/>
      <c r="K21" s="31"/>
      <c r="L21" s="1"/>
      <c r="M21" s="31"/>
      <c r="N21" s="1"/>
      <c r="O21" s="31"/>
      <c r="P21" s="31"/>
      <c r="Q21" s="31"/>
      <c r="R21" s="31"/>
      <c r="S21" s="31"/>
      <c r="T21" s="1"/>
      <c r="U21" s="31"/>
    </row>
    <row r="22" spans="1:21" ht="19.649999999999999" customHeight="1">
      <c r="A22" s="34" t="s">
        <v>102</v>
      </c>
      <c r="D22" s="11"/>
      <c r="E22" s="32">
        <v>0</v>
      </c>
      <c r="F22" s="1"/>
      <c r="G22" s="32">
        <v>0</v>
      </c>
      <c r="H22" s="1"/>
      <c r="I22" s="32">
        <v>0</v>
      </c>
      <c r="J22" s="31"/>
      <c r="K22" s="32">
        <v>0</v>
      </c>
      <c r="L22" s="1"/>
      <c r="M22" s="32">
        <v>25</v>
      </c>
      <c r="N22" s="1"/>
      <c r="O22" s="32">
        <v>-25</v>
      </c>
      <c r="P22" s="31"/>
      <c r="Q22" s="32">
        <v>0</v>
      </c>
      <c r="R22" s="31"/>
      <c r="S22" s="20">
        <f t="shared" ref="S22" si="0">SUM(O22:R22)</f>
        <v>-25</v>
      </c>
      <c r="T22" s="1"/>
      <c r="U22" s="2">
        <f t="shared" ref="U22" si="1">SUM(E22:M22,S22)</f>
        <v>0</v>
      </c>
    </row>
    <row r="23" spans="1:21" ht="19.649999999999999" customHeight="1" thickBot="1">
      <c r="A23" s="16" t="s">
        <v>171</v>
      </c>
      <c r="E23" s="4">
        <f>SUM(E16,E19:E22)</f>
        <v>96000</v>
      </c>
      <c r="F23" s="1"/>
      <c r="G23" s="4">
        <f>SUM(G16,G19:G22)</f>
        <v>325200</v>
      </c>
      <c r="H23" s="1"/>
      <c r="I23" s="4">
        <f>SUM(I16,I19:I22)</f>
        <v>9600</v>
      </c>
      <c r="J23" s="1"/>
      <c r="K23" s="4">
        <f>SUM(K16,K19:K22)</f>
        <v>2500</v>
      </c>
      <c r="L23" s="1"/>
      <c r="M23" s="4">
        <f>SUM(M16,M19:M22)</f>
        <v>748522</v>
      </c>
      <c r="N23" s="1"/>
      <c r="O23" s="4">
        <f>SUM(O16,O19:O22)</f>
        <v>207510</v>
      </c>
      <c r="P23" s="1"/>
      <c r="Q23" s="4">
        <f>SUM(Q16,Q19:Q22)</f>
        <v>6761</v>
      </c>
      <c r="R23" s="1"/>
      <c r="S23" s="4">
        <f>SUM(S16,S19:S22)</f>
        <v>214271</v>
      </c>
      <c r="T23" s="1"/>
      <c r="U23" s="4">
        <f>SUM(U16,U19:U22)</f>
        <v>1396093</v>
      </c>
    </row>
    <row r="24" spans="1:21" ht="19.649999999999999" customHeight="1" thickTop="1">
      <c r="A24" s="1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9.649999999999999" customHeight="1">
      <c r="A25" s="16" t="s">
        <v>172</v>
      </c>
      <c r="E25" s="1">
        <v>96000</v>
      </c>
      <c r="F25" s="1"/>
      <c r="G25" s="1">
        <v>325200</v>
      </c>
      <c r="H25" s="1"/>
      <c r="I25" s="1">
        <v>9600</v>
      </c>
      <c r="J25" s="1"/>
      <c r="K25" s="1">
        <v>2500</v>
      </c>
      <c r="L25" s="1"/>
      <c r="M25" s="1">
        <v>725787</v>
      </c>
      <c r="N25" s="1"/>
      <c r="O25" s="1">
        <v>199693</v>
      </c>
      <c r="P25" s="1"/>
      <c r="Q25" s="1">
        <v>6761</v>
      </c>
      <c r="R25" s="1"/>
      <c r="S25" s="19">
        <f>SUM(O25:Q25)</f>
        <v>206454</v>
      </c>
      <c r="T25" s="1"/>
      <c r="U25" s="1">
        <f>SUM(E25:M25,S25)</f>
        <v>1365541</v>
      </c>
    </row>
    <row r="26" spans="1:21" ht="19.649999999999999" customHeight="1">
      <c r="A26" s="10" t="s">
        <v>152</v>
      </c>
      <c r="E26" s="1">
        <v>0</v>
      </c>
      <c r="F26" s="1"/>
      <c r="G26" s="19">
        <v>0</v>
      </c>
      <c r="H26" s="1"/>
      <c r="I26" s="19">
        <v>0</v>
      </c>
      <c r="J26" s="19"/>
      <c r="K26" s="19">
        <v>0</v>
      </c>
      <c r="L26" s="1"/>
      <c r="M26" s="19">
        <f>SUM(PL!G25)</f>
        <v>6052</v>
      </c>
      <c r="N26" s="1"/>
      <c r="O26" s="31">
        <v>0</v>
      </c>
      <c r="P26" s="31"/>
      <c r="Q26" s="31">
        <v>0</v>
      </c>
      <c r="R26" s="31"/>
      <c r="S26" s="19">
        <f>SUM(O26:R26)</f>
        <v>0</v>
      </c>
      <c r="T26" s="1"/>
      <c r="U26" s="1">
        <f>SUM(E26:M26,S26)</f>
        <v>6052</v>
      </c>
    </row>
    <row r="27" spans="1:21" ht="19.649999999999999" customHeight="1">
      <c r="A27" s="10" t="s">
        <v>113</v>
      </c>
      <c r="E27" s="2">
        <v>0</v>
      </c>
      <c r="F27" s="1"/>
      <c r="G27" s="20">
        <v>0</v>
      </c>
      <c r="H27" s="1"/>
      <c r="I27" s="20">
        <v>0</v>
      </c>
      <c r="J27" s="19"/>
      <c r="K27" s="20">
        <v>0</v>
      </c>
      <c r="L27" s="1"/>
      <c r="M27" s="20">
        <v>0</v>
      </c>
      <c r="N27" s="1"/>
      <c r="O27" s="32">
        <f>SUM(PL!G31)</f>
        <v>10395</v>
      </c>
      <c r="P27" s="31"/>
      <c r="Q27" s="32">
        <v>0</v>
      </c>
      <c r="R27" s="31"/>
      <c r="S27" s="20">
        <f>SUM(O27:R27)</f>
        <v>10395</v>
      </c>
      <c r="T27" s="1"/>
      <c r="U27" s="2">
        <f>SUM(E27:M27,S27)</f>
        <v>10395</v>
      </c>
    </row>
    <row r="28" spans="1:21" ht="19.649999999999999" customHeight="1">
      <c r="A28" s="10" t="s">
        <v>60</v>
      </c>
      <c r="D28" s="11"/>
      <c r="E28" s="41">
        <f>SUM(E26:E27)</f>
        <v>0</v>
      </c>
      <c r="F28" s="1"/>
      <c r="G28" s="41">
        <f>SUM(G26:G27)</f>
        <v>0</v>
      </c>
      <c r="H28" s="1"/>
      <c r="I28" s="41">
        <f>SUM(I26:I27)</f>
        <v>0</v>
      </c>
      <c r="J28" s="31"/>
      <c r="K28" s="41">
        <f>SUM(K26:K27)</f>
        <v>0</v>
      </c>
      <c r="L28" s="1"/>
      <c r="M28" s="41">
        <f>SUM(M26:M27)</f>
        <v>6052</v>
      </c>
      <c r="N28" s="1"/>
      <c r="O28" s="41">
        <f>SUM(O26:O27)</f>
        <v>10395</v>
      </c>
      <c r="P28" s="31"/>
      <c r="Q28" s="41">
        <f>SUM(Q26:Q27)</f>
        <v>0</v>
      </c>
      <c r="R28" s="31"/>
      <c r="S28" s="41">
        <f>SUM(S26:S27)</f>
        <v>10395</v>
      </c>
      <c r="T28" s="1"/>
      <c r="U28" s="41">
        <f>SUM(U26:U27)</f>
        <v>16447</v>
      </c>
    </row>
    <row r="29" spans="1:21" ht="19.649999999999999" customHeight="1" thickBot="1">
      <c r="A29" s="16" t="s">
        <v>167</v>
      </c>
      <c r="E29" s="4">
        <f>SUM(E25,E28:E28)</f>
        <v>96000</v>
      </c>
      <c r="F29" s="1"/>
      <c r="G29" s="4">
        <f>SUM(G25,G28:G28)</f>
        <v>325200</v>
      </c>
      <c r="H29" s="1"/>
      <c r="I29" s="4">
        <f>SUM(I25,I28:I28)</f>
        <v>9600</v>
      </c>
      <c r="J29" s="1"/>
      <c r="K29" s="4">
        <f>SUM(K25,K28:K28)</f>
        <v>2500</v>
      </c>
      <c r="L29" s="1"/>
      <c r="M29" s="4">
        <f>SUM(M25,M28:M28)</f>
        <v>731839</v>
      </c>
      <c r="N29" s="1"/>
      <c r="O29" s="4">
        <f>SUM(O25,O28:O28)</f>
        <v>210088</v>
      </c>
      <c r="P29" s="1"/>
      <c r="Q29" s="4">
        <f>SUM(Q25,Q28:Q28)</f>
        <v>6761</v>
      </c>
      <c r="R29" s="1"/>
      <c r="S29" s="4">
        <f>SUM(S25,S28:S28)</f>
        <v>216849</v>
      </c>
      <c r="T29" s="1"/>
      <c r="U29" s="4">
        <f>SUM(U25,U28:U28)</f>
        <v>1381988</v>
      </c>
    </row>
    <row r="30" spans="1:21" ht="19.649999999999999" customHeight="1" thickTop="1">
      <c r="A30" s="16"/>
      <c r="E30" s="1">
        <f>E25-BS!I52</f>
        <v>0</v>
      </c>
      <c r="F30" s="1"/>
      <c r="G30" s="1">
        <f>G25-BS!I53</f>
        <v>0</v>
      </c>
      <c r="H30" s="1"/>
      <c r="I30" s="1">
        <f>I25-BS!I55</f>
        <v>0</v>
      </c>
      <c r="J30" s="1"/>
      <c r="K30" s="1">
        <f>ce!K25-BS!I56</f>
        <v>0</v>
      </c>
      <c r="L30" s="1"/>
      <c r="M30" s="1">
        <f>M25-BS!I57</f>
        <v>0</v>
      </c>
      <c r="N30" s="1"/>
      <c r="O30" s="1"/>
      <c r="P30" s="1"/>
      <c r="Q30" s="1"/>
      <c r="R30" s="1"/>
      <c r="S30" s="1">
        <f>S25-BS!I58</f>
        <v>0</v>
      </c>
      <c r="T30" s="1"/>
      <c r="U30" s="1">
        <f>U25-BS!I59</f>
        <v>0</v>
      </c>
    </row>
    <row r="31" spans="1:21" ht="19.649999999999999" customHeight="1">
      <c r="A31" s="16"/>
      <c r="E31" s="1">
        <f>E29-BS!G52</f>
        <v>0</v>
      </c>
      <c r="F31" s="1"/>
      <c r="G31" s="1">
        <f>G29-BS!G53</f>
        <v>0</v>
      </c>
      <c r="H31" s="1"/>
      <c r="I31" s="1">
        <f>I29-BS!G55</f>
        <v>0</v>
      </c>
      <c r="J31" s="1"/>
      <c r="K31" s="1">
        <f>K29-BS!G56</f>
        <v>0</v>
      </c>
      <c r="L31" s="1"/>
      <c r="M31" s="1">
        <f>M29-BS!G57</f>
        <v>0</v>
      </c>
      <c r="N31" s="1"/>
      <c r="O31" s="1"/>
      <c r="P31" s="1"/>
      <c r="Q31" s="1"/>
      <c r="R31" s="1"/>
      <c r="S31" s="1">
        <f>S29-BS!G58</f>
        <v>0</v>
      </c>
      <c r="T31" s="1"/>
      <c r="U31" s="1">
        <f>U29-BS!G59</f>
        <v>0</v>
      </c>
    </row>
    <row r="32" spans="1:21" ht="19.649999999999999" customHeight="1">
      <c r="A32" s="10" t="s">
        <v>105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2EAD-8C5E-4170-B204-D8700E8D6FFD}">
  <dimension ref="A1:I73"/>
  <sheetViews>
    <sheetView showGridLines="0" view="pageBreakPreview" topLeftCell="A49" zoomScaleNormal="100" zoomScaleSheetLayoutView="100" workbookViewId="0">
      <selection activeCell="G46" sqref="G46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24.5546875" style="10" customWidth="1"/>
    <col min="5" max="5" width="2.6640625" style="10" customWidth="1"/>
    <col min="6" max="6" width="4" style="10" customWidth="1"/>
    <col min="7" max="7" width="16.441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104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168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3"/>
      <c r="F6" s="13"/>
      <c r="G6" s="14" t="s">
        <v>170</v>
      </c>
      <c r="H6" s="15"/>
      <c r="I6" s="14">
        <v>2025</v>
      </c>
    </row>
    <row r="7" spans="1:9" ht="21.75" customHeight="1">
      <c r="A7" s="7" t="s">
        <v>32</v>
      </c>
      <c r="D7" s="11"/>
    </row>
    <row r="8" spans="1:9" ht="21.75" customHeight="1">
      <c r="A8" s="6" t="s">
        <v>156</v>
      </c>
      <c r="D8" s="11"/>
      <c r="G8" s="1">
        <f>SUM(PL!G23)</f>
        <v>6601</v>
      </c>
      <c r="H8" s="1"/>
      <c r="I8" s="1">
        <f>SUM(PL!I23)</f>
        <v>-5256</v>
      </c>
    </row>
    <row r="9" spans="1:9" ht="21.75" customHeight="1">
      <c r="A9" s="6" t="s">
        <v>161</v>
      </c>
      <c r="D9" s="11"/>
      <c r="G9" s="1"/>
      <c r="H9" s="1"/>
      <c r="I9" s="1"/>
    </row>
    <row r="10" spans="1:9" ht="21.75" customHeight="1">
      <c r="A10" s="6" t="s">
        <v>33</v>
      </c>
      <c r="D10" s="11"/>
      <c r="G10" s="1"/>
      <c r="H10" s="1"/>
      <c r="I10" s="1"/>
    </row>
    <row r="11" spans="1:9" ht="21.75" customHeight="1">
      <c r="A11" s="6" t="s">
        <v>67</v>
      </c>
      <c r="D11" s="11"/>
      <c r="G11" s="19">
        <v>5056</v>
      </c>
      <c r="H11" s="1"/>
      <c r="I11" s="19">
        <v>5177</v>
      </c>
    </row>
    <row r="12" spans="1:9" ht="21.75" customHeight="1">
      <c r="A12" s="35" t="s">
        <v>143</v>
      </c>
      <c r="D12" s="11"/>
      <c r="G12" s="19">
        <v>-25</v>
      </c>
      <c r="H12" s="1"/>
      <c r="I12" s="19">
        <v>920</v>
      </c>
    </row>
    <row r="13" spans="1:9" ht="21.75" customHeight="1">
      <c r="A13" s="35" t="s">
        <v>180</v>
      </c>
      <c r="D13" s="11"/>
      <c r="G13" s="19"/>
      <c r="H13" s="1"/>
      <c r="I13" s="19"/>
    </row>
    <row r="14" spans="1:9" ht="21.75" customHeight="1">
      <c r="A14" s="6" t="s">
        <v>162</v>
      </c>
      <c r="D14" s="11"/>
      <c r="G14" s="19">
        <v>-266</v>
      </c>
      <c r="H14" s="1"/>
      <c r="I14" s="19">
        <v>12747</v>
      </c>
    </row>
    <row r="15" spans="1:9" ht="21.75" customHeight="1">
      <c r="A15" s="6" t="s">
        <v>181</v>
      </c>
      <c r="D15" s="11"/>
      <c r="G15" s="19">
        <v>-223</v>
      </c>
      <c r="H15" s="1"/>
      <c r="I15" s="19">
        <v>1474</v>
      </c>
    </row>
    <row r="16" spans="1:9" ht="21.75" customHeight="1">
      <c r="A16" s="6" t="s">
        <v>34</v>
      </c>
      <c r="D16" s="11"/>
      <c r="G16" s="19">
        <v>-1030</v>
      </c>
      <c r="H16" s="1"/>
      <c r="I16" s="19">
        <v>-1096</v>
      </c>
    </row>
    <row r="17" spans="1:9" ht="21.75" customHeight="1">
      <c r="A17" s="6" t="s">
        <v>121</v>
      </c>
      <c r="D17" s="11"/>
      <c r="G17" s="19">
        <v>226</v>
      </c>
      <c r="H17" s="1"/>
      <c r="I17" s="19">
        <v>202</v>
      </c>
    </row>
    <row r="18" spans="1:9" ht="21.75" customHeight="1">
      <c r="A18" s="6" t="s">
        <v>75</v>
      </c>
      <c r="D18" s="11"/>
      <c r="G18" s="19">
        <v>-5478</v>
      </c>
      <c r="H18" s="1"/>
      <c r="I18" s="19">
        <v>-10214</v>
      </c>
    </row>
    <row r="19" spans="1:9" ht="21.75" customHeight="1">
      <c r="A19" s="10" t="s">
        <v>182</v>
      </c>
      <c r="D19" s="11"/>
      <c r="G19" s="19">
        <v>0</v>
      </c>
      <c r="H19" s="1"/>
      <c r="I19" s="19">
        <v>-56</v>
      </c>
    </row>
    <row r="20" spans="1:9" ht="21.75" customHeight="1">
      <c r="A20" s="10" t="s">
        <v>183</v>
      </c>
      <c r="D20" s="11"/>
      <c r="G20" s="31">
        <v>-492</v>
      </c>
      <c r="H20" s="1"/>
      <c r="I20" s="31">
        <v>62</v>
      </c>
    </row>
    <row r="21" spans="1:9" ht="21.75" customHeight="1">
      <c r="A21" s="10" t="s">
        <v>145</v>
      </c>
      <c r="D21" s="11"/>
      <c r="G21" s="32">
        <v>1447</v>
      </c>
      <c r="H21" s="1"/>
      <c r="I21" s="32">
        <v>1339</v>
      </c>
    </row>
    <row r="22" spans="1:9" ht="21.75" customHeight="1">
      <c r="A22" s="10" t="s">
        <v>184</v>
      </c>
      <c r="D22" s="11"/>
      <c r="G22" s="1"/>
      <c r="H22" s="1"/>
      <c r="I22" s="1"/>
    </row>
    <row r="23" spans="1:9" ht="21.75" customHeight="1">
      <c r="A23" s="10" t="s">
        <v>35</v>
      </c>
      <c r="D23" s="11"/>
      <c r="G23" s="1">
        <f>SUM(G8:G21)</f>
        <v>5816</v>
      </c>
      <c r="H23" s="1"/>
      <c r="I23" s="1">
        <f>SUM(I8:I21)</f>
        <v>5299</v>
      </c>
    </row>
    <row r="24" spans="1:9" ht="21.75" customHeight="1">
      <c r="A24" s="6" t="s">
        <v>36</v>
      </c>
      <c r="D24" s="11"/>
      <c r="G24" s="1"/>
      <c r="H24" s="1"/>
      <c r="I24" s="1"/>
    </row>
    <row r="25" spans="1:9" ht="21.75" customHeight="1">
      <c r="A25" s="6" t="s">
        <v>137</v>
      </c>
      <c r="D25" s="11"/>
      <c r="G25" s="1">
        <v>21543</v>
      </c>
      <c r="H25" s="1"/>
      <c r="I25" s="1">
        <v>9899</v>
      </c>
    </row>
    <row r="26" spans="1:9" ht="21.75" customHeight="1">
      <c r="A26" s="6" t="s">
        <v>37</v>
      </c>
      <c r="D26" s="11"/>
      <c r="G26" s="1">
        <v>10883</v>
      </c>
      <c r="H26" s="1"/>
      <c r="I26" s="1">
        <v>20747</v>
      </c>
    </row>
    <row r="27" spans="1:9" ht="21.75" customHeight="1">
      <c r="A27" s="6" t="s">
        <v>38</v>
      </c>
      <c r="D27" s="11"/>
      <c r="G27" s="1">
        <v>-2863</v>
      </c>
      <c r="H27" s="1"/>
      <c r="I27" s="1">
        <v>-1765</v>
      </c>
    </row>
    <row r="28" spans="1:9" ht="21.75" customHeight="1">
      <c r="A28" s="6" t="s">
        <v>103</v>
      </c>
      <c r="D28" s="11"/>
      <c r="G28" s="1">
        <v>-10</v>
      </c>
      <c r="H28" s="1"/>
      <c r="I28" s="1">
        <v>-122</v>
      </c>
    </row>
    <row r="29" spans="1:9" ht="21.75" customHeight="1">
      <c r="A29" s="6" t="s">
        <v>39</v>
      </c>
      <c r="D29" s="11"/>
      <c r="G29" s="31"/>
      <c r="H29" s="1"/>
      <c r="I29" s="31"/>
    </row>
    <row r="30" spans="1:9" ht="21.75" customHeight="1">
      <c r="A30" s="6" t="s">
        <v>138</v>
      </c>
      <c r="D30" s="11"/>
      <c r="G30" s="1">
        <v>5192</v>
      </c>
      <c r="H30" s="1"/>
      <c r="I30" s="1">
        <v>-16340</v>
      </c>
    </row>
    <row r="31" spans="1:9" ht="21.75" customHeight="1">
      <c r="A31" s="6" t="s">
        <v>40</v>
      </c>
      <c r="D31" s="11"/>
      <c r="G31" s="1">
        <v>-1664</v>
      </c>
      <c r="H31" s="1"/>
      <c r="I31" s="1">
        <v>-1068</v>
      </c>
    </row>
    <row r="32" spans="1:9" ht="21.75" customHeight="1">
      <c r="A32" s="6" t="s">
        <v>144</v>
      </c>
      <c r="D32" s="11"/>
      <c r="G32" s="2">
        <v>-3356</v>
      </c>
      <c r="H32" s="1"/>
      <c r="I32" s="2">
        <v>-1856</v>
      </c>
    </row>
    <row r="33" spans="1:9" ht="21.75" customHeight="1">
      <c r="A33" s="6" t="s">
        <v>32</v>
      </c>
      <c r="D33" s="11"/>
      <c r="G33" s="1">
        <f>SUM(G23:G32)</f>
        <v>35541</v>
      </c>
      <c r="H33" s="1"/>
      <c r="I33" s="1">
        <f>SUM(I23:I32)</f>
        <v>14794</v>
      </c>
    </row>
    <row r="34" spans="1:9" ht="21.75" customHeight="1">
      <c r="A34" s="6" t="s">
        <v>73</v>
      </c>
      <c r="D34" s="11"/>
      <c r="G34" s="2">
        <v>-140</v>
      </c>
      <c r="H34" s="1"/>
      <c r="I34" s="2">
        <v>-132</v>
      </c>
    </row>
    <row r="35" spans="1:9" ht="21.75" customHeight="1">
      <c r="A35" s="7" t="s">
        <v>174</v>
      </c>
      <c r="D35" s="11"/>
      <c r="G35" s="2">
        <f>SUM(G33:G34)</f>
        <v>35401</v>
      </c>
      <c r="H35" s="19"/>
      <c r="I35" s="2">
        <f>SUM(I33:I34)</f>
        <v>14662</v>
      </c>
    </row>
    <row r="36" spans="1:9" ht="21.75" customHeight="1">
      <c r="A36" s="7"/>
      <c r="B36" s="8"/>
      <c r="C36" s="8"/>
      <c r="D36" s="8"/>
      <c r="E36" s="8"/>
      <c r="F36" s="8"/>
      <c r="G36" s="1"/>
      <c r="H36" s="19"/>
      <c r="I36" s="1"/>
    </row>
    <row r="37" spans="1:9" ht="21.75" customHeight="1">
      <c r="A37" s="10" t="s">
        <v>105</v>
      </c>
      <c r="B37" s="8"/>
      <c r="C37" s="8"/>
      <c r="D37" s="8"/>
      <c r="E37" s="8"/>
      <c r="F37" s="8"/>
      <c r="G37" s="1"/>
      <c r="H37" s="19"/>
      <c r="I37" s="1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51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106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168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52</v>
      </c>
    </row>
    <row r="43" spans="1:9" ht="21.75" customHeight="1">
      <c r="C43" s="11"/>
      <c r="D43" s="11"/>
      <c r="E43" s="13"/>
      <c r="F43" s="13"/>
      <c r="G43" s="14" t="s">
        <v>170</v>
      </c>
      <c r="H43" s="15"/>
      <c r="I43" s="14">
        <v>2025</v>
      </c>
    </row>
    <row r="44" spans="1:9" ht="21.75" customHeight="1">
      <c r="A44" s="7" t="s">
        <v>41</v>
      </c>
      <c r="D44" s="11"/>
    </row>
    <row r="45" spans="1:9" ht="21.75" customHeight="1">
      <c r="A45" s="6" t="s">
        <v>100</v>
      </c>
      <c r="D45" s="11"/>
      <c r="G45" s="19">
        <v>-139342</v>
      </c>
      <c r="H45" s="1"/>
      <c r="I45" s="19">
        <v>-188164</v>
      </c>
    </row>
    <row r="46" spans="1:9" ht="21.75" customHeight="1">
      <c r="A46" s="6" t="s">
        <v>99</v>
      </c>
      <c r="D46" s="11"/>
      <c r="G46" s="19">
        <v>135637</v>
      </c>
      <c r="H46" s="1"/>
      <c r="I46" s="19">
        <v>170205</v>
      </c>
    </row>
    <row r="47" spans="1:9" ht="21.75" customHeight="1">
      <c r="A47" s="6" t="s">
        <v>129</v>
      </c>
      <c r="D47" s="11"/>
      <c r="G47" s="19">
        <v>1000</v>
      </c>
      <c r="H47" s="1"/>
      <c r="I47" s="19">
        <v>4000</v>
      </c>
    </row>
    <row r="48" spans="1:9" ht="21.75" customHeight="1">
      <c r="A48" s="6" t="s">
        <v>93</v>
      </c>
      <c r="D48" s="11"/>
      <c r="G48" s="19">
        <v>0</v>
      </c>
      <c r="H48" s="1"/>
      <c r="I48" s="19">
        <v>-4849</v>
      </c>
    </row>
    <row r="49" spans="1:9" ht="21.75" customHeight="1">
      <c r="A49" s="6" t="s">
        <v>94</v>
      </c>
      <c r="D49" s="11"/>
      <c r="G49" s="19">
        <v>0</v>
      </c>
      <c r="H49" s="1"/>
      <c r="I49" s="19">
        <v>3488</v>
      </c>
    </row>
    <row r="50" spans="1:9" ht="21.75" customHeight="1">
      <c r="A50" s="6" t="s">
        <v>122</v>
      </c>
      <c r="D50" s="11"/>
      <c r="G50" s="19">
        <v>5160</v>
      </c>
      <c r="H50" s="1"/>
      <c r="I50" s="19">
        <v>9911</v>
      </c>
    </row>
    <row r="51" spans="1:9" ht="21.75" customHeight="1">
      <c r="A51" s="10" t="s">
        <v>123</v>
      </c>
      <c r="D51" s="11"/>
      <c r="G51" s="19">
        <v>1228</v>
      </c>
      <c r="H51" s="1"/>
      <c r="I51" s="19">
        <v>1277</v>
      </c>
    </row>
    <row r="52" spans="1:9" ht="21.75" customHeight="1">
      <c r="A52" s="6" t="s">
        <v>79</v>
      </c>
      <c r="D52" s="11"/>
      <c r="G52" s="19">
        <v>-339</v>
      </c>
      <c r="H52" s="1"/>
      <c r="I52" s="19">
        <v>-8473</v>
      </c>
    </row>
    <row r="53" spans="1:9" ht="21.75" customHeight="1">
      <c r="A53" s="36" t="s">
        <v>107</v>
      </c>
      <c r="D53" s="11"/>
      <c r="G53" s="1">
        <v>0</v>
      </c>
      <c r="H53" s="1"/>
      <c r="I53" s="1">
        <v>56</v>
      </c>
    </row>
    <row r="54" spans="1:9" ht="21.75" customHeight="1">
      <c r="A54" s="36" t="s">
        <v>128</v>
      </c>
      <c r="D54" s="11"/>
      <c r="G54" s="1">
        <v>-21</v>
      </c>
      <c r="H54" s="1"/>
      <c r="I54" s="1">
        <v>0</v>
      </c>
    </row>
    <row r="55" spans="1:9" ht="21.75" customHeight="1">
      <c r="A55" s="7" t="s">
        <v>175</v>
      </c>
      <c r="D55" s="11"/>
      <c r="G55" s="37">
        <f>SUM(G45:G54)</f>
        <v>3323</v>
      </c>
      <c r="H55" s="1"/>
      <c r="I55" s="37">
        <f>SUM(I45:I54)</f>
        <v>-12549</v>
      </c>
    </row>
    <row r="56" spans="1:9" ht="21.75" customHeight="1">
      <c r="A56" s="7" t="s">
        <v>78</v>
      </c>
      <c r="D56" s="11"/>
      <c r="G56" s="19"/>
      <c r="H56" s="1"/>
      <c r="I56" s="19"/>
    </row>
    <row r="57" spans="1:9" ht="21.75" customHeight="1">
      <c r="A57" s="6" t="s">
        <v>146</v>
      </c>
      <c r="D57" s="11"/>
      <c r="G57" s="19">
        <v>-2109</v>
      </c>
      <c r="H57" s="1"/>
      <c r="I57" s="19">
        <v>-2196</v>
      </c>
    </row>
    <row r="58" spans="1:9" ht="21.75" customHeight="1">
      <c r="A58" s="6" t="s">
        <v>95</v>
      </c>
      <c r="D58" s="11"/>
      <c r="G58" s="20">
        <v>-226</v>
      </c>
      <c r="H58" s="1"/>
      <c r="I58" s="20">
        <v>-202</v>
      </c>
    </row>
    <row r="59" spans="1:9" ht="21.75" customHeight="1">
      <c r="A59" s="7" t="s">
        <v>124</v>
      </c>
      <c r="D59" s="11"/>
      <c r="G59" s="20">
        <f>SUM(G57:G58)</f>
        <v>-2335</v>
      </c>
      <c r="H59" s="1"/>
      <c r="I59" s="20">
        <f>SUM(I57:I58)</f>
        <v>-2398</v>
      </c>
    </row>
    <row r="60" spans="1:9" ht="21.75" customHeight="1">
      <c r="A60" s="7" t="s">
        <v>176</v>
      </c>
      <c r="D60" s="11"/>
      <c r="G60" s="1">
        <f>SUM(G35,G55,G59)</f>
        <v>36389</v>
      </c>
      <c r="H60" s="1"/>
      <c r="I60" s="1">
        <f>SUM(I35,I55,I59)</f>
        <v>-285</v>
      </c>
    </row>
    <row r="61" spans="1:9" ht="21.75" customHeight="1">
      <c r="A61" s="6" t="s">
        <v>150</v>
      </c>
      <c r="D61" s="11"/>
      <c r="G61" s="2">
        <v>8730</v>
      </c>
      <c r="H61" s="1"/>
      <c r="I61" s="2">
        <v>11066</v>
      </c>
    </row>
    <row r="62" spans="1:9" ht="21.75" customHeight="1" thickBot="1">
      <c r="A62" s="7" t="s">
        <v>151</v>
      </c>
      <c r="D62" s="11"/>
      <c r="G62" s="4">
        <f>SUM(G60:G61)</f>
        <v>45119</v>
      </c>
      <c r="H62" s="1"/>
      <c r="I62" s="4">
        <f>SUM(I60:I61)</f>
        <v>10781</v>
      </c>
    </row>
    <row r="63" spans="1:9" ht="21.75" customHeight="1" thickTop="1">
      <c r="D63" s="11"/>
      <c r="G63" s="1">
        <f>SUM(G62-BS!G10)</f>
        <v>0</v>
      </c>
      <c r="H63" s="1"/>
      <c r="I63" s="1"/>
    </row>
    <row r="64" spans="1:9" ht="21.75" customHeight="1">
      <c r="A64" s="7" t="s">
        <v>125</v>
      </c>
      <c r="D64" s="11"/>
      <c r="G64" s="1"/>
      <c r="H64" s="1"/>
      <c r="I64" s="1"/>
    </row>
    <row r="65" spans="1:9" ht="21.75" customHeight="1">
      <c r="A65" s="6" t="s">
        <v>126</v>
      </c>
      <c r="D65" s="11"/>
      <c r="G65" s="1"/>
      <c r="H65" s="1"/>
      <c r="I65" s="1"/>
    </row>
    <row r="66" spans="1:9" ht="21.75" customHeight="1">
      <c r="A66" s="6" t="s">
        <v>185</v>
      </c>
      <c r="D66" s="11"/>
    </row>
    <row r="67" spans="1:9" ht="21.75" customHeight="1">
      <c r="A67" s="6" t="s">
        <v>131</v>
      </c>
      <c r="D67" s="11"/>
    </row>
    <row r="68" spans="1:9" ht="21.75" customHeight="1">
      <c r="A68" s="6" t="s">
        <v>101</v>
      </c>
      <c r="D68" s="11"/>
      <c r="G68" s="1">
        <v>-10395</v>
      </c>
      <c r="H68" s="1"/>
      <c r="I68" s="1">
        <v>19510</v>
      </c>
    </row>
    <row r="69" spans="1:9" ht="21.75" customHeight="1">
      <c r="A69" s="6" t="s">
        <v>147</v>
      </c>
      <c r="D69" s="11"/>
      <c r="G69" s="19">
        <v>0</v>
      </c>
      <c r="H69" s="1"/>
      <c r="I69" s="1">
        <v>26076</v>
      </c>
    </row>
    <row r="70" spans="1:9" ht="21.75" customHeight="1">
      <c r="A70" s="6" t="s">
        <v>141</v>
      </c>
      <c r="D70" s="11"/>
      <c r="H70" s="1"/>
      <c r="I70" s="1"/>
    </row>
    <row r="71" spans="1:9" ht="21.75" customHeight="1">
      <c r="A71" s="6" t="s">
        <v>142</v>
      </c>
      <c r="D71" s="11"/>
      <c r="G71" s="1">
        <v>0</v>
      </c>
      <c r="H71" s="1"/>
      <c r="I71" s="1">
        <v>-2697</v>
      </c>
    </row>
    <row r="72" spans="1:9" ht="21.75" customHeight="1">
      <c r="A72" s="6"/>
      <c r="D72" s="11"/>
      <c r="G72" s="1"/>
      <c r="H72" s="1"/>
      <c r="I72" s="1"/>
    </row>
    <row r="73" spans="1:9" ht="21.75" customHeight="1">
      <c r="A73" s="10" t="s">
        <v>105</v>
      </c>
      <c r="D73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chapaon pg</cp:lastModifiedBy>
  <cp:lastPrinted>2026-05-07T08:28:30Z</cp:lastPrinted>
  <dcterms:created xsi:type="dcterms:W3CDTF">2012-01-25T06:45:34Z</dcterms:created>
  <dcterms:modified xsi:type="dcterms:W3CDTF">2026-05-12T09:12:33Z</dcterms:modified>
</cp:coreProperties>
</file>