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rF7ygduwLQBbhDDzSPgzG2mSJA3xRXA4\G.NPK\G.NPK ปี 2569\G.NPK Q1'69\ข้อมูลทำงบการเงิน Q1'69\Audit FS\TH\ส่งลูกค้า\"/>
    </mc:Choice>
  </mc:AlternateContent>
  <xr:revisionPtr revIDLastSave="0" documentId="13_ncr:1_{622C7C8F-86CF-4FA2-8586-0D65342E0625}" xr6:coauthVersionLast="47" xr6:coauthVersionMax="47" xr10:uidLastSave="{00000000-0000-0000-0000-000000000000}"/>
  <bookViews>
    <workbookView xWindow="-108" yWindow="-108" windowWidth="23256" windowHeight="12456" tabRatio="872" firstSheet="1" activeTab="1" xr2:uid="{00000000-000D-0000-FFFF-FFFF00000000}"/>
  </bookViews>
  <sheets>
    <sheet name="งบกำไรขาดทุน(9M)" sheetId="18" state="hidden" r:id="rId1"/>
    <sheet name="งบฐานะการเงิน" sheetId="1" r:id="rId2"/>
    <sheet name="งบกำไรขาดทุน(3M)" sheetId="17" r:id="rId3"/>
    <sheet name="งบแสดงการเปลี่ยนแปลงรวม" sheetId="9" r:id="rId4"/>
    <sheet name="งบแสดงการเปลี่ยนแปลง" sheetId="10" r:id="rId5"/>
    <sheet name="งบกระแสเงินสด" sheetId="14" r:id="rId6"/>
  </sheets>
  <definedNames>
    <definedName name="_xlnm.Print_Area" localSheetId="5">งบกระแสเงินสด!$A$1:$N$61</definedName>
    <definedName name="_xlnm.Print_Area" localSheetId="2">'งบกำไรขาดทุน(3M)'!$A$1:$M$37</definedName>
    <definedName name="_xlnm.Print_Area" localSheetId="0">'งบกำไรขาดทุน(9M)'!$A$1:$M$37</definedName>
    <definedName name="_xlnm.Print_Area" localSheetId="1">งบฐานะการเงิน!$A$1:$N$72</definedName>
    <definedName name="_xlnm.Print_Area" localSheetId="4">งบแสดงการเปลี่ยนแปลง!$A$1:$S$23</definedName>
    <definedName name="_xlnm.Print_Area" localSheetId="3">งบแสดงการเปลี่ยนแปลงรวม!$A$1:$U$24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4" i="9" l="1"/>
  <c r="I24" i="9"/>
  <c r="G24" i="9"/>
  <c r="G11" i="18" l="1"/>
  <c r="H17" i="1"/>
  <c r="H56" i="1" l="1"/>
  <c r="N17" i="1"/>
  <c r="L17" i="1"/>
  <c r="J17" i="1"/>
  <c r="L52" i="14" l="1"/>
  <c r="S24" i="9" l="1"/>
  <c r="M25" i="18" l="1"/>
  <c r="K25" i="18"/>
  <c r="I25" i="18"/>
  <c r="G25" i="18"/>
  <c r="M15" i="18"/>
  <c r="K15" i="18"/>
  <c r="I15" i="18"/>
  <c r="G15" i="18"/>
  <c r="M10" i="18"/>
  <c r="M12" i="18" s="1"/>
  <c r="K10" i="18"/>
  <c r="K12" i="18" s="1"/>
  <c r="I10" i="18"/>
  <c r="I12" i="18" s="1"/>
  <c r="G10" i="18"/>
  <c r="G12" i="18" s="1"/>
  <c r="N45" i="14"/>
  <c r="L45" i="14"/>
  <c r="J45" i="14"/>
  <c r="H45" i="14"/>
  <c r="N29" i="14"/>
  <c r="J29" i="14"/>
  <c r="M16" i="18" l="1"/>
  <c r="M18" i="18" s="1"/>
  <c r="M20" i="18" s="1"/>
  <c r="I16" i="18"/>
  <c r="I18" i="18" s="1"/>
  <c r="I20" i="18" s="1"/>
  <c r="I30" i="18" s="1"/>
  <c r="I28" i="18" s="1"/>
  <c r="G16" i="18"/>
  <c r="G18" i="18" s="1"/>
  <c r="K16" i="18"/>
  <c r="K18" i="18" s="1"/>
  <c r="K20" i="18" l="1"/>
  <c r="G20" i="18"/>
  <c r="M30" i="18"/>
  <c r="M28" i="18" s="1"/>
  <c r="M36" i="18" s="1"/>
  <c r="I36" i="18"/>
  <c r="I26" i="18"/>
  <c r="I34" i="18" s="1"/>
  <c r="I32" i="18" s="1"/>
  <c r="M26" i="18"/>
  <c r="M34" i="18" s="1"/>
  <c r="M32" i="18" s="1"/>
  <c r="G30" i="18" l="1"/>
  <c r="G28" i="18" s="1"/>
  <c r="G26" i="18"/>
  <c r="G34" i="18" s="1"/>
  <c r="G32" i="18" s="1"/>
  <c r="K26" i="18"/>
  <c r="K34" i="18" s="1"/>
  <c r="K32" i="18" s="1"/>
  <c r="K30" i="18"/>
  <c r="K28" i="18" s="1"/>
  <c r="K36" i="18" s="1"/>
  <c r="I18" i="9"/>
  <c r="G18" i="9"/>
  <c r="M18" i="9"/>
  <c r="H51" i="1"/>
  <c r="H57" i="1" l="1"/>
  <c r="G36" i="18"/>
  <c r="M17" i="10"/>
  <c r="I17" i="10"/>
  <c r="G17" i="10"/>
  <c r="M23" i="10"/>
  <c r="I23" i="10"/>
  <c r="G23" i="10"/>
  <c r="S18" i="9" l="1"/>
  <c r="I25" i="17" l="1"/>
  <c r="O24" i="9" s="1"/>
  <c r="M25" i="17" l="1"/>
  <c r="O23" i="10" l="1"/>
  <c r="J52" i="14"/>
  <c r="N52" i="14" l="1"/>
  <c r="H52" i="14"/>
  <c r="N51" i="1" l="1"/>
  <c r="L51" i="1"/>
  <c r="J51" i="1"/>
  <c r="H29" i="1" l="1"/>
  <c r="N29" i="1"/>
  <c r="L29" i="1"/>
  <c r="J29" i="1"/>
  <c r="N56" i="1" l="1"/>
  <c r="N57" i="1" s="1"/>
  <c r="K25" i="17" l="1"/>
  <c r="G25" i="17"/>
  <c r="O18" i="9" l="1"/>
  <c r="Q18" i="9"/>
  <c r="O17" i="10"/>
  <c r="Q23" i="10"/>
  <c r="N38" i="1"/>
  <c r="J38" i="1"/>
  <c r="Q17" i="10" l="1"/>
  <c r="L56" i="1" l="1"/>
  <c r="L57" i="1" s="1"/>
  <c r="J56" i="1"/>
  <c r="J57" i="1" s="1"/>
  <c r="J70" i="1"/>
  <c r="L29" i="14" l="1"/>
  <c r="N34" i="14"/>
  <c r="N56" i="14" s="1"/>
  <c r="K23" i="10" l="1"/>
  <c r="K17" i="10"/>
  <c r="L70" i="1" s="1"/>
  <c r="K26" i="17"/>
  <c r="K34" i="17" s="1"/>
  <c r="K30" i="17"/>
  <c r="M30" i="17"/>
  <c r="S23" i="10"/>
  <c r="M26" i="17"/>
  <c r="M34" i="17" s="1"/>
  <c r="S17" i="10" l="1"/>
  <c r="J34" i="14"/>
  <c r="J56" i="14" l="1"/>
  <c r="I30" i="17"/>
  <c r="K24" i="9" s="1"/>
  <c r="I26" i="17"/>
  <c r="J30" i="1" l="1"/>
  <c r="N30" i="1"/>
  <c r="L30" i="1"/>
  <c r="N70" i="1" l="1"/>
  <c r="N71" i="1" l="1"/>
  <c r="J71" i="1" l="1"/>
  <c r="I34" i="17" l="1"/>
  <c r="H30" i="1"/>
  <c r="G26" i="17" l="1"/>
  <c r="G34" i="17" s="1"/>
  <c r="H29" i="14"/>
  <c r="H34" i="14" s="1"/>
  <c r="G30" i="17" l="1"/>
  <c r="L34" i="14" l="1"/>
  <c r="Q24" i="9"/>
  <c r="L56" i="14" l="1"/>
  <c r="U24" i="9"/>
  <c r="U18" i="9" l="1"/>
  <c r="K18" i="9"/>
  <c r="H70" i="1" s="1"/>
  <c r="L71" i="1"/>
  <c r="H71" i="1" l="1"/>
  <c r="H56" i="14" l="1"/>
</calcChain>
</file>

<file path=xl/sharedStrings.xml><?xml version="1.0" encoding="utf-8"?>
<sst xmlns="http://schemas.openxmlformats.org/spreadsheetml/2006/main" count="342" uniqueCount="176">
  <si>
    <t>งบการเงินรวม</t>
  </si>
  <si>
    <t xml:space="preserve">งบการเงินเฉพาะกิจการ </t>
  </si>
  <si>
    <t>หมายเหตุ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</si>
  <si>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</si>
  <si>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</si>
  <si>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</si>
  <si>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</si>
  <si>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รวมสินทรัพย์หมุนเวียน</t>
  </si>
  <si>
    <t xml:space="preserve">สินทรัพย์ไม่หมุนเวียน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</si>
  <si>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</si>
  <si>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</si>
  <si>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</si>
  <si>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</si>
  <si>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        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</si>
  <si>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</si>
  <si>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</si>
  <si>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</si>
  <si>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</si>
  <si>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</si>
  <si>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</si>
  <si>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</si>
  <si>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</si>
  <si>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</si>
  <si>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</si>
  <si>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</si>
  <si>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</si>
  <si>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</si>
  <si>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</si>
  <si>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</si>
  <si>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</si>
  <si>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</si>
  <si>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</si>
  <si>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</si>
  <si>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</si>
  <si>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</si>
  <si>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</si>
  <si>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</si>
  <si>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</si>
  <si>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</si>
  <si>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</si>
  <si>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</si>
  <si>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</si>
  <si>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>จัดสรร</t>
  </si>
  <si>
    <t>ส่วนเกินทุน</t>
  </si>
  <si>
    <t>รวม</t>
  </si>
  <si>
    <t>สำรองตาม</t>
  </si>
  <si>
    <t>จากการตีราคา</t>
  </si>
  <si>
    <t>องค์ประกอบอื่น</t>
  </si>
  <si>
    <t>กฎหมาย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</si>
  <si>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</si>
  <si>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</si>
  <si>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</si>
  <si>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</si>
  <si>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กระแสเงินสดจากกิจกรรมจัดหาเงิน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</si>
  <si>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</si>
  <si>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</si>
  <si>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เงินสดจ่ายเพื่อซื้อที่ดิน อาคารและอุปกรณ์</t>
  </si>
  <si>
    <t>รวมส่วนของ
ผู้ถือหุ้น</t>
  </si>
  <si>
    <t xml:space="preserve">ต้นทุนในการจัดจำหน่าย                        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</si>
  <si>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</si>
  <si>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</si>
  <si>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</si>
  <si>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ส่วนได้เสียที่
ไม่มีอำนาจ
ควบคุม</t>
  </si>
  <si>
    <t>กำไร(ขาดทุน)เบ็ดเสร็จอื่น</t>
  </si>
  <si>
    <t>เงินสดจ่ายดอกเบี้ย</t>
  </si>
  <si>
    <t>เงินสดจ่ายภาษีเงินได้</t>
  </si>
  <si>
    <t>ข้อมูลเพิ่มเติมเกี่ยวกับงบกระแสเงินสด</t>
  </si>
  <si>
    <t>กำไร(ขาดทุน)เบ็ดเสร็จรวมสำหรับงวด</t>
  </si>
  <si>
    <t>"ยังไม่ได้ตรวจสอบ"</t>
  </si>
  <si>
    <t>"สอบทานแล้ว"</t>
  </si>
  <si>
    <t>เงินเบิกเกินบัญชีและเงินกู้ยืมระยะสั้นจากสถาบันการเงิน</t>
  </si>
  <si>
    <t>กำไร(ขาดทุน)ก่อนภาษีเงินได้</t>
  </si>
  <si>
    <t>กำไร(ขาดทุน)ต่อหุ้นพื้นฐาน</t>
  </si>
  <si>
    <t>กำไร(ขาดทุน)สำหรับงวด</t>
  </si>
  <si>
    <t>รายได้(ค่าใช้จ่าย)ภาษีเงินได้</t>
  </si>
  <si>
    <t>สินค้าคงเหลือ - สุทธิ</t>
  </si>
  <si>
    <t>สินทรัพย์สิทธิการใช้ - สุทธิ</t>
  </si>
  <si>
    <t>รายได้จากการขายและบริการ</t>
  </si>
  <si>
    <t>ปรับรายการที่กระทบกำไร(ขาดทุน)เป็นเงินสดรับ(จ่าย)</t>
  </si>
  <si>
    <t>เงินสดจ่ายเพื่อชำระหนี้สินภายใต้สัญญาเช่า</t>
  </si>
  <si>
    <t>ต้นทุนจากการขายและบริการ</t>
  </si>
  <si>
    <t>กำไร(ขาดทุน)ก่อนต้นทุนทางการเงินและภาษีเงินได้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</si>
  <si>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</si>
  <si>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</si>
  <si>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เงินสดและรายการเทียบเท่าเงินสดเพิ่มขึ้น(ลดลง)สุทธิ</t>
  </si>
  <si>
    <t>บริษัท นิวพลัสนิตติ้ง จำกัด (มหาชน) และบริษัทย่อย</t>
  </si>
  <si>
    <t>สินทรัพย์ทางการเงินหมุนเวียนอื่น</t>
  </si>
  <si>
    <t>บาท</t>
  </si>
  <si>
    <t>สินทรัพย์ทางการเงินไม่หมุนเวียนอื่น</t>
  </si>
  <si>
    <t>หุ้นสามัญ 10,000,000 หุ้น มูลค่าหุ้นละ 10 บาท</t>
  </si>
  <si>
    <t>2567</t>
  </si>
  <si>
    <t>ผลกระทบที่เกี่ยวกับภาษีเงินได้</t>
  </si>
  <si>
    <t>กำไร(ขาดทุน)จากการวัดมูลค่าสินทรัพย์ทางการเงิน</t>
  </si>
  <si>
    <t>จำนวนหุ้นสามัญถัวเฉลี่ยถ่วงน้ำหนัก (หุ้น)</t>
  </si>
  <si>
    <t>จากการวัดมูลค่า</t>
  </si>
  <si>
    <t>สินทรัพย์ทางการเงิน</t>
  </si>
  <si>
    <t>ส่วนของผู้ถือหุ้นบริษัทใหญ่</t>
  </si>
  <si>
    <t xml:space="preserve"> </t>
  </si>
  <si>
    <t xml:space="preserve">รวม
องค์ประกอบอื่น
</t>
  </si>
  <si>
    <t>ของส่วนของ</t>
  </si>
  <si>
    <t>ผู้ถือหุ้น</t>
  </si>
  <si>
    <t>การปรับปรุงด้วยค่าใช้จ่ายผลประโยชน์พนักงาน</t>
  </si>
  <si>
    <t>รายการที่มิใช่เงินสด</t>
  </si>
  <si>
    <t>ณ วันที่ 31</t>
  </si>
  <si>
    <t>กำไร(ขาดทุน)สุทธิ (บาทต่อหุ้น)</t>
  </si>
  <si>
    <t>กำไร(ขาดทุน)</t>
  </si>
  <si>
    <t>ของส่วนของผู้ถือหุ้น</t>
  </si>
  <si>
    <t xml:space="preserve">ที่ดิน อาคารและอุปกรณ์ - สุทธิ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</si>
  <si>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 </t>
    </r>
  </si>
  <si>
    <t>การปรับปรุงด้วย(กำไร)ที่ยังไม่เกิดขึ้นจริงจากเงินลงทุน</t>
  </si>
  <si>
    <t>ในหน่วยลงทุน</t>
  </si>
  <si>
    <t>ที่ดิน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</si>
  <si>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</si>
  <si>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</si>
  <si>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</si>
  <si>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หนี้สินที่เกิดจากสัญญา - หมุนเวียน</t>
  </si>
  <si>
    <t xml:space="preserve">สินทรัพย์ทางการเงินไม่หมุนเวียน </t>
  </si>
  <si>
    <t>ภาษีเงินได้นิติบุคคลค้างจ่าย</t>
  </si>
  <si>
    <t>หนี้สินหมุนเวียนอื่น</t>
  </si>
  <si>
    <t>- เงินฝากธนาคารที่มีข้อจำกัดในการใช้</t>
  </si>
  <si>
    <t xml:space="preserve">สินทรัพย์ไม่มีตัวตนอื่น - สุทธิ </t>
  </si>
  <si>
    <t>กำไร(ขาดทุน)จากสินทรัพย์ทางการเงินไม่หมุนเวียนอื่น</t>
  </si>
  <si>
    <t>กระแสเงินสดสุทธิ(ใช้ไป)ในกิจกรรมลงทุน</t>
  </si>
  <si>
    <t>ที่ยังไม่เกิดขึ้นจริง</t>
  </si>
  <si>
    <t>กระแสเงินสดสุทธิได้มาจาก(ใช้ไปใน)การดำเนินงาน</t>
  </si>
  <si>
    <t>เงินสดจ่ายภาระผูกพันและผลประโยชน์พนักงาน</t>
  </si>
  <si>
    <t>สินทรัพย์ภาษีเงินได้งวดปัจจุบัน</t>
  </si>
  <si>
    <t>การปรับปรุงต้นทุนทางการเงิน</t>
  </si>
  <si>
    <t>สินทรัพย์ภาษีเงินได้รอการตัดบัญชี</t>
  </si>
  <si>
    <t xml:space="preserve">การปรับปรุงค่าเสื่อมราคาอาคาร และอุปกรณ์     </t>
  </si>
  <si>
    <t>การปรับปรุงค่าเสื่อมราคาสินทรัพย์สิทธิการใช้</t>
  </si>
  <si>
    <t>เงินสดจ่ายเพื่อชำระคืนเงินกู้ยืมระยะสั้นจากบริษัทที่เกี่ยวข้องกัน</t>
  </si>
  <si>
    <t>เงินสดรับจากเงินกู้ยืมระยะสั้นจากบริษัทที่เกี่ยวข้องกัน</t>
  </si>
  <si>
    <t>ผลกระทบของอัตราแลกเปลี่ยนที่มีต่อเงินสดและรายการเทียบเท่าเงินสด</t>
  </si>
  <si>
    <t>การปรับปรุงด้วย(กำไร)ขาดทุนจากอัตราแลกเปลี่ยนเงินตรา</t>
  </si>
  <si>
    <t>กำไรสะสม</t>
  </si>
  <si>
    <t>การปรับปรุงด้วยเจ้าหนี้การค้าและเจ้าหนี้หมุนเวียนอื่นเพิ่มขึ้น(ลดลง)</t>
  </si>
  <si>
    <t>เงินลงทุนในบริษัทย่อย - สุทธิ</t>
  </si>
  <si>
    <t xml:space="preserve">อสังหาริมทรัพย์เพื่อการลงทุน - สุทธิ </t>
  </si>
  <si>
    <t>รวมการปรับปรุงจากการกระทบยอดกำไร(ขาดทุน)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</si>
  <si>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</si>
  <si>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</si>
  <si>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เงินกู้ยืมระยะสั้น - บริษัทย่อย</t>
  </si>
  <si>
    <t>"ตรวจสอบแล้ว"</t>
  </si>
  <si>
    <t>2568</t>
  </si>
  <si>
    <t>ยอดคงเหลือ ณ วันที่ 1 มกราคม 2568</t>
  </si>
  <si>
    <t>เงินสดและรายการเทียบเท่าเงินสด ณ วันปลายงวด</t>
  </si>
  <si>
    <t>เงินสดและรายการเทียบเท่าเงินสด ณ วันต้นงวด</t>
  </si>
  <si>
    <t>ประมาณการหนี้สินหมุนเวียนสำหรับผลประโยชน์พนักงาน</t>
  </si>
  <si>
    <t>กำไร(ขาดทุน)เบ็ดเสร็จอื่นสำหรับงวด</t>
  </si>
  <si>
    <t>ทุนที่ออกและ</t>
  </si>
  <si>
    <t>เรียกชำระแล้ว</t>
  </si>
  <si>
    <t>มูลค่ายุติธรรมของตราสารทุน</t>
  </si>
  <si>
    <t>รายการที่จะไม่ถูกจัดประเภทใหม่ไว้ในกำไรหรือขาดทุนในภายหลัง :</t>
  </si>
  <si>
    <t>2,3</t>
  </si>
  <si>
    <t>2,7</t>
  </si>
  <si>
    <t>การปรับปรุงค่าตัดจำหน่ายสินทรัพย์ไม่มีตัวตนอื่น</t>
  </si>
  <si>
    <t>การปรับปรุงด้วยผลขาดทุนจากสินค้าเสื่อมสภาพ</t>
  </si>
  <si>
    <t>การปรับปรุงด้วย(กำไร)ขาดทุนที่ยังไม่เกิดขึ้นจริงจากการเปลี่ยนแปลง</t>
  </si>
  <si>
    <t>การใช้ไปในเจ้าหนี้ค่าซื้ออุปกรณ์</t>
  </si>
  <si>
    <t>สำหรับงวดเก้าเดือนสิ้นสุดวันที่ 30 กันยายน 2568 และ 2567</t>
  </si>
  <si>
    <t>มีนาคม 2569</t>
  </si>
  <si>
    <t>สำหรับงวดสามเดือนสิ้นสุดวันที่ 31 มีนาคม 2569 และ 2568</t>
  </si>
  <si>
    <t>2569</t>
  </si>
  <si>
    <t>ธันวาคม 2568</t>
  </si>
  <si>
    <t>ยอดคงเหลือ ณ วันที่ 1 มกราคม 2569</t>
  </si>
  <si>
    <t>ยอดคงเหลือ ณ วันที่ 31 มีนาคม 2569</t>
  </si>
  <si>
    <t>ยอดคงเหลือ ณ วันที่ 31 มีนาคม 2568</t>
  </si>
  <si>
    <t>การปรับปรุงด้วยลูกหนี้การค้าและลูกหนี้หมุนเวียนอื่น(เพิ่มขึ้น)ลดลง</t>
  </si>
  <si>
    <t>การปรับปรุงด้วยสินค้าคงเหลือลดลง</t>
  </si>
  <si>
    <t>การปรับปรุงด้วยสินทรัพย์ไม่หมุนเวียนอื่นลดลง</t>
  </si>
  <si>
    <t>การปรับปรุงด้วยหนี้สินหมุนเวียนอื่นเพิ่มขึ้น</t>
  </si>
  <si>
    <t>กระแสเงินสดสุทธิได้มาจากในกิจกรรมดำเนินงาน</t>
  </si>
  <si>
    <t>เงินเบิกเกินบัญชีและเงินกู้ยืมระยะสั้นจากสถาบันการเงินเพิ่มขึ้น(ลดลง)</t>
  </si>
  <si>
    <t>กระแสเงินสดสุทธิได้มาจาก(ใช้ไปใน)กิจกรรมจัดหาเงิน</t>
  </si>
  <si>
    <t>การปรับปรุงด้วยหนี้สินที่เกิดจากสัญญาเพิ่มขึ้น(ลดลง)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</si>
</sst>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_-* #,##0_-;\-* #,##0_-;_-* &quot;-&quot;??_-;_-@_-"/>
    <numFmt numFmtId="168" formatCode="#,##0_ ;[Red]\-#,##0\ "/>
    <numFmt numFmtId="169" formatCode="0.0"/>
    <numFmt numFmtId="170" formatCode="#,##0_);[Blue]\(#,##0\)"/>
  </numFmts>
  <fonts count="11" x14ac:knownFonts="1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6"/>
      <color indexed="8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6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  <charset val="22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50">
    <xf numFmtId="0" fontId="0" fillId="0" borderId="0" xfId="0"/>
    <xf numFmtId="0" fontId="5" fillId="0" borderId="1" xfId="0" applyFont="1" applyBorder="1" applyAlignment="1">
      <alignment horizontal="center"/>
    </xf>
    <xf numFmtId="40" fontId="1" fillId="0" borderId="0" xfId="0" applyNumberFormat="1" applyFont="1"/>
    <xf numFmtId="0" fontId="2" fillId="0" borderId="0" xfId="0" applyFont="1"/>
    <xf numFmtId="43" fontId="1" fillId="0" borderId="0" xfId="0" applyNumberFormat="1" applyFont="1"/>
    <xf numFmtId="0" fontId="1" fillId="0" borderId="0" xfId="0" applyFont="1" applyAlignment="1">
      <alignment horizontal="right"/>
    </xf>
    <xf numFmtId="40" fontId="4" fillId="0" borderId="0" xfId="0" applyNumberFormat="1" applyFont="1"/>
    <xf numFmtId="40" fontId="5" fillId="0" borderId="0" xfId="0" applyNumberFormat="1" applyFont="1"/>
    <xf numFmtId="40" fontId="1" fillId="0" borderId="0" xfId="0" applyNumberFormat="1" applyFont="1" applyAlignment="1">
      <alignment horizontal="center"/>
    </xf>
    <xf numFmtId="0" fontId="6" fillId="0" borderId="0" xfId="0" applyFont="1"/>
    <xf numFmtId="0" fontId="5" fillId="0" borderId="0" xfId="0" applyFont="1"/>
    <xf numFmtId="164" fontId="5" fillId="0" borderId="0" xfId="0" applyNumberFormat="1" applyFont="1"/>
    <xf numFmtId="40" fontId="5" fillId="0" borderId="5" xfId="0" applyNumberFormat="1" applyFont="1" applyBorder="1"/>
    <xf numFmtId="49" fontId="5" fillId="0" borderId="0" xfId="0" applyNumberFormat="1" applyFont="1" applyAlignment="1">
      <alignment horizontal="center"/>
    </xf>
    <xf numFmtId="0" fontId="5" fillId="0" borderId="1" xfId="0" quotePrefix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0" fontId="7" fillId="0" borderId="0" xfId="0" applyNumberFormat="1" applyFont="1"/>
    <xf numFmtId="40" fontId="5" fillId="0" borderId="0" xfId="0" applyNumberFormat="1" applyFont="1" applyAlignment="1">
      <alignment horizontal="center"/>
    </xf>
    <xf numFmtId="40" fontId="5" fillId="0" borderId="0" xfId="0" quotePrefix="1" applyNumberFormat="1" applyFont="1" applyAlignment="1">
      <alignment horizontal="center"/>
    </xf>
    <xf numFmtId="40" fontId="5" fillId="0" borderId="0" xfId="0" applyNumberFormat="1" applyFont="1" applyAlignment="1">
      <alignment horizontal="left"/>
    </xf>
    <xf numFmtId="166" fontId="5" fillId="0" borderId="0" xfId="0" applyNumberFormat="1" applyFont="1"/>
    <xf numFmtId="164" fontId="6" fillId="0" borderId="0" xfId="0" applyNumberFormat="1" applyFont="1"/>
    <xf numFmtId="39" fontId="5" fillId="0" borderId="0" xfId="0" applyNumberFormat="1" applyFont="1"/>
    <xf numFmtId="165" fontId="5" fillId="0" borderId="0" xfId="0" applyNumberFormat="1" applyFont="1"/>
    <xf numFmtId="40" fontId="1" fillId="0" borderId="0" xfId="0" applyNumberFormat="1" applyFont="1" applyAlignment="1">
      <alignment horizontal="left"/>
    </xf>
    <xf numFmtId="39" fontId="1" fillId="0" borderId="0" xfId="0" applyNumberFormat="1" applyFont="1"/>
    <xf numFmtId="0" fontId="5" fillId="0" borderId="0" xfId="0" applyFont="1" applyAlignment="1">
      <alignment horizontal="center"/>
    </xf>
    <xf numFmtId="43" fontId="5" fillId="0" borderId="0" xfId="0" applyNumberFormat="1" applyFont="1"/>
    <xf numFmtId="38" fontId="5" fillId="0" borderId="0" xfId="0" quotePrefix="1" applyNumberFormat="1" applyFont="1" applyAlignment="1">
      <alignment horizontal="center"/>
    </xf>
    <xf numFmtId="37" fontId="5" fillId="0" borderId="0" xfId="0" applyNumberFormat="1" applyFont="1"/>
    <xf numFmtId="166" fontId="1" fillId="0" borderId="0" xfId="0" applyNumberFormat="1" applyFont="1"/>
    <xf numFmtId="43" fontId="6" fillId="0" borderId="0" xfId="0" applyNumberFormat="1" applyFont="1"/>
    <xf numFmtId="0" fontId="1" fillId="0" borderId="0" xfId="0" applyFont="1"/>
    <xf numFmtId="49" fontId="5" fillId="0" borderId="1" xfId="0" quotePrefix="1" applyNumberFormat="1" applyFont="1" applyBorder="1" applyAlignment="1">
      <alignment horizontal="center"/>
    </xf>
    <xf numFmtId="166" fontId="5" fillId="0" borderId="8" xfId="0" applyNumberFormat="1" applyFont="1" applyBorder="1"/>
    <xf numFmtId="166" fontId="5" fillId="0" borderId="1" xfId="0" applyNumberFormat="1" applyFont="1" applyBorder="1"/>
    <xf numFmtId="40" fontId="1" fillId="0" borderId="0" xfId="0" quotePrefix="1" applyNumberFormat="1" applyFont="1" applyAlignment="1">
      <alignment horizontal="center"/>
    </xf>
    <xf numFmtId="0" fontId="1" fillId="0" borderId="0" xfId="0" applyFont="1" applyAlignment="1">
      <alignment horizontal="center"/>
    </xf>
    <xf numFmtId="39" fontId="5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9" fontId="1" fillId="0" borderId="0" xfId="0" applyNumberFormat="1" applyFont="1" applyAlignment="1">
      <alignment horizontal="center"/>
    </xf>
    <xf numFmtId="0" fontId="5" fillId="0" borderId="8" xfId="0" applyFont="1" applyBorder="1" applyAlignment="1">
      <alignment horizontal="center"/>
    </xf>
    <xf numFmtId="39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7" xfId="0" applyFont="1" applyBorder="1" applyAlignment="1">
      <alignment horizontal="center"/>
    </xf>
    <xf numFmtId="166" fontId="5" fillId="0" borderId="4" xfId="0" applyNumberFormat="1" applyFont="1" applyBorder="1"/>
    <xf numFmtId="39" fontId="5" fillId="0" borderId="1" xfId="0" applyNumberFormat="1" applyFont="1" applyBorder="1" applyAlignment="1">
      <alignment horizontal="center"/>
    </xf>
    <xf numFmtId="40" fontId="5" fillId="0" borderId="1" xfId="0" applyNumberFormat="1" applyFont="1" applyBorder="1" applyAlignment="1">
      <alignment horizontal="center"/>
    </xf>
    <xf numFmtId="38" fontId="5" fillId="0" borderId="0" xfId="0" applyNumberFormat="1" applyFont="1" applyAlignment="1">
      <alignment horizontal="center"/>
    </xf>
    <xf numFmtId="169" fontId="5" fillId="0" borderId="0" xfId="0" applyNumberFormat="1" applyFont="1" applyAlignment="1">
      <alignment horizontal="center"/>
    </xf>
    <xf numFmtId="168" fontId="5" fillId="0" borderId="0" xfId="0" applyNumberFormat="1" applyFont="1" applyAlignment="1">
      <alignment horizontal="center"/>
    </xf>
    <xf numFmtId="0" fontId="6" fillId="0" borderId="0" xfId="0" quotePrefix="1" applyFont="1"/>
    <xf numFmtId="166" fontId="9" fillId="0" borderId="0" xfId="0" applyNumberFormat="1" applyFont="1"/>
    <xf numFmtId="49" fontId="5" fillId="0" borderId="6" xfId="0" applyNumberFormat="1" applyFont="1" applyBorder="1" applyAlignment="1">
      <alignment horizontal="center"/>
    </xf>
    <xf numFmtId="166" fontId="5" fillId="0" borderId="0" xfId="0" applyNumberFormat="1" applyFont="1" applyAlignment="1">
      <alignment horizontal="center"/>
    </xf>
    <xf numFmtId="164" fontId="4" fillId="0" borderId="0" xfId="0" applyNumberFormat="1" applyFont="1"/>
    <xf numFmtId="38" fontId="8" fillId="0" borderId="0" xfId="0" quotePrefix="1" applyNumberFormat="1" applyFont="1" applyAlignment="1">
      <alignment horizontal="center"/>
    </xf>
    <xf numFmtId="37" fontId="1" fillId="0" borderId="0" xfId="0" applyNumberFormat="1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3" fontId="5" fillId="0" borderId="0" xfId="1" applyFont="1"/>
    <xf numFmtId="43" fontId="4" fillId="0" borderId="0" xfId="1" applyFont="1"/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166" fontId="6" fillId="0" borderId="0" xfId="0" quotePrefix="1" applyNumberFormat="1" applyFont="1" applyAlignment="1">
      <alignment horizontal="right"/>
    </xf>
    <xf numFmtId="166" fontId="6" fillId="0" borderId="1" xfId="0" quotePrefix="1" applyNumberFormat="1" applyFont="1" applyBorder="1" applyAlignment="1">
      <alignment horizontal="right"/>
    </xf>
    <xf numFmtId="166" fontId="6" fillId="0" borderId="6" xfId="0" quotePrefix="1" applyNumberFormat="1" applyFont="1" applyBorder="1" applyAlignment="1">
      <alignment horizontal="right"/>
    </xf>
    <xf numFmtId="166" fontId="5" fillId="0" borderId="6" xfId="0" applyNumberFormat="1" applyFont="1" applyBorder="1"/>
    <xf numFmtId="166" fontId="6" fillId="0" borderId="5" xfId="0" quotePrefix="1" applyNumberFormat="1" applyFont="1" applyBorder="1" applyAlignment="1">
      <alignment horizontal="right"/>
    </xf>
    <xf numFmtId="165" fontId="5" fillId="0" borderId="1" xfId="0" applyNumberFormat="1" applyFont="1" applyBorder="1"/>
    <xf numFmtId="165" fontId="1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43" fontId="5" fillId="0" borderId="0" xfId="0" applyNumberFormat="1" applyFont="1" applyAlignment="1">
      <alignment horizontal="right"/>
    </xf>
    <xf numFmtId="166" fontId="5" fillId="0" borderId="7" xfId="0" applyNumberFormat="1" applyFont="1" applyBorder="1"/>
    <xf numFmtId="166" fontId="1" fillId="0" borderId="5" xfId="0" applyNumberFormat="1" applyFont="1" applyBorder="1"/>
    <xf numFmtId="166" fontId="1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6" fontId="1" fillId="0" borderId="6" xfId="0" applyNumberFormat="1" applyFont="1" applyBorder="1" applyAlignment="1">
      <alignment horizontal="right"/>
    </xf>
    <xf numFmtId="166" fontId="1" fillId="0" borderId="3" xfId="0" applyNumberFormat="1" applyFont="1" applyBorder="1" applyAlignment="1">
      <alignment horizontal="right"/>
    </xf>
    <xf numFmtId="164" fontId="1" fillId="0" borderId="0" xfId="0" quotePrefix="1" applyNumberFormat="1" applyFont="1" applyAlignment="1">
      <alignment horizontal="right"/>
    </xf>
    <xf numFmtId="38" fontId="1" fillId="0" borderId="0" xfId="0" applyNumberFormat="1" applyFont="1" applyAlignment="1">
      <alignment horizontal="right"/>
    </xf>
    <xf numFmtId="166" fontId="2" fillId="0" borderId="0" xfId="0" quotePrefix="1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4" fontId="6" fillId="0" borderId="3" xfId="0" quotePrefix="1" applyNumberFormat="1" applyFont="1" applyBorder="1" applyAlignment="1">
      <alignment horizontal="right"/>
    </xf>
    <xf numFmtId="164" fontId="6" fillId="0" borderId="0" xfId="0" quotePrefix="1" applyNumberFormat="1" applyFont="1" applyAlignment="1">
      <alignment horizontal="right"/>
    </xf>
    <xf numFmtId="166" fontId="6" fillId="0" borderId="3" xfId="0" quotePrefix="1" applyNumberFormat="1" applyFont="1" applyBorder="1" applyAlignment="1">
      <alignment horizontal="right"/>
    </xf>
    <xf numFmtId="43" fontId="4" fillId="0" borderId="0" xfId="1" applyFont="1" applyFill="1"/>
    <xf numFmtId="43" fontId="5" fillId="0" borderId="0" xfId="1" applyFont="1" applyFill="1"/>
    <xf numFmtId="0" fontId="5" fillId="0" borderId="6" xfId="0" applyFont="1" applyBorder="1" applyAlignment="1">
      <alignment horizontal="center"/>
    </xf>
    <xf numFmtId="166" fontId="5" fillId="0" borderId="5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 wrapText="1"/>
    </xf>
    <xf numFmtId="166" fontId="5" fillId="0" borderId="6" xfId="0" applyNumberFormat="1" applyFont="1" applyBorder="1" applyAlignment="1">
      <alignment horizontal="right" vertical="center"/>
    </xf>
    <xf numFmtId="166" fontId="5" fillId="0" borderId="4" xfId="0" applyNumberFormat="1" applyFont="1" applyBorder="1" applyAlignment="1">
      <alignment horizontal="right" vertical="center"/>
    </xf>
    <xf numFmtId="166" fontId="5" fillId="0" borderId="6" xfId="0" applyNumberFormat="1" applyFont="1" applyBorder="1" applyAlignment="1">
      <alignment vertical="center"/>
    </xf>
    <xf numFmtId="166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indent="1"/>
    </xf>
    <xf numFmtId="39" fontId="5" fillId="0" borderId="0" xfId="0" applyNumberFormat="1" applyFont="1" applyAlignment="1">
      <alignment horizontal="left" indent="1"/>
    </xf>
    <xf numFmtId="166" fontId="6" fillId="0" borderId="8" xfId="0" quotePrefix="1" applyNumberFormat="1" applyFont="1" applyBorder="1" applyAlignment="1">
      <alignment horizontal="right"/>
    </xf>
    <xf numFmtId="165" fontId="5" fillId="0" borderId="8" xfId="0" applyNumberFormat="1" applyFont="1" applyBorder="1"/>
    <xf numFmtId="40" fontId="3" fillId="0" borderId="0" xfId="0" applyNumberFormat="1" applyFont="1"/>
    <xf numFmtId="165" fontId="6" fillId="0" borderId="0" xfId="0" applyNumberFormat="1" applyFont="1"/>
    <xf numFmtId="166" fontId="1" fillId="0" borderId="0" xfId="0" applyNumberFormat="1" applyFont="1" applyAlignment="1">
      <alignment horizontal="center"/>
    </xf>
    <xf numFmtId="43" fontId="4" fillId="0" borderId="0" xfId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167" fontId="4" fillId="0" borderId="0" xfId="0" applyNumberFormat="1" applyFont="1"/>
    <xf numFmtId="166" fontId="6" fillId="0" borderId="0" xfId="0" applyNumberFormat="1" applyFont="1"/>
    <xf numFmtId="39" fontId="5" fillId="0" borderId="0" xfId="0" quotePrefix="1" applyNumberFormat="1" applyFont="1" applyAlignment="1">
      <alignment horizontal="left"/>
    </xf>
    <xf numFmtId="166" fontId="5" fillId="0" borderId="0" xfId="0" quotePrefix="1" applyNumberFormat="1" applyFont="1"/>
    <xf numFmtId="167" fontId="5" fillId="0" borderId="2" xfId="0" applyNumberFormat="1" applyFont="1" applyBorder="1"/>
    <xf numFmtId="167" fontId="5" fillId="0" borderId="0" xfId="0" applyNumberFormat="1" applyFont="1"/>
    <xf numFmtId="167" fontId="1" fillId="0" borderId="3" xfId="0" applyNumberFormat="1" applyFont="1" applyBorder="1"/>
    <xf numFmtId="167" fontId="1" fillId="0" borderId="0" xfId="0" applyNumberFormat="1" applyFont="1"/>
    <xf numFmtId="49" fontId="1" fillId="0" borderId="0" xfId="0" quotePrefix="1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165" fontId="5" fillId="0" borderId="0" xfId="0" quotePrefix="1" applyNumberFormat="1" applyFont="1" applyAlignment="1">
      <alignment horizontal="left"/>
    </xf>
    <xf numFmtId="165" fontId="5" fillId="0" borderId="0" xfId="0" applyNumberFormat="1" applyFont="1" applyAlignment="1">
      <alignment horizontal="center"/>
    </xf>
    <xf numFmtId="167" fontId="5" fillId="0" borderId="6" xfId="0" applyNumberFormat="1" applyFont="1" applyBorder="1"/>
    <xf numFmtId="43" fontId="5" fillId="0" borderId="0" xfId="0" applyNumberFormat="1" applyFont="1" applyAlignment="1">
      <alignment horizontal="center"/>
    </xf>
    <xf numFmtId="165" fontId="5" fillId="0" borderId="3" xfId="0" quotePrefix="1" applyNumberFormat="1" applyFont="1" applyBorder="1"/>
    <xf numFmtId="166" fontId="5" fillId="0" borderId="3" xfId="0" quotePrefix="1" applyNumberFormat="1" applyFont="1" applyBorder="1"/>
    <xf numFmtId="165" fontId="5" fillId="0" borderId="0" xfId="0" quotePrefix="1" applyNumberFormat="1" applyFont="1"/>
    <xf numFmtId="167" fontId="5" fillId="0" borderId="1" xfId="0" applyNumberFormat="1" applyFont="1" applyBorder="1"/>
    <xf numFmtId="165" fontId="5" fillId="0" borderId="7" xfId="0" quotePrefix="1" applyNumberFormat="1" applyFont="1" applyBorder="1"/>
    <xf numFmtId="165" fontId="5" fillId="0" borderId="1" xfId="0" quotePrefix="1" applyNumberFormat="1" applyFont="1" applyBorder="1"/>
    <xf numFmtId="164" fontId="5" fillId="0" borderId="1" xfId="0" applyNumberFormat="1" applyFont="1" applyBorder="1"/>
    <xf numFmtId="166" fontId="1" fillId="0" borderId="4" xfId="0" applyNumberFormat="1" applyFont="1" applyBorder="1"/>
    <xf numFmtId="37" fontId="1" fillId="0" borderId="0" xfId="0" applyNumberFormat="1" applyFont="1"/>
    <xf numFmtId="38" fontId="5" fillId="0" borderId="0" xfId="0" applyNumberFormat="1" applyFont="1"/>
    <xf numFmtId="38" fontId="6" fillId="0" borderId="0" xfId="0" applyNumberFormat="1" applyFont="1"/>
    <xf numFmtId="38" fontId="5" fillId="0" borderId="1" xfId="0" applyNumberFormat="1" applyFont="1" applyBorder="1" applyAlignment="1">
      <alignment horizontal="center"/>
    </xf>
    <xf numFmtId="38" fontId="4" fillId="0" borderId="0" xfId="0" applyNumberFormat="1" applyFont="1"/>
    <xf numFmtId="38" fontId="1" fillId="0" borderId="0" xfId="0" applyNumberFormat="1" applyFont="1"/>
    <xf numFmtId="38" fontId="1" fillId="0" borderId="0" xfId="0" applyNumberFormat="1" applyFont="1" applyAlignment="1">
      <alignment horizontal="center"/>
    </xf>
    <xf numFmtId="170" fontId="5" fillId="0" borderId="0" xfId="0" applyNumberFormat="1" applyFont="1" applyAlignment="1">
      <alignment horizontal="center"/>
    </xf>
    <xf numFmtId="39" fontId="5" fillId="0" borderId="1" xfId="0" applyNumberFormat="1" applyFont="1" applyBorder="1" applyAlignment="1">
      <alignment horizontal="center"/>
    </xf>
    <xf numFmtId="40" fontId="5" fillId="0" borderId="1" xfId="0" applyNumberFormat="1" applyFont="1" applyBorder="1" applyAlignment="1">
      <alignment horizontal="center"/>
    </xf>
    <xf numFmtId="40" fontId="5" fillId="0" borderId="6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39" fontId="5" fillId="0" borderId="0" xfId="0" applyNumberFormat="1" applyFont="1" applyAlignment="1">
      <alignment horizontal="center" wrapText="1"/>
    </xf>
    <xf numFmtId="39" fontId="5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39" fontId="5" fillId="0" borderId="8" xfId="0" applyNumberFormat="1" applyFont="1" applyBorder="1" applyAlignment="1">
      <alignment horizontal="center"/>
    </xf>
    <xf numFmtId="39" fontId="5" fillId="0" borderId="6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39" fontId="5" fillId="0" borderId="7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66CCFF"/>
      <color rgb="FFFFFF99"/>
      <color rgb="FFCCFFFF"/>
      <color rgb="FF66FFFF"/>
      <color rgb="FFFFFF61"/>
      <color rgb="FFFFFFCC"/>
      <color rgb="FFFFCCFF"/>
      <color rgb="FFFF99CC"/>
      <color rgb="FF33CC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  <pageSetUpPr fitToPage="1"/>
  </sheetPr>
  <dimension ref="A1:M38"/>
  <sheetViews>
    <sheetView view="pageBreakPreview" topLeftCell="A13" zoomScale="85" zoomScaleNormal="90" zoomScaleSheetLayoutView="85" zoomScalePageLayoutView="70" workbookViewId="0">
      <selection activeCell="J61" sqref="J61"/>
    </sheetView>
  </sheetViews>
  <sheetFormatPr defaultColWidth="9.88671875" defaultRowHeight="23.4" x14ac:dyDescent="0.6"/>
  <cols>
    <col min="1" max="1" width="5.21875" style="9" customWidth="1"/>
    <col min="2" max="2" width="13.21875" style="9" customWidth="1"/>
    <col min="3" max="3" width="10.21875" style="9" customWidth="1"/>
    <col min="4" max="4" width="22.21875" style="9" customWidth="1"/>
    <col min="5" max="5" width="8.77734375" style="9" customWidth="1"/>
    <col min="6" max="6" width="1.21875" style="9" customWidth="1"/>
    <col min="7" max="7" width="13.88671875" style="31" customWidth="1"/>
    <col min="8" max="8" width="1.21875" style="9" customWidth="1"/>
    <col min="9" max="9" width="13.88671875" style="9" customWidth="1"/>
    <col min="10" max="10" width="1.21875" style="9" customWidth="1"/>
    <col min="11" max="11" width="13.88671875" style="31" customWidth="1"/>
    <col min="12" max="12" width="1.21875" style="31" customWidth="1"/>
    <col min="13" max="13" width="13.88671875" style="31" customWidth="1"/>
    <col min="14" max="16384" width="9.88671875" style="9"/>
  </cols>
  <sheetData>
    <row r="1" spans="1:13" s="3" customFormat="1" x14ac:dyDescent="0.6">
      <c r="A1" s="32" t="s">
        <v>85</v>
      </c>
      <c r="B1" s="32"/>
      <c r="C1" s="32"/>
      <c r="D1" s="32"/>
      <c r="E1" s="32"/>
      <c r="F1" s="32"/>
      <c r="G1" s="4"/>
      <c r="H1" s="32"/>
      <c r="I1" s="32"/>
      <c r="J1" s="32"/>
      <c r="K1" s="4"/>
      <c r="L1" s="4"/>
      <c r="M1" s="5" t="s">
        <v>68</v>
      </c>
    </row>
    <row r="2" spans="1:13" s="3" customFormat="1" x14ac:dyDescent="0.6">
      <c r="A2" s="32" t="s">
        <v>30</v>
      </c>
      <c r="B2" s="32"/>
      <c r="C2" s="32"/>
      <c r="D2" s="32"/>
      <c r="E2" s="32"/>
      <c r="F2" s="32"/>
      <c r="G2" s="4"/>
      <c r="H2" s="32"/>
      <c r="I2" s="32"/>
      <c r="J2" s="32"/>
      <c r="K2" s="4"/>
      <c r="L2" s="4"/>
      <c r="M2" s="5" t="s">
        <v>69</v>
      </c>
    </row>
    <row r="3" spans="1:13" s="3" customFormat="1" x14ac:dyDescent="0.6">
      <c r="A3" s="32" t="s">
        <v>160</v>
      </c>
      <c r="B3" s="32"/>
      <c r="C3" s="32"/>
      <c r="D3" s="32"/>
      <c r="E3" s="32"/>
      <c r="F3" s="32"/>
      <c r="G3" s="4"/>
      <c r="H3" s="32"/>
      <c r="I3" s="32"/>
      <c r="J3" s="32"/>
      <c r="K3" s="4"/>
      <c r="L3" s="4"/>
      <c r="M3" s="4"/>
    </row>
    <row r="4" spans="1:13" s="3" customFormat="1" ht="21" customHeight="1" x14ac:dyDescent="0.6">
      <c r="A4" s="32"/>
      <c r="B4" s="32"/>
      <c r="C4" s="32"/>
      <c r="D4" s="32"/>
      <c r="E4" s="32"/>
      <c r="F4" s="32"/>
      <c r="G4" s="4"/>
      <c r="H4" s="32"/>
      <c r="I4" s="32"/>
      <c r="J4" s="32"/>
      <c r="K4" s="4"/>
      <c r="L4" s="4"/>
      <c r="M4" s="4"/>
    </row>
    <row r="5" spans="1:13" x14ac:dyDescent="0.6">
      <c r="A5" s="17"/>
      <c r="B5" s="17"/>
      <c r="C5" s="17"/>
      <c r="D5" s="17"/>
      <c r="E5" s="17"/>
      <c r="F5" s="17"/>
      <c r="G5" s="136" t="s">
        <v>87</v>
      </c>
      <c r="H5" s="136"/>
      <c r="I5" s="136"/>
      <c r="J5" s="136"/>
      <c r="K5" s="136"/>
      <c r="L5" s="136"/>
      <c r="M5" s="136"/>
    </row>
    <row r="6" spans="1:13" x14ac:dyDescent="0.6">
      <c r="A6" s="7"/>
      <c r="B6" s="7"/>
      <c r="C6" s="7"/>
      <c r="D6" s="7"/>
      <c r="E6" s="17"/>
      <c r="F6" s="17"/>
      <c r="G6" s="137" t="s">
        <v>31</v>
      </c>
      <c r="H6" s="137"/>
      <c r="I6" s="137"/>
      <c r="J6" s="12"/>
      <c r="K6" s="137" t="s">
        <v>32</v>
      </c>
      <c r="L6" s="137"/>
      <c r="M6" s="137"/>
    </row>
    <row r="7" spans="1:13" x14ac:dyDescent="0.6">
      <c r="A7" s="7"/>
      <c r="B7" s="7"/>
      <c r="C7" s="7"/>
      <c r="D7" s="7"/>
      <c r="E7" s="47" t="s">
        <v>2</v>
      </c>
      <c r="F7" s="17"/>
      <c r="G7" s="33" t="s">
        <v>144</v>
      </c>
      <c r="H7" s="17"/>
      <c r="I7" s="33" t="s">
        <v>90</v>
      </c>
      <c r="J7" s="17"/>
      <c r="K7" s="33" t="s">
        <v>144</v>
      </c>
      <c r="L7" s="17"/>
      <c r="M7" s="33" t="s">
        <v>90</v>
      </c>
    </row>
    <row r="8" spans="1:13" x14ac:dyDescent="0.6">
      <c r="A8" s="19" t="s">
        <v>77</v>
      </c>
      <c r="B8" s="19"/>
      <c r="C8" s="10"/>
      <c r="D8" s="19"/>
      <c r="E8" s="48">
        <v>11</v>
      </c>
      <c r="F8" s="18"/>
      <c r="G8" s="63">
        <v>211694044</v>
      </c>
      <c r="H8" s="18"/>
      <c r="I8" s="63">
        <v>168475880</v>
      </c>
      <c r="J8" s="23"/>
      <c r="K8" s="63">
        <v>176542624</v>
      </c>
      <c r="L8" s="63"/>
      <c r="M8" s="63">
        <v>132981926</v>
      </c>
    </row>
    <row r="9" spans="1:13" x14ac:dyDescent="0.6">
      <c r="A9" s="19" t="s">
        <v>80</v>
      </c>
      <c r="B9" s="19"/>
      <c r="C9" s="10"/>
      <c r="D9" s="19"/>
      <c r="E9" s="48">
        <v>11</v>
      </c>
      <c r="F9" s="18"/>
      <c r="G9" s="34">
        <v>-167557559</v>
      </c>
      <c r="H9" s="18"/>
      <c r="I9" s="34">
        <v>-152914763</v>
      </c>
      <c r="J9" s="23"/>
      <c r="K9" s="34">
        <v>-142565538</v>
      </c>
      <c r="L9" s="20"/>
      <c r="M9" s="34">
        <v>-124050849</v>
      </c>
    </row>
    <row r="10" spans="1:13" x14ac:dyDescent="0.6">
      <c r="A10" s="2" t="s">
        <v>33</v>
      </c>
      <c r="B10" s="7"/>
      <c r="C10" s="10"/>
      <c r="D10" s="19"/>
      <c r="E10" s="28"/>
      <c r="F10" s="18"/>
      <c r="G10" s="63">
        <f>SUM(G8:G9)</f>
        <v>44136485</v>
      </c>
      <c r="H10" s="18"/>
      <c r="I10" s="63">
        <f>SUM(I8:I9)</f>
        <v>15561117</v>
      </c>
      <c r="J10" s="23"/>
      <c r="K10" s="63">
        <f>SUM(K8:K9)</f>
        <v>33977086</v>
      </c>
      <c r="L10" s="63"/>
      <c r="M10" s="63">
        <f>SUM(M8:M9)</f>
        <v>8931077</v>
      </c>
    </row>
    <row r="11" spans="1:13" x14ac:dyDescent="0.6">
      <c r="A11" s="19" t="s">
        <v>34</v>
      </c>
      <c r="B11" s="19"/>
      <c r="C11" s="10"/>
      <c r="D11" s="19"/>
      <c r="E11" s="48"/>
      <c r="F11" s="18"/>
      <c r="G11" s="63">
        <f>2404287</f>
        <v>2404287</v>
      </c>
      <c r="H11" s="18"/>
      <c r="I11" s="64">
        <v>2383547</v>
      </c>
      <c r="J11" s="23"/>
      <c r="K11" s="63">
        <v>1973674</v>
      </c>
      <c r="L11" s="63"/>
      <c r="M11" s="64">
        <v>1791997</v>
      </c>
    </row>
    <row r="12" spans="1:13" x14ac:dyDescent="0.6">
      <c r="A12" s="2" t="s">
        <v>35</v>
      </c>
      <c r="B12" s="7"/>
      <c r="C12" s="10"/>
      <c r="D12" s="19"/>
      <c r="E12" s="18"/>
      <c r="F12" s="18"/>
      <c r="G12" s="65">
        <f>SUM(G10:G11)</f>
        <v>46540772</v>
      </c>
      <c r="H12" s="18"/>
      <c r="I12" s="65">
        <f>SUM(I10:I11)</f>
        <v>17944664</v>
      </c>
      <c r="J12" s="23"/>
      <c r="K12" s="65">
        <f>SUM(K10:K11)</f>
        <v>35950760</v>
      </c>
      <c r="L12" s="63"/>
      <c r="M12" s="65">
        <f>SUM(M10:M11)</f>
        <v>10723074</v>
      </c>
    </row>
    <row r="13" spans="1:13" x14ac:dyDescent="0.6">
      <c r="A13" s="19" t="s">
        <v>58</v>
      </c>
      <c r="B13" s="19"/>
      <c r="C13" s="10"/>
      <c r="D13" s="19"/>
      <c r="E13" s="18"/>
      <c r="F13" s="18"/>
      <c r="G13" s="20">
        <v>-2938356</v>
      </c>
      <c r="H13" s="18"/>
      <c r="I13" s="20">
        <v>-2135441</v>
      </c>
      <c r="J13" s="23"/>
      <c r="K13" s="20">
        <v>-2203534</v>
      </c>
      <c r="L13" s="20"/>
      <c r="M13" s="20">
        <v>-1574997</v>
      </c>
    </row>
    <row r="14" spans="1:13" x14ac:dyDescent="0.6">
      <c r="A14" s="19" t="s">
        <v>36</v>
      </c>
      <c r="B14" s="19"/>
      <c r="C14" s="10"/>
      <c r="D14" s="19"/>
      <c r="E14" s="17"/>
      <c r="F14" s="18"/>
      <c r="G14" s="20">
        <v>-16782633</v>
      </c>
      <c r="H14" s="18"/>
      <c r="I14" s="20">
        <v>-16615210</v>
      </c>
      <c r="J14" s="23"/>
      <c r="K14" s="20">
        <v>-13564518</v>
      </c>
      <c r="L14" s="20"/>
      <c r="M14" s="20">
        <v>-13095397</v>
      </c>
    </row>
    <row r="15" spans="1:13" x14ac:dyDescent="0.6">
      <c r="A15" s="24" t="s">
        <v>37</v>
      </c>
      <c r="B15" s="19"/>
      <c r="C15" s="10"/>
      <c r="D15" s="19"/>
      <c r="E15" s="49"/>
      <c r="F15" s="17"/>
      <c r="G15" s="66">
        <f>SUM(G13:G14)</f>
        <v>-19720989</v>
      </c>
      <c r="H15" s="7"/>
      <c r="I15" s="66">
        <f>SUM(I13:I14)</f>
        <v>-18750651</v>
      </c>
      <c r="J15" s="23"/>
      <c r="K15" s="66">
        <f>SUM(K13:K14)</f>
        <v>-15768052</v>
      </c>
      <c r="L15" s="20"/>
      <c r="M15" s="66">
        <f>SUM(M13:M14)</f>
        <v>-14670394</v>
      </c>
    </row>
    <row r="16" spans="1:13" x14ac:dyDescent="0.6">
      <c r="A16" s="2" t="s">
        <v>81</v>
      </c>
      <c r="B16" s="7"/>
      <c r="C16" s="10"/>
      <c r="D16" s="19"/>
      <c r="E16" s="17"/>
      <c r="F16" s="17"/>
      <c r="G16" s="63">
        <f>G12+G15</f>
        <v>26819783</v>
      </c>
      <c r="H16" s="7"/>
      <c r="I16" s="63">
        <f>I12+I15</f>
        <v>-805987</v>
      </c>
      <c r="J16" s="23"/>
      <c r="K16" s="63">
        <f>K12+K15</f>
        <v>20182708</v>
      </c>
      <c r="L16" s="20"/>
      <c r="M16" s="67">
        <f>M12+M15</f>
        <v>-3947320</v>
      </c>
    </row>
    <row r="17" spans="1:13" x14ac:dyDescent="0.6">
      <c r="A17" s="19" t="s">
        <v>38</v>
      </c>
      <c r="B17" s="19"/>
      <c r="C17" s="7"/>
      <c r="D17" s="7"/>
      <c r="E17" s="50"/>
      <c r="F17" s="18"/>
      <c r="G17" s="99">
        <v>-1406914</v>
      </c>
      <c r="H17" s="18"/>
      <c r="I17" s="68">
        <v>-1187890</v>
      </c>
      <c r="J17" s="23"/>
      <c r="K17" s="99">
        <v>-1654455</v>
      </c>
      <c r="L17" s="20"/>
      <c r="M17" s="35">
        <v>-1152309</v>
      </c>
    </row>
    <row r="18" spans="1:13" s="3" customFormat="1" x14ac:dyDescent="0.6">
      <c r="A18" s="24" t="s">
        <v>71</v>
      </c>
      <c r="B18" s="19"/>
      <c r="C18" s="24"/>
      <c r="D18" s="2"/>
      <c r="E18" s="8"/>
      <c r="F18" s="8"/>
      <c r="G18" s="63">
        <f>SUM(G16:G17)</f>
        <v>25412869</v>
      </c>
      <c r="H18" s="69"/>
      <c r="I18" s="63">
        <f>SUM(I16:I17)</f>
        <v>-1993877</v>
      </c>
      <c r="J18" s="70"/>
      <c r="K18" s="63">
        <f>SUM(K16:K17)</f>
        <v>18528253</v>
      </c>
      <c r="L18" s="71"/>
      <c r="M18" s="67">
        <f>SUM(M16:M17)</f>
        <v>-5099629</v>
      </c>
    </row>
    <row r="19" spans="1:13" s="3" customFormat="1" x14ac:dyDescent="0.6">
      <c r="A19" s="19" t="s">
        <v>74</v>
      </c>
      <c r="B19" s="19"/>
      <c r="C19" s="24"/>
      <c r="D19" s="2"/>
      <c r="E19" s="48"/>
      <c r="F19" s="8"/>
      <c r="G19" s="34">
        <v>5641902</v>
      </c>
      <c r="H19" s="69"/>
      <c r="I19" s="35">
        <v>-376462</v>
      </c>
      <c r="J19" s="72"/>
      <c r="K19" s="34">
        <v>7060537</v>
      </c>
      <c r="L19" s="20"/>
      <c r="M19" s="73">
        <v>500108</v>
      </c>
    </row>
    <row r="20" spans="1:13" s="3" customFormat="1" x14ac:dyDescent="0.6">
      <c r="A20" s="24" t="s">
        <v>73</v>
      </c>
      <c r="B20" s="24"/>
      <c r="C20" s="24"/>
      <c r="D20" s="2"/>
      <c r="E20" s="8"/>
      <c r="F20" s="8"/>
      <c r="G20" s="74">
        <f>SUM(G18:G19)</f>
        <v>31054771</v>
      </c>
      <c r="H20" s="69"/>
      <c r="I20" s="74">
        <f>SUM(I18:I19)</f>
        <v>-2370339</v>
      </c>
      <c r="J20" s="69"/>
      <c r="K20" s="74">
        <f>SUM(K18:K19)</f>
        <v>25588790</v>
      </c>
      <c r="L20" s="75"/>
      <c r="M20" s="75">
        <f>SUM(M18:M19)</f>
        <v>-4599521</v>
      </c>
    </row>
    <row r="21" spans="1:13" s="3" customFormat="1" x14ac:dyDescent="0.6">
      <c r="A21" s="19" t="s">
        <v>39</v>
      </c>
      <c r="B21" s="19"/>
      <c r="C21" s="24"/>
      <c r="D21" s="2"/>
      <c r="E21" s="8"/>
      <c r="F21" s="8"/>
      <c r="G21" s="76"/>
      <c r="H21" s="69"/>
      <c r="I21" s="76"/>
      <c r="J21" s="70"/>
      <c r="K21" s="76"/>
      <c r="L21" s="20"/>
      <c r="M21" s="20"/>
    </row>
    <row r="22" spans="1:13" s="3" customFormat="1" x14ac:dyDescent="0.6">
      <c r="A22" s="24" t="s">
        <v>153</v>
      </c>
      <c r="B22" s="19"/>
      <c r="C22" s="24"/>
      <c r="D22" s="2"/>
      <c r="E22" s="8"/>
      <c r="F22" s="8"/>
      <c r="G22" s="76"/>
      <c r="H22" s="69"/>
      <c r="I22" s="76"/>
      <c r="J22" s="70"/>
      <c r="K22" s="76"/>
      <c r="L22" s="20"/>
      <c r="M22" s="20"/>
    </row>
    <row r="23" spans="1:13" s="3" customFormat="1" x14ac:dyDescent="0.6">
      <c r="B23" s="19" t="s">
        <v>92</v>
      </c>
      <c r="C23" s="24"/>
      <c r="D23" s="2"/>
      <c r="E23" s="48"/>
      <c r="F23" s="8"/>
      <c r="G23" s="71">
        <v>-5375</v>
      </c>
      <c r="H23" s="70"/>
      <c r="I23" s="71">
        <v>-1745903</v>
      </c>
      <c r="J23" s="70"/>
      <c r="K23" s="71">
        <v>-35200</v>
      </c>
      <c r="L23" s="20"/>
      <c r="M23" s="20">
        <v>-1556729</v>
      </c>
    </row>
    <row r="24" spans="1:13" s="3" customFormat="1" x14ac:dyDescent="0.6">
      <c r="B24" s="19" t="s">
        <v>91</v>
      </c>
      <c r="C24" s="24"/>
      <c r="D24" s="2"/>
      <c r="E24" s="48"/>
      <c r="F24" s="8"/>
      <c r="G24" s="20">
        <v>1075</v>
      </c>
      <c r="H24" s="69"/>
      <c r="I24" s="20">
        <v>349181</v>
      </c>
      <c r="J24" s="70"/>
      <c r="K24" s="20">
        <v>7040</v>
      </c>
      <c r="L24" s="20"/>
      <c r="M24" s="20">
        <v>311346</v>
      </c>
    </row>
    <row r="25" spans="1:13" s="3" customFormat="1" x14ac:dyDescent="0.6">
      <c r="A25" s="24" t="s">
        <v>149</v>
      </c>
      <c r="B25" s="19"/>
      <c r="C25" s="24"/>
      <c r="D25" s="2"/>
      <c r="E25" s="8"/>
      <c r="F25" s="8"/>
      <c r="G25" s="77">
        <f>SUM(G23:G24)</f>
        <v>-4300</v>
      </c>
      <c r="H25" s="69"/>
      <c r="I25" s="77">
        <f>SUM(I23:I24)</f>
        <v>-1396722</v>
      </c>
      <c r="J25" s="69"/>
      <c r="K25" s="77">
        <f>SUM(K23:K24)</f>
        <v>-28160</v>
      </c>
      <c r="L25" s="75"/>
      <c r="M25" s="77">
        <f>SUM(M23:M24)</f>
        <v>-1245383</v>
      </c>
    </row>
    <row r="26" spans="1:13" s="3" customFormat="1" ht="24" thickBot="1" x14ac:dyDescent="0.65">
      <c r="A26" s="24" t="s">
        <v>67</v>
      </c>
      <c r="B26" s="19"/>
      <c r="C26" s="24"/>
      <c r="D26" s="2"/>
      <c r="E26" s="8"/>
      <c r="F26" s="8"/>
      <c r="G26" s="78">
        <f>G20+G25</f>
        <v>31050471</v>
      </c>
      <c r="H26" s="69"/>
      <c r="I26" s="78">
        <f>I20+I25</f>
        <v>-3767061</v>
      </c>
      <c r="J26" s="69"/>
      <c r="K26" s="78">
        <f>K20+K25</f>
        <v>25560630</v>
      </c>
      <c r="L26" s="75"/>
      <c r="M26" s="78">
        <f>M20+M25</f>
        <v>-5844904</v>
      </c>
    </row>
    <row r="27" spans="1:13" s="3" customFormat="1" ht="24" thickTop="1" x14ac:dyDescent="0.6">
      <c r="A27" s="2" t="s">
        <v>60</v>
      </c>
      <c r="B27" s="2"/>
      <c r="C27" s="24"/>
      <c r="D27" s="2"/>
      <c r="E27" s="36"/>
      <c r="F27" s="36"/>
      <c r="G27" s="79"/>
      <c r="H27" s="36"/>
      <c r="I27" s="79"/>
      <c r="J27" s="80"/>
      <c r="K27" s="79"/>
      <c r="L27" s="81"/>
      <c r="M27" s="81"/>
    </row>
    <row r="28" spans="1:13" x14ac:dyDescent="0.6">
      <c r="A28" s="7" t="s">
        <v>13</v>
      </c>
      <c r="B28" s="7" t="s">
        <v>61</v>
      </c>
      <c r="C28" s="19"/>
      <c r="D28" s="7"/>
      <c r="E28" s="28"/>
      <c r="F28" s="18"/>
      <c r="G28" s="20">
        <f>G30-G29</f>
        <v>29435471</v>
      </c>
      <c r="H28" s="23"/>
      <c r="I28" s="20">
        <f>I30-I29</f>
        <v>-3755884</v>
      </c>
      <c r="J28" s="82"/>
      <c r="K28" s="20">
        <f>K30+K29</f>
        <v>25588790</v>
      </c>
      <c r="L28" s="23"/>
      <c r="M28" s="20">
        <f>M30+M29</f>
        <v>-4599521</v>
      </c>
    </row>
    <row r="29" spans="1:13" x14ac:dyDescent="0.6">
      <c r="A29" s="19" t="s">
        <v>13</v>
      </c>
      <c r="B29" s="19" t="s">
        <v>40</v>
      </c>
      <c r="C29" s="7"/>
      <c r="D29" s="7"/>
      <c r="E29" s="17"/>
      <c r="F29" s="17"/>
      <c r="G29" s="98">
        <v>1619300</v>
      </c>
      <c r="H29" s="29"/>
      <c r="I29" s="64">
        <v>1385545</v>
      </c>
      <c r="J29" s="29"/>
      <c r="K29" s="98">
        <v>0</v>
      </c>
      <c r="L29" s="20"/>
      <c r="M29" s="35">
        <v>0</v>
      </c>
    </row>
    <row r="30" spans="1:13" ht="24" thickBot="1" x14ac:dyDescent="0.65">
      <c r="A30" s="10"/>
      <c r="B30" s="10"/>
      <c r="C30" s="19"/>
      <c r="D30" s="7"/>
      <c r="E30" s="17"/>
      <c r="F30" s="17"/>
      <c r="G30" s="83">
        <f>G20</f>
        <v>31054771</v>
      </c>
      <c r="H30" s="29"/>
      <c r="I30" s="83">
        <f>I20</f>
        <v>-2370339</v>
      </c>
      <c r="J30" s="29"/>
      <c r="K30" s="83">
        <f>+K20</f>
        <v>25588790</v>
      </c>
      <c r="L30" s="71"/>
      <c r="M30" s="83">
        <f>+M20</f>
        <v>-4599521</v>
      </c>
    </row>
    <row r="31" spans="1:13" s="3" customFormat="1" ht="24" thickTop="1" x14ac:dyDescent="0.6">
      <c r="A31" s="2" t="s">
        <v>59</v>
      </c>
      <c r="B31" s="2"/>
      <c r="C31" s="24"/>
      <c r="D31" s="2"/>
      <c r="E31" s="36"/>
      <c r="F31" s="36"/>
      <c r="G31" s="79"/>
      <c r="H31" s="36"/>
      <c r="I31" s="79"/>
      <c r="J31" s="80"/>
      <c r="K31" s="79"/>
      <c r="L31" s="20"/>
      <c r="M31" s="20"/>
    </row>
    <row r="32" spans="1:13" x14ac:dyDescent="0.6">
      <c r="A32" s="7" t="s">
        <v>13</v>
      </c>
      <c r="B32" s="7" t="s">
        <v>61</v>
      </c>
      <c r="C32" s="19"/>
      <c r="D32" s="7"/>
      <c r="E32" s="18"/>
      <c r="F32" s="18"/>
      <c r="G32" s="20">
        <f>G34-G33</f>
        <v>29430873</v>
      </c>
      <c r="H32" s="23"/>
      <c r="I32" s="20">
        <f>I34-I33</f>
        <v>-5150714</v>
      </c>
      <c r="J32" s="82"/>
      <c r="K32" s="20">
        <f>K34+K33</f>
        <v>25560630</v>
      </c>
      <c r="L32" s="23"/>
      <c r="M32" s="20">
        <f>M34+M33</f>
        <v>-5844904</v>
      </c>
    </row>
    <row r="33" spans="1:13" x14ac:dyDescent="0.6">
      <c r="A33" s="19" t="s">
        <v>13</v>
      </c>
      <c r="B33" s="19" t="s">
        <v>40</v>
      </c>
      <c r="C33" s="7"/>
      <c r="D33" s="7"/>
      <c r="E33" s="17"/>
      <c r="F33" s="17"/>
      <c r="G33" s="34">
        <v>1619598</v>
      </c>
      <c r="H33" s="36"/>
      <c r="I33" s="35">
        <v>1383653</v>
      </c>
      <c r="J33" s="29"/>
      <c r="K33" s="34">
        <v>0</v>
      </c>
      <c r="L33" s="20"/>
      <c r="M33" s="35">
        <v>0</v>
      </c>
    </row>
    <row r="34" spans="1:13" ht="24" thickBot="1" x14ac:dyDescent="0.65">
      <c r="A34" s="10"/>
      <c r="B34" s="10"/>
      <c r="C34" s="19"/>
      <c r="D34" s="7"/>
      <c r="E34" s="17"/>
      <c r="F34" s="17"/>
      <c r="G34" s="83">
        <f>+G26</f>
        <v>31050471</v>
      </c>
      <c r="H34" s="71"/>
      <c r="I34" s="83">
        <f>+I26</f>
        <v>-3767061</v>
      </c>
      <c r="J34" s="29"/>
      <c r="K34" s="83">
        <f>+K26</f>
        <v>25560630</v>
      </c>
      <c r="L34" s="71"/>
      <c r="M34" s="83">
        <f>+M26</f>
        <v>-5844904</v>
      </c>
    </row>
    <row r="35" spans="1:13" ht="24" thickTop="1" x14ac:dyDescent="0.6">
      <c r="A35" s="2" t="s">
        <v>72</v>
      </c>
      <c r="B35" s="7"/>
      <c r="C35" s="19"/>
      <c r="D35" s="7"/>
      <c r="E35" s="28"/>
      <c r="F35" s="18"/>
      <c r="G35" s="11"/>
      <c r="H35" s="7"/>
      <c r="I35" s="11"/>
      <c r="J35" s="23"/>
      <c r="K35" s="11"/>
      <c r="L35" s="20"/>
      <c r="M35" s="20"/>
    </row>
    <row r="36" spans="1:13" ht="24" thickBot="1" x14ac:dyDescent="0.65">
      <c r="A36" s="19" t="s">
        <v>13</v>
      </c>
      <c r="B36" s="19" t="s">
        <v>104</v>
      </c>
      <c r="C36" s="19"/>
      <c r="D36" s="19"/>
      <c r="E36" s="48"/>
      <c r="F36" s="10"/>
      <c r="G36" s="84">
        <f>G28/G37</f>
        <v>2.9435471</v>
      </c>
      <c r="H36" s="18"/>
      <c r="I36" s="84">
        <f>I28/I37</f>
        <v>-0.37558839999999999</v>
      </c>
      <c r="J36" s="7"/>
      <c r="K36" s="84">
        <f>K28/K37</f>
        <v>2.5588790000000001</v>
      </c>
      <c r="L36" s="85"/>
      <c r="M36" s="84">
        <f>M28/M37</f>
        <v>-0.45995209999999997</v>
      </c>
    </row>
    <row r="37" spans="1:13" ht="24.6" thickTop="1" thickBot="1" x14ac:dyDescent="0.65">
      <c r="A37" s="19" t="s">
        <v>41</v>
      </c>
      <c r="B37" s="19" t="s">
        <v>93</v>
      </c>
      <c r="C37" s="10"/>
      <c r="D37" s="10"/>
      <c r="E37" s="17"/>
      <c r="F37" s="17"/>
      <c r="G37" s="86">
        <v>10000000</v>
      </c>
      <c r="H37" s="23"/>
      <c r="I37" s="86">
        <v>10000000</v>
      </c>
      <c r="J37" s="23"/>
      <c r="K37" s="86">
        <v>10000000</v>
      </c>
      <c r="L37" s="20"/>
      <c r="M37" s="86">
        <v>10000000</v>
      </c>
    </row>
    <row r="38" spans="1:13" ht="21" customHeight="1" thickTop="1" x14ac:dyDescent="0.6">
      <c r="A38" s="10"/>
      <c r="B38" s="10"/>
      <c r="C38" s="10"/>
      <c r="D38" s="10"/>
      <c r="E38" s="17"/>
      <c r="F38" s="17"/>
      <c r="G38" s="27"/>
      <c r="H38" s="23"/>
      <c r="I38" s="23"/>
      <c r="J38" s="23"/>
      <c r="K38" s="27"/>
      <c r="L38" s="27"/>
      <c r="M38" s="27"/>
    </row>
  </sheetData>
  <mergeCells count="3">
    <mergeCell ref="G5:M5"/>
    <mergeCell ref="G6:I6"/>
    <mergeCell ref="K6:M6"/>
  </mergeCells>
  <pageMargins left="0.6692913385826772" right="0.47244094488188981" top="0.70866141732283472" bottom="0.51181102362204722" header="0.39370078740157483" footer="0.31496062992125984"/>
  <pageSetup paperSize="9" scale="75" fitToHeight="0" orientation="portrait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39997558519241921"/>
    <pageSetUpPr fitToPage="1"/>
  </sheetPr>
  <dimension ref="A1:P84"/>
  <sheetViews>
    <sheetView tabSelected="1" view="pageBreakPreview" zoomScale="76" zoomScaleNormal="70" zoomScaleSheetLayoutView="76" workbookViewId="0">
      <selection activeCell="H70" sqref="H70:N70"/>
    </sheetView>
  </sheetViews>
  <sheetFormatPr defaultColWidth="9.109375" defaultRowHeight="23.4" x14ac:dyDescent="0.6"/>
  <cols>
    <col min="1" max="3" width="2.21875" style="9" customWidth="1"/>
    <col min="4" max="4" width="13.21875" style="9" customWidth="1"/>
    <col min="5" max="5" width="29.77734375" style="9" customWidth="1"/>
    <col min="6" max="6" width="8.77734375" style="129" customWidth="1"/>
    <col min="7" max="7" width="2" style="9" customWidth="1"/>
    <col min="8" max="8" width="16.77734375" style="9" customWidth="1"/>
    <col min="9" max="9" width="2" style="9" customWidth="1"/>
    <col min="10" max="10" width="16.77734375" style="9" customWidth="1"/>
    <col min="11" max="11" width="2" style="9" customWidth="1"/>
    <col min="12" max="12" width="16.77734375" style="9" customWidth="1"/>
    <col min="13" max="13" width="2" style="9" customWidth="1"/>
    <col min="14" max="14" width="16.77734375" style="9" customWidth="1"/>
    <col min="15" max="16384" width="9.109375" style="9"/>
  </cols>
  <sheetData>
    <row r="1" spans="1:14" s="3" customFormat="1" x14ac:dyDescent="0.6">
      <c r="A1" s="2" t="s">
        <v>85</v>
      </c>
      <c r="D1" s="2"/>
      <c r="E1" s="2"/>
      <c r="F1" s="2"/>
      <c r="G1" s="2"/>
      <c r="H1" s="2"/>
      <c r="I1" s="2"/>
      <c r="J1" s="2"/>
      <c r="K1" s="2"/>
      <c r="L1" s="4"/>
      <c r="M1" s="4"/>
      <c r="N1" s="5"/>
    </row>
    <row r="2" spans="1:14" s="3" customFormat="1" x14ac:dyDescent="0.6">
      <c r="A2" s="2" t="s">
        <v>113</v>
      </c>
      <c r="D2" s="2"/>
      <c r="E2" s="2"/>
      <c r="F2" s="2"/>
      <c r="G2" s="2"/>
      <c r="H2" s="100"/>
      <c r="I2" s="2"/>
      <c r="J2" s="6"/>
      <c r="K2" s="2"/>
      <c r="L2" s="4"/>
      <c r="M2" s="4"/>
      <c r="N2" s="5"/>
    </row>
    <row r="3" spans="1:14" s="3" customFormat="1" x14ac:dyDescent="0.6">
      <c r="A3" s="2"/>
      <c r="D3" s="2"/>
      <c r="E3" s="2"/>
      <c r="F3" s="2"/>
      <c r="G3" s="2"/>
      <c r="H3" s="100"/>
      <c r="I3" s="2"/>
      <c r="J3" s="7"/>
      <c r="K3" s="2"/>
      <c r="L3" s="2"/>
      <c r="M3" s="2"/>
      <c r="N3" s="8"/>
    </row>
    <row r="4" spans="1:14" x14ac:dyDescent="0.6">
      <c r="C4" s="10"/>
      <c r="D4" s="10"/>
      <c r="E4" s="10"/>
      <c r="F4" s="128"/>
      <c r="G4" s="10"/>
      <c r="H4" s="138" t="s">
        <v>87</v>
      </c>
      <c r="I4" s="138"/>
      <c r="J4" s="138"/>
      <c r="K4" s="138"/>
      <c r="L4" s="138"/>
      <c r="M4" s="138"/>
      <c r="N4" s="138"/>
    </row>
    <row r="5" spans="1:14" x14ac:dyDescent="0.6">
      <c r="C5" s="10"/>
      <c r="D5" s="10"/>
      <c r="E5" s="11"/>
      <c r="F5" s="128"/>
      <c r="G5" s="7"/>
      <c r="H5" s="137" t="s">
        <v>0</v>
      </c>
      <c r="I5" s="137"/>
      <c r="J5" s="137"/>
      <c r="K5" s="12"/>
      <c r="L5" s="137" t="s">
        <v>1</v>
      </c>
      <c r="M5" s="137"/>
      <c r="N5" s="137"/>
    </row>
    <row r="6" spans="1:14" x14ac:dyDescent="0.6">
      <c r="C6" s="10"/>
      <c r="D6" s="10"/>
      <c r="E6" s="10"/>
      <c r="F6" s="128"/>
      <c r="G6" s="7"/>
      <c r="H6" s="13" t="s">
        <v>103</v>
      </c>
      <c r="I6" s="13"/>
      <c r="J6" s="13" t="s">
        <v>103</v>
      </c>
      <c r="K6" s="13"/>
      <c r="L6" s="13" t="s">
        <v>103</v>
      </c>
      <c r="M6" s="13"/>
      <c r="N6" s="13" t="s">
        <v>103</v>
      </c>
    </row>
    <row r="7" spans="1:14" x14ac:dyDescent="0.6">
      <c r="C7" s="7"/>
      <c r="D7" s="7"/>
      <c r="E7" s="7"/>
      <c r="G7" s="7"/>
      <c r="H7" s="14" t="s">
        <v>161</v>
      </c>
      <c r="I7" s="10"/>
      <c r="J7" s="14" t="s">
        <v>164</v>
      </c>
      <c r="K7" s="10"/>
      <c r="L7" s="14" t="s">
        <v>161</v>
      </c>
      <c r="M7" s="10"/>
      <c r="N7" s="14" t="s">
        <v>164</v>
      </c>
    </row>
    <row r="8" spans="1:14" x14ac:dyDescent="0.6">
      <c r="C8" s="7"/>
      <c r="D8" s="7"/>
      <c r="E8" s="7"/>
      <c r="F8" s="48"/>
      <c r="G8" s="7"/>
      <c r="H8" s="15" t="s">
        <v>68</v>
      </c>
      <c r="I8" s="10"/>
      <c r="J8" s="13"/>
      <c r="K8" s="10"/>
      <c r="L8" s="15" t="s">
        <v>68</v>
      </c>
      <c r="M8" s="10"/>
      <c r="N8" s="13"/>
    </row>
    <row r="9" spans="1:14" x14ac:dyDescent="0.6">
      <c r="C9" s="7"/>
      <c r="D9" s="7"/>
      <c r="E9" s="7"/>
      <c r="F9" s="130" t="s">
        <v>2</v>
      </c>
      <c r="G9" s="7"/>
      <c r="H9" s="41" t="s">
        <v>69</v>
      </c>
      <c r="I9" s="10"/>
      <c r="J9" s="58" t="s">
        <v>143</v>
      </c>
      <c r="K9" s="10"/>
      <c r="L9" s="41" t="s">
        <v>69</v>
      </c>
      <c r="M9" s="10"/>
      <c r="N9" s="58" t="s">
        <v>143</v>
      </c>
    </row>
    <row r="10" spans="1:14" x14ac:dyDescent="0.6">
      <c r="A10" s="16" t="s">
        <v>3</v>
      </c>
      <c r="B10" s="16"/>
      <c r="E10" s="17"/>
      <c r="G10" s="17"/>
      <c r="H10" s="18"/>
      <c r="I10" s="17"/>
      <c r="J10" s="18"/>
      <c r="K10" s="17"/>
      <c r="L10" s="18"/>
      <c r="M10" s="18"/>
      <c r="N10" s="18"/>
    </row>
    <row r="11" spans="1:14" x14ac:dyDescent="0.6">
      <c r="A11" s="19" t="s">
        <v>4</v>
      </c>
      <c r="B11" s="7"/>
      <c r="E11" s="7"/>
      <c r="F11" s="128"/>
      <c r="G11" s="7"/>
      <c r="H11" s="10"/>
      <c r="I11" s="7"/>
      <c r="J11" s="10"/>
      <c r="K11" s="7"/>
      <c r="L11" s="10"/>
      <c r="M11" s="10"/>
      <c r="N11" s="10"/>
    </row>
    <row r="12" spans="1:14" x14ac:dyDescent="0.6">
      <c r="A12" s="19" t="s">
        <v>5</v>
      </c>
      <c r="B12" s="7" t="s">
        <v>6</v>
      </c>
      <c r="E12" s="7"/>
      <c r="F12" s="56"/>
      <c r="G12" s="18"/>
      <c r="H12" s="20">
        <v>77011398</v>
      </c>
      <c r="I12" s="107"/>
      <c r="J12" s="20">
        <v>67537827</v>
      </c>
      <c r="K12" s="107"/>
      <c r="L12" s="20">
        <v>20744212</v>
      </c>
      <c r="M12" s="20"/>
      <c r="N12" s="20">
        <v>17594940</v>
      </c>
    </row>
    <row r="13" spans="1:14" x14ac:dyDescent="0.6">
      <c r="A13" s="19" t="s">
        <v>5</v>
      </c>
      <c r="B13" s="7" t="s">
        <v>82</v>
      </c>
      <c r="E13" s="7"/>
      <c r="F13" s="56" t="s">
        <v>154</v>
      </c>
      <c r="G13" s="18"/>
      <c r="H13" s="20">
        <v>40180213</v>
      </c>
      <c r="I13" s="107"/>
      <c r="J13" s="20">
        <v>54450962</v>
      </c>
      <c r="K13" s="107"/>
      <c r="L13" s="20">
        <v>32018632</v>
      </c>
      <c r="M13" s="20"/>
      <c r="N13" s="20">
        <v>39601045</v>
      </c>
    </row>
    <row r="14" spans="1:14" x14ac:dyDescent="0.6">
      <c r="A14" s="19" t="s">
        <v>5</v>
      </c>
      <c r="B14" s="7" t="s">
        <v>75</v>
      </c>
      <c r="E14" s="7"/>
      <c r="F14" s="56">
        <v>4</v>
      </c>
      <c r="G14" s="18"/>
      <c r="H14" s="20">
        <v>58606217</v>
      </c>
      <c r="I14" s="107"/>
      <c r="J14" s="20">
        <v>65546722</v>
      </c>
      <c r="K14" s="107"/>
      <c r="L14" s="20">
        <v>49508864</v>
      </c>
      <c r="M14" s="20"/>
      <c r="N14" s="20">
        <v>56875443</v>
      </c>
    </row>
    <row r="15" spans="1:14" x14ac:dyDescent="0.6">
      <c r="A15" s="19"/>
      <c r="B15" s="7" t="s">
        <v>126</v>
      </c>
      <c r="E15" s="7"/>
      <c r="F15" s="56"/>
      <c r="G15" s="18"/>
      <c r="H15" s="20">
        <v>11759</v>
      </c>
      <c r="I15" s="107"/>
      <c r="J15" s="20">
        <v>0</v>
      </c>
      <c r="K15" s="107"/>
      <c r="L15" s="20">
        <v>11759</v>
      </c>
      <c r="M15" s="20"/>
      <c r="N15" s="20">
        <v>0</v>
      </c>
    </row>
    <row r="16" spans="1:14" x14ac:dyDescent="0.6">
      <c r="A16" s="19" t="s">
        <v>5</v>
      </c>
      <c r="B16" s="7" t="s">
        <v>86</v>
      </c>
      <c r="E16" s="7"/>
      <c r="F16" s="56">
        <v>5</v>
      </c>
      <c r="G16" s="10"/>
      <c r="H16" s="108">
        <v>37452297</v>
      </c>
      <c r="I16" s="22"/>
      <c r="J16" s="20">
        <v>37374530</v>
      </c>
      <c r="K16" s="22"/>
      <c r="L16" s="20">
        <v>10763189</v>
      </c>
      <c r="M16" s="20"/>
      <c r="N16" s="20">
        <v>10739924</v>
      </c>
    </row>
    <row r="17" spans="1:16" x14ac:dyDescent="0.6">
      <c r="A17" s="7"/>
      <c r="B17" s="19" t="s">
        <v>7</v>
      </c>
      <c r="E17" s="19"/>
      <c r="F17" s="131"/>
      <c r="G17" s="10"/>
      <c r="H17" s="109">
        <f>SUM(H12:H16)</f>
        <v>213261884</v>
      </c>
      <c r="I17" s="22"/>
      <c r="J17" s="109">
        <f>SUM(J12:J16)</f>
        <v>224910041</v>
      </c>
      <c r="K17" s="22"/>
      <c r="L17" s="109">
        <f>SUM(L12:L16)</f>
        <v>113046656</v>
      </c>
      <c r="M17" s="110"/>
      <c r="N17" s="109">
        <f>SUM(N12:N16)</f>
        <v>124811352</v>
      </c>
    </row>
    <row r="18" spans="1:16" x14ac:dyDescent="0.6">
      <c r="A18" s="19" t="s">
        <v>8</v>
      </c>
      <c r="B18" s="19"/>
      <c r="E18" s="19"/>
      <c r="F18" s="128"/>
      <c r="G18" s="10"/>
      <c r="H18" s="23"/>
      <c r="I18" s="22"/>
      <c r="J18" s="20"/>
      <c r="K18" s="22"/>
      <c r="L18" s="23"/>
      <c r="M18" s="23"/>
      <c r="N18" s="23"/>
    </row>
    <row r="19" spans="1:16" x14ac:dyDescent="0.6">
      <c r="A19" s="19"/>
      <c r="B19" s="19" t="s">
        <v>116</v>
      </c>
      <c r="E19" s="19"/>
      <c r="F19" s="9"/>
      <c r="G19" s="10"/>
      <c r="H19" s="23"/>
      <c r="I19" s="22"/>
      <c r="J19" s="20"/>
      <c r="K19" s="22"/>
      <c r="L19" s="23"/>
      <c r="M19" s="23"/>
      <c r="N19" s="23"/>
    </row>
    <row r="20" spans="1:16" x14ac:dyDescent="0.6">
      <c r="A20" s="19"/>
      <c r="B20" s="19"/>
      <c r="C20" s="51" t="s">
        <v>119</v>
      </c>
      <c r="E20" s="19"/>
      <c r="F20" s="48">
        <v>6</v>
      </c>
      <c r="G20" s="10"/>
      <c r="H20" s="23">
        <v>10000000</v>
      </c>
      <c r="I20" s="22"/>
      <c r="J20" s="20">
        <v>10000000</v>
      </c>
      <c r="K20" s="27"/>
      <c r="L20" s="27">
        <v>0</v>
      </c>
      <c r="M20" s="27"/>
      <c r="N20" s="27">
        <v>0</v>
      </c>
    </row>
    <row r="21" spans="1:16" x14ac:dyDescent="0.6">
      <c r="A21" s="19"/>
      <c r="B21" s="19" t="s">
        <v>88</v>
      </c>
      <c r="E21" s="19"/>
      <c r="F21" s="48" t="s">
        <v>155</v>
      </c>
      <c r="G21" s="10"/>
      <c r="H21" s="20">
        <v>25320391</v>
      </c>
      <c r="I21" s="22"/>
      <c r="J21" s="23">
        <v>24014977</v>
      </c>
      <c r="K21" s="22"/>
      <c r="L21" s="20">
        <v>23442066</v>
      </c>
      <c r="M21" s="23"/>
      <c r="N21" s="110">
        <v>22253439</v>
      </c>
    </row>
    <row r="22" spans="1:16" x14ac:dyDescent="0.6">
      <c r="A22" s="19" t="s">
        <v>5</v>
      </c>
      <c r="B22" s="19" t="s">
        <v>137</v>
      </c>
      <c r="E22" s="19"/>
      <c r="F22" s="28"/>
      <c r="G22" s="18"/>
      <c r="H22" s="110">
        <v>0</v>
      </c>
      <c r="I22" s="22"/>
      <c r="J22" s="20">
        <v>0</v>
      </c>
      <c r="K22" s="22"/>
      <c r="L22" s="110">
        <v>94421996</v>
      </c>
      <c r="M22" s="20"/>
      <c r="N22" s="110">
        <v>94421996</v>
      </c>
    </row>
    <row r="23" spans="1:16" x14ac:dyDescent="0.6">
      <c r="A23" s="19"/>
      <c r="B23" s="19" t="s">
        <v>138</v>
      </c>
      <c r="E23" s="19"/>
      <c r="F23" s="28">
        <v>8</v>
      </c>
      <c r="G23" s="18"/>
      <c r="H23" s="110">
        <v>2141179</v>
      </c>
      <c r="I23" s="22"/>
      <c r="J23" s="20">
        <v>2205180</v>
      </c>
      <c r="K23" s="22"/>
      <c r="L23" s="20">
        <v>49846875</v>
      </c>
      <c r="M23" s="20"/>
      <c r="N23" s="110">
        <v>49846875</v>
      </c>
    </row>
    <row r="24" spans="1:16" x14ac:dyDescent="0.6">
      <c r="A24" s="19" t="s">
        <v>5</v>
      </c>
      <c r="B24" s="7" t="s">
        <v>107</v>
      </c>
      <c r="E24" s="7"/>
      <c r="F24" s="48">
        <v>9</v>
      </c>
      <c r="G24" s="18"/>
      <c r="H24" s="110">
        <v>275474583</v>
      </c>
      <c r="I24" s="107"/>
      <c r="J24" s="23">
        <v>275645348</v>
      </c>
      <c r="K24" s="107"/>
      <c r="L24" s="20">
        <v>213285336</v>
      </c>
      <c r="M24" s="20"/>
      <c r="N24" s="110">
        <v>213160613</v>
      </c>
    </row>
    <row r="25" spans="1:16" x14ac:dyDescent="0.6">
      <c r="A25" s="19"/>
      <c r="B25" s="7" t="s">
        <v>76</v>
      </c>
      <c r="E25" s="7"/>
      <c r="F25" s="28"/>
      <c r="G25" s="18"/>
      <c r="H25" s="110">
        <v>633787</v>
      </c>
      <c r="I25" s="107"/>
      <c r="J25" s="23">
        <v>692309</v>
      </c>
      <c r="K25" s="107"/>
      <c r="L25" s="20">
        <v>5232462</v>
      </c>
      <c r="M25" s="20"/>
      <c r="N25" s="110">
        <v>5937673</v>
      </c>
    </row>
    <row r="26" spans="1:16" x14ac:dyDescent="0.6">
      <c r="A26" s="19" t="s">
        <v>5</v>
      </c>
      <c r="B26" s="7" t="s">
        <v>120</v>
      </c>
      <c r="E26" s="7"/>
      <c r="F26" s="48"/>
      <c r="G26" s="18"/>
      <c r="H26" s="20">
        <v>299108</v>
      </c>
      <c r="I26" s="107"/>
      <c r="J26" s="23">
        <v>340608</v>
      </c>
      <c r="K26" s="107"/>
      <c r="L26" s="20">
        <v>299107</v>
      </c>
      <c r="M26" s="20"/>
      <c r="N26" s="110">
        <v>340607</v>
      </c>
    </row>
    <row r="27" spans="1:16" x14ac:dyDescent="0.6">
      <c r="A27" s="19"/>
      <c r="B27" s="7" t="s">
        <v>128</v>
      </c>
      <c r="E27" s="7"/>
      <c r="F27" s="48"/>
      <c r="G27" s="18"/>
      <c r="H27" s="20">
        <v>133515</v>
      </c>
      <c r="I27" s="107"/>
      <c r="J27" s="23">
        <v>129830</v>
      </c>
      <c r="K27" s="107"/>
      <c r="L27" s="20">
        <v>0</v>
      </c>
      <c r="M27" s="20"/>
      <c r="N27" s="110">
        <v>0</v>
      </c>
    </row>
    <row r="28" spans="1:16" x14ac:dyDescent="0.6">
      <c r="A28" s="19" t="s">
        <v>5</v>
      </c>
      <c r="B28" s="7" t="s">
        <v>9</v>
      </c>
      <c r="E28" s="7"/>
      <c r="F28" s="28"/>
      <c r="G28" s="18"/>
      <c r="H28" s="108">
        <v>267162</v>
      </c>
      <c r="I28" s="107"/>
      <c r="J28" s="23">
        <v>269162</v>
      </c>
      <c r="K28" s="107"/>
      <c r="L28" s="20">
        <v>267162</v>
      </c>
      <c r="N28" s="110">
        <v>269162</v>
      </c>
      <c r="O28" s="105"/>
      <c r="P28" s="106"/>
    </row>
    <row r="29" spans="1:16" x14ac:dyDescent="0.6">
      <c r="A29" s="19"/>
      <c r="B29" s="19" t="s">
        <v>10</v>
      </c>
      <c r="E29" s="19"/>
      <c r="F29" s="128"/>
      <c r="G29" s="7"/>
      <c r="H29" s="109">
        <f>SUM(H20:H28)</f>
        <v>314269725</v>
      </c>
      <c r="I29" s="22"/>
      <c r="J29" s="109">
        <f>SUM(J20:J28)</f>
        <v>313297414</v>
      </c>
      <c r="K29" s="22"/>
      <c r="L29" s="109">
        <f>SUM(L20:L28)</f>
        <v>386795004</v>
      </c>
      <c r="M29" s="110"/>
      <c r="N29" s="109">
        <f>SUM(N20:N28)</f>
        <v>386230365</v>
      </c>
    </row>
    <row r="30" spans="1:16" s="3" customFormat="1" ht="24" thickBot="1" x14ac:dyDescent="0.65">
      <c r="A30" s="24" t="s">
        <v>11</v>
      </c>
      <c r="B30" s="2"/>
      <c r="E30" s="2"/>
      <c r="F30" s="132"/>
      <c r="G30" s="2"/>
      <c r="H30" s="111">
        <f>+H17+H29</f>
        <v>527531609</v>
      </c>
      <c r="I30" s="25"/>
      <c r="J30" s="111">
        <f>+J17+J29</f>
        <v>538207455</v>
      </c>
      <c r="K30" s="25"/>
      <c r="L30" s="111">
        <f>+L17+L29</f>
        <v>499841660</v>
      </c>
      <c r="M30" s="112"/>
      <c r="N30" s="111">
        <f>+N17+N29</f>
        <v>511041717</v>
      </c>
    </row>
    <row r="31" spans="1:16" s="3" customFormat="1" ht="24" thickTop="1" x14ac:dyDescent="0.6">
      <c r="A31" s="24"/>
      <c r="B31" s="2"/>
      <c r="E31" s="2"/>
      <c r="F31" s="132"/>
      <c r="G31" s="2"/>
      <c r="H31" s="112"/>
      <c r="I31" s="25"/>
      <c r="J31" s="112"/>
      <c r="K31" s="25"/>
      <c r="L31" s="112"/>
      <c r="M31" s="112"/>
      <c r="N31" s="112"/>
    </row>
    <row r="32" spans="1:16" s="3" customFormat="1" x14ac:dyDescent="0.6">
      <c r="A32" s="2" t="s">
        <v>85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5"/>
    </row>
    <row r="33" spans="1:14" s="3" customFormat="1" x14ac:dyDescent="0.6">
      <c r="A33" s="2" t="s">
        <v>114</v>
      </c>
      <c r="D33" s="2"/>
      <c r="E33" s="2"/>
      <c r="F33" s="2"/>
      <c r="G33" s="2"/>
      <c r="H33" s="7"/>
      <c r="I33" s="2"/>
      <c r="J33" s="7"/>
      <c r="K33" s="2"/>
      <c r="L33" s="2"/>
      <c r="M33" s="2"/>
      <c r="N33" s="5"/>
    </row>
    <row r="34" spans="1:14" s="3" customFormat="1" ht="21" customHeight="1" x14ac:dyDescent="0.6">
      <c r="A34" s="2"/>
      <c r="D34" s="2"/>
      <c r="E34" s="2"/>
      <c r="F34" s="2"/>
      <c r="G34" s="2"/>
      <c r="H34" s="7"/>
      <c r="I34" s="2"/>
      <c r="J34" s="7"/>
      <c r="K34" s="2"/>
      <c r="L34" s="2"/>
      <c r="M34" s="2"/>
      <c r="N34" s="7"/>
    </row>
    <row r="35" spans="1:14" s="3" customFormat="1" x14ac:dyDescent="0.6">
      <c r="A35" s="2"/>
      <c r="D35" s="2"/>
      <c r="E35" s="2"/>
      <c r="F35" s="128"/>
      <c r="G35" s="10"/>
      <c r="H35" s="138" t="s">
        <v>87</v>
      </c>
      <c r="I35" s="138"/>
      <c r="J35" s="138"/>
      <c r="K35" s="138"/>
      <c r="L35" s="138"/>
      <c r="M35" s="138"/>
      <c r="N35" s="138"/>
    </row>
    <row r="36" spans="1:14" s="3" customFormat="1" x14ac:dyDescent="0.6">
      <c r="A36" s="2"/>
      <c r="D36" s="2"/>
      <c r="E36" s="2"/>
      <c r="F36" s="128"/>
      <c r="G36" s="7"/>
      <c r="H36" s="137" t="s">
        <v>0</v>
      </c>
      <c r="I36" s="137"/>
      <c r="J36" s="137"/>
      <c r="K36" s="12"/>
      <c r="L36" s="137" t="s">
        <v>1</v>
      </c>
      <c r="M36" s="137"/>
      <c r="N36" s="137"/>
    </row>
    <row r="37" spans="1:14" x14ac:dyDescent="0.6">
      <c r="C37" s="10"/>
      <c r="D37" s="10"/>
      <c r="E37" s="10"/>
      <c r="F37" s="128"/>
      <c r="G37" s="7"/>
      <c r="H37" s="13" t="s">
        <v>103</v>
      </c>
      <c r="I37" s="13"/>
      <c r="J37" s="13" t="s">
        <v>103</v>
      </c>
      <c r="K37" s="13"/>
      <c r="L37" s="13" t="s">
        <v>103</v>
      </c>
      <c r="M37" s="13"/>
      <c r="N37" s="13" t="s">
        <v>103</v>
      </c>
    </row>
    <row r="38" spans="1:14" x14ac:dyDescent="0.6">
      <c r="C38" s="7"/>
      <c r="D38" s="7"/>
      <c r="E38" s="7"/>
      <c r="G38" s="7"/>
      <c r="H38" s="14" t="s">
        <v>161</v>
      </c>
      <c r="I38" s="10"/>
      <c r="J38" s="1" t="str">
        <f>J7</f>
        <v>ธันวาคม 2568</v>
      </c>
      <c r="K38" s="10"/>
      <c r="L38" s="14" t="s">
        <v>161</v>
      </c>
      <c r="M38" s="10"/>
      <c r="N38" s="1" t="str">
        <f>N7</f>
        <v>ธันวาคม 2568</v>
      </c>
    </row>
    <row r="39" spans="1:14" x14ac:dyDescent="0.6">
      <c r="C39" s="7"/>
      <c r="D39" s="7"/>
      <c r="E39" s="7"/>
      <c r="F39" s="48"/>
      <c r="G39" s="7"/>
      <c r="H39" s="15" t="s">
        <v>68</v>
      </c>
      <c r="I39" s="10"/>
      <c r="J39" s="13"/>
      <c r="K39" s="10"/>
      <c r="L39" s="15" t="s">
        <v>68</v>
      </c>
      <c r="M39" s="10"/>
      <c r="N39" s="13"/>
    </row>
    <row r="40" spans="1:14" x14ac:dyDescent="0.6">
      <c r="C40" s="7"/>
      <c r="D40" s="7"/>
      <c r="E40" s="7"/>
      <c r="F40" s="130" t="s">
        <v>2</v>
      </c>
      <c r="G40" s="7"/>
      <c r="H40" s="41" t="s">
        <v>69</v>
      </c>
      <c r="I40" s="10"/>
      <c r="J40" s="58" t="s">
        <v>143</v>
      </c>
      <c r="K40" s="10"/>
      <c r="L40" s="41" t="s">
        <v>69</v>
      </c>
      <c r="M40" s="10"/>
      <c r="N40" s="58" t="s">
        <v>143</v>
      </c>
    </row>
    <row r="41" spans="1:14" s="3" customFormat="1" x14ac:dyDescent="0.6">
      <c r="A41" s="16" t="s">
        <v>108</v>
      </c>
      <c r="D41" s="16"/>
      <c r="E41" s="16"/>
      <c r="F41" s="133"/>
      <c r="G41" s="8"/>
      <c r="H41" s="113"/>
      <c r="I41" s="114"/>
      <c r="J41" s="20"/>
      <c r="K41" s="114"/>
      <c r="L41" s="113"/>
      <c r="M41" s="113"/>
      <c r="N41" s="113"/>
    </row>
    <row r="42" spans="1:14" x14ac:dyDescent="0.6">
      <c r="A42" s="19" t="s">
        <v>12</v>
      </c>
      <c r="D42" s="7"/>
      <c r="E42" s="7"/>
      <c r="F42" s="128"/>
      <c r="G42" s="10"/>
      <c r="H42" s="7"/>
      <c r="I42" s="7"/>
      <c r="J42" s="20"/>
      <c r="K42" s="7"/>
      <c r="L42" s="20"/>
      <c r="M42" s="20"/>
      <c r="N42" s="7"/>
    </row>
    <row r="43" spans="1:14" x14ac:dyDescent="0.6">
      <c r="B43" s="19" t="s">
        <v>70</v>
      </c>
      <c r="C43" s="10"/>
      <c r="E43" s="7"/>
      <c r="F43" s="28">
        <v>10</v>
      </c>
      <c r="G43" s="18"/>
      <c r="H43" s="20">
        <v>14721117</v>
      </c>
      <c r="I43" s="115"/>
      <c r="J43" s="23">
        <v>24548109</v>
      </c>
      <c r="K43" s="115"/>
      <c r="L43" s="20">
        <v>14334775</v>
      </c>
      <c r="M43" s="20"/>
      <c r="N43" s="20">
        <v>24548109</v>
      </c>
    </row>
    <row r="44" spans="1:14" x14ac:dyDescent="0.6">
      <c r="B44" s="19" t="s">
        <v>83</v>
      </c>
      <c r="C44" s="7"/>
      <c r="E44" s="7"/>
      <c r="F44" s="48"/>
      <c r="G44" s="17"/>
      <c r="H44" s="20">
        <v>12166214</v>
      </c>
      <c r="I44" s="23"/>
      <c r="J44" s="23">
        <v>14411175</v>
      </c>
      <c r="K44" s="23"/>
      <c r="L44" s="20">
        <v>9327470</v>
      </c>
      <c r="M44" s="20"/>
      <c r="N44" s="20">
        <v>9808205</v>
      </c>
    </row>
    <row r="45" spans="1:14" x14ac:dyDescent="0.6">
      <c r="B45" s="19" t="s">
        <v>115</v>
      </c>
      <c r="C45" s="7"/>
      <c r="E45" s="7"/>
      <c r="F45" s="48"/>
      <c r="G45" s="17"/>
      <c r="H45" s="20">
        <v>119790</v>
      </c>
      <c r="I45" s="23"/>
      <c r="J45" s="110">
        <v>1039890</v>
      </c>
      <c r="K45" s="23"/>
      <c r="L45" s="20">
        <v>119790</v>
      </c>
      <c r="M45" s="20"/>
      <c r="N45" s="20">
        <v>1039890</v>
      </c>
    </row>
    <row r="46" spans="1:14" x14ac:dyDescent="0.6">
      <c r="B46" s="19" t="s">
        <v>140</v>
      </c>
      <c r="C46" s="7"/>
      <c r="E46" s="7"/>
      <c r="F46" s="48"/>
      <c r="G46" s="18"/>
      <c r="H46" s="20">
        <v>240092</v>
      </c>
      <c r="I46" s="23"/>
      <c r="J46" s="23">
        <v>237389</v>
      </c>
      <c r="K46" s="23"/>
      <c r="L46" s="20">
        <v>2892496</v>
      </c>
      <c r="M46" s="20"/>
      <c r="N46" s="20">
        <v>2858044</v>
      </c>
    </row>
    <row r="47" spans="1:14" x14ac:dyDescent="0.6">
      <c r="B47" s="19" t="s">
        <v>142</v>
      </c>
      <c r="C47" s="7"/>
      <c r="E47" s="7"/>
      <c r="F47" s="48">
        <v>2</v>
      </c>
      <c r="G47" s="17"/>
      <c r="H47" s="20">
        <v>0</v>
      </c>
      <c r="I47" s="23"/>
      <c r="J47" s="20">
        <v>0</v>
      </c>
      <c r="K47" s="23"/>
      <c r="L47" s="20">
        <v>0</v>
      </c>
      <c r="M47" s="20"/>
      <c r="N47" s="20">
        <v>0</v>
      </c>
    </row>
    <row r="48" spans="1:14" x14ac:dyDescent="0.6">
      <c r="B48" s="19" t="s">
        <v>117</v>
      </c>
      <c r="C48" s="7"/>
      <c r="E48" s="7"/>
      <c r="F48" s="48"/>
      <c r="G48" s="18"/>
      <c r="H48" s="20">
        <v>974058</v>
      </c>
      <c r="I48" s="23"/>
      <c r="J48" s="23">
        <v>774880</v>
      </c>
      <c r="K48" s="23"/>
      <c r="L48" s="20">
        <v>0</v>
      </c>
      <c r="M48" s="20"/>
      <c r="N48" s="20">
        <v>0</v>
      </c>
    </row>
    <row r="49" spans="1:14" x14ac:dyDescent="0.6">
      <c r="B49" s="19" t="s">
        <v>148</v>
      </c>
      <c r="C49" s="7"/>
      <c r="E49" s="7"/>
      <c r="F49" s="48"/>
      <c r="G49" s="17"/>
      <c r="H49" s="108">
        <v>2151715</v>
      </c>
      <c r="I49" s="23"/>
      <c r="J49" s="110">
        <v>1853561</v>
      </c>
      <c r="K49" s="23"/>
      <c r="L49" s="20">
        <v>2151715</v>
      </c>
      <c r="M49" s="20"/>
      <c r="N49" s="20">
        <v>1853561</v>
      </c>
    </row>
    <row r="50" spans="1:14" x14ac:dyDescent="0.6">
      <c r="B50" s="19" t="s">
        <v>118</v>
      </c>
      <c r="C50" s="7"/>
      <c r="E50" s="7"/>
      <c r="F50" s="48"/>
      <c r="G50" s="17"/>
      <c r="H50" s="108">
        <v>6000</v>
      </c>
      <c r="I50" s="23"/>
      <c r="J50" s="110">
        <v>6000</v>
      </c>
      <c r="K50" s="23"/>
      <c r="L50" s="20">
        <v>0</v>
      </c>
      <c r="M50" s="20"/>
      <c r="N50" s="20">
        <v>0</v>
      </c>
    </row>
    <row r="51" spans="1:14" x14ac:dyDescent="0.6">
      <c r="B51" s="19" t="s">
        <v>14</v>
      </c>
      <c r="E51" s="19"/>
      <c r="F51" s="48"/>
      <c r="G51" s="17"/>
      <c r="H51" s="109">
        <f>SUM(H43:H50)</f>
        <v>30378986</v>
      </c>
      <c r="I51" s="23"/>
      <c r="J51" s="109">
        <f>SUM(J43:J50)</f>
        <v>42871004</v>
      </c>
      <c r="K51" s="23"/>
      <c r="L51" s="109">
        <f>SUM(L43:L50)</f>
        <v>28826246</v>
      </c>
      <c r="M51" s="110"/>
      <c r="N51" s="109">
        <f>SUM(N43:N50)</f>
        <v>40107809</v>
      </c>
    </row>
    <row r="52" spans="1:14" x14ac:dyDescent="0.6">
      <c r="A52" s="19" t="s">
        <v>15</v>
      </c>
      <c r="C52" s="19"/>
      <c r="E52" s="19"/>
      <c r="F52" s="48"/>
      <c r="G52" s="17"/>
      <c r="H52" s="23"/>
      <c r="I52" s="23"/>
      <c r="J52" s="20"/>
      <c r="K52" s="23"/>
      <c r="L52" s="23"/>
      <c r="M52" s="23"/>
      <c r="N52" s="23"/>
    </row>
    <row r="53" spans="1:14" x14ac:dyDescent="0.6">
      <c r="A53" s="19"/>
      <c r="B53" s="19" t="s">
        <v>141</v>
      </c>
      <c r="C53" s="19"/>
      <c r="E53" s="19"/>
      <c r="F53" s="48"/>
      <c r="G53" s="17"/>
      <c r="H53" s="20">
        <v>424067</v>
      </c>
      <c r="I53" s="23"/>
      <c r="J53" s="110">
        <v>485114</v>
      </c>
      <c r="K53" s="23"/>
      <c r="L53" s="20">
        <v>2498918</v>
      </c>
      <c r="M53" s="27"/>
      <c r="N53" s="20">
        <v>3235090</v>
      </c>
    </row>
    <row r="54" spans="1:14" x14ac:dyDescent="0.6">
      <c r="B54" s="7" t="s">
        <v>55</v>
      </c>
      <c r="C54" s="19"/>
      <c r="E54" s="19"/>
      <c r="F54" s="28"/>
      <c r="G54" s="28"/>
      <c r="H54" s="20">
        <v>23645805</v>
      </c>
      <c r="I54" s="116"/>
      <c r="J54" s="110">
        <v>23591626</v>
      </c>
      <c r="K54" s="116"/>
      <c r="L54" s="20">
        <v>17416465</v>
      </c>
      <c r="M54" s="27"/>
      <c r="N54" s="20">
        <v>17475326</v>
      </c>
    </row>
    <row r="55" spans="1:14" s="10" customFormat="1" x14ac:dyDescent="0.6">
      <c r="B55" s="7" t="s">
        <v>54</v>
      </c>
      <c r="C55" s="19"/>
      <c r="E55" s="19"/>
      <c r="F55" s="48"/>
      <c r="G55" s="28"/>
      <c r="H55" s="20">
        <v>13441035</v>
      </c>
      <c r="I55" s="116"/>
      <c r="J55" s="110">
        <v>13450932</v>
      </c>
      <c r="K55" s="116"/>
      <c r="L55" s="20">
        <v>12047892</v>
      </c>
      <c r="M55" s="20"/>
      <c r="N55" s="20">
        <v>12059772</v>
      </c>
    </row>
    <row r="56" spans="1:14" x14ac:dyDescent="0.6">
      <c r="B56" s="19" t="s">
        <v>16</v>
      </c>
      <c r="E56" s="19"/>
      <c r="F56" s="48"/>
      <c r="G56" s="17"/>
      <c r="H56" s="109">
        <f>SUM(H53:H55)</f>
        <v>37510907</v>
      </c>
      <c r="I56" s="23"/>
      <c r="J56" s="109">
        <f>SUM(J53:J55)</f>
        <v>37527672</v>
      </c>
      <c r="K56" s="23"/>
      <c r="L56" s="109">
        <f>SUM(L53:L55)</f>
        <v>31963275</v>
      </c>
      <c r="M56" s="110"/>
      <c r="N56" s="109">
        <f>SUM(N53:N55)</f>
        <v>32770188</v>
      </c>
    </row>
    <row r="57" spans="1:14" x14ac:dyDescent="0.6">
      <c r="A57" s="7" t="s">
        <v>17</v>
      </c>
      <c r="B57" s="7"/>
      <c r="E57" s="19"/>
      <c r="F57" s="128"/>
      <c r="G57" s="7"/>
      <c r="H57" s="117">
        <f>+H56+H51</f>
        <v>67889893</v>
      </c>
      <c r="I57" s="23"/>
      <c r="J57" s="117">
        <f>+J56+J51</f>
        <v>80398676</v>
      </c>
      <c r="K57" s="23"/>
      <c r="L57" s="117">
        <f>+L56+L51</f>
        <v>60789521</v>
      </c>
      <c r="M57" s="20"/>
      <c r="N57" s="117">
        <f>+N56+N51</f>
        <v>72877997</v>
      </c>
    </row>
    <row r="58" spans="1:14" x14ac:dyDescent="0.6">
      <c r="A58" s="24" t="s">
        <v>18</v>
      </c>
      <c r="B58" s="17"/>
      <c r="C58" s="17"/>
      <c r="E58" s="17"/>
      <c r="F58" s="48"/>
      <c r="G58" s="17"/>
      <c r="H58" s="54"/>
      <c r="I58" s="10"/>
      <c r="J58" s="13"/>
      <c r="K58" s="10"/>
      <c r="L58" s="26"/>
      <c r="M58" s="10"/>
      <c r="N58" s="13"/>
    </row>
    <row r="59" spans="1:14" x14ac:dyDescent="0.6">
      <c r="A59" s="19" t="s">
        <v>13</v>
      </c>
      <c r="B59" s="7" t="s">
        <v>19</v>
      </c>
      <c r="C59" s="7"/>
      <c r="E59" s="17"/>
      <c r="F59" s="48"/>
      <c r="G59" s="17"/>
      <c r="H59" s="26"/>
      <c r="I59" s="10"/>
      <c r="J59" s="118"/>
      <c r="K59" s="10"/>
      <c r="L59" s="26"/>
      <c r="M59" s="10"/>
      <c r="N59" s="13"/>
    </row>
    <row r="60" spans="1:14" x14ac:dyDescent="0.6">
      <c r="A60" s="19"/>
      <c r="B60" s="7"/>
      <c r="C60" s="7" t="s">
        <v>20</v>
      </c>
      <c r="E60" s="17"/>
      <c r="F60" s="48"/>
      <c r="G60" s="17"/>
      <c r="H60" s="26"/>
      <c r="I60" s="10"/>
      <c r="J60" s="13"/>
      <c r="K60" s="10"/>
      <c r="L60" s="26"/>
      <c r="M60" s="10"/>
      <c r="N60" s="13"/>
    </row>
    <row r="61" spans="1:14" ht="24" thickBot="1" x14ac:dyDescent="0.65">
      <c r="A61" s="19"/>
      <c r="B61" s="7"/>
      <c r="C61" s="7"/>
      <c r="D61" s="19" t="s">
        <v>89</v>
      </c>
      <c r="E61" s="17"/>
      <c r="F61" s="134"/>
      <c r="G61" s="17"/>
      <c r="H61" s="119">
        <v>100000000</v>
      </c>
      <c r="I61" s="10"/>
      <c r="J61" s="119">
        <v>100000000</v>
      </c>
      <c r="K61" s="10"/>
      <c r="L61" s="120">
        <v>100000000</v>
      </c>
      <c r="M61" s="10"/>
      <c r="N61" s="120">
        <v>100000000</v>
      </c>
    </row>
    <row r="62" spans="1:14" ht="24" thickTop="1" x14ac:dyDescent="0.6">
      <c r="A62" s="19"/>
      <c r="C62" s="7" t="s">
        <v>21</v>
      </c>
      <c r="F62" s="128"/>
      <c r="G62" s="10"/>
      <c r="H62" s="20"/>
      <c r="I62" s="29"/>
      <c r="J62" s="20"/>
      <c r="K62" s="29"/>
      <c r="L62" s="11"/>
      <c r="M62" s="29"/>
      <c r="N62" s="11"/>
    </row>
    <row r="63" spans="1:14" x14ac:dyDescent="0.6">
      <c r="A63" s="19"/>
      <c r="B63" s="7"/>
      <c r="C63" s="7"/>
      <c r="D63" s="19" t="s">
        <v>89</v>
      </c>
      <c r="F63" s="48"/>
      <c r="G63" s="18"/>
      <c r="H63" s="121">
        <v>100000000</v>
      </c>
      <c r="I63" s="29"/>
      <c r="J63" s="121">
        <v>100000000</v>
      </c>
      <c r="K63" s="29"/>
      <c r="L63" s="121">
        <v>100000000</v>
      </c>
      <c r="M63" s="110"/>
      <c r="N63" s="121">
        <v>100000000</v>
      </c>
    </row>
    <row r="64" spans="1:14" x14ac:dyDescent="0.6">
      <c r="A64" s="19" t="s">
        <v>5</v>
      </c>
      <c r="B64" s="7" t="s">
        <v>135</v>
      </c>
      <c r="C64" s="7"/>
      <c r="F64" s="128"/>
      <c r="G64" s="10"/>
      <c r="H64" s="20"/>
      <c r="I64" s="29"/>
      <c r="J64" s="20"/>
      <c r="K64" s="29"/>
      <c r="L64" s="20"/>
      <c r="M64" s="20"/>
      <c r="N64" s="20"/>
    </row>
    <row r="65" spans="1:14" x14ac:dyDescent="0.6">
      <c r="A65" s="19" t="s">
        <v>13</v>
      </c>
      <c r="B65" s="7"/>
      <c r="C65" s="7" t="s">
        <v>23</v>
      </c>
      <c r="F65" s="134"/>
      <c r="G65" s="18"/>
      <c r="H65" s="121">
        <v>10000000</v>
      </c>
      <c r="I65" s="29"/>
      <c r="J65" s="121">
        <v>10000000</v>
      </c>
      <c r="K65" s="29"/>
      <c r="L65" s="121">
        <v>10000000</v>
      </c>
      <c r="M65" s="110"/>
      <c r="N65" s="121">
        <v>10000000</v>
      </c>
    </row>
    <row r="66" spans="1:14" x14ac:dyDescent="0.6">
      <c r="A66" s="19" t="s">
        <v>13</v>
      </c>
      <c r="B66" s="7"/>
      <c r="C66" s="7" t="s">
        <v>24</v>
      </c>
      <c r="F66" s="28"/>
      <c r="G66" s="18"/>
      <c r="H66" s="110">
        <v>223234379</v>
      </c>
      <c r="I66" s="121"/>
      <c r="J66" s="121">
        <v>222832526</v>
      </c>
      <c r="K66" s="121"/>
      <c r="L66" s="121">
        <v>214617972</v>
      </c>
      <c r="M66" s="121"/>
      <c r="N66" s="121">
        <v>214680455</v>
      </c>
    </row>
    <row r="67" spans="1:14" x14ac:dyDescent="0.6">
      <c r="A67" s="19"/>
      <c r="B67" s="10" t="s">
        <v>25</v>
      </c>
      <c r="C67" s="19"/>
      <c r="F67" s="134"/>
      <c r="G67" s="18"/>
      <c r="H67" s="122">
        <v>117081286</v>
      </c>
      <c r="I67" s="29"/>
      <c r="J67" s="123">
        <v>116038122</v>
      </c>
      <c r="K67" s="29"/>
      <c r="L67" s="124">
        <v>114434167</v>
      </c>
      <c r="M67" s="20"/>
      <c r="N67" s="123">
        <v>113483265</v>
      </c>
    </row>
    <row r="68" spans="1:14" x14ac:dyDescent="0.6">
      <c r="A68" s="7"/>
      <c r="B68" s="19" t="s">
        <v>26</v>
      </c>
      <c r="C68" s="19"/>
      <c r="F68" s="128"/>
      <c r="G68" s="10"/>
      <c r="H68" s="20">
        <v>450315665</v>
      </c>
      <c r="I68" s="29"/>
      <c r="J68" s="20">
        <v>448870648</v>
      </c>
      <c r="K68" s="29"/>
      <c r="L68" s="20">
        <v>439052139</v>
      </c>
      <c r="M68" s="20"/>
      <c r="N68" s="20">
        <v>438163720</v>
      </c>
    </row>
    <row r="69" spans="1:14" x14ac:dyDescent="0.6">
      <c r="A69" s="19" t="s">
        <v>5</v>
      </c>
      <c r="B69" s="19" t="s">
        <v>27</v>
      </c>
      <c r="C69" s="19"/>
      <c r="F69" s="128"/>
      <c r="G69" s="10"/>
      <c r="H69" s="122">
        <v>9326051</v>
      </c>
      <c r="I69" s="29"/>
      <c r="J69" s="122">
        <v>8938131</v>
      </c>
      <c r="K69" s="29"/>
      <c r="L69" s="125">
        <v>0</v>
      </c>
      <c r="M69" s="20"/>
      <c r="N69" s="125">
        <v>0</v>
      </c>
    </row>
    <row r="70" spans="1:14" x14ac:dyDescent="0.6">
      <c r="A70" s="7"/>
      <c r="B70" s="19" t="s">
        <v>28</v>
      </c>
      <c r="C70" s="19"/>
      <c r="F70" s="128"/>
      <c r="G70" s="10"/>
      <c r="H70" s="20">
        <f>SUM(H68:H69)</f>
        <v>459641716</v>
      </c>
      <c r="I70" s="29"/>
      <c r="J70" s="20">
        <f>SUM(J68:J69)</f>
        <v>457808779</v>
      </c>
      <c r="K70" s="29"/>
      <c r="L70" s="20">
        <f>SUM(L68:L69)</f>
        <v>439052139</v>
      </c>
      <c r="M70" s="20"/>
      <c r="N70" s="20">
        <f>SUM(N68:N69)</f>
        <v>438163720</v>
      </c>
    </row>
    <row r="71" spans="1:14" s="3" customFormat="1" ht="24" thickBot="1" x14ac:dyDescent="0.65">
      <c r="A71" s="24" t="s">
        <v>29</v>
      </c>
      <c r="B71" s="2"/>
      <c r="C71" s="2"/>
      <c r="F71" s="132"/>
      <c r="G71" s="2"/>
      <c r="H71" s="126">
        <f>H57+H70</f>
        <v>527531609</v>
      </c>
      <c r="I71" s="127"/>
      <c r="J71" s="126">
        <f>J57+J70</f>
        <v>538207455</v>
      </c>
      <c r="K71" s="127"/>
      <c r="L71" s="126">
        <f>L57+L70</f>
        <v>499841660</v>
      </c>
      <c r="M71" s="30"/>
      <c r="N71" s="126">
        <f>N57+N70</f>
        <v>511041717</v>
      </c>
    </row>
    <row r="72" spans="1:14" ht="21" customHeight="1" thickTop="1" x14ac:dyDescent="0.6">
      <c r="C72" s="7"/>
      <c r="D72" s="19"/>
      <c r="E72" s="19"/>
      <c r="F72" s="128"/>
      <c r="G72" s="7"/>
      <c r="H72" s="23"/>
      <c r="I72" s="23"/>
      <c r="J72" s="23"/>
      <c r="K72" s="23"/>
      <c r="L72" s="23"/>
      <c r="M72" s="23"/>
      <c r="N72" s="23"/>
    </row>
    <row r="73" spans="1:14" ht="21" customHeight="1" x14ac:dyDescent="0.6">
      <c r="C73" s="19"/>
      <c r="D73" s="19"/>
      <c r="F73" s="9"/>
      <c r="H73" s="55"/>
      <c r="I73" s="55"/>
      <c r="J73" s="55"/>
      <c r="K73" s="55"/>
      <c r="L73" s="55"/>
      <c r="M73" s="55"/>
      <c r="N73" s="55"/>
    </row>
    <row r="74" spans="1:14" ht="21" customHeight="1" x14ac:dyDescent="0.6">
      <c r="C74" s="19"/>
      <c r="D74" s="19"/>
      <c r="F74" s="9"/>
      <c r="H74" s="31"/>
      <c r="J74" s="31"/>
      <c r="L74" s="21"/>
      <c r="N74" s="31"/>
    </row>
    <row r="75" spans="1:14" ht="21" customHeight="1" x14ac:dyDescent="0.6">
      <c r="C75" s="19"/>
      <c r="D75" s="19"/>
      <c r="F75" s="9"/>
      <c r="H75" s="101"/>
    </row>
    <row r="76" spans="1:14" ht="21" customHeight="1" x14ac:dyDescent="0.6">
      <c r="F76" s="9"/>
    </row>
    <row r="77" spans="1:14" ht="21" customHeight="1" x14ac:dyDescent="0.6">
      <c r="F77" s="9"/>
    </row>
    <row r="78" spans="1:14" x14ac:dyDescent="0.6">
      <c r="F78" s="9"/>
    </row>
    <row r="79" spans="1:14" x14ac:dyDescent="0.6">
      <c r="F79" s="9"/>
    </row>
    <row r="80" spans="1:14" x14ac:dyDescent="0.6">
      <c r="F80" s="9"/>
    </row>
    <row r="81" spans="6:6" x14ac:dyDescent="0.6">
      <c r="F81" s="9"/>
    </row>
    <row r="82" spans="6:6" x14ac:dyDescent="0.6">
      <c r="F82" s="9"/>
    </row>
    <row r="83" spans="6:6" x14ac:dyDescent="0.6">
      <c r="F83" s="9"/>
    </row>
    <row r="84" spans="6:6" x14ac:dyDescent="0.6">
      <c r="F84" s="9"/>
    </row>
  </sheetData>
  <mergeCells count="6">
    <mergeCell ref="H4:N4"/>
    <mergeCell ref="H5:J5"/>
    <mergeCell ref="L5:N5"/>
    <mergeCell ref="H35:N35"/>
    <mergeCell ref="H36:J36"/>
    <mergeCell ref="L36:N36"/>
  </mergeCells>
  <pageMargins left="0.6692913385826772" right="0.47244094488188981" top="0.70866141732283472" bottom="0.51181102362204722" header="0.39370078740157483" footer="0.31496062992125984"/>
  <pageSetup paperSize="9" scale="67" fitToHeight="0" orientation="portrait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  <rowBreaks count="1" manualBreakCount="1">
    <brk id="31" max="13" man="1"/>
  </rowBreaks>
  <ignoredErrors>
    <ignoredError sqref="H70:N7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39997558519241921"/>
    <pageSetUpPr fitToPage="1"/>
  </sheetPr>
  <dimension ref="A1:O38"/>
  <sheetViews>
    <sheetView view="pageBreakPreview" topLeftCell="A20" zoomScale="85" zoomScaleNormal="90" zoomScaleSheetLayoutView="85" zoomScalePageLayoutView="70" workbookViewId="0">
      <selection activeCell="N31" sqref="N31"/>
    </sheetView>
  </sheetViews>
  <sheetFormatPr defaultColWidth="9.88671875" defaultRowHeight="23.4" x14ac:dyDescent="0.6"/>
  <cols>
    <col min="1" max="1" width="5.21875" style="9" customWidth="1"/>
    <col min="2" max="2" width="13.21875" style="9" customWidth="1"/>
    <col min="3" max="3" width="10.21875" style="9" customWidth="1"/>
    <col min="4" max="4" width="22.21875" style="9" customWidth="1"/>
    <col min="5" max="5" width="8.77734375" style="9" customWidth="1"/>
    <col min="6" max="6" width="1.21875" style="9" customWidth="1"/>
    <col min="7" max="7" width="13.88671875" style="31" customWidth="1"/>
    <col min="8" max="8" width="1.21875" style="9" customWidth="1"/>
    <col min="9" max="9" width="13.88671875" style="9" customWidth="1"/>
    <col min="10" max="10" width="1.21875" style="9" customWidth="1"/>
    <col min="11" max="11" width="13.88671875" style="31" customWidth="1"/>
    <col min="12" max="12" width="1.21875" style="31" customWidth="1"/>
    <col min="13" max="13" width="13.88671875" style="31" customWidth="1"/>
    <col min="16" max="16384" width="9.88671875" style="9"/>
  </cols>
  <sheetData>
    <row r="1" spans="1:13" s="3" customFormat="1" x14ac:dyDescent="0.6">
      <c r="A1" s="32" t="s">
        <v>85</v>
      </c>
      <c r="B1" s="32"/>
      <c r="C1" s="32"/>
      <c r="D1" s="32"/>
      <c r="E1" s="32"/>
      <c r="F1" s="32"/>
      <c r="G1" s="4"/>
      <c r="H1" s="32"/>
      <c r="I1" s="32"/>
      <c r="J1" s="32"/>
      <c r="K1" s="4"/>
      <c r="L1" s="4"/>
      <c r="M1" s="5" t="s">
        <v>68</v>
      </c>
    </row>
    <row r="2" spans="1:13" s="3" customFormat="1" x14ac:dyDescent="0.6">
      <c r="A2" s="32" t="s">
        <v>30</v>
      </c>
      <c r="B2" s="32"/>
      <c r="C2" s="32"/>
      <c r="D2" s="32"/>
      <c r="E2" s="32"/>
      <c r="F2" s="32"/>
      <c r="G2" s="4"/>
      <c r="H2" s="32"/>
      <c r="I2" s="32"/>
      <c r="J2" s="32"/>
      <c r="K2" s="4"/>
      <c r="L2" s="4"/>
      <c r="M2" s="5" t="s">
        <v>69</v>
      </c>
    </row>
    <row r="3" spans="1:13" s="3" customFormat="1" x14ac:dyDescent="0.6">
      <c r="A3" s="32" t="s">
        <v>162</v>
      </c>
      <c r="B3" s="32"/>
      <c r="C3" s="32"/>
      <c r="D3" s="32"/>
      <c r="E3" s="32"/>
      <c r="F3" s="32"/>
      <c r="G3" s="4"/>
      <c r="H3" s="32"/>
      <c r="I3" s="32"/>
      <c r="J3" s="32"/>
      <c r="K3" s="4"/>
      <c r="L3" s="4"/>
      <c r="M3" s="4"/>
    </row>
    <row r="4" spans="1:13" s="3" customFormat="1" ht="21" customHeight="1" x14ac:dyDescent="0.6">
      <c r="A4" s="32"/>
      <c r="B4" s="32"/>
      <c r="C4" s="32"/>
      <c r="D4" s="32"/>
      <c r="E4" s="32"/>
      <c r="F4" s="32"/>
      <c r="G4" s="4"/>
      <c r="H4" s="32"/>
      <c r="I4" s="32"/>
      <c r="J4" s="32"/>
      <c r="K4" s="4"/>
      <c r="L4" s="4"/>
      <c r="M4" s="4"/>
    </row>
    <row r="5" spans="1:13" x14ac:dyDescent="0.6">
      <c r="A5" s="17"/>
      <c r="B5" s="17"/>
      <c r="C5" s="17"/>
      <c r="D5" s="17"/>
      <c r="E5" s="17"/>
      <c r="F5" s="17"/>
      <c r="G5" s="136" t="s">
        <v>87</v>
      </c>
      <c r="H5" s="136"/>
      <c r="I5" s="136"/>
      <c r="J5" s="136"/>
      <c r="K5" s="136"/>
      <c r="L5" s="136"/>
      <c r="M5" s="136"/>
    </row>
    <row r="6" spans="1:13" x14ac:dyDescent="0.6">
      <c r="A6" s="7"/>
      <c r="B6" s="7"/>
      <c r="C6" s="7"/>
      <c r="D6" s="7"/>
      <c r="E6" s="17"/>
      <c r="F6" s="17"/>
      <c r="G6" s="137" t="s">
        <v>31</v>
      </c>
      <c r="H6" s="137"/>
      <c r="I6" s="137"/>
      <c r="J6" s="12"/>
      <c r="K6" s="137" t="s">
        <v>32</v>
      </c>
      <c r="L6" s="137"/>
      <c r="M6" s="137"/>
    </row>
    <row r="7" spans="1:13" x14ac:dyDescent="0.6">
      <c r="A7" s="7"/>
      <c r="B7" s="7"/>
      <c r="C7" s="7"/>
      <c r="D7" s="7"/>
      <c r="E7" s="47" t="s">
        <v>2</v>
      </c>
      <c r="F7" s="17"/>
      <c r="G7" s="33" t="s">
        <v>163</v>
      </c>
      <c r="H7" s="17"/>
      <c r="I7" s="33" t="s">
        <v>144</v>
      </c>
      <c r="J7" s="17"/>
      <c r="K7" s="33" t="s">
        <v>163</v>
      </c>
      <c r="L7" s="17"/>
      <c r="M7" s="33" t="s">
        <v>144</v>
      </c>
    </row>
    <row r="8" spans="1:13" x14ac:dyDescent="0.6">
      <c r="A8" s="19" t="s">
        <v>77</v>
      </c>
      <c r="B8" s="19"/>
      <c r="C8" s="10"/>
      <c r="D8" s="19"/>
      <c r="E8" s="48">
        <v>11</v>
      </c>
      <c r="F8" s="18"/>
      <c r="G8" s="63">
        <v>48408479</v>
      </c>
      <c r="H8" s="18"/>
      <c r="I8" s="63">
        <v>69438119</v>
      </c>
      <c r="J8" s="23"/>
      <c r="K8" s="63">
        <v>40102463</v>
      </c>
      <c r="L8" s="63"/>
      <c r="M8" s="63">
        <v>61456409</v>
      </c>
    </row>
    <row r="9" spans="1:13" x14ac:dyDescent="0.6">
      <c r="A9" s="19" t="s">
        <v>80</v>
      </c>
      <c r="B9" s="19"/>
      <c r="C9" s="10"/>
      <c r="D9" s="19"/>
      <c r="E9" s="48">
        <v>11</v>
      </c>
      <c r="F9" s="18"/>
      <c r="G9" s="34">
        <v>-41268420</v>
      </c>
      <c r="H9" s="18"/>
      <c r="I9" s="34">
        <v>-55496772</v>
      </c>
      <c r="J9" s="23"/>
      <c r="K9" s="34">
        <v>-35223310</v>
      </c>
      <c r="L9" s="20"/>
      <c r="M9" s="34">
        <v>-49340538</v>
      </c>
    </row>
    <row r="10" spans="1:13" x14ac:dyDescent="0.6">
      <c r="A10" s="2" t="s">
        <v>33</v>
      </c>
      <c r="B10" s="7"/>
      <c r="C10" s="10"/>
      <c r="D10" s="19"/>
      <c r="F10" s="18"/>
      <c r="G10" s="63">
        <v>7140059</v>
      </c>
      <c r="H10" s="18"/>
      <c r="I10" s="63">
        <v>13941347</v>
      </c>
      <c r="J10" s="23"/>
      <c r="K10" s="63">
        <v>4879153</v>
      </c>
      <c r="L10" s="63"/>
      <c r="M10" s="63">
        <v>12115871</v>
      </c>
    </row>
    <row r="11" spans="1:13" x14ac:dyDescent="0.6">
      <c r="A11" s="19" t="s">
        <v>34</v>
      </c>
      <c r="B11" s="19"/>
      <c r="C11" s="10"/>
      <c r="D11" s="19"/>
      <c r="E11" s="48"/>
      <c r="F11" s="18"/>
      <c r="G11" s="63">
        <v>406253</v>
      </c>
      <c r="H11" s="18"/>
      <c r="I11" s="64">
        <v>675456</v>
      </c>
      <c r="J11" s="23"/>
      <c r="K11" s="63">
        <v>387432</v>
      </c>
      <c r="L11" s="63"/>
      <c r="M11" s="64">
        <v>541054</v>
      </c>
    </row>
    <row r="12" spans="1:13" x14ac:dyDescent="0.6">
      <c r="A12" s="2" t="s">
        <v>35</v>
      </c>
      <c r="B12" s="7"/>
      <c r="C12" s="10"/>
      <c r="D12" s="19"/>
      <c r="E12" s="18"/>
      <c r="F12" s="18"/>
      <c r="G12" s="65">
        <v>7546312</v>
      </c>
      <c r="H12" s="18"/>
      <c r="I12" s="65">
        <v>14616803</v>
      </c>
      <c r="J12" s="23"/>
      <c r="K12" s="65">
        <v>5266585</v>
      </c>
      <c r="L12" s="63"/>
      <c r="M12" s="65">
        <v>12656925</v>
      </c>
    </row>
    <row r="13" spans="1:13" x14ac:dyDescent="0.6">
      <c r="A13" s="19" t="s">
        <v>58</v>
      </c>
      <c r="B13" s="19"/>
      <c r="C13" s="10"/>
      <c r="D13" s="19"/>
      <c r="E13" s="18"/>
      <c r="F13" s="18"/>
      <c r="G13" s="63">
        <v>-1035731</v>
      </c>
      <c r="H13" s="18"/>
      <c r="I13" s="20">
        <v>-1389256</v>
      </c>
      <c r="J13" s="23"/>
      <c r="K13" s="63">
        <v>-874296</v>
      </c>
      <c r="L13" s="20"/>
      <c r="M13" s="20">
        <v>-1121396</v>
      </c>
    </row>
    <row r="14" spans="1:13" x14ac:dyDescent="0.6">
      <c r="A14" s="19" t="s">
        <v>36</v>
      </c>
      <c r="B14" s="19"/>
      <c r="C14" s="10"/>
      <c r="D14" s="19"/>
      <c r="E14" s="17"/>
      <c r="F14" s="18"/>
      <c r="G14" s="63">
        <v>-5450106</v>
      </c>
      <c r="H14" s="18"/>
      <c r="I14" s="20">
        <v>-5716633</v>
      </c>
      <c r="J14" s="23"/>
      <c r="K14" s="63">
        <v>-4357390</v>
      </c>
      <c r="L14" s="20"/>
      <c r="M14" s="20">
        <v>-4644903</v>
      </c>
    </row>
    <row r="15" spans="1:13" x14ac:dyDescent="0.6">
      <c r="A15" s="24" t="s">
        <v>37</v>
      </c>
      <c r="B15" s="19"/>
      <c r="C15" s="10"/>
      <c r="D15" s="19"/>
      <c r="E15" s="49"/>
      <c r="F15" s="17"/>
      <c r="G15" s="66">
        <v>-6485837</v>
      </c>
      <c r="H15" s="7"/>
      <c r="I15" s="66">
        <v>-7105889</v>
      </c>
      <c r="J15" s="23"/>
      <c r="K15" s="66">
        <v>-5231686</v>
      </c>
      <c r="L15" s="20"/>
      <c r="M15" s="66">
        <v>-5766299</v>
      </c>
    </row>
    <row r="16" spans="1:13" x14ac:dyDescent="0.6">
      <c r="A16" s="2" t="s">
        <v>81</v>
      </c>
      <c r="B16" s="7"/>
      <c r="C16" s="10"/>
      <c r="D16" s="19"/>
      <c r="E16" s="17"/>
      <c r="F16" s="17"/>
      <c r="G16" s="63">
        <v>1060475</v>
      </c>
      <c r="H16" s="7"/>
      <c r="I16" s="63">
        <v>7510914</v>
      </c>
      <c r="J16" s="23"/>
      <c r="K16" s="63">
        <v>34899</v>
      </c>
      <c r="L16" s="20"/>
      <c r="M16" s="67">
        <v>6890626</v>
      </c>
    </row>
    <row r="17" spans="1:13" x14ac:dyDescent="0.6">
      <c r="A17" s="19" t="s">
        <v>38</v>
      </c>
      <c r="B17" s="19"/>
      <c r="C17" s="7"/>
      <c r="D17" s="7"/>
      <c r="E17" s="50"/>
      <c r="F17" s="18"/>
      <c r="G17" s="98">
        <v>-302927</v>
      </c>
      <c r="H17" s="18"/>
      <c r="I17" s="68">
        <v>-369804</v>
      </c>
      <c r="J17" s="23"/>
      <c r="K17" s="98">
        <v>-346987</v>
      </c>
      <c r="L17" s="20"/>
      <c r="M17" s="35">
        <v>-460930</v>
      </c>
    </row>
    <row r="18" spans="1:13" s="3" customFormat="1" x14ac:dyDescent="0.6">
      <c r="A18" s="24" t="s">
        <v>71</v>
      </c>
      <c r="B18" s="19"/>
      <c r="C18" s="24"/>
      <c r="D18" s="2"/>
      <c r="E18" s="8"/>
      <c r="F18" s="8"/>
      <c r="G18" s="63">
        <v>757548</v>
      </c>
      <c r="H18" s="69"/>
      <c r="I18" s="63">
        <v>7141110</v>
      </c>
      <c r="J18" s="70"/>
      <c r="K18" s="63">
        <v>-312088</v>
      </c>
      <c r="L18" s="71"/>
      <c r="M18" s="67">
        <v>6429696</v>
      </c>
    </row>
    <row r="19" spans="1:13" s="3" customFormat="1" x14ac:dyDescent="0.6">
      <c r="A19" s="19" t="s">
        <v>74</v>
      </c>
      <c r="B19" s="19"/>
      <c r="C19" s="24"/>
      <c r="D19" s="2"/>
      <c r="E19" s="48"/>
      <c r="F19" s="8"/>
      <c r="G19" s="63">
        <v>31057</v>
      </c>
      <c r="H19" s="69"/>
      <c r="I19" s="35">
        <v>-130450</v>
      </c>
      <c r="J19" s="72"/>
      <c r="K19" s="63">
        <v>249605</v>
      </c>
      <c r="L19" s="20"/>
      <c r="M19" s="73">
        <v>15627</v>
      </c>
    </row>
    <row r="20" spans="1:13" s="3" customFormat="1" x14ac:dyDescent="0.6">
      <c r="A20" s="24" t="s">
        <v>73</v>
      </c>
      <c r="B20" s="24"/>
      <c r="C20" s="24"/>
      <c r="D20" s="2"/>
      <c r="E20" s="8"/>
      <c r="F20" s="8"/>
      <c r="G20" s="74">
        <v>788605</v>
      </c>
      <c r="H20" s="69"/>
      <c r="I20" s="74">
        <v>7010660</v>
      </c>
      <c r="J20" s="69"/>
      <c r="K20" s="74">
        <v>-62483</v>
      </c>
      <c r="L20" s="75"/>
      <c r="M20" s="75">
        <v>6445323</v>
      </c>
    </row>
    <row r="21" spans="1:13" s="3" customFormat="1" x14ac:dyDescent="0.6">
      <c r="A21" s="19" t="s">
        <v>39</v>
      </c>
      <c r="B21" s="19"/>
      <c r="C21" s="24"/>
      <c r="D21" s="2"/>
      <c r="E21" s="8"/>
      <c r="F21" s="8"/>
      <c r="G21" s="76"/>
      <c r="H21" s="69"/>
      <c r="I21" s="76"/>
      <c r="J21" s="70"/>
      <c r="K21" s="76"/>
      <c r="L21" s="20"/>
      <c r="M21" s="20"/>
    </row>
    <row r="22" spans="1:13" s="3" customFormat="1" x14ac:dyDescent="0.6">
      <c r="A22" s="24" t="s">
        <v>153</v>
      </c>
      <c r="B22" s="19"/>
      <c r="C22" s="24"/>
      <c r="D22" s="2"/>
      <c r="E22" s="8"/>
      <c r="F22" s="8"/>
      <c r="G22" s="76"/>
      <c r="H22" s="69"/>
      <c r="I22" s="76"/>
      <c r="J22" s="70"/>
      <c r="K22" s="76"/>
      <c r="L22" s="20"/>
      <c r="M22" s="20"/>
    </row>
    <row r="23" spans="1:13" s="3" customFormat="1" x14ac:dyDescent="0.6">
      <c r="B23" s="19" t="s">
        <v>92</v>
      </c>
      <c r="C23" s="24"/>
      <c r="D23" s="2"/>
      <c r="E23" s="48"/>
      <c r="F23" s="8"/>
      <c r="G23" s="63">
        <v>1305415</v>
      </c>
      <c r="H23" s="70"/>
      <c r="I23" s="71">
        <v>-130836</v>
      </c>
      <c r="J23" s="70"/>
      <c r="K23" s="71">
        <v>1188627</v>
      </c>
      <c r="L23" s="20"/>
      <c r="M23" s="20">
        <v>-138311</v>
      </c>
    </row>
    <row r="24" spans="1:13" s="3" customFormat="1" x14ac:dyDescent="0.6">
      <c r="B24" s="19" t="s">
        <v>91</v>
      </c>
      <c r="C24" s="24"/>
      <c r="D24" s="2"/>
      <c r="E24" s="48"/>
      <c r="F24" s="8"/>
      <c r="G24" s="63">
        <v>-261083</v>
      </c>
      <c r="H24" s="69"/>
      <c r="I24" s="20">
        <v>26167</v>
      </c>
      <c r="J24" s="70"/>
      <c r="K24" s="71">
        <v>-237725</v>
      </c>
      <c r="L24" s="20"/>
      <c r="M24" s="20">
        <v>27662</v>
      </c>
    </row>
    <row r="25" spans="1:13" s="3" customFormat="1" x14ac:dyDescent="0.6">
      <c r="A25" s="24" t="s">
        <v>149</v>
      </c>
      <c r="B25" s="19"/>
      <c r="C25" s="24"/>
      <c r="D25" s="2"/>
      <c r="E25" s="8"/>
      <c r="F25" s="8"/>
      <c r="G25" s="77">
        <f>SUM(G23:G24)</f>
        <v>1044332</v>
      </c>
      <c r="H25" s="69"/>
      <c r="I25" s="77">
        <f>SUM(I23:I24)</f>
        <v>-104669</v>
      </c>
      <c r="J25" s="69"/>
      <c r="K25" s="77">
        <f>SUM(K23:K24)</f>
        <v>950902</v>
      </c>
      <c r="L25" s="75"/>
      <c r="M25" s="77">
        <f>SUM(M23:M24)</f>
        <v>-110649</v>
      </c>
    </row>
    <row r="26" spans="1:13" s="3" customFormat="1" ht="24" thickBot="1" x14ac:dyDescent="0.65">
      <c r="A26" s="24" t="s">
        <v>67</v>
      </c>
      <c r="B26" s="19"/>
      <c r="C26" s="24"/>
      <c r="D26" s="2"/>
      <c r="E26" s="8"/>
      <c r="F26" s="8"/>
      <c r="G26" s="78">
        <f>G20+G25</f>
        <v>1832937</v>
      </c>
      <c r="H26" s="69"/>
      <c r="I26" s="78">
        <f>I20+I25</f>
        <v>6905991</v>
      </c>
      <c r="J26" s="69"/>
      <c r="K26" s="78">
        <f>K20+K25</f>
        <v>888419</v>
      </c>
      <c r="L26" s="75"/>
      <c r="M26" s="78">
        <f>M20+M25</f>
        <v>6334674</v>
      </c>
    </row>
    <row r="27" spans="1:13" s="3" customFormat="1" ht="24" thickTop="1" x14ac:dyDescent="0.6">
      <c r="A27" s="2" t="s">
        <v>60</v>
      </c>
      <c r="B27" s="2"/>
      <c r="C27" s="24"/>
      <c r="D27" s="2"/>
      <c r="E27" s="36"/>
      <c r="F27" s="36"/>
      <c r="G27" s="79"/>
      <c r="H27" s="36"/>
      <c r="I27" s="79"/>
      <c r="J27" s="80"/>
      <c r="K27" s="79"/>
      <c r="L27" s="81"/>
      <c r="M27" s="81"/>
    </row>
    <row r="28" spans="1:13" x14ac:dyDescent="0.6">
      <c r="A28" s="7" t="s">
        <v>13</v>
      </c>
      <c r="B28" s="7" t="s">
        <v>61</v>
      </c>
      <c r="C28" s="19"/>
      <c r="D28" s="7"/>
      <c r="E28" s="28"/>
      <c r="F28" s="18"/>
      <c r="G28" s="20">
        <v>401853</v>
      </c>
      <c r="H28" s="23"/>
      <c r="I28" s="20">
        <v>6725358</v>
      </c>
      <c r="J28" s="82"/>
      <c r="K28" s="20">
        <v>-62483</v>
      </c>
      <c r="L28" s="23"/>
      <c r="M28" s="20">
        <v>6445323</v>
      </c>
    </row>
    <row r="29" spans="1:13" x14ac:dyDescent="0.6">
      <c r="A29" s="19" t="s">
        <v>13</v>
      </c>
      <c r="B29" s="19" t="s">
        <v>40</v>
      </c>
      <c r="C29" s="7"/>
      <c r="D29" s="7"/>
      <c r="E29" s="17"/>
      <c r="F29" s="17"/>
      <c r="G29" s="63">
        <v>386752</v>
      </c>
      <c r="H29" s="29"/>
      <c r="I29" s="64">
        <v>285302</v>
      </c>
      <c r="J29" s="29"/>
      <c r="K29" s="63">
        <v>0</v>
      </c>
      <c r="L29" s="20"/>
      <c r="M29" s="35">
        <v>0</v>
      </c>
    </row>
    <row r="30" spans="1:13" ht="24" thickBot="1" x14ac:dyDescent="0.65">
      <c r="A30" s="10"/>
      <c r="B30" s="10"/>
      <c r="C30" s="19"/>
      <c r="D30" s="7"/>
      <c r="E30" s="17"/>
      <c r="F30" s="17"/>
      <c r="G30" s="83">
        <f>G20</f>
        <v>788605</v>
      </c>
      <c r="H30" s="29"/>
      <c r="I30" s="83">
        <f>I20</f>
        <v>7010660</v>
      </c>
      <c r="J30" s="29"/>
      <c r="K30" s="83">
        <f>+K20</f>
        <v>-62483</v>
      </c>
      <c r="L30" s="71"/>
      <c r="M30" s="83">
        <f>+M20</f>
        <v>6445323</v>
      </c>
    </row>
    <row r="31" spans="1:13" s="3" customFormat="1" ht="24" thickTop="1" x14ac:dyDescent="0.6">
      <c r="A31" s="2" t="s">
        <v>59</v>
      </c>
      <c r="B31" s="2"/>
      <c r="C31" s="24"/>
      <c r="D31" s="2"/>
      <c r="E31" s="36"/>
      <c r="F31" s="36"/>
      <c r="G31" s="79"/>
      <c r="H31" s="36"/>
      <c r="I31" s="79"/>
      <c r="J31" s="80"/>
      <c r="K31" s="79"/>
      <c r="L31" s="20"/>
      <c r="M31" s="20"/>
    </row>
    <row r="32" spans="1:13" x14ac:dyDescent="0.6">
      <c r="A32" s="7" t="s">
        <v>13</v>
      </c>
      <c r="B32" s="7" t="s">
        <v>61</v>
      </c>
      <c r="C32" s="19"/>
      <c r="D32" s="7"/>
      <c r="E32" s="18"/>
      <c r="F32" s="18"/>
      <c r="G32" s="20">
        <v>1445017</v>
      </c>
      <c r="H32" s="23"/>
      <c r="I32" s="20">
        <v>6620614</v>
      </c>
      <c r="J32" s="82"/>
      <c r="K32" s="20">
        <v>888419</v>
      </c>
      <c r="L32" s="23"/>
      <c r="M32" s="20">
        <v>6334674</v>
      </c>
    </row>
    <row r="33" spans="1:13" x14ac:dyDescent="0.6">
      <c r="A33" s="19" t="s">
        <v>13</v>
      </c>
      <c r="B33" s="19" t="s">
        <v>40</v>
      </c>
      <c r="C33" s="7"/>
      <c r="D33" s="7"/>
      <c r="E33" s="17"/>
      <c r="F33" s="17"/>
      <c r="G33" s="63">
        <v>387920</v>
      </c>
      <c r="H33" s="36"/>
      <c r="I33" s="35">
        <v>285377</v>
      </c>
      <c r="J33" s="29"/>
      <c r="K33" s="63">
        <v>0</v>
      </c>
      <c r="L33" s="20"/>
      <c r="M33" s="35">
        <v>0</v>
      </c>
    </row>
    <row r="34" spans="1:13" ht="24" thickBot="1" x14ac:dyDescent="0.65">
      <c r="A34" s="10"/>
      <c r="B34" s="10"/>
      <c r="C34" s="19"/>
      <c r="D34" s="7"/>
      <c r="E34" s="17"/>
      <c r="F34" s="17"/>
      <c r="G34" s="83">
        <f>+G26</f>
        <v>1832937</v>
      </c>
      <c r="H34" s="71"/>
      <c r="I34" s="83">
        <f>+I26</f>
        <v>6905991</v>
      </c>
      <c r="J34" s="29"/>
      <c r="K34" s="83">
        <f>+K26</f>
        <v>888419</v>
      </c>
      <c r="L34" s="71"/>
      <c r="M34" s="83">
        <f>+M26</f>
        <v>6334674</v>
      </c>
    </row>
    <row r="35" spans="1:13" ht="24" thickTop="1" x14ac:dyDescent="0.6">
      <c r="A35" s="2" t="s">
        <v>72</v>
      </c>
      <c r="B35" s="7"/>
      <c r="C35" s="19"/>
      <c r="D35" s="7"/>
      <c r="E35" s="28"/>
      <c r="F35" s="18"/>
      <c r="G35" s="11"/>
      <c r="H35" s="7"/>
      <c r="I35" s="11"/>
      <c r="J35" s="23"/>
      <c r="K35" s="11"/>
      <c r="L35" s="20"/>
      <c r="M35" s="20"/>
    </row>
    <row r="36" spans="1:13" ht="24" thickBot="1" x14ac:dyDescent="0.65">
      <c r="A36" s="19" t="s">
        <v>13</v>
      </c>
      <c r="B36" s="19" t="s">
        <v>104</v>
      </c>
      <c r="C36" s="19"/>
      <c r="D36" s="19"/>
      <c r="E36" s="48"/>
      <c r="F36" s="10"/>
      <c r="G36" s="84">
        <v>4.01853E-2</v>
      </c>
      <c r="H36" s="18"/>
      <c r="I36" s="84">
        <v>0.67253580000000002</v>
      </c>
      <c r="J36" s="7"/>
      <c r="K36" s="84">
        <v>-6.2483E-3</v>
      </c>
      <c r="L36" s="85"/>
      <c r="M36" s="84">
        <v>0.64453229999999995</v>
      </c>
    </row>
    <row r="37" spans="1:13" ht="24.6" thickTop="1" thickBot="1" x14ac:dyDescent="0.65">
      <c r="A37" s="19" t="s">
        <v>41</v>
      </c>
      <c r="B37" s="19" t="s">
        <v>93</v>
      </c>
      <c r="C37" s="10"/>
      <c r="D37" s="10"/>
      <c r="E37" s="17"/>
      <c r="F37" s="17"/>
      <c r="G37" s="86">
        <v>10000000</v>
      </c>
      <c r="H37" s="23"/>
      <c r="I37" s="86">
        <v>10000000</v>
      </c>
      <c r="J37" s="23"/>
      <c r="K37" s="86">
        <v>10000000</v>
      </c>
      <c r="L37" s="20"/>
      <c r="M37" s="86">
        <v>10000000</v>
      </c>
    </row>
    <row r="38" spans="1:13" ht="21" customHeight="1" thickTop="1" x14ac:dyDescent="0.6">
      <c r="A38" s="10"/>
      <c r="B38" s="10"/>
      <c r="C38" s="10"/>
      <c r="D38" s="10"/>
      <c r="E38" s="17"/>
      <c r="F38" s="17"/>
      <c r="G38" s="27"/>
      <c r="H38" s="23"/>
      <c r="I38" s="23"/>
      <c r="J38" s="23"/>
      <c r="K38" s="27"/>
      <c r="L38" s="27"/>
      <c r="M38" s="27"/>
    </row>
  </sheetData>
  <mergeCells count="3">
    <mergeCell ref="G5:M5"/>
    <mergeCell ref="G6:I6"/>
    <mergeCell ref="K6:M6"/>
  </mergeCells>
  <pageMargins left="0.6692913385826772" right="0.47244094488188981" top="0.70866141732283472" bottom="0.51181102362204722" header="0.39370078740157483" footer="0.31496062992125984"/>
  <pageSetup paperSize="9" scale="75" fitToHeight="0" orientation="portrait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  <ignoredErrors>
    <ignoredError sqref="G7:M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39997558519241921"/>
    <pageSetUpPr fitToPage="1"/>
  </sheetPr>
  <dimension ref="A1:V29"/>
  <sheetViews>
    <sheetView view="pageBreakPreview" zoomScale="70" zoomScaleNormal="70" zoomScaleSheetLayoutView="70" workbookViewId="0">
      <selection activeCell="V15" sqref="V15"/>
    </sheetView>
  </sheetViews>
  <sheetFormatPr defaultColWidth="9.109375" defaultRowHeight="23.4" x14ac:dyDescent="0.6"/>
  <cols>
    <col min="1" max="1" width="2" style="22" customWidth="1"/>
    <col min="2" max="3" width="9.109375" style="22" customWidth="1"/>
    <col min="4" max="4" width="13.109375" style="22" customWidth="1"/>
    <col min="5" max="5" width="9.21875" style="26" customWidth="1"/>
    <col min="6" max="6" width="1.21875" style="22" customWidth="1"/>
    <col min="7" max="7" width="20" style="22" customWidth="1"/>
    <col min="8" max="8" width="1" style="22" customWidth="1"/>
    <col min="9" max="9" width="20" style="22" customWidth="1"/>
    <col min="10" max="10" width="1.109375" style="22" customWidth="1"/>
    <col min="11" max="11" width="20" style="22" customWidth="1"/>
    <col min="12" max="12" width="1.21875" style="22" customWidth="1"/>
    <col min="13" max="13" width="20" style="22" customWidth="1"/>
    <col min="14" max="14" width="1.21875" style="22" customWidth="1"/>
    <col min="15" max="15" width="20" style="22" customWidth="1"/>
    <col min="16" max="16" width="1.21875" style="22" customWidth="1"/>
    <col min="17" max="17" width="20" style="22" customWidth="1"/>
    <col min="18" max="18" width="1.109375" style="22" customWidth="1"/>
    <col min="19" max="19" width="20" style="22" customWidth="1"/>
    <col min="20" max="20" width="1.109375" style="22" customWidth="1"/>
    <col min="21" max="21" width="20" style="22" customWidth="1"/>
    <col min="22" max="22" width="15.77734375" style="22" customWidth="1"/>
    <col min="23" max="230" width="9.109375" style="22" customWidth="1"/>
    <col min="231" max="16384" width="9.109375" style="22"/>
  </cols>
  <sheetData>
    <row r="1" spans="1:22" s="10" customFormat="1" x14ac:dyDescent="0.6">
      <c r="A1" s="32" t="s">
        <v>85</v>
      </c>
      <c r="B1" s="32"/>
      <c r="C1" s="32"/>
      <c r="D1" s="32"/>
      <c r="E1" s="37"/>
      <c r="F1" s="32"/>
      <c r="G1" s="32" t="s">
        <v>97</v>
      </c>
      <c r="H1" s="32"/>
      <c r="I1" s="32"/>
      <c r="J1" s="32"/>
      <c r="K1" s="32"/>
      <c r="R1" s="5"/>
      <c r="S1" s="32"/>
      <c r="U1" s="5" t="s">
        <v>68</v>
      </c>
    </row>
    <row r="2" spans="1:22" s="10" customFormat="1" x14ac:dyDescent="0.6">
      <c r="A2" s="32" t="s">
        <v>112</v>
      </c>
      <c r="B2" s="32"/>
      <c r="C2" s="32"/>
      <c r="D2" s="32"/>
      <c r="E2" s="37"/>
      <c r="F2" s="32"/>
      <c r="G2" s="32"/>
      <c r="H2" s="32"/>
      <c r="I2" s="32"/>
      <c r="J2" s="32"/>
      <c r="K2" s="32"/>
      <c r="R2" s="5"/>
      <c r="S2" s="32"/>
      <c r="U2" s="5" t="s">
        <v>69</v>
      </c>
    </row>
    <row r="3" spans="1:22" s="10" customFormat="1" x14ac:dyDescent="0.6">
      <c r="A3" s="32" t="s">
        <v>162</v>
      </c>
      <c r="B3" s="32"/>
      <c r="C3" s="32"/>
      <c r="D3" s="32"/>
      <c r="E3" s="37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22" ht="9" customHeight="1" x14ac:dyDescent="0.6">
      <c r="A4" s="38"/>
      <c r="B4" s="38"/>
      <c r="C4" s="38"/>
      <c r="D4" s="38"/>
      <c r="E4" s="39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</row>
    <row r="5" spans="1:22" x14ac:dyDescent="0.6">
      <c r="A5" s="38"/>
      <c r="B5" s="38"/>
      <c r="C5" s="38"/>
      <c r="D5" s="38"/>
      <c r="E5" s="39"/>
      <c r="F5" s="38"/>
      <c r="G5" s="143" t="s">
        <v>87</v>
      </c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</row>
    <row r="6" spans="1:22" x14ac:dyDescent="0.6">
      <c r="A6" s="25"/>
      <c r="B6" s="25"/>
      <c r="C6" s="25"/>
      <c r="D6" s="25"/>
      <c r="E6" s="40"/>
      <c r="F6" s="38"/>
      <c r="G6" s="144" t="s">
        <v>0</v>
      </c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</row>
    <row r="7" spans="1:22" x14ac:dyDescent="0.6">
      <c r="A7" s="25"/>
      <c r="B7" s="25"/>
      <c r="C7" s="25"/>
      <c r="D7" s="25"/>
      <c r="E7" s="40"/>
      <c r="F7" s="38"/>
      <c r="G7" s="144" t="s">
        <v>96</v>
      </c>
      <c r="H7" s="144"/>
      <c r="I7" s="144"/>
      <c r="J7" s="144"/>
      <c r="K7" s="144"/>
      <c r="L7" s="144"/>
      <c r="M7" s="144"/>
      <c r="N7" s="144"/>
      <c r="O7" s="144"/>
      <c r="P7" s="144"/>
      <c r="Q7" s="144"/>
      <c r="S7" s="38"/>
      <c r="T7" s="38"/>
      <c r="U7" s="38"/>
    </row>
    <row r="8" spans="1:22" x14ac:dyDescent="0.6">
      <c r="A8" s="40"/>
      <c r="B8" s="40"/>
      <c r="C8" s="40"/>
      <c r="D8" s="40"/>
      <c r="E8" s="57"/>
      <c r="F8" s="38"/>
      <c r="G8" s="10"/>
      <c r="H8" s="10"/>
      <c r="I8" s="145" t="s">
        <v>22</v>
      </c>
      <c r="J8" s="145"/>
      <c r="K8" s="145"/>
      <c r="M8" s="143" t="s">
        <v>25</v>
      </c>
      <c r="N8" s="143"/>
      <c r="O8" s="143"/>
      <c r="P8" s="143"/>
      <c r="Q8" s="143"/>
      <c r="U8" s="42"/>
    </row>
    <row r="9" spans="1:22" x14ac:dyDescent="0.6">
      <c r="A9" s="40"/>
      <c r="B9" s="40"/>
      <c r="C9" s="40"/>
      <c r="D9" s="40"/>
      <c r="E9" s="57"/>
      <c r="F9" s="38"/>
      <c r="G9" s="26"/>
      <c r="H9" s="26"/>
      <c r="I9" s="26"/>
      <c r="J9" s="26"/>
      <c r="K9" s="15"/>
      <c r="M9" s="144" t="s">
        <v>63</v>
      </c>
      <c r="N9" s="144"/>
      <c r="O9" s="144"/>
      <c r="P9" s="144"/>
      <c r="Q9" s="144"/>
      <c r="U9" s="42"/>
    </row>
    <row r="10" spans="1:22" ht="23.4" customHeight="1" x14ac:dyDescent="0.6">
      <c r="E10" s="39"/>
      <c r="F10" s="38"/>
      <c r="G10" s="62"/>
      <c r="H10" s="10"/>
      <c r="I10" s="26" t="s">
        <v>42</v>
      </c>
      <c r="J10" s="10"/>
      <c r="K10" s="141" t="s">
        <v>24</v>
      </c>
      <c r="L10" s="10"/>
      <c r="M10" s="26" t="s">
        <v>43</v>
      </c>
      <c r="N10" s="26"/>
      <c r="O10" s="43" t="s">
        <v>105</v>
      </c>
      <c r="P10" s="10"/>
      <c r="Q10" s="26" t="s">
        <v>44</v>
      </c>
      <c r="R10" s="10"/>
      <c r="S10" s="141" t="s">
        <v>62</v>
      </c>
      <c r="T10" s="10"/>
      <c r="U10" s="139" t="s">
        <v>57</v>
      </c>
    </row>
    <row r="11" spans="1:22" x14ac:dyDescent="0.6">
      <c r="E11" s="39"/>
      <c r="F11" s="38"/>
      <c r="G11" s="43" t="s">
        <v>150</v>
      </c>
      <c r="H11" s="26"/>
      <c r="I11" s="38" t="s">
        <v>45</v>
      </c>
      <c r="J11" s="10"/>
      <c r="K11" s="141"/>
      <c r="L11" s="10"/>
      <c r="M11" s="26" t="s">
        <v>46</v>
      </c>
      <c r="N11" s="26"/>
      <c r="O11" s="26" t="s">
        <v>94</v>
      </c>
      <c r="P11" s="10"/>
      <c r="Q11" s="38" t="s">
        <v>47</v>
      </c>
      <c r="R11" s="10"/>
      <c r="S11" s="141"/>
      <c r="T11" s="10"/>
      <c r="U11" s="139"/>
    </row>
    <row r="12" spans="1:22" x14ac:dyDescent="0.6">
      <c r="E12" s="46" t="s">
        <v>2</v>
      </c>
      <c r="F12" s="38"/>
      <c r="G12" s="61" t="s">
        <v>151</v>
      </c>
      <c r="H12" s="26"/>
      <c r="I12" s="1" t="s">
        <v>48</v>
      </c>
      <c r="K12" s="142"/>
      <c r="L12" s="10"/>
      <c r="M12" s="1" t="s">
        <v>111</v>
      </c>
      <c r="N12" s="26"/>
      <c r="O12" s="44" t="s">
        <v>95</v>
      </c>
      <c r="P12" s="10"/>
      <c r="Q12" s="1" t="s">
        <v>106</v>
      </c>
      <c r="R12" s="10"/>
      <c r="S12" s="142"/>
      <c r="T12" s="10"/>
      <c r="U12" s="140"/>
    </row>
    <row r="13" spans="1:22" x14ac:dyDescent="0.6">
      <c r="E13" s="39"/>
      <c r="F13" s="38"/>
      <c r="G13" s="10"/>
      <c r="H13" s="10"/>
      <c r="I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2" x14ac:dyDescent="0.6">
      <c r="A14" s="10" t="s">
        <v>165</v>
      </c>
      <c r="B14" s="10"/>
      <c r="F14" s="38"/>
      <c r="G14" s="20">
        <v>100000000</v>
      </c>
      <c r="H14" s="38"/>
      <c r="I14" s="20">
        <v>10000000</v>
      </c>
      <c r="J14" s="38"/>
      <c r="K14" s="20">
        <v>222832526</v>
      </c>
      <c r="L14" s="38"/>
      <c r="M14" s="20">
        <v>113520868</v>
      </c>
      <c r="N14" s="20"/>
      <c r="O14" s="20">
        <v>2517254</v>
      </c>
      <c r="P14" s="38"/>
      <c r="Q14" s="20">
        <v>116038122</v>
      </c>
      <c r="R14" s="38"/>
      <c r="S14" s="20">
        <v>8938131</v>
      </c>
      <c r="T14" s="38"/>
      <c r="U14" s="20">
        <v>457808779</v>
      </c>
      <c r="V14" s="59"/>
    </row>
    <row r="15" spans="1:22" x14ac:dyDescent="0.6">
      <c r="A15" s="10" t="s">
        <v>67</v>
      </c>
      <c r="B15" s="10"/>
      <c r="F15" s="38"/>
      <c r="G15" s="20"/>
      <c r="H15" s="38"/>
      <c r="I15" s="20"/>
      <c r="J15" s="38"/>
      <c r="K15" s="20"/>
      <c r="L15" s="38"/>
      <c r="M15" s="20"/>
      <c r="N15" s="20"/>
      <c r="O15" s="20"/>
      <c r="P15" s="38"/>
      <c r="Q15" s="20"/>
      <c r="R15" s="38"/>
      <c r="S15" s="20"/>
      <c r="T15" s="38"/>
      <c r="U15" s="20"/>
      <c r="V15" s="88"/>
    </row>
    <row r="16" spans="1:22" x14ac:dyDescent="0.6">
      <c r="A16" s="10"/>
      <c r="B16" s="96" t="s">
        <v>73</v>
      </c>
      <c r="F16" s="38"/>
      <c r="G16" s="20">
        <v>0</v>
      </c>
      <c r="H16" s="38"/>
      <c r="I16" s="20">
        <v>0</v>
      </c>
      <c r="J16" s="38"/>
      <c r="K16" s="20">
        <v>401853</v>
      </c>
      <c r="L16" s="38"/>
      <c r="M16" s="20">
        <v>0</v>
      </c>
      <c r="N16" s="20"/>
      <c r="O16" s="20">
        <v>0</v>
      </c>
      <c r="P16" s="38"/>
      <c r="Q16" s="20">
        <v>0</v>
      </c>
      <c r="R16" s="38"/>
      <c r="S16" s="20">
        <v>386752</v>
      </c>
      <c r="T16" s="38"/>
      <c r="U16" s="20">
        <v>788605</v>
      </c>
      <c r="V16" s="88"/>
    </row>
    <row r="17" spans="1:22" x14ac:dyDescent="0.6">
      <c r="B17" s="97" t="s">
        <v>63</v>
      </c>
      <c r="F17" s="38"/>
      <c r="G17" s="20">
        <v>0</v>
      </c>
      <c r="H17" s="38"/>
      <c r="I17" s="20">
        <v>0</v>
      </c>
      <c r="J17" s="38"/>
      <c r="K17" s="20">
        <v>0</v>
      </c>
      <c r="L17" s="38"/>
      <c r="M17" s="20">
        <v>0</v>
      </c>
      <c r="N17" s="20"/>
      <c r="O17" s="20">
        <v>1043164</v>
      </c>
      <c r="P17" s="38"/>
      <c r="Q17" s="20">
        <v>1043164</v>
      </c>
      <c r="R17" s="38"/>
      <c r="S17" s="20">
        <v>1168</v>
      </c>
      <c r="T17" s="38"/>
      <c r="U17" s="20">
        <v>1044332</v>
      </c>
      <c r="V17" s="88"/>
    </row>
    <row r="18" spans="1:22" ht="24" thickBot="1" x14ac:dyDescent="0.65">
      <c r="A18" s="22" t="s">
        <v>166</v>
      </c>
      <c r="F18" s="38"/>
      <c r="G18" s="45">
        <f>SUM(G14:G17)</f>
        <v>100000000</v>
      </c>
      <c r="H18" s="38"/>
      <c r="I18" s="45">
        <f>SUM(I14:I17)</f>
        <v>10000000</v>
      </c>
      <c r="J18" s="38"/>
      <c r="K18" s="45">
        <f>SUM(K14:K17)</f>
        <v>223234379</v>
      </c>
      <c r="L18" s="38"/>
      <c r="M18" s="45">
        <f>SUM(M14:M17)</f>
        <v>113520868</v>
      </c>
      <c r="N18" s="20"/>
      <c r="O18" s="45">
        <f>SUM(O14:O17)</f>
        <v>3560418</v>
      </c>
      <c r="P18" s="38"/>
      <c r="Q18" s="45">
        <f>SUM(Q14:Q17)</f>
        <v>117081286</v>
      </c>
      <c r="R18" s="38"/>
      <c r="S18" s="45">
        <f>SUM(S14:S17)</f>
        <v>9326051</v>
      </c>
      <c r="T18" s="38"/>
      <c r="U18" s="45">
        <f>SUM(U14:U17)</f>
        <v>459641716</v>
      </c>
      <c r="V18" s="60"/>
    </row>
    <row r="19" spans="1:22" ht="24" thickTop="1" x14ac:dyDescent="0.6">
      <c r="F19" s="38"/>
      <c r="G19" s="20"/>
      <c r="H19" s="38"/>
      <c r="I19" s="20"/>
      <c r="J19" s="38"/>
      <c r="K19" s="20"/>
      <c r="L19" s="38"/>
      <c r="M19" s="20"/>
      <c r="N19" s="20"/>
      <c r="O19" s="20"/>
      <c r="P19" s="38"/>
      <c r="Q19" s="20"/>
      <c r="R19" s="38"/>
      <c r="S19" s="20"/>
      <c r="T19" s="38"/>
      <c r="U19" s="20"/>
      <c r="V19" s="59"/>
    </row>
    <row r="20" spans="1:22" x14ac:dyDescent="0.6">
      <c r="A20" s="10" t="s">
        <v>145</v>
      </c>
      <c r="B20" s="96"/>
      <c r="F20" s="38"/>
      <c r="G20" s="20">
        <v>100000000</v>
      </c>
      <c r="H20" s="38"/>
      <c r="I20" s="20">
        <v>10000000</v>
      </c>
      <c r="J20" s="38"/>
      <c r="K20" s="20">
        <v>191468726</v>
      </c>
      <c r="L20" s="38"/>
      <c r="M20" s="20">
        <v>113520868</v>
      </c>
      <c r="N20" s="20"/>
      <c r="O20" s="20">
        <v>3056966</v>
      </c>
      <c r="P20" s="38"/>
      <c r="Q20" s="20">
        <v>116577834</v>
      </c>
      <c r="R20" s="38"/>
      <c r="S20" s="20">
        <v>6975616</v>
      </c>
      <c r="T20" s="38"/>
      <c r="U20" s="20">
        <v>425022176</v>
      </c>
      <c r="V20" s="59"/>
    </row>
    <row r="21" spans="1:22" x14ac:dyDescent="0.6">
      <c r="A21" s="10" t="s">
        <v>67</v>
      </c>
      <c r="B21" s="10"/>
      <c r="F21" s="38"/>
      <c r="G21" s="20"/>
      <c r="H21" s="38"/>
      <c r="I21" s="20"/>
      <c r="J21" s="38"/>
      <c r="K21" s="20"/>
      <c r="L21" s="38"/>
      <c r="M21" s="20"/>
      <c r="N21" s="20"/>
      <c r="O21" s="20"/>
      <c r="P21" s="38"/>
      <c r="Q21" s="20"/>
      <c r="R21" s="38"/>
      <c r="S21" s="20"/>
      <c r="T21" s="38"/>
      <c r="U21" s="20"/>
      <c r="V21" s="59"/>
    </row>
    <row r="22" spans="1:22" x14ac:dyDescent="0.6">
      <c r="A22" s="10"/>
      <c r="B22" s="96" t="s">
        <v>73</v>
      </c>
      <c r="F22" s="38"/>
      <c r="G22" s="20">
        <v>0</v>
      </c>
      <c r="H22" s="38"/>
      <c r="I22" s="20">
        <v>0</v>
      </c>
      <c r="J22" s="38"/>
      <c r="K22" s="20">
        <v>6725358</v>
      </c>
      <c r="L22" s="38"/>
      <c r="M22" s="20">
        <v>0</v>
      </c>
      <c r="N22" s="20"/>
      <c r="O22" s="20">
        <v>0</v>
      </c>
      <c r="P22" s="38"/>
      <c r="Q22" s="20">
        <v>0</v>
      </c>
      <c r="R22" s="38"/>
      <c r="S22" s="20">
        <v>285302</v>
      </c>
      <c r="T22" s="38"/>
      <c r="U22" s="20">
        <v>7010660</v>
      </c>
      <c r="V22" s="59"/>
    </row>
    <row r="23" spans="1:22" x14ac:dyDescent="0.6">
      <c r="A23" s="10"/>
      <c r="B23" s="96" t="s">
        <v>63</v>
      </c>
      <c r="F23" s="38"/>
      <c r="G23" s="20">
        <v>0</v>
      </c>
      <c r="H23" s="38"/>
      <c r="I23" s="20">
        <v>0</v>
      </c>
      <c r="J23" s="38"/>
      <c r="K23" s="20">
        <v>0</v>
      </c>
      <c r="L23" s="38"/>
      <c r="M23" s="20">
        <v>0</v>
      </c>
      <c r="N23" s="20"/>
      <c r="O23" s="20">
        <v>-104744</v>
      </c>
      <c r="P23" s="38"/>
      <c r="Q23" s="20">
        <v>-104744</v>
      </c>
      <c r="R23" s="38"/>
      <c r="S23" s="20">
        <v>75</v>
      </c>
      <c r="T23" s="38"/>
      <c r="U23" s="20">
        <v>-104669</v>
      </c>
      <c r="V23" s="59"/>
    </row>
    <row r="24" spans="1:22" ht="24" thickBot="1" x14ac:dyDescent="0.65">
      <c r="A24" s="22" t="s">
        <v>167</v>
      </c>
      <c r="F24" s="38"/>
      <c r="G24" s="45">
        <f>SUM(G20:G23)</f>
        <v>100000000</v>
      </c>
      <c r="H24" s="38"/>
      <c r="I24" s="45">
        <f>SUM(I20:I23)</f>
        <v>10000000</v>
      </c>
      <c r="J24" s="38"/>
      <c r="K24" s="45">
        <f>SUM(K20:K23)</f>
        <v>198194084</v>
      </c>
      <c r="L24" s="38"/>
      <c r="M24" s="45">
        <f>SUM(M20:M23)</f>
        <v>113520868</v>
      </c>
      <c r="N24" s="20"/>
      <c r="O24" s="45">
        <f>SUM(O20:O23)</f>
        <v>2952222</v>
      </c>
      <c r="P24" s="38"/>
      <c r="Q24" s="45">
        <f>SUM(Q20:Q23)</f>
        <v>116473090</v>
      </c>
      <c r="R24" s="38"/>
      <c r="S24" s="45">
        <f>SUM(S20:S23)</f>
        <v>7260993</v>
      </c>
      <c r="T24" s="38"/>
      <c r="U24" s="45">
        <f>SUM(U20:U23)</f>
        <v>431928167</v>
      </c>
      <c r="V24" s="59"/>
    </row>
    <row r="25" spans="1:22" ht="24" thickTop="1" x14ac:dyDescent="0.6">
      <c r="F25" s="38"/>
      <c r="G25" s="10"/>
      <c r="H25" s="38"/>
      <c r="I25" s="10"/>
      <c r="J25" s="38"/>
      <c r="K25" s="10"/>
      <c r="L25" s="38"/>
      <c r="M25" s="10"/>
      <c r="N25" s="10"/>
      <c r="O25" s="10"/>
      <c r="P25" s="38"/>
      <c r="Q25" s="10"/>
      <c r="R25" s="38"/>
      <c r="S25" s="10"/>
      <c r="T25" s="38"/>
      <c r="U25" s="10"/>
      <c r="V25" s="60"/>
    </row>
    <row r="26" spans="1:22" ht="24.45" customHeight="1" x14ac:dyDescent="0.6">
      <c r="S26" s="29"/>
      <c r="V26" s="59"/>
    </row>
    <row r="27" spans="1:22" x14ac:dyDescent="0.6">
      <c r="V27" s="59"/>
    </row>
    <row r="28" spans="1:22" x14ac:dyDescent="0.6">
      <c r="V28" s="59"/>
    </row>
    <row r="29" spans="1:22" x14ac:dyDescent="0.6">
      <c r="V29" s="59"/>
    </row>
  </sheetData>
  <mergeCells count="9">
    <mergeCell ref="U10:U12"/>
    <mergeCell ref="S10:S12"/>
    <mergeCell ref="K10:K12"/>
    <mergeCell ref="G5:U5"/>
    <mergeCell ref="G6:U6"/>
    <mergeCell ref="M8:Q8"/>
    <mergeCell ref="M9:Q9"/>
    <mergeCell ref="G7:Q7"/>
    <mergeCell ref="I8:K8"/>
  </mergeCells>
  <pageMargins left="0.6692913385826772" right="0.47244094488188981" top="0.70866141732283472" bottom="0.51181102362204722" header="0.39370078740157483" footer="0.31496062992125984"/>
  <pageSetup paperSize="9" scale="63" fitToHeight="0" orientation="landscape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  <pageSetUpPr fitToPage="1"/>
  </sheetPr>
  <dimension ref="A1:T29"/>
  <sheetViews>
    <sheetView view="pageBreakPreview" topLeftCell="A4" zoomScale="80" zoomScaleNormal="70" zoomScaleSheetLayoutView="80" workbookViewId="0">
      <selection activeCell="T15" sqref="T15"/>
    </sheetView>
  </sheetViews>
  <sheetFormatPr defaultColWidth="8.21875" defaultRowHeight="23.4" x14ac:dyDescent="0.6"/>
  <cols>
    <col min="1" max="1" width="1.21875" style="22" customWidth="1"/>
    <col min="2" max="3" width="8.21875" style="22" customWidth="1"/>
    <col min="4" max="4" width="13.77734375" style="22" customWidth="1"/>
    <col min="5" max="5" width="8.88671875" style="38" customWidth="1"/>
    <col min="6" max="6" width="1" style="22" customWidth="1"/>
    <col min="7" max="7" width="15.88671875" style="22" customWidth="1"/>
    <col min="8" max="8" width="1.109375" style="22" customWidth="1"/>
    <col min="9" max="9" width="15.88671875" style="22" customWidth="1"/>
    <col min="10" max="10" width="1.109375" style="22" customWidth="1"/>
    <col min="11" max="11" width="15.88671875" style="22" customWidth="1"/>
    <col min="12" max="12" width="1" style="22" customWidth="1"/>
    <col min="13" max="13" width="15.88671875" style="22" customWidth="1"/>
    <col min="14" max="14" width="1" style="22" customWidth="1"/>
    <col min="15" max="15" width="16.77734375" style="22" customWidth="1"/>
    <col min="16" max="16" width="1" style="22" customWidth="1"/>
    <col min="17" max="17" width="15.88671875" style="22" customWidth="1"/>
    <col min="18" max="18" width="1" style="22" customWidth="1"/>
    <col min="19" max="19" width="15.88671875" style="22" customWidth="1"/>
    <col min="20" max="20" width="15.109375" style="22" customWidth="1"/>
    <col min="21" max="16384" width="8.21875" style="22"/>
  </cols>
  <sheetData>
    <row r="1" spans="1:20" s="10" customFormat="1" x14ac:dyDescent="0.6">
      <c r="A1" s="32" t="s">
        <v>85</v>
      </c>
      <c r="B1" s="32"/>
      <c r="C1" s="32"/>
      <c r="D1" s="32"/>
      <c r="E1" s="37"/>
      <c r="F1" s="32"/>
      <c r="G1" s="32"/>
      <c r="H1" s="32"/>
      <c r="I1" s="32"/>
      <c r="J1" s="32"/>
      <c r="Q1" s="32"/>
      <c r="S1" s="5" t="s">
        <v>68</v>
      </c>
    </row>
    <row r="2" spans="1:20" s="10" customFormat="1" x14ac:dyDescent="0.6">
      <c r="A2" s="32" t="s">
        <v>112</v>
      </c>
      <c r="B2" s="32"/>
      <c r="C2" s="32"/>
      <c r="D2" s="32"/>
      <c r="E2" s="37"/>
      <c r="F2" s="32"/>
      <c r="G2" s="32"/>
      <c r="H2" s="32"/>
      <c r="I2" s="32"/>
      <c r="J2" s="32"/>
      <c r="Q2" s="32"/>
      <c r="S2" s="5" t="s">
        <v>69</v>
      </c>
    </row>
    <row r="3" spans="1:20" s="10" customFormat="1" x14ac:dyDescent="0.6">
      <c r="A3" s="32" t="s">
        <v>162</v>
      </c>
      <c r="B3" s="32"/>
      <c r="C3" s="32"/>
      <c r="D3" s="32"/>
      <c r="E3" s="37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20" x14ac:dyDescent="0.6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</row>
    <row r="5" spans="1:20" x14ac:dyDescent="0.6">
      <c r="A5" s="38"/>
      <c r="B5" s="38"/>
      <c r="C5" s="38"/>
      <c r="D5" s="38"/>
      <c r="F5" s="38"/>
      <c r="G5" s="143" t="s">
        <v>87</v>
      </c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20" x14ac:dyDescent="0.6">
      <c r="A6" s="25"/>
      <c r="B6" s="25"/>
      <c r="C6" s="25"/>
      <c r="D6" s="25"/>
      <c r="E6" s="40"/>
      <c r="F6" s="25"/>
      <c r="G6" s="144" t="s">
        <v>32</v>
      </c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</row>
    <row r="7" spans="1:20" x14ac:dyDescent="0.6">
      <c r="G7" s="148"/>
      <c r="H7" s="148"/>
      <c r="I7" s="149" t="s">
        <v>22</v>
      </c>
      <c r="J7" s="149"/>
      <c r="K7" s="149"/>
      <c r="M7" s="146" t="s">
        <v>25</v>
      </c>
      <c r="N7" s="146"/>
      <c r="O7" s="146"/>
      <c r="P7" s="146"/>
      <c r="Q7" s="146"/>
      <c r="R7" s="10"/>
      <c r="S7" s="141" t="s">
        <v>57</v>
      </c>
    </row>
    <row r="8" spans="1:20" x14ac:dyDescent="0.6">
      <c r="G8" s="26"/>
      <c r="H8" s="26"/>
      <c r="I8" s="38"/>
      <c r="J8" s="38"/>
      <c r="K8" s="38"/>
      <c r="L8" s="10"/>
      <c r="M8" s="146" t="s">
        <v>63</v>
      </c>
      <c r="N8" s="146"/>
      <c r="O8" s="146"/>
      <c r="P8" s="146"/>
      <c r="Q8" s="146"/>
      <c r="R8" s="10"/>
      <c r="S8" s="141"/>
    </row>
    <row r="9" spans="1:20" ht="23.4" customHeight="1" x14ac:dyDescent="0.6">
      <c r="H9" s="10"/>
      <c r="I9" s="26" t="s">
        <v>42</v>
      </c>
      <c r="J9" s="38"/>
      <c r="K9" s="38"/>
      <c r="L9" s="10"/>
      <c r="M9" s="26" t="s">
        <v>43</v>
      </c>
      <c r="N9" s="10"/>
      <c r="O9" s="26" t="s">
        <v>105</v>
      </c>
      <c r="P9" s="10"/>
      <c r="Q9" s="26" t="s">
        <v>98</v>
      </c>
      <c r="R9" s="10"/>
      <c r="S9" s="141"/>
    </row>
    <row r="10" spans="1:20" x14ac:dyDescent="0.6">
      <c r="G10" s="43" t="s">
        <v>150</v>
      </c>
      <c r="H10" s="26"/>
      <c r="I10" s="38" t="s">
        <v>45</v>
      </c>
      <c r="J10" s="26"/>
      <c r="L10" s="10"/>
      <c r="M10" s="26" t="s">
        <v>46</v>
      </c>
      <c r="N10" s="10"/>
      <c r="O10" s="26" t="s">
        <v>94</v>
      </c>
      <c r="P10" s="26"/>
      <c r="Q10" s="26" t="s">
        <v>99</v>
      </c>
      <c r="R10" s="26"/>
      <c r="S10" s="141"/>
    </row>
    <row r="11" spans="1:20" x14ac:dyDescent="0.6">
      <c r="E11" s="46" t="s">
        <v>2</v>
      </c>
      <c r="G11" s="61" t="s">
        <v>151</v>
      </c>
      <c r="H11" s="26"/>
      <c r="I11" s="46" t="s">
        <v>48</v>
      </c>
      <c r="J11" s="26"/>
      <c r="K11" s="1" t="s">
        <v>24</v>
      </c>
      <c r="L11" s="10"/>
      <c r="M11" s="41" t="s">
        <v>111</v>
      </c>
      <c r="N11" s="10"/>
      <c r="O11" s="46" t="s">
        <v>95</v>
      </c>
      <c r="P11" s="26"/>
      <c r="Q11" s="46" t="s">
        <v>100</v>
      </c>
      <c r="R11" s="26"/>
      <c r="S11" s="142"/>
      <c r="T11" s="59"/>
    </row>
    <row r="12" spans="1:20" x14ac:dyDescent="0.6">
      <c r="G12" s="26"/>
      <c r="H12" s="26"/>
      <c r="I12" s="38"/>
      <c r="J12" s="26"/>
      <c r="K12" s="26"/>
      <c r="L12" s="10"/>
      <c r="M12" s="26"/>
      <c r="N12" s="10"/>
      <c r="O12" s="38"/>
      <c r="P12" s="26"/>
      <c r="Q12" s="26"/>
      <c r="R12" s="26"/>
      <c r="S12" s="26"/>
      <c r="T12" s="59"/>
    </row>
    <row r="13" spans="1:20" x14ac:dyDescent="0.6">
      <c r="A13" s="10" t="s">
        <v>165</v>
      </c>
      <c r="B13" s="10"/>
      <c r="D13" s="10"/>
      <c r="E13" s="26"/>
      <c r="F13" s="10"/>
      <c r="G13" s="20">
        <v>100000000</v>
      </c>
      <c r="H13" s="10"/>
      <c r="I13" s="20">
        <v>10000000</v>
      </c>
      <c r="K13" s="20">
        <v>214680455</v>
      </c>
      <c r="L13" s="10"/>
      <c r="M13" s="20">
        <v>110847982</v>
      </c>
      <c r="N13" s="10"/>
      <c r="O13" s="20">
        <v>2635283</v>
      </c>
      <c r="P13" s="20"/>
      <c r="Q13" s="20">
        <v>113483265</v>
      </c>
      <c r="R13" s="20"/>
      <c r="S13" s="20">
        <v>438163720</v>
      </c>
      <c r="T13" s="59"/>
    </row>
    <row r="14" spans="1:20" x14ac:dyDescent="0.6">
      <c r="A14" s="10" t="s">
        <v>67</v>
      </c>
      <c r="B14" s="10"/>
      <c r="D14" s="10"/>
      <c r="E14" s="26"/>
      <c r="F14" s="10"/>
      <c r="G14" s="20"/>
      <c r="H14" s="10"/>
      <c r="I14" s="20"/>
      <c r="K14" s="20"/>
      <c r="L14" s="10"/>
      <c r="M14" s="20"/>
      <c r="N14" s="10"/>
      <c r="O14" s="20"/>
      <c r="P14" s="20"/>
      <c r="Q14" s="20"/>
      <c r="R14" s="20"/>
      <c r="S14" s="20"/>
      <c r="T14" s="59"/>
    </row>
    <row r="15" spans="1:20" x14ac:dyDescent="0.6">
      <c r="A15" s="10"/>
      <c r="B15" s="96" t="s">
        <v>73</v>
      </c>
      <c r="D15" s="10"/>
      <c r="E15" s="26"/>
      <c r="F15" s="10"/>
      <c r="G15" s="20">
        <v>0</v>
      </c>
      <c r="H15" s="10"/>
      <c r="I15" s="20">
        <v>0</v>
      </c>
      <c r="K15" s="20">
        <v>-62483</v>
      </c>
      <c r="L15" s="10"/>
      <c r="M15" s="20">
        <v>0</v>
      </c>
      <c r="N15" s="10"/>
      <c r="O15" s="20">
        <v>0</v>
      </c>
      <c r="P15" s="20"/>
      <c r="Q15" s="20">
        <v>0</v>
      </c>
      <c r="R15" s="20"/>
      <c r="S15" s="20">
        <v>-62483</v>
      </c>
      <c r="T15" s="59"/>
    </row>
    <row r="16" spans="1:20" x14ac:dyDescent="0.6">
      <c r="A16" s="10"/>
      <c r="B16" s="96" t="s">
        <v>63</v>
      </c>
      <c r="D16" s="10"/>
      <c r="E16" s="26"/>
      <c r="F16" s="10"/>
      <c r="G16" s="35">
        <v>0</v>
      </c>
      <c r="H16" s="20"/>
      <c r="I16" s="35">
        <v>0</v>
      </c>
      <c r="J16" s="20"/>
      <c r="K16" s="20">
        <v>0</v>
      </c>
      <c r="L16" s="10"/>
      <c r="M16" s="20">
        <v>0</v>
      </c>
      <c r="N16" s="10"/>
      <c r="O16" s="20">
        <v>950902</v>
      </c>
      <c r="P16" s="20"/>
      <c r="Q16" s="20">
        <v>950902</v>
      </c>
      <c r="R16" s="20"/>
      <c r="S16" s="20">
        <v>950902</v>
      </c>
      <c r="T16" s="59"/>
    </row>
    <row r="17" spans="1:20" ht="24" thickBot="1" x14ac:dyDescent="0.65">
      <c r="A17" s="22" t="s">
        <v>166</v>
      </c>
      <c r="D17" s="10"/>
      <c r="E17" s="26"/>
      <c r="F17" s="10"/>
      <c r="G17" s="45">
        <f>SUM(G13:G16)</f>
        <v>100000000</v>
      </c>
      <c r="H17" s="10"/>
      <c r="I17" s="45">
        <f>SUM(I13:I16)</f>
        <v>10000000</v>
      </c>
      <c r="K17" s="45">
        <f>SUM(K13:K16)</f>
        <v>214617972</v>
      </c>
      <c r="L17" s="10"/>
      <c r="M17" s="45">
        <f>SUM(M13:M16)</f>
        <v>110847982</v>
      </c>
      <c r="N17" s="10"/>
      <c r="O17" s="45">
        <f>SUM(O13:O16)</f>
        <v>3586185</v>
      </c>
      <c r="P17" s="20"/>
      <c r="Q17" s="45">
        <f>SUM(Q13:Q16)</f>
        <v>114434167</v>
      </c>
      <c r="R17" s="20"/>
      <c r="S17" s="45">
        <f>SUM(S13:S16)</f>
        <v>439052139</v>
      </c>
      <c r="T17" s="60"/>
    </row>
    <row r="18" spans="1:20" ht="24" thickTop="1" x14ac:dyDescent="0.6">
      <c r="D18" s="10"/>
      <c r="E18" s="26"/>
      <c r="F18" s="10"/>
      <c r="G18" s="20"/>
      <c r="H18" s="10"/>
      <c r="I18" s="20"/>
      <c r="K18" s="20"/>
      <c r="L18" s="10"/>
      <c r="M18" s="20"/>
      <c r="N18" s="10"/>
      <c r="O18" s="20"/>
      <c r="P18" s="20"/>
      <c r="Q18" s="20"/>
      <c r="R18" s="20"/>
      <c r="S18" s="20"/>
      <c r="T18" s="59"/>
    </row>
    <row r="19" spans="1:20" x14ac:dyDescent="0.6">
      <c r="A19" s="10" t="s">
        <v>145</v>
      </c>
      <c r="D19" s="10"/>
      <c r="E19" s="26"/>
      <c r="F19" s="10"/>
      <c r="G19" s="20">
        <v>100000000</v>
      </c>
      <c r="H19" s="10"/>
      <c r="I19" s="20">
        <v>10000000</v>
      </c>
      <c r="K19" s="20">
        <v>186438959</v>
      </c>
      <c r="L19" s="10"/>
      <c r="M19" s="20">
        <v>110847982</v>
      </c>
      <c r="N19" s="10"/>
      <c r="O19" s="20">
        <v>3131734</v>
      </c>
      <c r="P19" s="20"/>
      <c r="Q19" s="20">
        <v>113979716</v>
      </c>
      <c r="R19" s="20"/>
      <c r="S19" s="20">
        <v>410418675</v>
      </c>
      <c r="T19" s="59"/>
    </row>
    <row r="20" spans="1:20" x14ac:dyDescent="0.6">
      <c r="A20" s="10" t="s">
        <v>67</v>
      </c>
      <c r="B20" s="10"/>
      <c r="D20" s="10"/>
      <c r="E20" s="26"/>
      <c r="F20" s="10"/>
      <c r="G20" s="20"/>
      <c r="H20" s="10"/>
      <c r="I20" s="20"/>
      <c r="J20" s="20"/>
      <c r="K20" s="20"/>
      <c r="L20" s="10"/>
      <c r="M20" s="20"/>
      <c r="N20" s="10"/>
      <c r="O20" s="20"/>
      <c r="P20" s="20"/>
      <c r="Q20" s="20"/>
      <c r="R20" s="20"/>
      <c r="S20" s="20"/>
      <c r="T20" s="59"/>
    </row>
    <row r="21" spans="1:20" x14ac:dyDescent="0.6">
      <c r="A21" s="10"/>
      <c r="B21" s="96" t="s">
        <v>73</v>
      </c>
      <c r="D21" s="10"/>
      <c r="E21" s="26"/>
      <c r="F21" s="10"/>
      <c r="G21" s="20">
        <v>0</v>
      </c>
      <c r="H21" s="20"/>
      <c r="I21" s="20">
        <v>0</v>
      </c>
      <c r="J21" s="20"/>
      <c r="K21" s="20">
        <v>6445323</v>
      </c>
      <c r="L21" s="10"/>
      <c r="M21" s="20">
        <v>0</v>
      </c>
      <c r="N21" s="10"/>
      <c r="O21" s="20">
        <v>0</v>
      </c>
      <c r="P21" s="20"/>
      <c r="Q21" s="20">
        <v>0</v>
      </c>
      <c r="R21" s="20"/>
      <c r="S21" s="20">
        <v>6445323</v>
      </c>
      <c r="T21" s="59"/>
    </row>
    <row r="22" spans="1:20" x14ac:dyDescent="0.6">
      <c r="A22" s="10"/>
      <c r="B22" s="96" t="s">
        <v>63</v>
      </c>
      <c r="D22" s="10"/>
      <c r="E22" s="26"/>
      <c r="F22" s="10"/>
      <c r="G22" s="35">
        <v>0</v>
      </c>
      <c r="H22" s="20"/>
      <c r="I22" s="35">
        <v>0</v>
      </c>
      <c r="K22" s="20">
        <v>0</v>
      </c>
      <c r="L22" s="10"/>
      <c r="M22" s="20">
        <v>0</v>
      </c>
      <c r="N22" s="10"/>
      <c r="O22" s="20">
        <v>-110649</v>
      </c>
      <c r="P22" s="20"/>
      <c r="Q22" s="20">
        <v>-110649</v>
      </c>
      <c r="R22" s="20"/>
      <c r="S22" s="20">
        <v>-110649</v>
      </c>
      <c r="T22" s="59"/>
    </row>
    <row r="23" spans="1:20" ht="24" thickBot="1" x14ac:dyDescent="0.65">
      <c r="A23" s="22" t="s">
        <v>167</v>
      </c>
      <c r="D23" s="10"/>
      <c r="E23" s="26"/>
      <c r="F23" s="10"/>
      <c r="G23" s="45">
        <f>SUM(G19:G22)</f>
        <v>100000000</v>
      </c>
      <c r="H23" s="10"/>
      <c r="I23" s="45">
        <f>SUM(I19:I22)</f>
        <v>10000000</v>
      </c>
      <c r="K23" s="45">
        <f>SUM(K19:K22)</f>
        <v>192884282</v>
      </c>
      <c r="L23" s="10"/>
      <c r="M23" s="45">
        <f>SUM(M19:M22)</f>
        <v>110847982</v>
      </c>
      <c r="N23" s="10"/>
      <c r="O23" s="45">
        <f>SUM(O19:O22)</f>
        <v>3021085</v>
      </c>
      <c r="P23" s="20"/>
      <c r="Q23" s="45">
        <f>SUM(Q19:Q22)</f>
        <v>113869067</v>
      </c>
      <c r="R23" s="20"/>
      <c r="S23" s="45">
        <f>SUM(S19:S22)</f>
        <v>416753349</v>
      </c>
      <c r="T23" s="59"/>
    </row>
    <row r="24" spans="1:20" ht="24" thickTop="1" x14ac:dyDescent="0.6">
      <c r="G24" s="26"/>
      <c r="H24" s="26"/>
      <c r="I24" s="38"/>
      <c r="J24" s="26"/>
      <c r="K24" s="26"/>
      <c r="L24" s="10"/>
      <c r="M24" s="26"/>
      <c r="N24" s="10"/>
      <c r="O24" s="38"/>
      <c r="P24" s="26"/>
      <c r="Q24" s="26"/>
      <c r="R24" s="26"/>
      <c r="S24" s="26"/>
      <c r="T24" s="60"/>
    </row>
    <row r="25" spans="1:20" x14ac:dyDescent="0.6">
      <c r="K25" s="27"/>
      <c r="L25" s="27"/>
      <c r="M25" s="27"/>
      <c r="N25" s="27"/>
      <c r="O25" s="27"/>
      <c r="P25" s="27"/>
      <c r="Q25" s="27"/>
      <c r="T25" s="59"/>
    </row>
    <row r="26" spans="1:20" x14ac:dyDescent="0.6">
      <c r="T26" s="59"/>
    </row>
    <row r="27" spans="1:20" x14ac:dyDescent="0.6">
      <c r="T27" s="59"/>
    </row>
    <row r="28" spans="1:20" x14ac:dyDescent="0.6">
      <c r="T28" s="59"/>
    </row>
    <row r="29" spans="1:20" x14ac:dyDescent="0.6">
      <c r="T29" s="59"/>
    </row>
  </sheetData>
  <mergeCells count="8">
    <mergeCell ref="S7:S11"/>
    <mergeCell ref="M7:Q7"/>
    <mergeCell ref="M8:Q8"/>
    <mergeCell ref="A4:S4"/>
    <mergeCell ref="G7:H7"/>
    <mergeCell ref="I7:K7"/>
    <mergeCell ref="G5:S5"/>
    <mergeCell ref="G6:S6"/>
  </mergeCells>
  <pageMargins left="0.6692913385826772" right="0.47244094488188981" top="0.70866141732283472" bottom="0.51181102362204722" header="0.39370078740157483" footer="0.31496062992125984"/>
  <pageSetup paperSize="9" scale="84" fitToHeight="0" orientation="landscape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39997558519241921"/>
    <pageSetUpPr fitToPage="1"/>
  </sheetPr>
  <dimension ref="A1:N65"/>
  <sheetViews>
    <sheetView view="pageBreakPreview" zoomScale="80" zoomScaleNormal="80" zoomScaleSheetLayoutView="80" workbookViewId="0">
      <selection activeCell="H58" sqref="H58"/>
    </sheetView>
  </sheetViews>
  <sheetFormatPr defaultColWidth="8.88671875" defaultRowHeight="21" customHeight="1" x14ac:dyDescent="0.6"/>
  <cols>
    <col min="1" max="3" width="3" style="10" customWidth="1"/>
    <col min="4" max="4" width="14.21875" style="10" customWidth="1"/>
    <col min="5" max="5" width="35.33203125" style="10" customWidth="1"/>
    <col min="6" max="6" width="8.77734375" style="10" customWidth="1"/>
    <col min="7" max="7" width="1.21875" style="10" customWidth="1"/>
    <col min="8" max="8" width="12.77734375" style="26" customWidth="1"/>
    <col min="9" max="9" width="1.88671875" style="10" customWidth="1"/>
    <col min="10" max="10" width="12.77734375" style="10" customWidth="1"/>
    <col min="11" max="11" width="1.88671875" style="10" customWidth="1"/>
    <col min="12" max="12" width="12.77734375" style="10" customWidth="1"/>
    <col min="13" max="13" width="1.88671875" style="10" customWidth="1"/>
    <col min="14" max="14" width="12.77734375" style="22" customWidth="1"/>
    <col min="15" max="35" width="8.88671875" style="10" customWidth="1"/>
    <col min="36" max="16384" width="8.88671875" style="10"/>
  </cols>
  <sheetData>
    <row r="1" spans="1:14" ht="23.4" x14ac:dyDescent="0.6">
      <c r="A1" s="2" t="s">
        <v>85</v>
      </c>
      <c r="D1" s="32"/>
      <c r="E1" s="32"/>
      <c r="F1" s="32"/>
      <c r="G1" s="32"/>
      <c r="H1" s="37"/>
      <c r="I1" s="32"/>
      <c r="J1" s="32"/>
      <c r="K1" s="32"/>
      <c r="L1" s="5"/>
      <c r="M1" s="5"/>
      <c r="N1" s="5" t="s">
        <v>68</v>
      </c>
    </row>
    <row r="2" spans="1:14" ht="23.4" x14ac:dyDescent="0.6">
      <c r="A2" s="32" t="s">
        <v>49</v>
      </c>
      <c r="D2" s="32"/>
      <c r="E2" s="32"/>
      <c r="F2" s="32"/>
      <c r="G2" s="32"/>
      <c r="H2" s="37"/>
      <c r="I2" s="32"/>
      <c r="J2" s="32"/>
      <c r="K2" s="32"/>
      <c r="L2" s="5"/>
      <c r="M2" s="5"/>
      <c r="N2" s="5" t="s">
        <v>69</v>
      </c>
    </row>
    <row r="3" spans="1:14" ht="23.4" x14ac:dyDescent="0.6">
      <c r="A3" s="32" t="s">
        <v>162</v>
      </c>
      <c r="D3" s="32"/>
      <c r="E3" s="32"/>
      <c r="F3" s="32"/>
      <c r="G3" s="32"/>
      <c r="H3" s="37"/>
      <c r="I3" s="32"/>
      <c r="J3" s="32"/>
      <c r="K3" s="32"/>
      <c r="L3" s="32"/>
      <c r="M3" s="32"/>
      <c r="N3" s="32"/>
    </row>
    <row r="4" spans="1:14" ht="23.4" x14ac:dyDescent="0.6">
      <c r="A4" s="32"/>
      <c r="D4" s="32"/>
      <c r="E4" s="32"/>
      <c r="F4" s="32"/>
      <c r="G4" s="32"/>
      <c r="H4" s="37"/>
      <c r="I4" s="32"/>
      <c r="J4" s="32"/>
      <c r="K4" s="32"/>
      <c r="L4" s="32"/>
      <c r="M4" s="32"/>
      <c r="N4" s="32"/>
    </row>
    <row r="5" spans="1:14" ht="23.4" x14ac:dyDescent="0.6">
      <c r="C5" s="38"/>
      <c r="D5" s="38"/>
      <c r="E5" s="38"/>
      <c r="F5" s="38"/>
      <c r="G5" s="38"/>
      <c r="H5" s="135" t="s">
        <v>87</v>
      </c>
      <c r="I5" s="135"/>
      <c r="J5" s="135"/>
      <c r="K5" s="135"/>
      <c r="L5" s="135"/>
      <c r="M5" s="135"/>
      <c r="N5" s="135"/>
    </row>
    <row r="6" spans="1:14" ht="23.4" x14ac:dyDescent="0.6">
      <c r="C6" s="22"/>
      <c r="D6" s="22"/>
      <c r="E6" s="22"/>
      <c r="F6" s="38"/>
      <c r="G6" s="22"/>
      <c r="H6" s="136" t="s">
        <v>0</v>
      </c>
      <c r="I6" s="136"/>
      <c r="J6" s="136"/>
      <c r="K6" s="7"/>
      <c r="L6" s="136" t="s">
        <v>1</v>
      </c>
      <c r="M6" s="136"/>
      <c r="N6" s="136"/>
    </row>
    <row r="7" spans="1:14" ht="23.4" x14ac:dyDescent="0.6">
      <c r="C7" s="22"/>
      <c r="D7" s="22"/>
      <c r="E7" s="22"/>
      <c r="F7" s="46" t="s">
        <v>2</v>
      </c>
      <c r="G7" s="22"/>
      <c r="H7" s="53" t="s">
        <v>163</v>
      </c>
      <c r="I7" s="17"/>
      <c r="J7" s="53" t="s">
        <v>144</v>
      </c>
      <c r="K7" s="17"/>
      <c r="L7" s="53" t="s">
        <v>163</v>
      </c>
      <c r="M7" s="17"/>
      <c r="N7" s="53" t="s">
        <v>144</v>
      </c>
    </row>
    <row r="8" spans="1:14" ht="23.4" x14ac:dyDescent="0.6">
      <c r="A8" s="32" t="s">
        <v>50</v>
      </c>
      <c r="C8" s="22"/>
      <c r="D8" s="22"/>
      <c r="E8" s="22"/>
      <c r="F8" s="22"/>
      <c r="G8" s="22"/>
      <c r="H8" s="38"/>
      <c r="I8" s="22"/>
      <c r="J8" s="22"/>
      <c r="N8" s="10"/>
    </row>
    <row r="9" spans="1:14" ht="23.4" x14ac:dyDescent="0.6">
      <c r="B9" s="22" t="s">
        <v>71</v>
      </c>
      <c r="D9" s="22"/>
      <c r="E9" s="22"/>
      <c r="F9" s="22"/>
      <c r="G9" s="22"/>
      <c r="H9" s="20">
        <v>757548</v>
      </c>
      <c r="I9" s="20"/>
      <c r="J9" s="20">
        <v>7141110</v>
      </c>
      <c r="K9" s="20"/>
      <c r="L9" s="20">
        <v>-312088</v>
      </c>
      <c r="M9" s="20"/>
      <c r="N9" s="20">
        <v>6429696</v>
      </c>
    </row>
    <row r="10" spans="1:14" ht="23.4" x14ac:dyDescent="0.6">
      <c r="B10" s="22" t="s">
        <v>78</v>
      </c>
      <c r="D10" s="22"/>
      <c r="E10" s="22"/>
      <c r="F10" s="22"/>
      <c r="G10" s="22"/>
      <c r="H10" s="54"/>
      <c r="I10" s="20"/>
      <c r="J10" s="54"/>
      <c r="K10" s="20"/>
      <c r="L10" s="11"/>
      <c r="M10" s="20"/>
      <c r="N10" s="11"/>
    </row>
    <row r="11" spans="1:14" ht="23.4" x14ac:dyDescent="0.6">
      <c r="B11" s="22"/>
      <c r="C11" s="10" t="s">
        <v>168</v>
      </c>
      <c r="E11" s="22"/>
      <c r="F11" s="22"/>
      <c r="G11" s="22"/>
      <c r="H11" s="20">
        <v>14270749</v>
      </c>
      <c r="I11" s="20"/>
      <c r="J11" s="20">
        <v>-10600591</v>
      </c>
      <c r="K11" s="20"/>
      <c r="L11" s="20">
        <v>7582413</v>
      </c>
      <c r="M11" s="20"/>
      <c r="N11" s="20">
        <v>-12211419</v>
      </c>
    </row>
    <row r="12" spans="1:14" ht="23.4" x14ac:dyDescent="0.6">
      <c r="B12" s="22"/>
      <c r="C12" s="10" t="s">
        <v>169</v>
      </c>
      <c r="D12" s="22"/>
      <c r="E12" s="22"/>
      <c r="F12" s="22"/>
      <c r="G12" s="22"/>
      <c r="H12" s="20">
        <v>6678961</v>
      </c>
      <c r="I12" s="20"/>
      <c r="J12" s="20">
        <v>10036273</v>
      </c>
      <c r="K12" s="20"/>
      <c r="L12" s="20">
        <v>7175109</v>
      </c>
      <c r="M12" s="20"/>
      <c r="N12" s="20">
        <v>11809820</v>
      </c>
    </row>
    <row r="13" spans="1:14" ht="23.4" x14ac:dyDescent="0.6">
      <c r="B13" s="22"/>
      <c r="C13" s="10" t="s">
        <v>170</v>
      </c>
      <c r="D13" s="22"/>
      <c r="E13" s="22"/>
      <c r="F13" s="22"/>
      <c r="G13" s="22"/>
      <c r="H13" s="20">
        <v>2000</v>
      </c>
      <c r="I13" s="20"/>
      <c r="J13" s="20">
        <v>0</v>
      </c>
      <c r="K13" s="20"/>
      <c r="L13" s="20">
        <v>2000</v>
      </c>
      <c r="M13" s="20"/>
      <c r="N13" s="20">
        <v>0</v>
      </c>
    </row>
    <row r="14" spans="1:14" ht="23.4" x14ac:dyDescent="0.6">
      <c r="B14" s="22"/>
      <c r="C14" s="10" t="s">
        <v>136</v>
      </c>
      <c r="D14" s="22"/>
      <c r="E14" s="22"/>
      <c r="F14" s="22"/>
      <c r="G14" s="22"/>
      <c r="H14" s="20">
        <v>-2302177</v>
      </c>
      <c r="I14" s="20"/>
      <c r="J14" s="20">
        <v>-2162723</v>
      </c>
      <c r="K14" s="20"/>
      <c r="L14" s="20">
        <v>-537951</v>
      </c>
      <c r="M14" s="20"/>
      <c r="N14" s="20">
        <v>-5133354</v>
      </c>
    </row>
    <row r="15" spans="1:14" ht="23.4" x14ac:dyDescent="0.6">
      <c r="B15" s="22"/>
      <c r="C15" s="10" t="s">
        <v>175</v>
      </c>
      <c r="D15" s="22"/>
      <c r="E15" s="22"/>
      <c r="F15" s="22"/>
      <c r="G15" s="22"/>
      <c r="H15" s="20">
        <v>-920100</v>
      </c>
      <c r="I15" s="20"/>
      <c r="J15" s="20">
        <v>93072</v>
      </c>
      <c r="K15" s="20"/>
      <c r="L15" s="20">
        <v>-920100</v>
      </c>
      <c r="M15" s="20"/>
      <c r="N15" s="20">
        <v>0</v>
      </c>
    </row>
    <row r="16" spans="1:14" ht="23.4" x14ac:dyDescent="0.6">
      <c r="B16" s="22"/>
      <c r="C16" s="10" t="s">
        <v>171</v>
      </c>
      <c r="D16" s="22"/>
      <c r="E16" s="22"/>
      <c r="F16" s="22"/>
      <c r="G16" s="22"/>
      <c r="H16" s="20">
        <v>0</v>
      </c>
      <c r="I16" s="20"/>
      <c r="J16" s="20">
        <v>3000</v>
      </c>
      <c r="K16" s="20"/>
      <c r="L16" s="20">
        <v>0</v>
      </c>
      <c r="M16" s="20"/>
      <c r="N16" s="20">
        <v>0</v>
      </c>
    </row>
    <row r="17" spans="1:14" ht="23.4" x14ac:dyDescent="0.6">
      <c r="B17" s="22"/>
      <c r="C17" s="22" t="s">
        <v>129</v>
      </c>
      <c r="D17" s="22"/>
      <c r="E17" s="22"/>
      <c r="F17" s="22"/>
      <c r="G17" s="22"/>
      <c r="H17" s="20">
        <v>1453739</v>
      </c>
      <c r="I17" s="20"/>
      <c r="J17" s="20">
        <v>1112258</v>
      </c>
      <c r="K17" s="20"/>
      <c r="L17" s="20">
        <v>1094250</v>
      </c>
      <c r="M17" s="20"/>
      <c r="N17" s="20">
        <v>714246</v>
      </c>
    </row>
    <row r="18" spans="1:14" ht="23.4" x14ac:dyDescent="0.6">
      <c r="B18" s="22"/>
      <c r="C18" s="22" t="s">
        <v>130</v>
      </c>
      <c r="D18" s="22"/>
      <c r="E18" s="22"/>
      <c r="F18" s="22"/>
      <c r="G18" s="22"/>
      <c r="H18" s="52">
        <v>58522</v>
      </c>
      <c r="I18" s="52"/>
      <c r="J18" s="20">
        <v>58561</v>
      </c>
      <c r="K18" s="52"/>
      <c r="L18" s="20">
        <v>705211</v>
      </c>
      <c r="M18" s="20"/>
      <c r="N18" s="20">
        <v>705250</v>
      </c>
    </row>
    <row r="19" spans="1:14" ht="23.4" x14ac:dyDescent="0.6">
      <c r="C19" s="22" t="s">
        <v>156</v>
      </c>
      <c r="E19" s="22"/>
      <c r="F19" s="22"/>
      <c r="G19" s="22"/>
      <c r="H19" s="20">
        <v>41500</v>
      </c>
      <c r="I19" s="20"/>
      <c r="J19" s="20">
        <v>41500</v>
      </c>
      <c r="K19" s="20"/>
      <c r="L19" s="20">
        <v>41500</v>
      </c>
      <c r="M19" s="20"/>
      <c r="N19" s="20">
        <v>41500</v>
      </c>
    </row>
    <row r="20" spans="1:14" ht="23.4" x14ac:dyDescent="0.6">
      <c r="C20" s="22" t="s">
        <v>157</v>
      </c>
      <c r="E20" s="22"/>
      <c r="F20" s="22"/>
      <c r="G20" s="22"/>
      <c r="H20" s="20">
        <v>261544</v>
      </c>
      <c r="I20" s="20"/>
      <c r="J20" s="20">
        <v>517782</v>
      </c>
      <c r="K20" s="20"/>
      <c r="L20" s="20">
        <v>191470</v>
      </c>
      <c r="M20" s="20"/>
      <c r="N20" s="20">
        <v>482587</v>
      </c>
    </row>
    <row r="21" spans="1:14" ht="23.4" x14ac:dyDescent="0.6">
      <c r="C21" s="22" t="s">
        <v>134</v>
      </c>
      <c r="E21" s="22"/>
      <c r="F21" s="22"/>
      <c r="G21" s="22"/>
      <c r="H21" s="20"/>
      <c r="I21" s="20"/>
      <c r="J21" s="20"/>
      <c r="K21" s="20"/>
      <c r="L21" s="20"/>
      <c r="M21" s="20"/>
      <c r="N21" s="20"/>
    </row>
    <row r="22" spans="1:14" ht="23.4" x14ac:dyDescent="0.6">
      <c r="C22" s="22"/>
      <c r="D22" s="10" t="s">
        <v>123</v>
      </c>
      <c r="E22" s="22"/>
      <c r="F22" s="22"/>
      <c r="G22" s="22"/>
      <c r="H22" s="20">
        <v>665655</v>
      </c>
      <c r="I22" s="20"/>
      <c r="J22" s="20">
        <v>-1960</v>
      </c>
      <c r="K22" s="20"/>
      <c r="L22" s="20">
        <v>665655</v>
      </c>
      <c r="M22" s="20"/>
      <c r="N22" s="20">
        <v>-4226</v>
      </c>
    </row>
    <row r="23" spans="1:14" ht="23.4" x14ac:dyDescent="0.6">
      <c r="C23" s="22" t="s">
        <v>109</v>
      </c>
      <c r="D23" s="22"/>
      <c r="E23" s="22"/>
      <c r="F23" s="22"/>
      <c r="G23" s="22"/>
      <c r="H23" s="20"/>
      <c r="I23" s="20"/>
      <c r="J23" s="20"/>
      <c r="K23" s="20"/>
      <c r="L23" s="20"/>
      <c r="M23" s="20"/>
      <c r="N23" s="20"/>
    </row>
    <row r="24" spans="1:14" ht="23.4" x14ac:dyDescent="0.6">
      <c r="D24" s="22" t="s">
        <v>110</v>
      </c>
      <c r="E24" s="22"/>
      <c r="F24" s="22"/>
      <c r="G24" s="22"/>
      <c r="H24" s="20">
        <v>-85767</v>
      </c>
      <c r="I24" s="20"/>
      <c r="J24" s="20">
        <v>-164096</v>
      </c>
      <c r="K24" s="20"/>
      <c r="L24" s="20">
        <v>-23265</v>
      </c>
      <c r="M24" s="20"/>
      <c r="N24" s="20">
        <v>-44132</v>
      </c>
    </row>
    <row r="25" spans="1:14" ht="23.4" x14ac:dyDescent="0.6">
      <c r="C25" s="22" t="s">
        <v>158</v>
      </c>
      <c r="E25" s="22"/>
      <c r="F25" s="22"/>
      <c r="G25" s="22"/>
      <c r="H25" s="20"/>
      <c r="I25" s="20"/>
      <c r="J25" s="20"/>
      <c r="K25" s="20"/>
      <c r="L25" s="20"/>
      <c r="M25" s="20"/>
      <c r="N25" s="20"/>
    </row>
    <row r="26" spans="1:14" ht="23.4" x14ac:dyDescent="0.6">
      <c r="C26" s="22"/>
      <c r="D26" s="10" t="s">
        <v>152</v>
      </c>
      <c r="E26" s="22"/>
      <c r="F26" s="22"/>
      <c r="G26" s="22"/>
      <c r="H26" s="20">
        <v>8000</v>
      </c>
      <c r="I26" s="20"/>
      <c r="J26" s="20">
        <v>-9000</v>
      </c>
      <c r="K26" s="20"/>
      <c r="L26" s="20">
        <v>0</v>
      </c>
      <c r="M26" s="20"/>
      <c r="N26" s="20">
        <v>0</v>
      </c>
    </row>
    <row r="27" spans="1:14" ht="23.4" x14ac:dyDescent="0.6">
      <c r="C27" s="22" t="s">
        <v>101</v>
      </c>
      <c r="E27" s="22"/>
      <c r="F27" s="22"/>
      <c r="G27" s="22"/>
      <c r="H27" s="20">
        <v>519133</v>
      </c>
      <c r="I27" s="20"/>
      <c r="J27" s="20">
        <v>504691</v>
      </c>
      <c r="K27" s="20"/>
      <c r="L27" s="20">
        <v>406093</v>
      </c>
      <c r="M27" s="20"/>
      <c r="N27" s="20">
        <v>392338</v>
      </c>
    </row>
    <row r="28" spans="1:14" ht="23.4" x14ac:dyDescent="0.6">
      <c r="C28" s="22" t="s">
        <v>127</v>
      </c>
      <c r="E28" s="22"/>
      <c r="F28" s="22"/>
      <c r="G28" s="22"/>
      <c r="H28" s="20">
        <v>302927</v>
      </c>
      <c r="I28" s="20"/>
      <c r="J28" s="20">
        <v>369804</v>
      </c>
      <c r="K28" s="20"/>
      <c r="L28" s="20">
        <v>346987</v>
      </c>
      <c r="M28" s="20"/>
      <c r="N28" s="20">
        <v>460930</v>
      </c>
    </row>
    <row r="29" spans="1:14" ht="23.4" x14ac:dyDescent="0.6">
      <c r="B29" s="10" t="s">
        <v>139</v>
      </c>
      <c r="C29" s="22"/>
      <c r="E29" s="22"/>
      <c r="F29" s="22"/>
      <c r="G29" s="22"/>
      <c r="H29" s="90">
        <f>SUM(H9:H28)</f>
        <v>21712234</v>
      </c>
      <c r="I29" s="11"/>
      <c r="J29" s="90">
        <f>SUM(J9:J28)</f>
        <v>6939681</v>
      </c>
      <c r="K29" s="11"/>
      <c r="L29" s="90">
        <f>SUM(L9:L28)</f>
        <v>16417284</v>
      </c>
      <c r="M29" s="11"/>
      <c r="N29" s="90">
        <f>SUM(N9:N28)</f>
        <v>3643236</v>
      </c>
    </row>
    <row r="30" spans="1:14" ht="23.4" x14ac:dyDescent="0.6">
      <c r="A30" s="32" t="s">
        <v>124</v>
      </c>
      <c r="C30" s="22"/>
      <c r="D30" s="22"/>
      <c r="E30" s="22"/>
      <c r="F30" s="38"/>
      <c r="G30" s="22"/>
      <c r="H30" s="91"/>
      <c r="I30" s="54"/>
      <c r="J30" s="91"/>
      <c r="K30" s="54"/>
      <c r="L30" s="91"/>
      <c r="M30" s="54"/>
      <c r="N30" s="91"/>
    </row>
    <row r="31" spans="1:14" ht="23.4" x14ac:dyDescent="0.6">
      <c r="B31" s="22" t="s">
        <v>64</v>
      </c>
      <c r="E31" s="22"/>
      <c r="F31" s="22"/>
      <c r="G31" s="22"/>
      <c r="H31" s="54">
        <v>-336710</v>
      </c>
      <c r="I31" s="20"/>
      <c r="J31" s="20">
        <v>-369804</v>
      </c>
      <c r="K31" s="20"/>
      <c r="L31" s="52">
        <v>-380770</v>
      </c>
      <c r="M31" s="20"/>
      <c r="N31" s="20">
        <v>-460930</v>
      </c>
    </row>
    <row r="32" spans="1:14" ht="23.4" x14ac:dyDescent="0.6">
      <c r="B32" s="22" t="s">
        <v>65</v>
      </c>
      <c r="E32" s="22"/>
      <c r="F32" s="22"/>
      <c r="G32" s="22"/>
      <c r="H32" s="54">
        <v>-56188</v>
      </c>
      <c r="I32" s="20"/>
      <c r="J32" s="20">
        <v>-65614</v>
      </c>
      <c r="K32" s="20"/>
      <c r="L32" s="52">
        <v>-11759</v>
      </c>
      <c r="M32" s="20"/>
      <c r="N32" s="20">
        <v>-20200</v>
      </c>
    </row>
    <row r="33" spans="1:14" ht="23.4" x14ac:dyDescent="0.6">
      <c r="B33" s="22" t="s">
        <v>125</v>
      </c>
      <c r="E33" s="22"/>
      <c r="F33" s="22"/>
      <c r="G33" s="22"/>
      <c r="H33" s="54">
        <v>-166800</v>
      </c>
      <c r="I33" s="20"/>
      <c r="J33" s="20">
        <v>-762725</v>
      </c>
      <c r="K33" s="20"/>
      <c r="L33" s="52">
        <v>-166800</v>
      </c>
      <c r="M33" s="20"/>
      <c r="N33" s="20">
        <v>-762725</v>
      </c>
    </row>
    <row r="34" spans="1:14" ht="23.4" x14ac:dyDescent="0.6">
      <c r="A34" s="10" t="s">
        <v>172</v>
      </c>
      <c r="D34" s="22"/>
      <c r="E34" s="22"/>
      <c r="F34" s="22"/>
      <c r="G34" s="22"/>
      <c r="H34" s="94">
        <f>SUM(H29:H33)</f>
        <v>21152536</v>
      </c>
      <c r="I34" s="20"/>
      <c r="J34" s="94">
        <f>SUM(J29:J33)</f>
        <v>5741538</v>
      </c>
      <c r="K34" s="20"/>
      <c r="L34" s="94">
        <f>SUM(L29:L33)</f>
        <v>15857955</v>
      </c>
      <c r="M34" s="20"/>
      <c r="N34" s="94">
        <f>SUM(N29:N33)</f>
        <v>2399381</v>
      </c>
    </row>
    <row r="35" spans="1:14" ht="23.4" x14ac:dyDescent="0.6">
      <c r="D35" s="22"/>
      <c r="E35" s="22"/>
      <c r="F35" s="22"/>
      <c r="G35" s="22"/>
      <c r="H35" s="54"/>
      <c r="I35" s="20"/>
      <c r="J35" s="20"/>
      <c r="K35" s="20"/>
      <c r="L35" s="20"/>
      <c r="M35" s="20"/>
      <c r="N35" s="20"/>
    </row>
    <row r="36" spans="1:14" ht="23.4" x14ac:dyDescent="0.6">
      <c r="A36" s="32" t="s">
        <v>85</v>
      </c>
      <c r="D36" s="32"/>
      <c r="E36" s="32"/>
      <c r="F36" s="32"/>
      <c r="G36" s="32"/>
      <c r="H36" s="102"/>
      <c r="I36" s="30"/>
      <c r="J36" s="30"/>
      <c r="K36" s="30"/>
      <c r="L36" s="5"/>
      <c r="M36" s="5"/>
      <c r="N36" s="5" t="s">
        <v>68</v>
      </c>
    </row>
    <row r="37" spans="1:14" ht="23.4" x14ac:dyDescent="0.6">
      <c r="A37" s="32" t="s">
        <v>51</v>
      </c>
      <c r="D37" s="32"/>
      <c r="E37" s="32"/>
      <c r="F37" s="32"/>
      <c r="G37" s="32"/>
      <c r="H37" s="102"/>
      <c r="I37" s="30"/>
      <c r="J37" s="30"/>
      <c r="K37" s="30"/>
      <c r="L37" s="5"/>
      <c r="M37" s="5"/>
      <c r="N37" s="5" t="s">
        <v>69</v>
      </c>
    </row>
    <row r="38" spans="1:14" ht="23.4" x14ac:dyDescent="0.6">
      <c r="A38" s="32" t="s">
        <v>162</v>
      </c>
      <c r="D38" s="32"/>
      <c r="E38" s="32"/>
      <c r="F38" s="32"/>
      <c r="G38" s="32"/>
      <c r="H38" s="102"/>
      <c r="I38" s="30"/>
      <c r="J38" s="30"/>
      <c r="K38" s="30"/>
      <c r="L38" s="30"/>
      <c r="M38" s="30"/>
      <c r="N38" s="30"/>
    </row>
    <row r="39" spans="1:14" ht="23.4" x14ac:dyDescent="0.6">
      <c r="C39" s="38"/>
      <c r="D39" s="38"/>
      <c r="E39" s="38"/>
      <c r="F39" s="38"/>
      <c r="G39" s="38"/>
      <c r="H39" s="54"/>
      <c r="I39" s="54"/>
      <c r="J39" s="54"/>
      <c r="K39" s="54"/>
      <c r="L39" s="54"/>
      <c r="M39" s="54"/>
      <c r="N39" s="54"/>
    </row>
    <row r="40" spans="1:14" ht="23.4" x14ac:dyDescent="0.6">
      <c r="C40" s="38"/>
      <c r="D40" s="38"/>
      <c r="E40" s="38"/>
      <c r="F40" s="38"/>
      <c r="G40" s="38"/>
      <c r="H40" s="135" t="s">
        <v>87</v>
      </c>
      <c r="I40" s="135"/>
      <c r="J40" s="135"/>
      <c r="K40" s="135"/>
      <c r="L40" s="135"/>
      <c r="M40" s="135"/>
      <c r="N40" s="135"/>
    </row>
    <row r="41" spans="1:14" ht="23.4" x14ac:dyDescent="0.6">
      <c r="C41" s="22"/>
      <c r="D41" s="22"/>
      <c r="E41" s="22"/>
      <c r="F41" s="38"/>
      <c r="G41" s="22"/>
      <c r="H41" s="137" t="s">
        <v>0</v>
      </c>
      <c r="I41" s="137"/>
      <c r="J41" s="137"/>
      <c r="K41" s="7"/>
      <c r="L41" s="137" t="s">
        <v>1</v>
      </c>
      <c r="M41" s="137"/>
      <c r="N41" s="137"/>
    </row>
    <row r="42" spans="1:14" ht="23.4" x14ac:dyDescent="0.6">
      <c r="C42" s="22"/>
      <c r="D42" s="22"/>
      <c r="E42" s="22"/>
      <c r="F42" s="46" t="s">
        <v>2</v>
      </c>
      <c r="G42" s="22"/>
      <c r="H42" s="89">
        <v>2569</v>
      </c>
      <c r="I42" s="17"/>
      <c r="J42" s="89">
        <v>2568</v>
      </c>
      <c r="K42" s="17"/>
      <c r="L42" s="89">
        <v>2569</v>
      </c>
      <c r="M42" s="17"/>
      <c r="N42" s="89">
        <v>2568</v>
      </c>
    </row>
    <row r="43" spans="1:14" ht="23.4" x14ac:dyDescent="0.6">
      <c r="A43" s="25" t="s">
        <v>52</v>
      </c>
      <c r="D43" s="22"/>
      <c r="E43" s="22"/>
      <c r="F43" s="22"/>
      <c r="G43" s="22"/>
      <c r="H43" s="54"/>
      <c r="I43" s="20"/>
      <c r="J43" s="54"/>
      <c r="K43" s="20"/>
      <c r="L43" s="20"/>
      <c r="M43" s="20"/>
      <c r="N43" s="20"/>
    </row>
    <row r="44" spans="1:14" ht="23.4" x14ac:dyDescent="0.6">
      <c r="B44" s="22" t="s">
        <v>56</v>
      </c>
      <c r="C44" s="22"/>
      <c r="H44" s="54">
        <v>-1127974</v>
      </c>
      <c r="I44" s="20"/>
      <c r="J44" s="20">
        <v>-417951</v>
      </c>
      <c r="K44" s="20"/>
      <c r="L44" s="52">
        <v>-1127974</v>
      </c>
      <c r="M44" s="20"/>
      <c r="N44" s="20">
        <v>-353672</v>
      </c>
    </row>
    <row r="45" spans="1:14" ht="23.4" x14ac:dyDescent="0.6">
      <c r="A45" s="10" t="s">
        <v>122</v>
      </c>
      <c r="D45" s="22"/>
      <c r="E45" s="22"/>
      <c r="F45" s="22"/>
      <c r="G45" s="22"/>
      <c r="H45" s="92">
        <f>SUM(H44:H44)</f>
        <v>-1127974</v>
      </c>
      <c r="I45" s="20"/>
      <c r="J45" s="92">
        <f>SUM(J44:J44)</f>
        <v>-417951</v>
      </c>
      <c r="K45" s="20"/>
      <c r="L45" s="92">
        <f>SUM(L44:L44)</f>
        <v>-1127974</v>
      </c>
      <c r="M45" s="20"/>
      <c r="N45" s="92">
        <f>SUM(N44:N44)</f>
        <v>-353672</v>
      </c>
    </row>
    <row r="46" spans="1:14" ht="23.4" x14ac:dyDescent="0.6">
      <c r="D46" s="22"/>
      <c r="E46" s="22"/>
      <c r="F46" s="22"/>
      <c r="G46" s="22"/>
      <c r="H46" s="54"/>
      <c r="I46" s="20"/>
      <c r="J46" s="54"/>
      <c r="K46" s="20"/>
      <c r="L46" s="20"/>
      <c r="M46" s="20"/>
      <c r="N46" s="20"/>
    </row>
    <row r="47" spans="1:14" ht="23.4" x14ac:dyDescent="0.6">
      <c r="A47" s="25" t="s">
        <v>53</v>
      </c>
      <c r="D47" s="22"/>
      <c r="E47" s="22"/>
      <c r="F47" s="22"/>
      <c r="G47" s="22"/>
      <c r="H47" s="54"/>
      <c r="I47" s="20"/>
      <c r="J47" s="54"/>
      <c r="K47" s="20"/>
      <c r="L47" s="20"/>
      <c r="M47" s="20"/>
      <c r="N47" s="20"/>
    </row>
    <row r="48" spans="1:14" ht="23.4" x14ac:dyDescent="0.6">
      <c r="A48" s="25"/>
      <c r="B48" s="22" t="s">
        <v>173</v>
      </c>
      <c r="D48" s="22"/>
      <c r="E48" s="22"/>
      <c r="F48" s="22"/>
      <c r="G48" s="22"/>
      <c r="H48" s="54">
        <v>-10126820</v>
      </c>
      <c r="I48" s="20"/>
      <c r="J48" s="20">
        <v>10625135</v>
      </c>
      <c r="K48" s="20"/>
      <c r="L48" s="52">
        <v>-10513162</v>
      </c>
      <c r="M48" s="20"/>
      <c r="N48" s="20">
        <v>9835359</v>
      </c>
    </row>
    <row r="49" spans="1:14" ht="23.4" x14ac:dyDescent="0.6">
      <c r="A49" s="22"/>
      <c r="B49" s="22" t="s">
        <v>132</v>
      </c>
      <c r="C49" s="22"/>
      <c r="E49" s="22"/>
      <c r="F49" s="22"/>
      <c r="G49" s="22"/>
      <c r="H49" s="54">
        <v>0</v>
      </c>
      <c r="I49" s="20"/>
      <c r="J49" s="20">
        <v>0</v>
      </c>
      <c r="K49" s="20"/>
      <c r="L49" s="52">
        <v>0</v>
      </c>
      <c r="M49" s="20"/>
      <c r="N49" s="20">
        <v>8000000</v>
      </c>
    </row>
    <row r="50" spans="1:14" ht="23.4" x14ac:dyDescent="0.6">
      <c r="A50" s="22"/>
      <c r="B50" s="22" t="s">
        <v>131</v>
      </c>
      <c r="C50" s="22"/>
      <c r="E50" s="22"/>
      <c r="F50" s="22"/>
      <c r="G50" s="22"/>
      <c r="H50" s="54">
        <v>0</v>
      </c>
      <c r="I50" s="20"/>
      <c r="J50" s="20">
        <v>0</v>
      </c>
      <c r="K50" s="20"/>
      <c r="L50" s="52">
        <v>0</v>
      </c>
      <c r="M50" s="20"/>
      <c r="N50" s="20">
        <v>-8000000</v>
      </c>
    </row>
    <row r="51" spans="1:14" ht="23.4" x14ac:dyDescent="0.6">
      <c r="B51" s="10" t="s">
        <v>79</v>
      </c>
      <c r="E51" s="22"/>
      <c r="F51" s="22"/>
      <c r="G51" s="22"/>
      <c r="H51" s="54">
        <v>-58344</v>
      </c>
      <c r="I51" s="20"/>
      <c r="J51" s="20">
        <v>-60892</v>
      </c>
      <c r="K51" s="20"/>
      <c r="L51" s="52">
        <v>-701720</v>
      </c>
      <c r="M51" s="20"/>
      <c r="N51" s="20">
        <v>-674013</v>
      </c>
    </row>
    <row r="52" spans="1:14" ht="23.4" x14ac:dyDescent="0.6">
      <c r="A52" s="10" t="s">
        <v>174</v>
      </c>
      <c r="B52" s="22"/>
      <c r="E52" s="22"/>
      <c r="F52" s="22"/>
      <c r="G52" s="22"/>
      <c r="H52" s="92">
        <f>SUM(H48:H51)</f>
        <v>-10185164</v>
      </c>
      <c r="I52" s="20"/>
      <c r="J52" s="92">
        <f>SUM(J48:J51)</f>
        <v>10564243</v>
      </c>
      <c r="K52" s="20"/>
      <c r="L52" s="92">
        <f>SUM(L48:L51)</f>
        <v>-11214882</v>
      </c>
      <c r="M52" s="20"/>
      <c r="N52" s="92">
        <f>SUM(N48:N51)</f>
        <v>9161346</v>
      </c>
    </row>
    <row r="53" spans="1:14" ht="23.4" x14ac:dyDescent="0.6">
      <c r="A53" s="22" t="s">
        <v>84</v>
      </c>
      <c r="B53" s="22"/>
      <c r="E53" s="22"/>
      <c r="F53" s="22"/>
      <c r="G53" s="22"/>
      <c r="H53" s="95">
        <v>9839398</v>
      </c>
      <c r="I53" s="22"/>
      <c r="J53" s="95">
        <v>15887830</v>
      </c>
      <c r="K53" s="20"/>
      <c r="L53" s="95">
        <v>3515099</v>
      </c>
      <c r="M53" s="20"/>
      <c r="N53" s="95">
        <v>11207055</v>
      </c>
    </row>
    <row r="54" spans="1:14" ht="23.4" x14ac:dyDescent="0.6">
      <c r="A54" s="22" t="s">
        <v>147</v>
      </c>
      <c r="B54" s="22"/>
      <c r="E54" s="22"/>
      <c r="F54" s="56"/>
      <c r="G54" s="22"/>
      <c r="H54" s="20">
        <v>67537827</v>
      </c>
      <c r="I54" s="20"/>
      <c r="J54" s="20">
        <v>40701617</v>
      </c>
      <c r="K54" s="20"/>
      <c r="L54" s="20">
        <v>17594940</v>
      </c>
      <c r="M54" s="20"/>
      <c r="N54" s="20">
        <v>2264436</v>
      </c>
    </row>
    <row r="55" spans="1:14" ht="23.4" x14ac:dyDescent="0.6">
      <c r="A55" s="22" t="s">
        <v>133</v>
      </c>
      <c r="B55" s="22"/>
      <c r="E55" s="22"/>
      <c r="F55" s="22"/>
      <c r="G55" s="22"/>
      <c r="H55" s="52">
        <v>-365827</v>
      </c>
      <c r="I55" s="20"/>
      <c r="J55" s="20">
        <v>-1078</v>
      </c>
      <c r="K55" s="20"/>
      <c r="L55" s="52">
        <v>-365827</v>
      </c>
      <c r="M55" s="20"/>
      <c r="N55" s="20">
        <v>-1078</v>
      </c>
    </row>
    <row r="56" spans="1:14" ht="24" thickBot="1" x14ac:dyDescent="0.65">
      <c r="A56" s="22" t="s">
        <v>146</v>
      </c>
      <c r="B56" s="22"/>
      <c r="E56" s="22"/>
      <c r="F56" s="56"/>
      <c r="G56" s="22"/>
      <c r="H56" s="93">
        <f>SUM(H53:H55)</f>
        <v>77011398</v>
      </c>
      <c r="I56" s="22"/>
      <c r="J56" s="93">
        <f>SUM(J53:J55)</f>
        <v>56588369</v>
      </c>
      <c r="L56" s="93">
        <f>SUM(L53:L55)</f>
        <v>20744212</v>
      </c>
      <c r="M56" s="20"/>
      <c r="N56" s="93">
        <f>SUM(N53:N55)</f>
        <v>13470413</v>
      </c>
    </row>
    <row r="57" spans="1:14" ht="24" thickTop="1" x14ac:dyDescent="0.6">
      <c r="C57" s="22"/>
      <c r="D57" s="22"/>
      <c r="E57" s="22"/>
      <c r="F57" s="22"/>
      <c r="G57" s="22"/>
      <c r="H57" s="39"/>
      <c r="I57" s="22"/>
      <c r="L57" s="20"/>
      <c r="M57" s="20"/>
      <c r="N57" s="20"/>
    </row>
    <row r="58" spans="1:14" ht="23.4" x14ac:dyDescent="0.6">
      <c r="B58" s="25" t="s">
        <v>66</v>
      </c>
      <c r="C58" s="22"/>
      <c r="E58" s="22"/>
      <c r="F58" s="22"/>
      <c r="G58" s="22"/>
      <c r="H58" s="39"/>
      <c r="I58" s="22"/>
      <c r="L58" s="20"/>
      <c r="M58" s="20"/>
      <c r="N58" s="20"/>
    </row>
    <row r="59" spans="1:14" ht="23.4" x14ac:dyDescent="0.6">
      <c r="B59" s="22"/>
      <c r="C59" s="22" t="s">
        <v>102</v>
      </c>
      <c r="E59" s="22"/>
      <c r="F59" s="22"/>
      <c r="G59" s="22"/>
      <c r="H59" s="39"/>
      <c r="I59" s="22"/>
      <c r="L59" s="20"/>
      <c r="M59" s="20"/>
      <c r="N59" s="20"/>
    </row>
    <row r="60" spans="1:14" ht="23.4" x14ac:dyDescent="0.6">
      <c r="B60" s="22"/>
      <c r="C60" s="22" t="s">
        <v>121</v>
      </c>
      <c r="E60" s="22"/>
      <c r="F60" s="22"/>
      <c r="G60" s="22"/>
      <c r="H60" s="52">
        <v>1305415</v>
      </c>
      <c r="I60" s="22"/>
      <c r="J60" s="20">
        <v>-130836</v>
      </c>
      <c r="K60" s="54"/>
      <c r="L60" s="52">
        <v>1188627</v>
      </c>
      <c r="M60" s="54"/>
      <c r="N60" s="54">
        <v>-138311</v>
      </c>
    </row>
    <row r="61" spans="1:14" ht="23.4" x14ac:dyDescent="0.6">
      <c r="C61" s="22" t="s">
        <v>159</v>
      </c>
      <c r="D61" s="22"/>
      <c r="E61" s="22"/>
      <c r="F61" s="22"/>
      <c r="G61" s="22"/>
      <c r="H61" s="52">
        <v>90999</v>
      </c>
      <c r="I61" s="52"/>
      <c r="J61" s="20">
        <v>0</v>
      </c>
      <c r="K61" s="52"/>
      <c r="L61" s="52">
        <v>90999</v>
      </c>
      <c r="M61" s="52"/>
      <c r="N61" s="52">
        <v>0</v>
      </c>
    </row>
    <row r="62" spans="1:14" ht="21" customHeight="1" x14ac:dyDescent="0.6">
      <c r="H62" s="103"/>
      <c r="I62" s="59"/>
      <c r="J62" s="59"/>
      <c r="K62" s="59"/>
      <c r="L62" s="87"/>
      <c r="M62" s="59"/>
      <c r="N62" s="59"/>
    </row>
    <row r="63" spans="1:14" ht="21" customHeight="1" x14ac:dyDescent="0.6">
      <c r="H63" s="104"/>
      <c r="I63" s="59"/>
      <c r="J63" s="60"/>
      <c r="K63" s="59"/>
      <c r="L63" s="88"/>
      <c r="M63" s="59"/>
      <c r="N63" s="60"/>
    </row>
    <row r="64" spans="1:14" ht="21" customHeight="1" x14ac:dyDescent="0.6">
      <c r="H64" s="104"/>
      <c r="I64" s="59"/>
      <c r="J64" s="59"/>
      <c r="K64" s="59"/>
      <c r="L64" s="88"/>
      <c r="M64" s="59"/>
      <c r="N64" s="59"/>
    </row>
    <row r="65" spans="12:12" ht="21" customHeight="1" x14ac:dyDescent="0.6">
      <c r="L65" s="20"/>
    </row>
  </sheetData>
  <mergeCells count="6">
    <mergeCell ref="H40:N40"/>
    <mergeCell ref="H5:N5"/>
    <mergeCell ref="H6:J6"/>
    <mergeCell ref="L6:N6"/>
    <mergeCell ref="H41:J41"/>
    <mergeCell ref="L41:N41"/>
  </mergeCells>
  <pageMargins left="0.6692913385826772" right="0.47244094488188981" top="0.70866141732283472" bottom="0.51181102362204722" header="0.39370078740157483" footer="0.31496062992125984"/>
  <pageSetup paperSize="9" scale="72" firstPageNumber="6" fitToHeight="0" orientation="portrait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  <rowBreaks count="1" manualBreakCount="1">
    <brk id="35" max="13" man="1"/>
  </rowBreaks>
  <ignoredErrors>
    <ignoredError sqref="H7:N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งบกำไรขาดทุน(9M)</vt:lpstr>
      <vt:lpstr>งบฐานะการเงิน</vt:lpstr>
      <vt:lpstr>งบกำไรขาดทุน(3M)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'งบกำไรขาดทุน(3M)'!Print_Area</vt:lpstr>
      <vt:lpstr>'งบกำไรขาดทุน(9M)'!Print_Area</vt:lpstr>
      <vt:lpstr>งบฐานะการเงิน!Print_Area</vt:lpstr>
      <vt:lpstr>งบแสดงการเปลี่ยนแปลง!Print_Area</vt:lpstr>
      <vt:lpstr>งบแสดงการเปลี่ยนแปลงรวม!Print_Area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604 Sudtirak Saisema</cp:lastModifiedBy>
  <cp:lastPrinted>2026-04-25T03:43:19Z</cp:lastPrinted>
  <dcterms:created xsi:type="dcterms:W3CDTF">2017-05-01T04:34:31Z</dcterms:created>
  <dcterms:modified xsi:type="dcterms:W3CDTF">2026-04-29T04:12:01Z</dcterms:modified>
</cp:coreProperties>
</file>