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F7ygduwLQBbhDDzSPgzG2mSJA3xRXA4\G.NPK\G.NPK ปี 2569\G.NPK Q1'69\ข้อมูลทำงบการเงิน Q1'69\Audit FS\EN\ส่งลูกค้า\"/>
    </mc:Choice>
  </mc:AlternateContent>
  <xr:revisionPtr revIDLastSave="0" documentId="13_ncr:1_{CB4A8539-7DD2-4A1C-85E0-4D062F708047}" xr6:coauthVersionLast="47" xr6:coauthVersionMax="47" xr10:uidLastSave="{00000000-0000-0000-0000-000000000000}"/>
  <bookViews>
    <workbookView xWindow="-108" yWindow="-108" windowWidth="23256" windowHeight="13896" tabRatio="814" xr2:uid="{00000000-000D-0000-FFFF-FFFF00000000}"/>
  </bookViews>
  <sheets>
    <sheet name="Financial Position" sheetId="4" r:id="rId1"/>
    <sheet name="Comprehensive Income 3M." sheetId="15" state="hidden" r:id="rId2"/>
    <sheet name="Comprehensive Income 3M" sheetId="17" r:id="rId3"/>
    <sheet name="Change Equity Conso YE" sheetId="8" state="hidden" r:id="rId4"/>
    <sheet name="Change Equity Conso" sheetId="18" r:id="rId5"/>
    <sheet name="Change Equity Com YE" sheetId="10" state="hidden" r:id="rId6"/>
    <sheet name="Change Equity Com" sheetId="19" r:id="rId7"/>
    <sheet name="Cashflow" sheetId="14" r:id="rId8"/>
  </sheets>
  <definedNames>
    <definedName name="_xlnm.Print_Area" localSheetId="7">Cashflow!$A$1:$M$62</definedName>
    <definedName name="_xlnm.Print_Area" localSheetId="6">'Change Equity Com'!$A$1:$Q$22</definedName>
    <definedName name="_xlnm.Print_Area" localSheetId="5">'Change Equity Com YE'!$A$1:$S$23</definedName>
    <definedName name="_xlnm.Print_Area" localSheetId="4">'Change Equity Conso'!$A$1:$S$23</definedName>
    <definedName name="_xlnm.Print_Area" localSheetId="3">'Change Equity Conso YE'!$A$1:$U$28</definedName>
    <definedName name="_xlnm.Print_Area" localSheetId="2">'Comprehensive Income 3M'!$A$1:$K$39</definedName>
    <definedName name="_xlnm.Print_Area" localSheetId="1">'Comprehensive Income 3M.'!$A$1:$K$39</definedName>
    <definedName name="_xlnm.Print_Area" localSheetId="0">'Financial Position'!$A$1:$N$74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4" l="1"/>
  <c r="M16" i="19"/>
  <c r="M22" i="19"/>
  <c r="I22" i="19"/>
  <c r="Q23" i="18"/>
  <c r="M23" i="18"/>
  <c r="O19" i="18"/>
  <c r="K22" i="19"/>
  <c r="G22" i="19"/>
  <c r="E22" i="19"/>
  <c r="O20" i="19"/>
  <c r="O18" i="19"/>
  <c r="K16" i="19"/>
  <c r="G16" i="19"/>
  <c r="E16" i="19"/>
  <c r="O14" i="19"/>
  <c r="O12" i="19"/>
  <c r="Q12" i="19" s="1"/>
  <c r="O21" i="18"/>
  <c r="K23" i="18"/>
  <c r="G23" i="18"/>
  <c r="E23" i="18"/>
  <c r="K17" i="18"/>
  <c r="G17" i="18"/>
  <c r="E17" i="18"/>
  <c r="O15" i="18"/>
  <c r="O13" i="18"/>
  <c r="S13" i="18" s="1"/>
  <c r="K26" i="17"/>
  <c r="I26" i="17"/>
  <c r="G26" i="17"/>
  <c r="E26" i="17"/>
  <c r="M17" i="18" s="1"/>
  <c r="S21" i="18" l="1"/>
  <c r="O22" i="18"/>
  <c r="S22" i="18" s="1"/>
  <c r="O15" i="19"/>
  <c r="Q17" i="18"/>
  <c r="I23" i="18"/>
  <c r="Q15" i="19"/>
  <c r="O16" i="19"/>
  <c r="Q18" i="19"/>
  <c r="O16" i="18"/>
  <c r="S16" i="18" s="1"/>
  <c r="Q20" i="19"/>
  <c r="S19" i="18"/>
  <c r="O21" i="19"/>
  <c r="Q21" i="19" s="1"/>
  <c r="S23" i="18" l="1"/>
  <c r="O23" i="18"/>
  <c r="O17" i="18"/>
  <c r="Q22" i="19"/>
  <c r="O22" i="19"/>
  <c r="Q27" i="8" l="1"/>
  <c r="I26" i="8"/>
  <c r="O27" i="8"/>
  <c r="K27" i="8"/>
  <c r="O21" i="10" l="1"/>
  <c r="M17" i="10" l="1"/>
  <c r="M22" i="10" s="1"/>
  <c r="M19" i="8" l="1"/>
  <c r="M23" i="8" s="1"/>
  <c r="M28" i="8" s="1"/>
  <c r="Q26" i="8" l="1"/>
  <c r="U26" i="8" l="1"/>
  <c r="Q20" i="10" l="1"/>
  <c r="S20" i="10" s="1"/>
  <c r="J70" i="4"/>
  <c r="J57" i="4"/>
  <c r="J52" i="4"/>
  <c r="J58" i="4" s="1"/>
  <c r="S19" i="8"/>
  <c r="O19" i="8"/>
  <c r="K19" i="8"/>
  <c r="I19" i="8"/>
  <c r="G19" i="8"/>
  <c r="E19" i="8"/>
  <c r="Q17" i="8"/>
  <c r="U17" i="8" s="1"/>
  <c r="Q15" i="8"/>
  <c r="U15" i="8" s="1"/>
  <c r="U19" i="8" l="1"/>
  <c r="Q19" i="8"/>
  <c r="O17" i="10"/>
  <c r="K17" i="10"/>
  <c r="K22" i="10" s="1"/>
  <c r="G17" i="10"/>
  <c r="G22" i="10" s="1"/>
  <c r="E17" i="10"/>
  <c r="E22" i="10" s="1"/>
  <c r="Q16" i="10"/>
  <c r="S16" i="10" s="1"/>
  <c r="Q15" i="10"/>
  <c r="I17" i="10"/>
  <c r="Q13" i="10"/>
  <c r="S23" i="8"/>
  <c r="O23" i="8"/>
  <c r="K23" i="8"/>
  <c r="K28" i="8" s="1"/>
  <c r="G23" i="8"/>
  <c r="G28" i="8" s="1"/>
  <c r="E23" i="8"/>
  <c r="E28" i="8" s="1"/>
  <c r="Q22" i="8"/>
  <c r="U22" i="8" s="1"/>
  <c r="Q21" i="8"/>
  <c r="Q23" i="8" l="1"/>
  <c r="S15" i="10"/>
  <c r="Q17" i="10"/>
  <c r="S13" i="10"/>
  <c r="U21" i="8"/>
  <c r="I23" i="8"/>
  <c r="M44" i="14"/>
  <c r="K44" i="14"/>
  <c r="I44" i="14"/>
  <c r="G44" i="14"/>
  <c r="S17" i="10" l="1"/>
  <c r="U23" i="8"/>
  <c r="S25" i="8" l="1"/>
  <c r="S28" i="8" l="1"/>
  <c r="O22" i="10"/>
  <c r="O28" i="8"/>
  <c r="K15" i="17"/>
  <c r="I15" i="17"/>
  <c r="G15" i="17"/>
  <c r="E15" i="17"/>
  <c r="K10" i="17"/>
  <c r="K12" i="17" s="1"/>
  <c r="I10" i="17"/>
  <c r="I12" i="17" s="1"/>
  <c r="G10" i="17"/>
  <c r="G12" i="17" s="1"/>
  <c r="E10" i="17"/>
  <c r="E12" i="17" s="1"/>
  <c r="E16" i="17" l="1"/>
  <c r="E18" i="17" s="1"/>
  <c r="I16" i="17"/>
  <c r="I18" i="17" s="1"/>
  <c r="G16" i="17"/>
  <c r="G18" i="17" s="1"/>
  <c r="K16" i="17"/>
  <c r="K18" i="17" s="1"/>
  <c r="I19" i="4"/>
  <c r="K20" i="17" l="1"/>
  <c r="K31" i="17" s="1"/>
  <c r="K29" i="17" s="1"/>
  <c r="K37" i="17" s="1"/>
  <c r="G20" i="17"/>
  <c r="G31" i="17" s="1"/>
  <c r="G29" i="17" s="1"/>
  <c r="G37" i="17" s="1"/>
  <c r="I20" i="17"/>
  <c r="E20" i="17"/>
  <c r="E27" i="17" s="1"/>
  <c r="E35" i="17" s="1"/>
  <c r="E33" i="17" s="1"/>
  <c r="N29" i="4"/>
  <c r="L29" i="4"/>
  <c r="H29" i="4"/>
  <c r="J29" i="4"/>
  <c r="I27" i="17" l="1"/>
  <c r="I35" i="17" s="1"/>
  <c r="I33" i="17" s="1"/>
  <c r="G27" i="17"/>
  <c r="G35" i="17" s="1"/>
  <c r="G33" i="17" s="1"/>
  <c r="K27" i="17"/>
  <c r="K35" i="17" s="1"/>
  <c r="K33" i="17" s="1"/>
  <c r="I31" i="17"/>
  <c r="I29" i="17" s="1"/>
  <c r="I37" i="17" s="1"/>
  <c r="E31" i="17"/>
  <c r="E29" i="17" s="1"/>
  <c r="Q19" i="10"/>
  <c r="Q21" i="10"/>
  <c r="S21" i="10" s="1"/>
  <c r="Q14" i="19" l="1"/>
  <c r="Q16" i="19" s="1"/>
  <c r="I16" i="19"/>
  <c r="E37" i="17"/>
  <c r="Q22" i="10"/>
  <c r="I19" i="10"/>
  <c r="I22" i="10" s="1"/>
  <c r="I25" i="8"/>
  <c r="I28" i="8" s="1"/>
  <c r="S15" i="18" l="1"/>
  <c r="S17" i="18" s="1"/>
  <c r="I17" i="18"/>
  <c r="S19" i="10"/>
  <c r="S22" i="10" s="1"/>
  <c r="Q25" i="8"/>
  <c r="E10" i="15"/>
  <c r="M52" i="14" l="1"/>
  <c r="K52" i="14"/>
  <c r="G52" i="14"/>
  <c r="I52" i="14"/>
  <c r="M28" i="14"/>
  <c r="M33" i="14" s="1"/>
  <c r="I28" i="14"/>
  <c r="I33" i="14" s="1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G15" i="15"/>
  <c r="G10" i="15"/>
  <c r="G12" i="15" s="1"/>
  <c r="N70" i="4"/>
  <c r="N72" i="4" s="1"/>
  <c r="T17" i="10" s="1"/>
  <c r="J72" i="4"/>
  <c r="V23" i="8" s="1"/>
  <c r="N57" i="4"/>
  <c r="L57" i="4"/>
  <c r="H57" i="4"/>
  <c r="N52" i="4"/>
  <c r="L52" i="4"/>
  <c r="H52" i="4"/>
  <c r="N17" i="4"/>
  <c r="N30" i="4" s="1"/>
  <c r="L17" i="4"/>
  <c r="J17" i="4"/>
  <c r="H17" i="4"/>
  <c r="L70" i="4" l="1"/>
  <c r="L72" i="4" s="1"/>
  <c r="I53" i="14"/>
  <c r="G16" i="15"/>
  <c r="G18" i="15" s="1"/>
  <c r="G20" i="15" s="1"/>
  <c r="E16" i="15"/>
  <c r="E18" i="15" s="1"/>
  <c r="G28" i="14" s="1"/>
  <c r="G33" i="14" s="1"/>
  <c r="I16" i="15"/>
  <c r="I18" i="15" s="1"/>
  <c r="M53" i="14"/>
  <c r="L58" i="4"/>
  <c r="N58" i="4"/>
  <c r="N73" i="4" s="1"/>
  <c r="H58" i="4"/>
  <c r="J73" i="4"/>
  <c r="H30" i="4"/>
  <c r="L30" i="4"/>
  <c r="K16" i="15"/>
  <c r="K18" i="15" s="1"/>
  <c r="K20" i="15" s="1"/>
  <c r="J30" i="4"/>
  <c r="T22" i="10" l="1"/>
  <c r="M56" i="14"/>
  <c r="I56" i="14"/>
  <c r="L73" i="4"/>
  <c r="G27" i="15"/>
  <c r="G35" i="15" s="1"/>
  <c r="G33" i="15" s="1"/>
  <c r="G31" i="15"/>
  <c r="G29" i="15" s="1"/>
  <c r="G37" i="15" s="1"/>
  <c r="I20" i="15"/>
  <c r="I31" i="15" s="1"/>
  <c r="I29" i="15" s="1"/>
  <c r="I37" i="15" s="1"/>
  <c r="E20" i="15"/>
  <c r="E31" i="15" s="1"/>
  <c r="K27" i="15"/>
  <c r="K35" i="15" s="1"/>
  <c r="K33" i="15" s="1"/>
  <c r="K31" i="15"/>
  <c r="K29" i="15" s="1"/>
  <c r="K37" i="15" s="1"/>
  <c r="K28" i="14"/>
  <c r="K33" i="14" l="1"/>
  <c r="K53" i="14" s="1"/>
  <c r="I27" i="15"/>
  <c r="I35" i="15" s="1"/>
  <c r="I33" i="15" s="1"/>
  <c r="E29" i="15"/>
  <c r="E27" i="15"/>
  <c r="E35" i="15" s="1"/>
  <c r="E33" i="15" s="1"/>
  <c r="G53" i="14"/>
  <c r="K56" i="14" l="1"/>
  <c r="G56" i="14"/>
  <c r="U25" i="8"/>
  <c r="E37" i="15"/>
  <c r="U27" i="8" l="1"/>
  <c r="U28" i="8" s="1"/>
  <c r="Q28" i="8" l="1"/>
  <c r="H70" i="4" s="1"/>
  <c r="H72" i="4" s="1"/>
  <c r="H73" i="4" l="1"/>
  <c r="V28" i="8"/>
</calcChain>
</file>

<file path=xl/sharedStrings.xml><?xml version="1.0" encoding="utf-8"?>
<sst xmlns="http://schemas.openxmlformats.org/spreadsheetml/2006/main" count="390" uniqueCount="193">
  <si>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</si>
  <si>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</si>
  <si>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</si>
  <si>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</si>
  <si>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</si>
  <si>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</si>
  <si>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</si>
  <si>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</si>
  <si>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</si>
  <si>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</si>
  <si>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</si>
  <si>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</si>
  <si>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</si>
  <si>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</si>
  <si>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</si>
  <si>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</si>
  <si>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</si>
  <si>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</si>
  <si>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</si>
  <si>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</si>
  <si>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</si>
  <si>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</si>
  <si>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</si>
  <si>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</si>
  <si>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</si>
  <si>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</si>
  <si>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</si>
  <si>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</si>
  <si>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</si>
  <si>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</si>
  <si>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</si>
  <si>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</si>
  <si>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</si>
  <si>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</si>
  <si>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</si>
  <si>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</si>
  <si>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</si>
  <si>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</si>
  <si>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</si>
  <si>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</si>
  <si>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</si>
  <si>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</si>
  <si>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</si>
  <si>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</si>
  <si>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</si>
  <si>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</si>
  <si>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</si>
  <si>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</si>
  <si>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</si>
  <si>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</si>
  <si>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Gain (loss) on measurement of financial assets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</si>
  <si>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</si>
  <si>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</si>
  <si>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</si>
  <si>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</si>
  <si>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</si>
  <si>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</si>
  <si>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</si>
  <si>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</si>
  <si>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</si>
  <si>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</si>
  <si>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</si>
  <si>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</si>
  <si>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</si>
  <si>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</si>
  <si>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</si>
  <si>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</si>
  <si>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</si>
  <si>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</si>
  <si>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</si>
  <si>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</si>
  <si>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</si>
  <si>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</si>
  <si>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</si>
  <si>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</si>
  <si>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</si>
  <si>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</si>
  <si>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</si>
  <si>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</si>
  <si>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</si>
  <si>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</si>
  <si>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</si>
  <si>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</si>
  <si>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</si>
  <si>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</si>
  <si>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</si>
  <si>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</si>
  <si>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</si>
  <si>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</si>
  <si>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</si>
  <si>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</si>
  <si>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</si>
  <si>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</si>
  <si>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</si>
  <si>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</si>
  <si>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</si>
  <si>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</si>
  <si>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Net increase (decrease) in cash and cash equivalents</t>
  </si>
  <si>
    <t xml:space="preserve">loans from financial institutions </t>
  </si>
  <si>
    <t>Adjusted with interest expenses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</si>
  <si>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</si>
  <si>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</si>
  <si>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</si>
  <si>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</si>
  <si>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</si>
  <si>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</si>
  <si>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</si>
  <si>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</si>
  <si>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</si>
  <si>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</si>
  <si>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</si>
  <si>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</si>
  <si>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</si>
  <si>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</si>
  <si>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</si>
  <si>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</si>
  <si>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</si>
  <si>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</si>
  <si>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</si>
  <si>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</si>
  <si>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</si>
  <si>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</si>
  <si>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</si>
  <si>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</si>
  <si>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</si>
  <si>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</si>
  <si>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</si>
  <si>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Total adjustment from reconciliation of profit (loss)</t>
  </si>
  <si>
    <t>Cash flows provided by (used in) operating activities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</si>
  <si>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</si>
  <si>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</si>
  <si>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</si>
  <si>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</si>
  <si>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</si>
  <si>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</si>
  <si>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</si>
  <si>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</si>
  <si>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</si>
  <si>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FOR THE THREE-MONTH PERIOD ENDED SEPTEMBER 30, 2024 AND 2023</t>
  </si>
  <si>
    <t>Total comprehensive income (expense) for the period</t>
  </si>
  <si>
    <t>The effects of exchange rates on cash and cash equivalents</t>
  </si>
  <si>
    <t>Items will be reclassified to profit and loss :</t>
  </si>
  <si>
    <t>Cash received short-term loans from related parties</t>
  </si>
  <si>
    <t>Cash paid short-term loans from related parties</t>
  </si>
  <si>
    <t>Balance as at December 31, 2024</t>
  </si>
  <si>
    <t>Investments in subsidiaries, net</t>
  </si>
  <si>
    <t xml:space="preserve">Investment property, net </t>
  </si>
  <si>
    <t>Total comprehensive income for the year</t>
  </si>
  <si>
    <t>Profit (loss) for the year</t>
  </si>
  <si>
    <t>Net cash flows provided by (used in) operating activities</t>
  </si>
  <si>
    <t>Adjusted unrealized (profit) from investment in</t>
  </si>
  <si>
    <t xml:space="preserve">Adjusted trade and other current payables increase (decrease) </t>
  </si>
  <si>
    <t>Adjusted unrealized (profit) loss on exchange rate</t>
  </si>
  <si>
    <t>Gains (losses) on other non - current financial assets</t>
  </si>
  <si>
    <t>Gains (losses) on measurement of financial assets</t>
  </si>
  <si>
    <t>Gains (losses) on</t>
  </si>
  <si>
    <t>Short - term borrowing from subsidiary companies</t>
  </si>
  <si>
    <t>FOR THE YEAR ENDED DECEMBER 31, 2025 AND 2024</t>
  </si>
  <si>
    <t>Balance as at December 31, 2025</t>
  </si>
  <si>
    <t>Balance as at January 1, 2024</t>
  </si>
  <si>
    <t>Purchase equipment by accounts payable</t>
  </si>
  <si>
    <t>Basic earnings (loss) per share</t>
  </si>
  <si>
    <t>Other comprehensive income (expense)</t>
  </si>
  <si>
    <t>Adjusted unrealized (profit) loss from changes</t>
  </si>
  <si>
    <t>Net cash flows provided by financing activities</t>
  </si>
  <si>
    <t>Gain (losses) on</t>
  </si>
  <si>
    <t>post - employment</t>
  </si>
  <si>
    <t>benefit obligations</t>
  </si>
  <si>
    <t xml:space="preserve">Transferred to retained earning for the year </t>
  </si>
  <si>
    <t>Transferred to retained earning</t>
  </si>
  <si>
    <t>Items will not be reclassified to profit and loss :</t>
  </si>
  <si>
    <t xml:space="preserve">Adjusted contract liabilities increase (decrease) </t>
  </si>
  <si>
    <t>"Unaudited"</t>
  </si>
  <si>
    <t>"Reviewed"</t>
  </si>
  <si>
    <t>"Audited"</t>
  </si>
  <si>
    <t>2,3</t>
  </si>
  <si>
    <t>2,7</t>
  </si>
  <si>
    <t>March 31,</t>
  </si>
  <si>
    <t>FOR THE THREE-MONTH PERIOD ENDED MARCH 31, 2026 AND 2025</t>
  </si>
  <si>
    <t>Balance as at January 1, 2025</t>
  </si>
  <si>
    <t>Total comprehensive income for the period</t>
  </si>
  <si>
    <t>Balance as at January 1, 2026</t>
  </si>
  <si>
    <t>Balance as at January 1, 2025,</t>
  </si>
  <si>
    <t>Balance as at March 31, 2026</t>
  </si>
  <si>
    <t>Balance as at March 31, 2025</t>
  </si>
  <si>
    <t>Adjusted trade and other current receivables (increase) decrease</t>
  </si>
  <si>
    <t>Cash and cash equivalents, beginning of period</t>
  </si>
  <si>
    <t>Cash and cash equivalents, ending of period</t>
  </si>
  <si>
    <t xml:space="preserve">period net of income tax </t>
  </si>
  <si>
    <t>Adjusted inventories decrease</t>
  </si>
  <si>
    <t>Adjusted other non - current assets decrease</t>
  </si>
  <si>
    <t>Adjusted other current liabilities increase</t>
  </si>
  <si>
    <t xml:space="preserve">Increase (decrease) in bank overdrafts and short-term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</si>
</sst>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_);[Blue]\(#,##0.0\)"/>
    <numFmt numFmtId="190" formatCode="#,##0_);[Blue]\(#,##0\)"/>
    <numFmt numFmtId="191" formatCode="#,##0.00_);[Black]\(#,##0.00\)"/>
    <numFmt numFmtId="192" formatCode="_(* #,##0_);_(* \(#,##0\);_(* &quot;-&quot;??_);_(@_)"/>
  </numFmts>
  <fonts count="15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190" fontId="3" fillId="0" borderId="2" xfId="0" applyNumberFormat="1" applyFont="1" applyBorder="1" applyAlignment="1">
      <alignment horizontal="center"/>
    </xf>
    <xf numFmtId="188" fontId="1" fillId="0" borderId="0" xfId="0" applyNumberFormat="1" applyFont="1"/>
    <xf numFmtId="190" fontId="1" fillId="0" borderId="0" xfId="0" applyNumberFormat="1" applyFont="1" applyAlignment="1">
      <alignment horizontal="center"/>
    </xf>
    <xf numFmtId="39" fontId="1" fillId="0" borderId="0" xfId="0" applyNumberFormat="1" applyFont="1"/>
    <xf numFmtId="190" fontId="1" fillId="0" borderId="0" xfId="0" applyNumberFormat="1" applyFont="1"/>
    <xf numFmtId="189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left"/>
    </xf>
    <xf numFmtId="188" fontId="3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0" applyNumberFormat="1" applyFont="1"/>
    <xf numFmtId="191" fontId="4" fillId="0" borderId="0" xfId="0" applyNumberFormat="1" applyFont="1"/>
    <xf numFmtId="188" fontId="5" fillId="0" borderId="0" xfId="0" applyNumberFormat="1" applyFont="1"/>
    <xf numFmtId="190" fontId="3" fillId="0" borderId="0" xfId="0" applyNumberFormat="1" applyFont="1"/>
    <xf numFmtId="192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187" fontId="1" fillId="0" borderId="1" xfId="0" applyNumberFormat="1" applyFont="1" applyBorder="1"/>
    <xf numFmtId="192" fontId="1" fillId="0" borderId="0" xfId="0" applyNumberFormat="1" applyFont="1"/>
    <xf numFmtId="39" fontId="4" fillId="0" borderId="0" xfId="0" applyNumberFormat="1" applyFont="1"/>
    <xf numFmtId="192" fontId="1" fillId="0" borderId="3" xfId="0" applyNumberFormat="1" applyFont="1" applyBorder="1"/>
    <xf numFmtId="192" fontId="1" fillId="0" borderId="2" xfId="0" applyNumberFormat="1" applyFont="1" applyBorder="1"/>
    <xf numFmtId="192" fontId="4" fillId="0" borderId="0" xfId="0" applyNumberFormat="1" applyFont="1"/>
    <xf numFmtId="190" fontId="3" fillId="0" borderId="0" xfId="0" applyNumberFormat="1" applyFont="1" applyAlignment="1">
      <alignment horizontal="center"/>
    </xf>
    <xf numFmtId="39" fontId="3" fillId="0" borderId="0" xfId="0" applyNumberFormat="1" applyFont="1"/>
    <xf numFmtId="192" fontId="3" fillId="0" borderId="0" xfId="0" applyNumberFormat="1" applyFont="1"/>
    <xf numFmtId="188" fontId="3" fillId="0" borderId="0" xfId="0" applyNumberFormat="1" applyFont="1" applyAlignment="1">
      <alignment horizontal="left"/>
    </xf>
    <xf numFmtId="192" fontId="3" fillId="0" borderId="5" xfId="0" applyNumberFormat="1" applyFont="1" applyBorder="1"/>
    <xf numFmtId="187" fontId="1" fillId="0" borderId="0" xfId="0" applyNumberFormat="1" applyFont="1"/>
    <xf numFmtId="192" fontId="4" fillId="0" borderId="1" xfId="0" applyNumberFormat="1" applyFont="1" applyBorder="1"/>
    <xf numFmtId="192" fontId="4" fillId="0" borderId="2" xfId="0" applyNumberFormat="1" applyFont="1" applyBorder="1"/>
    <xf numFmtId="0" fontId="8" fillId="0" borderId="0" xfId="0" applyFont="1"/>
    <xf numFmtId="190" fontId="3" fillId="0" borderId="0" xfId="0" applyNumberFormat="1" applyFont="1" applyAlignment="1">
      <alignment horizontal="left"/>
    </xf>
    <xf numFmtId="40" fontId="3" fillId="0" borderId="0" xfId="0" applyNumberFormat="1" applyFont="1"/>
    <xf numFmtId="191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92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 vertical="center"/>
    </xf>
    <xf numFmtId="192" fontId="3" fillId="0" borderId="3" xfId="0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88" fontId="1" fillId="0" borderId="0" xfId="0" applyNumberFormat="1" applyFont="1" applyAlignment="1">
      <alignment horizontal="center"/>
    </xf>
    <xf numFmtId="192" fontId="1" fillId="0" borderId="5" xfId="0" applyNumberFormat="1" applyFont="1" applyBorder="1"/>
    <xf numFmtId="187" fontId="10" fillId="0" borderId="0" xfId="0" applyNumberFormat="1" applyFont="1"/>
    <xf numFmtId="192" fontId="3" fillId="0" borderId="2" xfId="0" applyNumberFormat="1" applyFont="1" applyBorder="1"/>
    <xf numFmtId="190" fontId="1" fillId="0" borderId="7" xfId="0" applyNumberFormat="1" applyFont="1" applyBorder="1"/>
    <xf numFmtId="192" fontId="1" fillId="0" borderId="6" xfId="0" applyNumberFormat="1" applyFont="1" applyBorder="1" applyAlignment="1">
      <alignment horizontal="right"/>
    </xf>
    <xf numFmtId="192" fontId="1" fillId="0" borderId="0" xfId="0" applyNumberFormat="1" applyFont="1" applyAlignment="1">
      <alignment horizontal="right"/>
    </xf>
    <xf numFmtId="192" fontId="4" fillId="0" borderId="5" xfId="0" applyNumberFormat="1" applyFont="1" applyBorder="1"/>
    <xf numFmtId="187" fontId="3" fillId="0" borderId="0" xfId="0" applyNumberFormat="1" applyFont="1"/>
    <xf numFmtId="39" fontId="11" fillId="0" borderId="0" xfId="0" applyNumberFormat="1" applyFont="1"/>
    <xf numFmtId="39" fontId="3" fillId="0" borderId="0" xfId="0" applyNumberFormat="1" applyFont="1" applyAlignment="1">
      <alignment horizontal="center"/>
    </xf>
    <xf numFmtId="43" fontId="3" fillId="0" borderId="0" xfId="1" applyFont="1"/>
    <xf numFmtId="192" fontId="3" fillId="0" borderId="0" xfId="0" applyNumberFormat="1" applyFont="1" applyAlignment="1">
      <alignment horizontal="center"/>
    </xf>
    <xf numFmtId="190" fontId="4" fillId="0" borderId="0" xfId="2" applyNumberFormat="1" applyFont="1"/>
    <xf numFmtId="39" fontId="4" fillId="0" borderId="0" xfId="2" applyNumberFormat="1" applyFont="1" applyAlignment="1">
      <alignment horizontal="right"/>
    </xf>
    <xf numFmtId="190" fontId="3" fillId="0" borderId="0" xfId="2" applyNumberFormat="1" applyFont="1" applyAlignment="1">
      <alignment horizontal="left"/>
    </xf>
    <xf numFmtId="39" fontId="4" fillId="0" borderId="0" xfId="2" applyNumberFormat="1" applyFont="1"/>
    <xf numFmtId="190" fontId="3" fillId="0" borderId="0" xfId="2" applyNumberFormat="1" applyFont="1"/>
    <xf numFmtId="190" fontId="3" fillId="0" borderId="2" xfId="2" applyNumberFormat="1" applyFont="1" applyBorder="1" applyAlignment="1">
      <alignment horizontal="center"/>
    </xf>
    <xf numFmtId="190" fontId="4" fillId="0" borderId="0" xfId="2" applyNumberFormat="1" applyFont="1" applyAlignment="1">
      <alignment horizontal="right"/>
    </xf>
    <xf numFmtId="190" fontId="3" fillId="0" borderId="0" xfId="2" applyNumberFormat="1" applyFont="1" applyAlignment="1">
      <alignment horizontal="right"/>
    </xf>
    <xf numFmtId="190" fontId="3" fillId="0" borderId="0" xfId="2" applyNumberFormat="1" applyFont="1" applyAlignment="1">
      <alignment horizontal="center"/>
    </xf>
    <xf numFmtId="190" fontId="3" fillId="0" borderId="0" xfId="2" applyNumberFormat="1" applyFont="1" applyAlignment="1">
      <alignment horizontal="center" vertical="center"/>
    </xf>
    <xf numFmtId="190" fontId="4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 applyAlignment="1">
      <alignment horizontal="center"/>
    </xf>
    <xf numFmtId="190" fontId="3" fillId="0" borderId="2" xfId="2" applyNumberFormat="1" applyFont="1" applyBorder="1" applyAlignment="1">
      <alignment horizontal="center" vertical="center"/>
    </xf>
    <xf numFmtId="192" fontId="3" fillId="0" borderId="0" xfId="2" applyNumberFormat="1" applyFont="1"/>
    <xf numFmtId="187" fontId="3" fillId="0" borderId="0" xfId="2" applyNumberFormat="1" applyFont="1"/>
    <xf numFmtId="192" fontId="3" fillId="0" borderId="3" xfId="2" applyNumberFormat="1" applyFont="1" applyBorder="1"/>
    <xf numFmtId="192" fontId="3" fillId="0" borderId="0" xfId="1" applyNumberFormat="1" applyFont="1"/>
    <xf numFmtId="192" fontId="3" fillId="0" borderId="2" xfId="2" applyNumberFormat="1" applyFont="1" applyBorder="1"/>
    <xf numFmtId="40" fontId="3" fillId="0" borderId="0" xfId="2" applyNumberFormat="1" applyFont="1"/>
    <xf numFmtId="191" fontId="3" fillId="0" borderId="0" xfId="2" applyNumberFormat="1" applyFont="1" applyAlignment="1">
      <alignment horizontal="center"/>
    </xf>
    <xf numFmtId="40" fontId="3" fillId="0" borderId="0" xfId="2" applyNumberFormat="1" applyFont="1" applyAlignment="1">
      <alignment horizontal="center"/>
    </xf>
    <xf numFmtId="38" fontId="3" fillId="0" borderId="0" xfId="2" applyNumberFormat="1" applyFont="1"/>
    <xf numFmtId="43" fontId="14" fillId="0" borderId="0" xfId="1" applyFont="1"/>
    <xf numFmtId="38" fontId="12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3" fillId="0" borderId="0" xfId="0" quotePrefix="1" applyFont="1"/>
    <xf numFmtId="0" fontId="4" fillId="0" borderId="0" xfId="0" quotePrefix="1" applyFont="1"/>
    <xf numFmtId="192" fontId="3" fillId="0" borderId="1" xfId="0" applyNumberFormat="1" applyFont="1" applyBorder="1"/>
    <xf numFmtId="192" fontId="4" fillId="0" borderId="3" xfId="0" applyNumberFormat="1" applyFont="1" applyBorder="1"/>
    <xf numFmtId="39" fontId="3" fillId="0" borderId="2" xfId="0" applyNumberFormat="1" applyFont="1" applyBorder="1" applyAlignment="1">
      <alignment horizontal="center"/>
    </xf>
    <xf numFmtId="190" fontId="3" fillId="0" borderId="4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190" fontId="3" fillId="0" borderId="4" xfId="2" applyNumberFormat="1" applyFont="1" applyBorder="1" applyAlignment="1">
      <alignment horizontal="center"/>
    </xf>
    <xf numFmtId="190" fontId="3" fillId="0" borderId="2" xfId="2" applyNumberFormat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098B5E36-3B7D-4D23-B640-4667882A2F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N75"/>
  <sheetViews>
    <sheetView tabSelected="1" view="pageBreakPreview" zoomScale="60" zoomScaleNormal="130" workbookViewId="0">
      <selection activeCell="E7" sqref="E7"/>
    </sheetView>
  </sheetViews>
  <sheetFormatPr defaultColWidth="9.125" defaultRowHeight="23.4"/>
  <cols>
    <col min="1" max="1" width="2.25" style="9" customWidth="1"/>
    <col min="2" max="4" width="2.25" style="8" customWidth="1"/>
    <col min="5" max="5" width="37.625" style="8" customWidth="1"/>
    <col min="6" max="6" width="7.875" style="25" customWidth="1"/>
    <col min="7" max="7" width="2.25" style="8" customWidth="1"/>
    <col min="8" max="8" width="17.375" style="26" customWidth="1"/>
    <col min="9" max="9" width="2.25" style="26" customWidth="1"/>
    <col min="10" max="10" width="17.375" style="26" customWidth="1"/>
    <col min="11" max="11" width="2.25" style="8" customWidth="1"/>
    <col min="12" max="12" width="17.375" style="26" customWidth="1"/>
    <col min="13" max="13" width="2.25" style="26" customWidth="1"/>
    <col min="14" max="14" width="17.375" style="26" customWidth="1"/>
    <col min="15" max="15" width="14.75" style="8" bestFit="1" customWidth="1"/>
    <col min="16" max="16384" width="9.1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101" t="s">
        <v>59</v>
      </c>
      <c r="I4" s="101"/>
      <c r="J4" s="101"/>
      <c r="K4" s="101"/>
      <c r="L4" s="101"/>
      <c r="M4" s="101"/>
      <c r="N4" s="101"/>
    </row>
    <row r="5" spans="1:14">
      <c r="B5" s="9"/>
      <c r="C5" s="9"/>
      <c r="D5" s="9"/>
      <c r="E5" s="9"/>
      <c r="H5" s="101" t="s">
        <v>33</v>
      </c>
      <c r="I5" s="101"/>
      <c r="J5" s="101"/>
      <c r="L5" s="101" t="s">
        <v>34</v>
      </c>
      <c r="M5" s="101"/>
      <c r="N5" s="101"/>
    </row>
    <row r="6" spans="1:14">
      <c r="B6" s="9"/>
      <c r="C6" s="9"/>
      <c r="D6" s="9"/>
      <c r="E6" s="9"/>
      <c r="F6" s="8"/>
      <c r="H6" s="40" t="s">
        <v>177</v>
      </c>
      <c r="I6" s="40"/>
      <c r="J6" s="40" t="s">
        <v>57</v>
      </c>
      <c r="K6" s="41"/>
      <c r="L6" s="40" t="s">
        <v>177</v>
      </c>
      <c r="M6" s="40"/>
      <c r="N6" s="42" t="s">
        <v>57</v>
      </c>
    </row>
    <row r="7" spans="1:14">
      <c r="B7" s="9"/>
      <c r="C7" s="9"/>
      <c r="D7" s="9"/>
      <c r="E7" s="9"/>
      <c r="F7" s="8"/>
      <c r="H7" s="43">
        <v>2026</v>
      </c>
      <c r="I7" s="44"/>
      <c r="J7" s="43">
        <v>2025</v>
      </c>
      <c r="K7" s="45"/>
      <c r="L7" s="43">
        <v>2026</v>
      </c>
      <c r="M7" s="44"/>
      <c r="N7" s="43">
        <v>2025</v>
      </c>
    </row>
    <row r="8" spans="1:14">
      <c r="B8" s="9"/>
      <c r="C8" s="9"/>
      <c r="D8" s="9"/>
      <c r="E8" s="9"/>
      <c r="H8" s="40" t="s">
        <v>172</v>
      </c>
      <c r="I8" s="40"/>
      <c r="J8" s="40"/>
      <c r="K8" s="41"/>
      <c r="L8" s="40" t="s">
        <v>172</v>
      </c>
      <c r="M8" s="40"/>
      <c r="N8" s="40"/>
    </row>
    <row r="9" spans="1:14">
      <c r="B9" s="9"/>
      <c r="C9" s="9"/>
      <c r="D9" s="9"/>
      <c r="E9" s="9"/>
      <c r="F9" s="1" t="s">
        <v>63</v>
      </c>
      <c r="H9" s="43" t="s">
        <v>173</v>
      </c>
      <c r="I9" s="44"/>
      <c r="J9" s="43" t="s">
        <v>174</v>
      </c>
      <c r="K9" s="45"/>
      <c r="L9" s="43" t="s">
        <v>173</v>
      </c>
      <c r="M9" s="44"/>
      <c r="N9" s="43" t="s">
        <v>174</v>
      </c>
    </row>
    <row r="10" spans="1:14">
      <c r="A10" s="66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8" t="s">
        <v>36</v>
      </c>
    </row>
    <row r="12" spans="1:14">
      <c r="B12" s="8" t="s">
        <v>11</v>
      </c>
      <c r="F12" s="94"/>
      <c r="H12" s="27">
        <v>77011398</v>
      </c>
      <c r="I12" s="27"/>
      <c r="J12" s="27">
        <v>67537827</v>
      </c>
      <c r="K12" s="27"/>
      <c r="L12" s="27">
        <v>20744212</v>
      </c>
      <c r="M12" s="27"/>
      <c r="N12" s="27">
        <v>17594940</v>
      </c>
    </row>
    <row r="13" spans="1:14">
      <c r="B13" s="8" t="s">
        <v>85</v>
      </c>
      <c r="F13" s="94" t="s">
        <v>175</v>
      </c>
      <c r="H13" s="27">
        <v>40180213</v>
      </c>
      <c r="I13" s="27"/>
      <c r="J13" s="27">
        <v>54450962</v>
      </c>
      <c r="K13" s="27"/>
      <c r="L13" s="27">
        <v>32018632</v>
      </c>
      <c r="M13" s="27"/>
      <c r="N13" s="27">
        <v>39601045</v>
      </c>
    </row>
    <row r="14" spans="1:14">
      <c r="B14" s="8" t="s">
        <v>86</v>
      </c>
      <c r="F14" s="25">
        <v>4</v>
      </c>
      <c r="H14" s="27">
        <v>58606217</v>
      </c>
      <c r="I14" s="27"/>
      <c r="J14" s="27">
        <v>65546722</v>
      </c>
      <c r="K14" s="27"/>
      <c r="L14" s="27">
        <v>49508864</v>
      </c>
      <c r="M14" s="27"/>
      <c r="N14" s="27">
        <v>56875443</v>
      </c>
    </row>
    <row r="15" spans="1:14">
      <c r="B15" s="8" t="s">
        <v>103</v>
      </c>
      <c r="H15" s="27">
        <v>11759</v>
      </c>
      <c r="I15" s="27"/>
      <c r="J15" s="27">
        <v>0</v>
      </c>
      <c r="K15" s="27"/>
      <c r="L15" s="27">
        <v>11759</v>
      </c>
      <c r="M15" s="27"/>
      <c r="N15" s="27">
        <v>0</v>
      </c>
    </row>
    <row r="16" spans="1:14">
      <c r="B16" s="8" t="s">
        <v>47</v>
      </c>
      <c r="F16" s="25">
        <v>5</v>
      </c>
      <c r="H16" s="27">
        <v>37452297</v>
      </c>
      <c r="I16" s="27"/>
      <c r="J16" s="27">
        <v>37374530</v>
      </c>
      <c r="K16" s="27"/>
      <c r="L16" s="27">
        <v>10763189</v>
      </c>
      <c r="M16" s="27"/>
      <c r="N16" s="27">
        <v>10739924</v>
      </c>
    </row>
    <row r="17" spans="1:14">
      <c r="B17" s="8" t="s">
        <v>0</v>
      </c>
      <c r="H17" s="46">
        <f>SUM(H12:H16)</f>
        <v>213261884</v>
      </c>
      <c r="I17" s="27"/>
      <c r="J17" s="46">
        <f>SUM(J12:J16)</f>
        <v>224910041</v>
      </c>
      <c r="K17" s="27"/>
      <c r="L17" s="46">
        <f>SUM(L12:L16)</f>
        <v>113046656</v>
      </c>
      <c r="M17" s="27"/>
      <c r="N17" s="46">
        <f>SUM(N12:N16)</f>
        <v>124811352</v>
      </c>
    </row>
    <row r="18" spans="1:14">
      <c r="A18" s="8" t="s">
        <v>100</v>
      </c>
      <c r="H18" s="27"/>
      <c r="I18" s="27"/>
      <c r="J18" s="27"/>
      <c r="K18" s="27"/>
      <c r="L18" s="27"/>
      <c r="M18" s="27"/>
      <c r="N18" s="27"/>
    </row>
    <row r="19" spans="1:14">
      <c r="A19" s="8"/>
      <c r="B19" s="8" t="s">
        <v>101</v>
      </c>
      <c r="H19" s="27"/>
      <c r="I19" s="27">
        <f>SUM(I17:I18)</f>
        <v>0</v>
      </c>
      <c r="J19" s="27"/>
      <c r="K19" s="27"/>
      <c r="L19" s="27"/>
      <c r="M19" s="27"/>
      <c r="N19" s="27"/>
    </row>
    <row r="20" spans="1:14">
      <c r="A20" s="8"/>
      <c r="C20" s="8" t="s">
        <v>93</v>
      </c>
      <c r="F20" s="95">
        <v>6</v>
      </c>
      <c r="H20" s="27">
        <v>10000000</v>
      </c>
      <c r="I20" s="27"/>
      <c r="J20" s="27">
        <v>10000000</v>
      </c>
      <c r="K20" s="27"/>
      <c r="L20" s="27">
        <v>0</v>
      </c>
      <c r="M20" s="27"/>
      <c r="N20" s="27">
        <v>0</v>
      </c>
    </row>
    <row r="21" spans="1:14">
      <c r="B21" s="8" t="s">
        <v>67</v>
      </c>
      <c r="F21" s="95" t="s">
        <v>176</v>
      </c>
      <c r="H21" s="27">
        <v>25320391</v>
      </c>
      <c r="I21" s="27"/>
      <c r="J21" s="27">
        <v>24014977</v>
      </c>
      <c r="K21" s="27"/>
      <c r="L21" s="27">
        <v>23442066</v>
      </c>
      <c r="M21" s="27"/>
      <c r="N21" s="27">
        <v>22253439</v>
      </c>
    </row>
    <row r="22" spans="1:14">
      <c r="B22" s="8" t="s">
        <v>145</v>
      </c>
      <c r="F22" s="96"/>
      <c r="H22" s="27">
        <v>0</v>
      </c>
      <c r="I22" s="27"/>
      <c r="J22" s="27">
        <v>0</v>
      </c>
      <c r="K22" s="27"/>
      <c r="L22" s="27">
        <v>94421996</v>
      </c>
      <c r="M22" s="27"/>
      <c r="N22" s="27">
        <v>94421996</v>
      </c>
    </row>
    <row r="23" spans="1:14">
      <c r="B23" s="8" t="s">
        <v>146</v>
      </c>
      <c r="F23" s="96">
        <v>8</v>
      </c>
      <c r="H23" s="27">
        <v>2141179</v>
      </c>
      <c r="I23" s="27"/>
      <c r="J23" s="27">
        <v>2205180</v>
      </c>
      <c r="K23" s="27"/>
      <c r="L23" s="27">
        <v>49846875</v>
      </c>
      <c r="M23" s="27"/>
      <c r="N23" s="27">
        <v>49846875</v>
      </c>
    </row>
    <row r="24" spans="1:14">
      <c r="B24" s="8" t="s">
        <v>87</v>
      </c>
      <c r="F24" s="95">
        <v>9</v>
      </c>
      <c r="H24" s="27">
        <v>275474583</v>
      </c>
      <c r="I24" s="27"/>
      <c r="J24" s="27">
        <v>275645348</v>
      </c>
      <c r="K24" s="27"/>
      <c r="L24" s="27">
        <v>213285336</v>
      </c>
      <c r="M24" s="27"/>
      <c r="N24" s="27">
        <v>213160613</v>
      </c>
    </row>
    <row r="25" spans="1:14">
      <c r="B25" s="8" t="s">
        <v>137</v>
      </c>
      <c r="F25" s="96"/>
      <c r="H25" s="27">
        <v>633787</v>
      </c>
      <c r="I25" s="27"/>
      <c r="J25" s="27">
        <v>692309</v>
      </c>
      <c r="K25" s="27"/>
      <c r="L25" s="27">
        <v>5232462</v>
      </c>
      <c r="M25" s="27"/>
      <c r="N25" s="27">
        <v>5937673</v>
      </c>
    </row>
    <row r="26" spans="1:14">
      <c r="B26" s="8" t="s">
        <v>106</v>
      </c>
      <c r="F26" s="95"/>
      <c r="H26" s="27">
        <v>299108</v>
      </c>
      <c r="I26" s="27"/>
      <c r="J26" s="27">
        <v>340608</v>
      </c>
      <c r="K26" s="27"/>
      <c r="L26" s="27">
        <v>299107</v>
      </c>
      <c r="M26" s="27"/>
      <c r="N26" s="27">
        <v>340607</v>
      </c>
    </row>
    <row r="27" spans="1:14">
      <c r="B27" s="8" t="s">
        <v>104</v>
      </c>
      <c r="F27" s="95"/>
      <c r="H27" s="27">
        <v>133515</v>
      </c>
      <c r="I27" s="27"/>
      <c r="J27" s="27">
        <v>129830</v>
      </c>
      <c r="K27" s="27"/>
      <c r="L27" s="27">
        <v>0</v>
      </c>
      <c r="M27" s="27"/>
      <c r="N27" s="27">
        <v>0</v>
      </c>
    </row>
    <row r="28" spans="1:14">
      <c r="B28" s="8" t="s">
        <v>68</v>
      </c>
      <c r="H28" s="27">
        <v>267162</v>
      </c>
      <c r="I28" s="27"/>
      <c r="J28" s="27">
        <v>269162</v>
      </c>
      <c r="K28" s="27"/>
      <c r="L28" s="27">
        <v>267162</v>
      </c>
      <c r="M28" s="27"/>
      <c r="N28" s="27">
        <v>269162</v>
      </c>
    </row>
    <row r="29" spans="1:14">
      <c r="B29" s="8" t="s">
        <v>69</v>
      </c>
      <c r="H29" s="46">
        <f>SUM(H20:H28)</f>
        <v>314269725</v>
      </c>
      <c r="I29" s="27"/>
      <c r="J29" s="46">
        <f>SUM(J20:J28)</f>
        <v>313297414</v>
      </c>
      <c r="K29" s="27"/>
      <c r="L29" s="46">
        <f>SUM(L20:L28)</f>
        <v>386795004</v>
      </c>
      <c r="M29" s="27"/>
      <c r="N29" s="46">
        <f>SUM(N20:N28)</f>
        <v>386230365</v>
      </c>
    </row>
    <row r="30" spans="1:14" ht="24" thickBot="1">
      <c r="A30" s="9" t="s">
        <v>1</v>
      </c>
      <c r="H30" s="31">
        <f>H17+H29</f>
        <v>527531609</v>
      </c>
      <c r="I30" s="24"/>
      <c r="J30" s="31">
        <f>J17+J29</f>
        <v>538207455</v>
      </c>
      <c r="K30" s="24"/>
      <c r="L30" s="31">
        <f>L17+L29</f>
        <v>499841660</v>
      </c>
      <c r="M30" s="24"/>
      <c r="N30" s="31">
        <f>N17+N29</f>
        <v>511041717</v>
      </c>
    </row>
    <row r="31" spans="1:14" ht="24" thickTop="1"/>
    <row r="32" spans="1:14" s="28" customForma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8" customForma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6"/>
      <c r="G35" s="26"/>
      <c r="H35" s="101" t="s">
        <v>59</v>
      </c>
      <c r="I35" s="101"/>
      <c r="J35" s="101"/>
      <c r="K35" s="101"/>
      <c r="L35" s="101"/>
      <c r="M35" s="101"/>
      <c r="N35" s="101"/>
    </row>
    <row r="36" spans="1:14">
      <c r="B36" s="9"/>
      <c r="C36" s="9"/>
      <c r="D36" s="9"/>
      <c r="E36" s="9"/>
      <c r="H36" s="101" t="s">
        <v>33</v>
      </c>
      <c r="I36" s="101"/>
      <c r="J36" s="101"/>
      <c r="L36" s="101" t="s">
        <v>34</v>
      </c>
      <c r="M36" s="101"/>
      <c r="N36" s="101"/>
    </row>
    <row r="37" spans="1:14">
      <c r="B37" s="9"/>
      <c r="C37" s="9"/>
      <c r="D37" s="9"/>
      <c r="E37" s="9"/>
      <c r="F37" s="8"/>
      <c r="H37" s="42" t="s">
        <v>177</v>
      </c>
      <c r="I37" s="42"/>
      <c r="J37" s="42" t="s">
        <v>57</v>
      </c>
      <c r="K37" s="41"/>
      <c r="L37" s="42" t="s">
        <v>177</v>
      </c>
      <c r="M37" s="40"/>
      <c r="N37" s="42" t="s">
        <v>57</v>
      </c>
    </row>
    <row r="38" spans="1:14">
      <c r="B38" s="9"/>
      <c r="C38" s="9"/>
      <c r="D38" s="9"/>
      <c r="E38" s="9"/>
      <c r="F38" s="8"/>
      <c r="H38" s="43">
        <v>2026</v>
      </c>
      <c r="I38" s="97"/>
      <c r="J38" s="43">
        <v>2025</v>
      </c>
      <c r="K38" s="45"/>
      <c r="L38" s="43">
        <v>2026</v>
      </c>
      <c r="M38" s="44"/>
      <c r="N38" s="43">
        <v>2025</v>
      </c>
    </row>
    <row r="39" spans="1:14">
      <c r="B39" s="9"/>
      <c r="C39" s="9"/>
      <c r="D39" s="9"/>
      <c r="E39" s="9"/>
      <c r="H39" s="40" t="s">
        <v>172</v>
      </c>
      <c r="I39" s="40"/>
      <c r="J39" s="40"/>
      <c r="K39" s="41"/>
      <c r="L39" s="40" t="s">
        <v>172</v>
      </c>
      <c r="M39" s="40"/>
      <c r="N39" s="40"/>
    </row>
    <row r="40" spans="1:14">
      <c r="B40" s="9"/>
      <c r="C40" s="9"/>
      <c r="D40" s="9"/>
      <c r="E40" s="9"/>
      <c r="F40" s="1" t="s">
        <v>63</v>
      </c>
      <c r="H40" s="43" t="s">
        <v>173</v>
      </c>
      <c r="I40" s="44"/>
      <c r="J40" s="43" t="s">
        <v>174</v>
      </c>
      <c r="K40" s="45"/>
      <c r="L40" s="43" t="s">
        <v>173</v>
      </c>
      <c r="M40" s="44"/>
      <c r="N40" s="43" t="s">
        <v>174</v>
      </c>
    </row>
    <row r="41" spans="1:14">
      <c r="A41" s="66" t="s">
        <v>37</v>
      </c>
      <c r="B41" s="21"/>
      <c r="C41" s="21"/>
      <c r="D41" s="21"/>
      <c r="E41" s="21"/>
      <c r="F41" s="21"/>
      <c r="G41" s="21"/>
      <c r="H41" s="21"/>
      <c r="I41" s="98"/>
      <c r="J41" s="21"/>
      <c r="K41" s="21"/>
      <c r="L41" s="21"/>
      <c r="M41" s="21"/>
      <c r="N41" s="21"/>
    </row>
    <row r="42" spans="1:14">
      <c r="A42" s="8" t="s">
        <v>38</v>
      </c>
    </row>
    <row r="43" spans="1:14">
      <c r="B43" s="8" t="s">
        <v>102</v>
      </c>
    </row>
    <row r="44" spans="1:14">
      <c r="C44" s="8" t="s">
        <v>16</v>
      </c>
      <c r="F44" s="96">
        <v>10</v>
      </c>
      <c r="H44" s="27">
        <v>14721117</v>
      </c>
      <c r="I44" s="27"/>
      <c r="J44" s="27">
        <v>24548109</v>
      </c>
      <c r="K44" s="15"/>
      <c r="L44" s="27">
        <v>14334775</v>
      </c>
      <c r="M44" s="27"/>
      <c r="N44" s="27">
        <v>24548109</v>
      </c>
    </row>
    <row r="45" spans="1:14">
      <c r="B45" s="8" t="s">
        <v>95</v>
      </c>
      <c r="F45" s="95"/>
      <c r="H45" s="27">
        <v>12166214</v>
      </c>
      <c r="I45" s="27"/>
      <c r="J45" s="27">
        <v>14411175</v>
      </c>
      <c r="K45" s="15"/>
      <c r="L45" s="27">
        <v>9327470</v>
      </c>
      <c r="M45" s="27"/>
      <c r="N45" s="27">
        <v>9808205</v>
      </c>
    </row>
    <row r="46" spans="1:14">
      <c r="B46" s="8" t="s">
        <v>107</v>
      </c>
      <c r="F46" s="95"/>
      <c r="H46" s="27">
        <v>119790</v>
      </c>
      <c r="I46" s="27"/>
      <c r="J46" s="27">
        <v>1039890</v>
      </c>
      <c r="K46" s="15"/>
      <c r="L46" s="27">
        <v>119790</v>
      </c>
      <c r="M46" s="27"/>
      <c r="N46" s="27">
        <v>1039890</v>
      </c>
    </row>
    <row r="47" spans="1:14">
      <c r="B47" s="8" t="s">
        <v>108</v>
      </c>
      <c r="F47" s="95"/>
      <c r="H47" s="27">
        <v>240092</v>
      </c>
      <c r="I47" s="27"/>
      <c r="J47" s="27">
        <v>237389</v>
      </c>
      <c r="K47" s="15"/>
      <c r="L47" s="27">
        <v>2892496</v>
      </c>
      <c r="M47" s="27"/>
      <c r="N47" s="27">
        <v>2858044</v>
      </c>
    </row>
    <row r="48" spans="1:14">
      <c r="B48" s="8" t="s">
        <v>156</v>
      </c>
      <c r="F48" s="95">
        <v>2</v>
      </c>
      <c r="H48" s="27">
        <v>0</v>
      </c>
      <c r="I48" s="27"/>
      <c r="J48" s="27">
        <v>0</v>
      </c>
      <c r="K48" s="15"/>
      <c r="L48" s="27">
        <v>0</v>
      </c>
      <c r="M48" s="27"/>
      <c r="N48" s="27">
        <v>0</v>
      </c>
    </row>
    <row r="49" spans="1:14">
      <c r="B49" s="8" t="s">
        <v>109</v>
      </c>
      <c r="F49" s="95"/>
      <c r="H49" s="27">
        <v>974058</v>
      </c>
      <c r="I49" s="27"/>
      <c r="J49" s="27">
        <v>774880</v>
      </c>
      <c r="K49" s="15"/>
      <c r="L49" s="27">
        <v>0</v>
      </c>
      <c r="M49" s="27"/>
      <c r="N49" s="27">
        <v>0</v>
      </c>
    </row>
    <row r="50" spans="1:14">
      <c r="B50" s="8" t="s">
        <v>88</v>
      </c>
      <c r="F50" s="95"/>
      <c r="H50" s="27">
        <v>2151715</v>
      </c>
      <c r="I50" s="27"/>
      <c r="J50" s="27">
        <v>1853561</v>
      </c>
      <c r="K50" s="15"/>
      <c r="L50" s="27">
        <v>2151715</v>
      </c>
      <c r="M50" s="27"/>
      <c r="N50" s="27">
        <v>1853561</v>
      </c>
    </row>
    <row r="51" spans="1:14">
      <c r="B51" s="8" t="s">
        <v>94</v>
      </c>
      <c r="F51" s="95"/>
      <c r="H51" s="27">
        <v>6000</v>
      </c>
      <c r="I51" s="27"/>
      <c r="J51" s="27">
        <v>6000</v>
      </c>
      <c r="K51" s="15"/>
      <c r="L51" s="27">
        <v>0</v>
      </c>
      <c r="M51" s="27"/>
      <c r="N51" s="27">
        <v>0</v>
      </c>
    </row>
    <row r="52" spans="1:14">
      <c r="B52" s="8" t="s">
        <v>2</v>
      </c>
      <c r="H52" s="46">
        <f>SUM(H43:H51)</f>
        <v>30378986</v>
      </c>
      <c r="I52" s="27"/>
      <c r="J52" s="46">
        <f>SUM(J43:J51)</f>
        <v>42871004</v>
      </c>
      <c r="K52" s="15"/>
      <c r="L52" s="46">
        <f>SUM(L43:L51)</f>
        <v>28826246</v>
      </c>
      <c r="M52" s="27"/>
      <c r="N52" s="46">
        <f>SUM(N43:N51)</f>
        <v>40107809</v>
      </c>
    </row>
    <row r="53" spans="1:14">
      <c r="A53" s="8" t="s">
        <v>89</v>
      </c>
      <c r="H53" s="15"/>
      <c r="I53" s="15"/>
      <c r="J53" s="15"/>
      <c r="K53" s="15"/>
      <c r="L53" s="15"/>
      <c r="M53" s="15"/>
      <c r="N53" s="15"/>
    </row>
    <row r="54" spans="1:14">
      <c r="A54" s="8"/>
      <c r="B54" s="8" t="s">
        <v>90</v>
      </c>
      <c r="F54" s="95"/>
      <c r="H54" s="27">
        <v>424067</v>
      </c>
      <c r="I54" s="27"/>
      <c r="J54" s="27">
        <v>485114</v>
      </c>
      <c r="K54" s="15"/>
      <c r="L54" s="27">
        <v>2498918</v>
      </c>
      <c r="M54" s="27"/>
      <c r="N54" s="27">
        <v>3235090</v>
      </c>
    </row>
    <row r="55" spans="1:14">
      <c r="A55" s="8"/>
      <c r="B55" s="28" t="s">
        <v>91</v>
      </c>
      <c r="F55" s="96"/>
      <c r="H55" s="27">
        <v>23645805</v>
      </c>
      <c r="I55" s="27"/>
      <c r="J55" s="27">
        <v>23591626</v>
      </c>
      <c r="K55" s="15"/>
      <c r="L55" s="27">
        <v>17416465</v>
      </c>
      <c r="M55" s="27"/>
      <c r="N55" s="27">
        <v>17475326</v>
      </c>
    </row>
    <row r="56" spans="1:14">
      <c r="A56" s="8"/>
      <c r="B56" s="8" t="s">
        <v>54</v>
      </c>
      <c r="F56" s="95"/>
      <c r="H56" s="27">
        <v>13441035</v>
      </c>
      <c r="I56" s="27"/>
      <c r="J56" s="27">
        <v>13450932</v>
      </c>
      <c r="K56" s="15"/>
      <c r="L56" s="27">
        <v>12047892</v>
      </c>
      <c r="M56" s="27"/>
      <c r="N56" s="27">
        <v>12059772</v>
      </c>
    </row>
    <row r="57" spans="1:14">
      <c r="B57" s="8" t="s">
        <v>70</v>
      </c>
      <c r="H57" s="29">
        <f>SUM(H54:H56)</f>
        <v>37510907</v>
      </c>
      <c r="I57" s="27"/>
      <c r="J57" s="29">
        <f>SUM(J54:J56)</f>
        <v>37527672</v>
      </c>
      <c r="K57" s="15"/>
      <c r="L57" s="29">
        <f>SUM(L54:L56)</f>
        <v>31963275</v>
      </c>
      <c r="M57" s="27"/>
      <c r="N57" s="29">
        <f>SUM(N54:N56)</f>
        <v>32770188</v>
      </c>
    </row>
    <row r="58" spans="1:14">
      <c r="A58" s="8" t="s">
        <v>3</v>
      </c>
      <c r="H58" s="46">
        <f>H52+H57</f>
        <v>67889893</v>
      </c>
      <c r="I58" s="27"/>
      <c r="J58" s="46">
        <f>J52+J57</f>
        <v>80398676</v>
      </c>
      <c r="K58" s="15"/>
      <c r="L58" s="46">
        <f>L52+L57</f>
        <v>60789521</v>
      </c>
      <c r="M58" s="27"/>
      <c r="N58" s="46">
        <f>N52+N57</f>
        <v>72877997</v>
      </c>
    </row>
    <row r="59" spans="1:14">
      <c r="H59" s="24"/>
      <c r="I59" s="24"/>
      <c r="J59" s="24"/>
      <c r="K59" s="12"/>
      <c r="L59" s="24"/>
      <c r="M59" s="24"/>
      <c r="N59" s="24"/>
    </row>
    <row r="60" spans="1:14">
      <c r="A60" s="9" t="s">
        <v>39</v>
      </c>
      <c r="H60" s="15"/>
      <c r="I60" s="15"/>
      <c r="J60" s="15"/>
      <c r="K60" s="15"/>
      <c r="L60" s="15"/>
      <c r="M60" s="15"/>
      <c r="N60" s="15"/>
    </row>
    <row r="61" spans="1:14">
      <c r="B61" s="8" t="s">
        <v>4</v>
      </c>
      <c r="H61" s="15"/>
      <c r="I61" s="15"/>
      <c r="J61" s="15"/>
      <c r="K61" s="15"/>
      <c r="L61" s="15"/>
      <c r="M61" s="15"/>
      <c r="N61" s="15"/>
    </row>
    <row r="62" spans="1:14">
      <c r="C62" s="8" t="s">
        <v>18</v>
      </c>
      <c r="H62" s="15"/>
      <c r="I62" s="15"/>
      <c r="J62" s="15"/>
      <c r="K62" s="15"/>
      <c r="L62" s="15"/>
      <c r="M62" s="15"/>
      <c r="N62" s="15"/>
    </row>
    <row r="63" spans="1:14">
      <c r="D63" s="8" t="s">
        <v>19</v>
      </c>
      <c r="H63" s="99">
        <v>100000000</v>
      </c>
      <c r="I63" s="27"/>
      <c r="J63" s="99">
        <v>100000000</v>
      </c>
      <c r="K63" s="27"/>
      <c r="L63" s="99">
        <v>100000000</v>
      </c>
      <c r="M63" s="27"/>
      <c r="N63" s="99">
        <v>100000000</v>
      </c>
    </row>
    <row r="64" spans="1:14" ht="24" thickTop="1">
      <c r="C64" s="8" t="s">
        <v>135</v>
      </c>
      <c r="H64" s="27"/>
      <c r="I64" s="27"/>
      <c r="J64" s="27"/>
      <c r="K64" s="27"/>
      <c r="L64" s="27"/>
      <c r="M64" s="27"/>
      <c r="N64" s="27"/>
    </row>
    <row r="65" spans="1:14">
      <c r="D65" s="8" t="s">
        <v>19</v>
      </c>
      <c r="H65" s="27">
        <v>100000000</v>
      </c>
      <c r="I65" s="27"/>
      <c r="J65" s="27">
        <v>100000000</v>
      </c>
      <c r="K65" s="27"/>
      <c r="L65" s="27">
        <v>100000000</v>
      </c>
      <c r="M65" s="27"/>
      <c r="N65" s="27">
        <v>100000000</v>
      </c>
    </row>
    <row r="66" spans="1:14" ht="23.25" customHeight="1">
      <c r="A66" s="8"/>
      <c r="B66" s="8" t="s">
        <v>30</v>
      </c>
      <c r="H66" s="27"/>
      <c r="I66" s="27"/>
      <c r="J66" s="27"/>
      <c r="K66" s="27"/>
      <c r="L66" s="27"/>
      <c r="M66" s="27"/>
      <c r="N66" s="27"/>
    </row>
    <row r="67" spans="1:14" ht="23.25" customHeight="1">
      <c r="A67" s="8"/>
      <c r="C67" s="8" t="s">
        <v>53</v>
      </c>
      <c r="H67" s="27">
        <v>10000000</v>
      </c>
      <c r="I67" s="27"/>
      <c r="J67" s="27">
        <v>10000000</v>
      </c>
      <c r="K67" s="27"/>
      <c r="L67" s="27">
        <v>10000000</v>
      </c>
      <c r="M67" s="27"/>
      <c r="N67" s="27">
        <v>10000000</v>
      </c>
    </row>
    <row r="68" spans="1:14">
      <c r="C68" s="8" t="s">
        <v>29</v>
      </c>
      <c r="H68" s="27">
        <v>223234379</v>
      </c>
      <c r="I68" s="27"/>
      <c r="J68" s="27">
        <v>222832526</v>
      </c>
      <c r="K68" s="27"/>
      <c r="L68" s="27">
        <v>214617972</v>
      </c>
      <c r="M68" s="27"/>
      <c r="N68" s="27">
        <v>214680455</v>
      </c>
    </row>
    <row r="69" spans="1:14">
      <c r="B69" s="8" t="s">
        <v>92</v>
      </c>
      <c r="H69" s="27">
        <v>117081286</v>
      </c>
      <c r="I69" s="27"/>
      <c r="J69" s="27">
        <v>116038122</v>
      </c>
      <c r="K69" s="27"/>
      <c r="L69" s="27">
        <v>114434167</v>
      </c>
      <c r="M69" s="27"/>
      <c r="N69" s="27">
        <v>113483265</v>
      </c>
    </row>
    <row r="70" spans="1:14">
      <c r="A70" s="8"/>
      <c r="B70" s="8" t="s">
        <v>44</v>
      </c>
      <c r="H70" s="29">
        <f>SUM(H65:H69)</f>
        <v>450315665</v>
      </c>
      <c r="I70" s="27"/>
      <c r="J70" s="29">
        <f>SUM(J65:J69)</f>
        <v>448870648</v>
      </c>
      <c r="K70" s="27"/>
      <c r="L70" s="29">
        <f>SUM(L65:L69)</f>
        <v>439052139</v>
      </c>
      <c r="M70" s="27"/>
      <c r="N70" s="29">
        <f>SUM(N65:N69)</f>
        <v>438163720</v>
      </c>
    </row>
    <row r="71" spans="1:14">
      <c r="A71" s="8"/>
      <c r="B71" s="8" t="s">
        <v>110</v>
      </c>
      <c r="H71" s="27">
        <v>9326051</v>
      </c>
      <c r="I71" s="27"/>
      <c r="J71" s="27">
        <v>8938131</v>
      </c>
      <c r="K71" s="27"/>
      <c r="L71" s="27">
        <v>0</v>
      </c>
      <c r="M71" s="27"/>
      <c r="N71" s="27">
        <v>0</v>
      </c>
    </row>
    <row r="72" spans="1:14">
      <c r="A72" s="8"/>
      <c r="B72" s="8" t="s">
        <v>5</v>
      </c>
      <c r="H72" s="46">
        <f>SUM(H70:H71)</f>
        <v>459641716</v>
      </c>
      <c r="I72" s="27"/>
      <c r="J72" s="46">
        <f>SUM(J70:J71)</f>
        <v>457808779</v>
      </c>
      <c r="K72" s="27"/>
      <c r="L72" s="46">
        <f>SUM(L70:L71)</f>
        <v>439052139</v>
      </c>
      <c r="M72" s="27"/>
      <c r="N72" s="46">
        <f>SUM(N70:N71)</f>
        <v>438163720</v>
      </c>
    </row>
    <row r="73" spans="1:14" ht="24" thickBot="1">
      <c r="A73" s="9" t="s">
        <v>6</v>
      </c>
      <c r="H73" s="100">
        <f>H58+H72</f>
        <v>527531609</v>
      </c>
      <c r="I73" s="24"/>
      <c r="J73" s="100">
        <f>J58+J72</f>
        <v>538207455</v>
      </c>
      <c r="K73" s="24"/>
      <c r="L73" s="100">
        <f>L58+L72</f>
        <v>499841660</v>
      </c>
      <c r="M73" s="24"/>
      <c r="N73" s="100">
        <f>N58+N72</f>
        <v>511041717</v>
      </c>
    </row>
    <row r="74" spans="1:14" ht="24" thickTop="1"/>
    <row r="75" spans="1:14">
      <c r="H75" s="59"/>
      <c r="I75" s="59"/>
      <c r="J75" s="59"/>
      <c r="K75" s="59"/>
      <c r="L75" s="59"/>
      <c r="M75" s="59"/>
      <c r="N75" s="59"/>
    </row>
  </sheetData>
  <mergeCells count="6">
    <mergeCell ref="H4:N4"/>
    <mergeCell ref="H35:N35"/>
    <mergeCell ref="H36:J36"/>
    <mergeCell ref="L36:N36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K39"/>
  <sheetViews>
    <sheetView view="pageBreakPreview" zoomScale="70" zoomScaleNormal="100" zoomScaleSheetLayoutView="70" workbookViewId="0">
      <selection activeCell="B26" sqref="B26"/>
    </sheetView>
  </sheetViews>
  <sheetFormatPr defaultColWidth="8.75" defaultRowHeight="24.6"/>
  <cols>
    <col min="1" max="1" width="3.75" style="33" customWidth="1"/>
    <col min="2" max="2" width="50.75" style="33" customWidth="1"/>
    <col min="3" max="3" width="9.25" style="33" customWidth="1"/>
    <col min="4" max="4" width="2.25" style="33" customWidth="1"/>
    <col min="5" max="5" width="14" style="33" customWidth="1"/>
    <col min="6" max="6" width="2.25" style="33" customWidth="1"/>
    <col min="7" max="7" width="14" style="33" customWidth="1"/>
    <col min="8" max="8" width="2.25" style="33" customWidth="1"/>
    <col min="9" max="9" width="14" style="33" customWidth="1"/>
    <col min="10" max="10" width="2.25" style="33" customWidth="1"/>
    <col min="11" max="11" width="14" style="33" customWidth="1"/>
    <col min="12" max="12" width="12.125" style="33" bestFit="1" customWidth="1"/>
    <col min="13" max="16384" width="8.75" style="33"/>
  </cols>
  <sheetData>
    <row r="1" spans="1:11" s="2" customFormat="1" ht="23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.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.4">
      <c r="A3" s="21" t="s">
        <v>138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.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.4">
      <c r="A5" s="21"/>
      <c r="B5" s="21"/>
      <c r="C5" s="26"/>
      <c r="D5" s="26"/>
      <c r="E5" s="101" t="s">
        <v>59</v>
      </c>
      <c r="F5" s="101"/>
      <c r="G5" s="101"/>
      <c r="H5" s="101"/>
      <c r="I5" s="101"/>
      <c r="J5" s="101"/>
      <c r="K5" s="101"/>
    </row>
    <row r="6" spans="1:11" s="2" customFormat="1" ht="23.4">
      <c r="A6" s="9"/>
      <c r="B6" s="9"/>
      <c r="C6" s="25"/>
      <c r="D6" s="8"/>
      <c r="E6" s="101" t="s">
        <v>33</v>
      </c>
      <c r="F6" s="101"/>
      <c r="G6" s="101"/>
      <c r="H6" s="8"/>
      <c r="I6" s="101" t="s">
        <v>34</v>
      </c>
      <c r="J6" s="101"/>
      <c r="K6" s="101"/>
    </row>
    <row r="7" spans="1:11" s="2" customFormat="1" ht="23.4">
      <c r="A7" s="9"/>
      <c r="B7" s="9"/>
      <c r="C7" s="1" t="s">
        <v>63</v>
      </c>
      <c r="D7" s="8"/>
      <c r="E7" s="47">
        <v>2024</v>
      </c>
      <c r="F7" s="48"/>
      <c r="G7" s="47">
        <v>2023</v>
      </c>
      <c r="H7" s="45"/>
      <c r="I7" s="47">
        <v>2024</v>
      </c>
      <c r="J7" s="48"/>
      <c r="K7" s="47">
        <v>2023</v>
      </c>
    </row>
    <row r="8" spans="1:11" s="2" customFormat="1" ht="23.4">
      <c r="A8" s="8" t="s">
        <v>40</v>
      </c>
      <c r="C8" s="3"/>
      <c r="E8" s="20">
        <v>63811212</v>
      </c>
      <c r="F8" s="20"/>
      <c r="G8" s="20">
        <v>63169228</v>
      </c>
      <c r="H8" s="20"/>
      <c r="I8" s="20">
        <v>52072069</v>
      </c>
      <c r="J8" s="20"/>
      <c r="K8" s="20">
        <v>51871060</v>
      </c>
    </row>
    <row r="9" spans="1:11" s="2" customFormat="1" ht="23.4">
      <c r="A9" s="8" t="s">
        <v>79</v>
      </c>
      <c r="C9" s="3"/>
      <c r="E9" s="23">
        <v>-54768356</v>
      </c>
      <c r="F9" s="20"/>
      <c r="G9" s="23">
        <v>-59604348</v>
      </c>
      <c r="H9" s="20"/>
      <c r="I9" s="23">
        <v>-45022280</v>
      </c>
      <c r="J9" s="20"/>
      <c r="K9" s="23">
        <v>-49753174</v>
      </c>
    </row>
    <row r="10" spans="1:11" s="2" customFormat="1" ht="23.4">
      <c r="A10" s="14" t="s">
        <v>55</v>
      </c>
      <c r="C10" s="3"/>
      <c r="E10" s="58">
        <f>SUM(E8:E9)</f>
        <v>9042856</v>
      </c>
      <c r="F10" s="20"/>
      <c r="G10" s="58">
        <f>SUM(G8:G9)</f>
        <v>3564880</v>
      </c>
      <c r="H10" s="20"/>
      <c r="I10" s="58">
        <f>SUM(I8:I9)</f>
        <v>7049789</v>
      </c>
      <c r="J10" s="20"/>
      <c r="K10" s="58">
        <f>SUM(K8:K9)</f>
        <v>2117886</v>
      </c>
    </row>
    <row r="11" spans="1:11" s="2" customFormat="1" ht="23.4">
      <c r="A11" s="8" t="s">
        <v>51</v>
      </c>
      <c r="C11" s="3"/>
      <c r="E11" s="20">
        <v>653290</v>
      </c>
      <c r="F11" s="20"/>
      <c r="G11" s="20">
        <v>402867</v>
      </c>
      <c r="H11" s="20"/>
      <c r="I11" s="20">
        <v>448227</v>
      </c>
      <c r="J11" s="20"/>
      <c r="K11" s="20">
        <v>221137</v>
      </c>
    </row>
    <row r="12" spans="1:11" s="2" customFormat="1" ht="23.4">
      <c r="A12" s="9" t="s">
        <v>56</v>
      </c>
      <c r="C12" s="3"/>
      <c r="E12" s="16">
        <f>SUM(E10:E11)</f>
        <v>9696146</v>
      </c>
      <c r="F12" s="20"/>
      <c r="G12" s="16">
        <f>SUM(G10:G11)</f>
        <v>3967747</v>
      </c>
      <c r="H12" s="20"/>
      <c r="I12" s="16">
        <f>SUM(I10:I11)</f>
        <v>7498016</v>
      </c>
      <c r="J12" s="20"/>
      <c r="K12" s="16">
        <f>SUM(K10:K11)</f>
        <v>2339023</v>
      </c>
    </row>
    <row r="13" spans="1:11" s="2" customFormat="1" ht="23.4">
      <c r="A13" s="8" t="s">
        <v>22</v>
      </c>
      <c r="C13" s="3"/>
      <c r="E13" s="20">
        <v>-741524</v>
      </c>
      <c r="F13" s="20"/>
      <c r="G13" s="20">
        <v>-136784</v>
      </c>
      <c r="H13" s="20"/>
      <c r="I13" s="20">
        <v>-659072</v>
      </c>
      <c r="J13" s="20"/>
      <c r="K13" s="20">
        <v>-56794</v>
      </c>
    </row>
    <row r="14" spans="1:11" s="2" customFormat="1" ht="23.4">
      <c r="A14" s="8" t="s">
        <v>23</v>
      </c>
      <c r="C14" s="3"/>
      <c r="E14" s="20">
        <v>-4829734</v>
      </c>
      <c r="F14" s="20"/>
      <c r="G14" s="20">
        <v>-5359658</v>
      </c>
      <c r="H14" s="20"/>
      <c r="I14" s="20">
        <v>-3744567</v>
      </c>
      <c r="J14" s="20"/>
      <c r="K14" s="20">
        <v>-4025581</v>
      </c>
    </row>
    <row r="15" spans="1:11" s="2" customFormat="1" ht="23.4">
      <c r="A15" s="10" t="s">
        <v>25</v>
      </c>
      <c r="C15" s="6"/>
      <c r="E15" s="16">
        <f>SUM(E13:E14)</f>
        <v>-5571258</v>
      </c>
      <c r="F15" s="20"/>
      <c r="G15" s="16">
        <f>SUM(G13:G14)</f>
        <v>-5496442</v>
      </c>
      <c r="H15" s="20"/>
      <c r="I15" s="16">
        <f>SUM(I13:I14)</f>
        <v>-4403639</v>
      </c>
      <c r="J15" s="20"/>
      <c r="K15" s="16">
        <f>SUM(K13:K14)</f>
        <v>-4082375</v>
      </c>
    </row>
    <row r="16" spans="1:11" s="2" customFormat="1" ht="23.4">
      <c r="A16" s="10" t="s">
        <v>46</v>
      </c>
      <c r="C16" s="6"/>
      <c r="E16" s="20">
        <f>E12+E15</f>
        <v>4124888</v>
      </c>
      <c r="F16" s="20"/>
      <c r="G16" s="20">
        <f>G12+G15</f>
        <v>-1528695</v>
      </c>
      <c r="H16" s="20"/>
      <c r="I16" s="20">
        <f>I12+I15</f>
        <v>3094377</v>
      </c>
      <c r="J16" s="20"/>
      <c r="K16" s="20">
        <f>K12+K15</f>
        <v>-1743352</v>
      </c>
    </row>
    <row r="17" spans="1:11" s="2" customFormat="1" ht="23.4">
      <c r="A17" s="8" t="s">
        <v>24</v>
      </c>
      <c r="C17" s="3"/>
      <c r="E17" s="23">
        <v>-483393</v>
      </c>
      <c r="F17" s="20"/>
      <c r="G17" s="23">
        <v>-600576</v>
      </c>
      <c r="H17" s="20"/>
      <c r="I17" s="23">
        <v>-489485</v>
      </c>
      <c r="J17" s="20"/>
      <c r="K17" s="23">
        <v>-558612</v>
      </c>
    </row>
    <row r="18" spans="1:11" s="2" customFormat="1" ht="23.4">
      <c r="A18" s="10" t="s">
        <v>45</v>
      </c>
      <c r="C18" s="6"/>
      <c r="E18" s="20">
        <f>E16+E17</f>
        <v>3641495</v>
      </c>
      <c r="F18" s="20"/>
      <c r="G18" s="20">
        <f>G16+G17</f>
        <v>-2129271</v>
      </c>
      <c r="H18" s="20"/>
      <c r="I18" s="20">
        <f>I16+I17</f>
        <v>2604892</v>
      </c>
      <c r="J18" s="20"/>
      <c r="K18" s="20">
        <f>K16+K17</f>
        <v>-2301964</v>
      </c>
    </row>
    <row r="19" spans="1:11" s="2" customFormat="1" ht="23.4">
      <c r="A19" s="8" t="s">
        <v>80</v>
      </c>
      <c r="C19" s="3"/>
      <c r="E19" s="20">
        <v>-109403</v>
      </c>
      <c r="F19" s="20"/>
      <c r="G19" s="20">
        <v>531075</v>
      </c>
      <c r="H19" s="20"/>
      <c r="I19" s="20">
        <v>171924</v>
      </c>
      <c r="J19" s="20"/>
      <c r="K19" s="20">
        <v>32169</v>
      </c>
    </row>
    <row r="20" spans="1:11" s="2" customFormat="1" ht="23.4">
      <c r="A20" s="9" t="s">
        <v>58</v>
      </c>
      <c r="C20" s="3"/>
      <c r="E20" s="64">
        <f>E18+E19</f>
        <v>3532092</v>
      </c>
      <c r="F20" s="24"/>
      <c r="G20" s="64">
        <f>G18+G19</f>
        <v>-1598196</v>
      </c>
      <c r="H20" s="24"/>
      <c r="I20" s="64">
        <f>I18+I19</f>
        <v>2776816</v>
      </c>
      <c r="J20" s="24"/>
      <c r="K20" s="64">
        <f>K18+K19</f>
        <v>-2269795</v>
      </c>
    </row>
    <row r="21" spans="1:11" s="2" customFormat="1" ht="23.4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.4">
      <c r="A22" s="13" t="s">
        <v>141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.4">
      <c r="A23" s="9"/>
      <c r="B23" s="2" t="s">
        <v>50</v>
      </c>
      <c r="C23" s="3"/>
      <c r="E23" s="20">
        <v>-551455</v>
      </c>
      <c r="F23" s="20"/>
      <c r="G23" s="20">
        <v>-1674620</v>
      </c>
      <c r="H23" s="20"/>
      <c r="I23" s="20">
        <v>-469331</v>
      </c>
      <c r="J23" s="20"/>
      <c r="K23" s="20">
        <v>-1585020</v>
      </c>
    </row>
    <row r="24" spans="1:11" s="2" customFormat="1" ht="23.4">
      <c r="A24" s="9"/>
      <c r="B24" s="7" t="s">
        <v>48</v>
      </c>
      <c r="C24" s="3"/>
      <c r="E24" s="23">
        <v>110291</v>
      </c>
      <c r="F24" s="20"/>
      <c r="G24" s="23">
        <v>334924</v>
      </c>
      <c r="H24" s="20"/>
      <c r="I24" s="23">
        <v>93866</v>
      </c>
      <c r="J24" s="20"/>
      <c r="K24" s="23">
        <v>317004</v>
      </c>
    </row>
    <row r="25" spans="1:11" s="2" customFormat="1" ht="23.4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.4">
      <c r="A26" s="9"/>
      <c r="B26" s="9" t="s">
        <v>72</v>
      </c>
      <c r="C26" s="3"/>
      <c r="E26" s="32">
        <f>E23+E24</f>
        <v>-441164</v>
      </c>
      <c r="F26" s="24"/>
      <c r="G26" s="32">
        <f>G23+G24</f>
        <v>-1339696</v>
      </c>
      <c r="H26" s="24"/>
      <c r="I26" s="32">
        <f>I23+I24</f>
        <v>-375465</v>
      </c>
      <c r="J26" s="24"/>
      <c r="K26" s="32">
        <f>K23+K24</f>
        <v>-1268016</v>
      </c>
    </row>
    <row r="27" spans="1:11" s="2" customFormat="1" ht="24" thickBot="1">
      <c r="A27" s="9" t="s">
        <v>139</v>
      </c>
      <c r="C27" s="57"/>
      <c r="E27" s="31">
        <f>E20+E26</f>
        <v>3090928</v>
      </c>
      <c r="F27" s="24"/>
      <c r="G27" s="31">
        <f>G20+G26</f>
        <v>-2937892</v>
      </c>
      <c r="H27" s="24"/>
      <c r="I27" s="31">
        <f>I20+I26</f>
        <v>2401351</v>
      </c>
      <c r="J27" s="24"/>
      <c r="K27" s="31">
        <f>K20+K26</f>
        <v>-3537811</v>
      </c>
    </row>
    <row r="28" spans="1:11" s="2" customFormat="1" ht="24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.4">
      <c r="A29" s="9"/>
      <c r="B29" s="2" t="s">
        <v>111</v>
      </c>
      <c r="C29" s="3"/>
      <c r="E29" s="20">
        <f>E31-E30</f>
        <v>2964716</v>
      </c>
      <c r="F29" s="20"/>
      <c r="G29" s="20">
        <f>G31-G30</f>
        <v>-1584535</v>
      </c>
      <c r="H29" s="20"/>
      <c r="I29" s="20">
        <f>I31+I30</f>
        <v>2776816</v>
      </c>
      <c r="J29" s="20"/>
      <c r="K29" s="20">
        <f>K31-K30</f>
        <v>-2269795</v>
      </c>
    </row>
    <row r="30" spans="1:11" s="2" customFormat="1" ht="23.4">
      <c r="A30" s="9"/>
      <c r="B30" s="2" t="s">
        <v>110</v>
      </c>
      <c r="C30" s="3"/>
      <c r="E30" s="20">
        <v>567376</v>
      </c>
      <c r="F30" s="20"/>
      <c r="G30" s="20">
        <v>-13661</v>
      </c>
      <c r="H30" s="20"/>
      <c r="I30" s="20">
        <v>0</v>
      </c>
      <c r="J30" s="20"/>
      <c r="K30" s="20">
        <v>0</v>
      </c>
    </row>
    <row r="31" spans="1:11" s="2" customFormat="1" ht="24" thickBot="1">
      <c r="A31" s="9"/>
      <c r="C31" s="3"/>
      <c r="E31" s="22">
        <f>E20</f>
        <v>3532092</v>
      </c>
      <c r="F31" s="20"/>
      <c r="G31" s="22">
        <f>G20</f>
        <v>-1598196</v>
      </c>
      <c r="H31" s="20"/>
      <c r="I31" s="22">
        <f>I20</f>
        <v>2776816</v>
      </c>
      <c r="J31" s="20"/>
      <c r="K31" s="22">
        <f>K20</f>
        <v>-2269795</v>
      </c>
    </row>
    <row r="32" spans="1:11" s="2" customFormat="1" ht="24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.4">
      <c r="A33" s="9"/>
      <c r="B33" s="2" t="s">
        <v>111</v>
      </c>
      <c r="C33" s="3"/>
      <c r="E33" s="20">
        <f>E35-E34</f>
        <v>2524374</v>
      </c>
      <c r="F33" s="20"/>
      <c r="G33" s="20">
        <f>G35-G34</f>
        <v>-2923335</v>
      </c>
      <c r="H33" s="20"/>
      <c r="I33" s="20">
        <f>I35-I34</f>
        <v>2401351</v>
      </c>
      <c r="J33" s="20"/>
      <c r="K33" s="20">
        <f>K35-K34</f>
        <v>-3537811</v>
      </c>
    </row>
    <row r="34" spans="1:11" s="2" customFormat="1" ht="23.4">
      <c r="A34" s="9"/>
      <c r="B34" s="2" t="s">
        <v>110</v>
      </c>
      <c r="C34" s="3"/>
      <c r="E34" s="20">
        <v>566554</v>
      </c>
      <c r="F34" s="20"/>
      <c r="G34" s="20">
        <v>-14557</v>
      </c>
      <c r="H34" s="20"/>
      <c r="I34" s="20">
        <v>0</v>
      </c>
      <c r="J34" s="20"/>
      <c r="K34" s="20">
        <v>0</v>
      </c>
    </row>
    <row r="35" spans="1:11" s="2" customFormat="1" ht="24" thickBot="1">
      <c r="A35" s="9"/>
      <c r="C35" s="3"/>
      <c r="E35" s="22">
        <f>E27</f>
        <v>3090928</v>
      </c>
      <c r="F35" s="20"/>
      <c r="G35" s="22">
        <f>G27</f>
        <v>-2937892</v>
      </c>
      <c r="H35" s="20"/>
      <c r="I35" s="22">
        <f>I27</f>
        <v>2401351</v>
      </c>
      <c r="J35" s="20"/>
      <c r="K35" s="22">
        <f>K27</f>
        <v>-3537811</v>
      </c>
    </row>
    <row r="36" spans="1:11" s="2" customFormat="1" ht="24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4" thickBot="1">
      <c r="A37" s="9"/>
      <c r="B37" s="2" t="s">
        <v>112</v>
      </c>
      <c r="C37" s="3"/>
      <c r="E37" s="19">
        <f>E29/E38</f>
        <v>0.2964716</v>
      </c>
      <c r="F37" s="30"/>
      <c r="G37" s="19">
        <f>G29/G38</f>
        <v>-0.1584535</v>
      </c>
      <c r="H37" s="20"/>
      <c r="I37" s="19">
        <f>I29/I38</f>
        <v>0.27768159999999997</v>
      </c>
      <c r="J37" s="30"/>
      <c r="K37" s="19">
        <f>K29/K38</f>
        <v>-0.2269795</v>
      </c>
    </row>
    <row r="38" spans="1:11" s="2" customFormat="1" thickTop="1" thickBot="1">
      <c r="A38" s="9"/>
      <c r="B38" s="2" t="s">
        <v>113</v>
      </c>
      <c r="C38" s="3"/>
      <c r="E38" s="62">
        <v>10000000</v>
      </c>
      <c r="F38" s="63"/>
      <c r="G38" s="63">
        <v>10000000</v>
      </c>
      <c r="H38" s="63"/>
      <c r="I38" s="63">
        <v>10000000</v>
      </c>
      <c r="J38" s="63"/>
      <c r="K38" s="63">
        <v>10000000</v>
      </c>
    </row>
    <row r="39" spans="1:11" s="2" customFormat="1" ht="24" thickTop="1">
      <c r="A39" s="9"/>
      <c r="C39" s="3"/>
      <c r="E39" s="5"/>
      <c r="F39" s="5"/>
      <c r="G39" s="61"/>
      <c r="H39" s="5"/>
      <c r="I39" s="61"/>
      <c r="J39" s="5"/>
      <c r="K39" s="61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K39"/>
  <sheetViews>
    <sheetView view="pageBreakPreview" topLeftCell="A26" zoomScale="70" zoomScaleNormal="100" zoomScaleSheetLayoutView="70" workbookViewId="0">
      <selection activeCell="E42" sqref="E42"/>
    </sheetView>
  </sheetViews>
  <sheetFormatPr defaultColWidth="8.75" defaultRowHeight="24.6"/>
  <cols>
    <col min="1" max="1" width="3.75" style="33" customWidth="1"/>
    <col min="2" max="2" width="50.75" style="33" customWidth="1"/>
    <col min="3" max="3" width="9.25" style="33" customWidth="1"/>
    <col min="4" max="4" width="2.25" style="33" customWidth="1"/>
    <col min="5" max="5" width="14.75" style="33" customWidth="1"/>
    <col min="6" max="6" width="2.25" style="33" customWidth="1"/>
    <col min="7" max="7" width="14.75" style="33" customWidth="1"/>
    <col min="8" max="8" width="2.25" style="33" customWidth="1"/>
    <col min="9" max="9" width="14.75" style="33" customWidth="1"/>
    <col min="10" max="10" width="2.125" style="33" customWidth="1"/>
    <col min="11" max="11" width="14.75" style="33" customWidth="1"/>
    <col min="12" max="12" width="12.125" style="33" bestFit="1" customWidth="1"/>
    <col min="13" max="16384" width="8.75" style="33"/>
  </cols>
  <sheetData>
    <row r="1" spans="1:11" s="2" customFormat="1" ht="23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.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.4">
      <c r="A3" s="21" t="s">
        <v>178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.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.4">
      <c r="A5" s="21"/>
      <c r="B5" s="21"/>
      <c r="C5" s="26"/>
      <c r="D5" s="26"/>
      <c r="E5" s="101" t="s">
        <v>59</v>
      </c>
      <c r="F5" s="101"/>
      <c r="G5" s="101"/>
      <c r="H5" s="101"/>
      <c r="I5" s="101"/>
      <c r="J5" s="101"/>
      <c r="K5" s="101"/>
    </row>
    <row r="6" spans="1:11" s="2" customFormat="1" ht="23.4">
      <c r="A6" s="9"/>
      <c r="B6" s="9"/>
      <c r="C6" s="25"/>
      <c r="D6" s="8"/>
      <c r="E6" s="101" t="s">
        <v>33</v>
      </c>
      <c r="F6" s="101"/>
      <c r="G6" s="101"/>
      <c r="H6" s="8"/>
      <c r="I6" s="101" t="s">
        <v>34</v>
      </c>
      <c r="J6" s="101"/>
      <c r="K6" s="101"/>
    </row>
    <row r="7" spans="1:11" s="2" customFormat="1" ht="23.4">
      <c r="A7" s="9"/>
      <c r="B7" s="9"/>
      <c r="C7" s="1" t="s">
        <v>63</v>
      </c>
      <c r="D7" s="8"/>
      <c r="E7" s="47">
        <v>2026</v>
      </c>
      <c r="F7" s="48"/>
      <c r="G7" s="47">
        <v>2025</v>
      </c>
      <c r="H7" s="45"/>
      <c r="I7" s="47">
        <v>2026</v>
      </c>
      <c r="J7" s="48"/>
      <c r="K7" s="47">
        <v>2025</v>
      </c>
    </row>
    <row r="8" spans="1:11" s="2" customFormat="1" ht="23.4">
      <c r="A8" s="8" t="s">
        <v>40</v>
      </c>
      <c r="C8" s="3">
        <v>11</v>
      </c>
      <c r="E8" s="20">
        <v>48408479</v>
      </c>
      <c r="F8" s="20"/>
      <c r="G8" s="20">
        <v>69438119</v>
      </c>
      <c r="H8" s="20"/>
      <c r="I8" s="20">
        <v>40102463</v>
      </c>
      <c r="J8" s="20"/>
      <c r="K8" s="20">
        <v>61456409</v>
      </c>
    </row>
    <row r="9" spans="1:11" s="2" customFormat="1" ht="23.4">
      <c r="A9" s="8" t="s">
        <v>79</v>
      </c>
      <c r="C9" s="3">
        <v>11</v>
      </c>
      <c r="E9" s="23">
        <v>-41268420</v>
      </c>
      <c r="F9" s="20"/>
      <c r="G9" s="23">
        <v>-55496772</v>
      </c>
      <c r="H9" s="20"/>
      <c r="I9" s="23">
        <v>-35223310</v>
      </c>
      <c r="J9" s="20"/>
      <c r="K9" s="23">
        <v>-49340538</v>
      </c>
    </row>
    <row r="10" spans="1:11" s="2" customFormat="1" ht="23.4">
      <c r="A10" s="14" t="s">
        <v>55</v>
      </c>
      <c r="C10" s="3"/>
      <c r="E10" s="58">
        <f>SUM(E8:E9)</f>
        <v>7140059</v>
      </c>
      <c r="F10" s="20"/>
      <c r="G10" s="58">
        <f>SUM(G8:G9)</f>
        <v>13941347</v>
      </c>
      <c r="H10" s="20"/>
      <c r="I10" s="58">
        <f>SUM(I8:I9)</f>
        <v>4879153</v>
      </c>
      <c r="J10" s="20"/>
      <c r="K10" s="58">
        <f>SUM(K8:K9)</f>
        <v>12115871</v>
      </c>
    </row>
    <row r="11" spans="1:11" s="2" customFormat="1" ht="23.4">
      <c r="A11" s="8" t="s">
        <v>51</v>
      </c>
      <c r="C11" s="3"/>
      <c r="E11" s="20">
        <v>406253</v>
      </c>
      <c r="F11" s="20"/>
      <c r="G11" s="20">
        <v>675456</v>
      </c>
      <c r="H11" s="20"/>
      <c r="I11" s="20">
        <v>387432</v>
      </c>
      <c r="J11" s="20"/>
      <c r="K11" s="20">
        <v>541054</v>
      </c>
    </row>
    <row r="12" spans="1:11" s="2" customFormat="1" ht="23.4">
      <c r="A12" s="9" t="s">
        <v>56</v>
      </c>
      <c r="C12" s="3"/>
      <c r="E12" s="16">
        <f>SUM(E10:E11)</f>
        <v>7546312</v>
      </c>
      <c r="F12" s="20"/>
      <c r="G12" s="16">
        <f>SUM(G10:G11)</f>
        <v>14616803</v>
      </c>
      <c r="H12" s="20"/>
      <c r="I12" s="16">
        <f>SUM(I10:I11)</f>
        <v>5266585</v>
      </c>
      <c r="J12" s="20"/>
      <c r="K12" s="16">
        <f>SUM(K10:K11)</f>
        <v>12656925</v>
      </c>
    </row>
    <row r="13" spans="1:11" s="2" customFormat="1" ht="23.4">
      <c r="A13" s="8" t="s">
        <v>22</v>
      </c>
      <c r="C13" s="3"/>
      <c r="E13" s="20">
        <v>-1035731</v>
      </c>
      <c r="F13" s="20"/>
      <c r="G13" s="20">
        <v>-1389256</v>
      </c>
      <c r="H13" s="20"/>
      <c r="I13" s="20">
        <v>-874296</v>
      </c>
      <c r="J13" s="20"/>
      <c r="K13" s="20">
        <v>-1121396</v>
      </c>
    </row>
    <row r="14" spans="1:11" s="2" customFormat="1" ht="23.4">
      <c r="A14" s="8" t="s">
        <v>23</v>
      </c>
      <c r="C14" s="3"/>
      <c r="E14" s="20">
        <v>-5450106</v>
      </c>
      <c r="F14" s="20"/>
      <c r="G14" s="20">
        <v>-5716633</v>
      </c>
      <c r="H14" s="20"/>
      <c r="I14" s="20">
        <v>-4357390</v>
      </c>
      <c r="J14" s="20"/>
      <c r="K14" s="20">
        <v>-4644903</v>
      </c>
    </row>
    <row r="15" spans="1:11" s="2" customFormat="1" ht="23.4">
      <c r="A15" s="10" t="s">
        <v>25</v>
      </c>
      <c r="C15" s="6"/>
      <c r="E15" s="16">
        <f>SUM(E13:E14)</f>
        <v>-6485837</v>
      </c>
      <c r="F15" s="20"/>
      <c r="G15" s="16">
        <f>SUM(G13:G14)</f>
        <v>-7105889</v>
      </c>
      <c r="H15" s="20"/>
      <c r="I15" s="16">
        <f>SUM(I13:I14)</f>
        <v>-5231686</v>
      </c>
      <c r="J15" s="20"/>
      <c r="K15" s="16">
        <f>SUM(K13:K14)</f>
        <v>-5766299</v>
      </c>
    </row>
    <row r="16" spans="1:11" s="2" customFormat="1" ht="23.4">
      <c r="A16" s="10" t="s">
        <v>46</v>
      </c>
      <c r="C16" s="6"/>
      <c r="E16" s="20">
        <f>E12+E15</f>
        <v>1060475</v>
      </c>
      <c r="F16" s="20"/>
      <c r="G16" s="20">
        <f>G12+G15</f>
        <v>7510914</v>
      </c>
      <c r="H16" s="20"/>
      <c r="I16" s="20">
        <f>I12+I15</f>
        <v>34899</v>
      </c>
      <c r="J16" s="20"/>
      <c r="K16" s="20">
        <f>K12+K15</f>
        <v>6890626</v>
      </c>
    </row>
    <row r="17" spans="1:11" s="2" customFormat="1" ht="23.4">
      <c r="A17" s="8" t="s">
        <v>24</v>
      </c>
      <c r="C17" s="3"/>
      <c r="E17" s="23">
        <v>-302927</v>
      </c>
      <c r="F17" s="20"/>
      <c r="G17" s="23">
        <v>-369804</v>
      </c>
      <c r="H17" s="20"/>
      <c r="I17" s="23">
        <v>-346987</v>
      </c>
      <c r="J17" s="20"/>
      <c r="K17" s="23">
        <v>-460930</v>
      </c>
    </row>
    <row r="18" spans="1:11" s="2" customFormat="1" ht="23.4">
      <c r="A18" s="10" t="s">
        <v>45</v>
      </c>
      <c r="C18" s="6"/>
      <c r="E18" s="20">
        <f>E16+E17</f>
        <v>757548</v>
      </c>
      <c r="F18" s="20"/>
      <c r="G18" s="20">
        <f>G16+G17</f>
        <v>7141110</v>
      </c>
      <c r="H18" s="20"/>
      <c r="I18" s="20">
        <f>I16+I17</f>
        <v>-312088</v>
      </c>
      <c r="J18" s="20"/>
      <c r="K18" s="20">
        <f>K16+K17</f>
        <v>6429696</v>
      </c>
    </row>
    <row r="19" spans="1:11" s="2" customFormat="1" ht="23.4">
      <c r="A19" s="8" t="s">
        <v>80</v>
      </c>
      <c r="C19" s="3"/>
      <c r="E19" s="20">
        <v>31057</v>
      </c>
      <c r="F19" s="20"/>
      <c r="G19" s="20">
        <v>-130450</v>
      </c>
      <c r="H19" s="20"/>
      <c r="I19" s="20">
        <v>249605</v>
      </c>
      <c r="J19" s="20"/>
      <c r="K19" s="20">
        <v>15627</v>
      </c>
    </row>
    <row r="20" spans="1:11" s="2" customFormat="1" ht="23.4">
      <c r="A20" s="9" t="s">
        <v>58</v>
      </c>
      <c r="C20" s="3"/>
      <c r="E20" s="64">
        <f>E18+E19</f>
        <v>788605</v>
      </c>
      <c r="F20" s="24"/>
      <c r="G20" s="64">
        <f>G18+G19</f>
        <v>7010660</v>
      </c>
      <c r="H20" s="24"/>
      <c r="I20" s="64">
        <f>I18+I19</f>
        <v>-62483</v>
      </c>
      <c r="J20" s="24"/>
      <c r="K20" s="64">
        <f>K18+K19</f>
        <v>6445323</v>
      </c>
    </row>
    <row r="21" spans="1:11" s="2" customFormat="1" ht="23.4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.4">
      <c r="A22" s="13" t="s">
        <v>170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.4">
      <c r="A23" s="9"/>
      <c r="B23" s="2" t="s">
        <v>154</v>
      </c>
      <c r="C23" s="3"/>
      <c r="E23" s="20">
        <v>1305415</v>
      </c>
      <c r="F23" s="20"/>
      <c r="G23" s="20">
        <v>-130836</v>
      </c>
      <c r="H23" s="20"/>
      <c r="I23" s="20">
        <v>1188627</v>
      </c>
      <c r="J23" s="20"/>
      <c r="K23" s="20">
        <v>-138311</v>
      </c>
    </row>
    <row r="24" spans="1:11" s="2" customFormat="1" ht="23.4">
      <c r="A24" s="9"/>
      <c r="B24" s="7" t="s">
        <v>48</v>
      </c>
      <c r="C24" s="3"/>
      <c r="E24" s="23">
        <v>-261083</v>
      </c>
      <c r="F24" s="20"/>
      <c r="G24" s="23">
        <v>26167</v>
      </c>
      <c r="H24" s="20"/>
      <c r="I24" s="23">
        <v>-237725</v>
      </c>
      <c r="J24" s="20"/>
      <c r="K24" s="23">
        <v>27662</v>
      </c>
    </row>
    <row r="25" spans="1:11" s="2" customFormat="1" ht="23.4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.4">
      <c r="A26" s="9"/>
      <c r="B26" s="9" t="s">
        <v>188</v>
      </c>
      <c r="C26" s="3"/>
      <c r="E26" s="32">
        <f>E23+E24</f>
        <v>1044332</v>
      </c>
      <c r="F26" s="24"/>
      <c r="G26" s="32">
        <f>G23+G24</f>
        <v>-104669</v>
      </c>
      <c r="H26" s="24"/>
      <c r="I26" s="32">
        <f>I23+I24</f>
        <v>950902</v>
      </c>
      <c r="J26" s="24"/>
      <c r="K26" s="32">
        <f>K23+K24</f>
        <v>-110649</v>
      </c>
    </row>
    <row r="27" spans="1:11" s="2" customFormat="1" ht="24" thickBot="1">
      <c r="A27" s="9" t="s">
        <v>139</v>
      </c>
      <c r="C27" s="57"/>
      <c r="E27" s="31">
        <f>E20+E26</f>
        <v>1832937</v>
      </c>
      <c r="F27" s="24"/>
      <c r="G27" s="31">
        <f>G20+G26</f>
        <v>6905991</v>
      </c>
      <c r="H27" s="24"/>
      <c r="I27" s="31">
        <f>I20+I26</f>
        <v>888419</v>
      </c>
      <c r="J27" s="24"/>
      <c r="K27" s="31">
        <f>K20+K26</f>
        <v>6334674</v>
      </c>
    </row>
    <row r="28" spans="1:11" s="2" customFormat="1" ht="24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.4">
      <c r="A29" s="9"/>
      <c r="B29" s="2" t="s">
        <v>114</v>
      </c>
      <c r="C29" s="3"/>
      <c r="E29" s="20">
        <f>E31-E30</f>
        <v>401853</v>
      </c>
      <c r="F29" s="20"/>
      <c r="G29" s="20">
        <f>G31-G30</f>
        <v>6725358</v>
      </c>
      <c r="H29" s="20"/>
      <c r="I29" s="20">
        <f>I31+I30</f>
        <v>-62483</v>
      </c>
      <c r="J29" s="20"/>
      <c r="K29" s="20">
        <f>K31-K30</f>
        <v>6445323</v>
      </c>
    </row>
    <row r="30" spans="1:11" s="2" customFormat="1" ht="23.4">
      <c r="A30" s="9"/>
      <c r="B30" s="2" t="s">
        <v>110</v>
      </c>
      <c r="C30" s="3"/>
      <c r="E30" s="20">
        <v>386752</v>
      </c>
      <c r="F30" s="20"/>
      <c r="G30" s="20">
        <v>285302</v>
      </c>
      <c r="H30" s="20"/>
      <c r="I30" s="20">
        <v>0</v>
      </c>
      <c r="J30" s="20"/>
      <c r="K30" s="20">
        <v>0</v>
      </c>
    </row>
    <row r="31" spans="1:11" s="2" customFormat="1" ht="24" thickBot="1">
      <c r="A31" s="9"/>
      <c r="C31" s="3"/>
      <c r="E31" s="22">
        <f>E20</f>
        <v>788605</v>
      </c>
      <c r="F31" s="20"/>
      <c r="G31" s="22">
        <f>G20</f>
        <v>7010660</v>
      </c>
      <c r="H31" s="20"/>
      <c r="I31" s="22">
        <f>I20</f>
        <v>-62483</v>
      </c>
      <c r="J31" s="20"/>
      <c r="K31" s="22">
        <f>K20</f>
        <v>6445323</v>
      </c>
    </row>
    <row r="32" spans="1:11" s="2" customFormat="1" ht="24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.4">
      <c r="A33" s="9"/>
      <c r="B33" s="2" t="s">
        <v>114</v>
      </c>
      <c r="C33" s="3"/>
      <c r="E33" s="20">
        <f>E35-E34</f>
        <v>1445017</v>
      </c>
      <c r="F33" s="20"/>
      <c r="G33" s="20">
        <f>G35-G34</f>
        <v>6620614</v>
      </c>
      <c r="H33" s="20"/>
      <c r="I33" s="20">
        <f>I35-I34</f>
        <v>888419</v>
      </c>
      <c r="J33" s="20"/>
      <c r="K33" s="20">
        <f>K35-K34</f>
        <v>6334674</v>
      </c>
    </row>
    <row r="34" spans="1:11" s="2" customFormat="1" ht="23.4">
      <c r="A34" s="9"/>
      <c r="B34" s="2" t="s">
        <v>110</v>
      </c>
      <c r="C34" s="3"/>
      <c r="E34" s="20">
        <v>387920</v>
      </c>
      <c r="F34" s="20"/>
      <c r="G34" s="20">
        <v>285377</v>
      </c>
      <c r="H34" s="20"/>
      <c r="I34" s="20">
        <v>0</v>
      </c>
      <c r="J34" s="20"/>
      <c r="K34" s="20">
        <v>0</v>
      </c>
    </row>
    <row r="35" spans="1:11" s="2" customFormat="1" ht="24" thickBot="1">
      <c r="A35" s="9"/>
      <c r="C35" s="3"/>
      <c r="E35" s="22">
        <f>E27</f>
        <v>1832937</v>
      </c>
      <c r="F35" s="20"/>
      <c r="G35" s="22">
        <f>G27</f>
        <v>6905991</v>
      </c>
      <c r="H35" s="20"/>
      <c r="I35" s="22">
        <f>I27</f>
        <v>888419</v>
      </c>
      <c r="J35" s="20"/>
      <c r="K35" s="22">
        <f>K27</f>
        <v>6334674</v>
      </c>
    </row>
    <row r="36" spans="1:11" s="2" customFormat="1" ht="24" thickTop="1">
      <c r="A36" s="14" t="s">
        <v>161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4" thickBot="1">
      <c r="A37" s="9"/>
      <c r="B37" s="2" t="s">
        <v>112</v>
      </c>
      <c r="C37" s="3"/>
      <c r="E37" s="19">
        <f>E29/E38</f>
        <v>4.01853E-2</v>
      </c>
      <c r="F37" s="30"/>
      <c r="G37" s="19">
        <f>G29/G38</f>
        <v>0.67253580000000002</v>
      </c>
      <c r="H37" s="20"/>
      <c r="I37" s="19">
        <f>I29/I38</f>
        <v>-6.2483E-3</v>
      </c>
      <c r="J37" s="30"/>
      <c r="K37" s="19">
        <f>K29/K38</f>
        <v>0.64453229999999995</v>
      </c>
    </row>
    <row r="38" spans="1:11" s="2" customFormat="1" thickTop="1" thickBot="1">
      <c r="A38" s="9"/>
      <c r="B38" s="2" t="s">
        <v>113</v>
      </c>
      <c r="C38" s="3"/>
      <c r="E38" s="62">
        <v>10000000</v>
      </c>
      <c r="F38" s="63"/>
      <c r="G38" s="63">
        <v>10000000</v>
      </c>
      <c r="H38" s="63"/>
      <c r="I38" s="63">
        <v>10000000</v>
      </c>
      <c r="J38" s="63"/>
      <c r="K38" s="63">
        <v>10000000</v>
      </c>
    </row>
    <row r="39" spans="1:11" s="2" customFormat="1" ht="24" thickTop="1">
      <c r="A39" s="9"/>
      <c r="C39" s="3"/>
      <c r="E39" s="5"/>
      <c r="F39" s="5"/>
      <c r="G39" s="61"/>
      <c r="H39" s="5"/>
      <c r="I39" s="61"/>
      <c r="J39" s="5"/>
      <c r="K39" s="61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4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V29"/>
  <sheetViews>
    <sheetView view="pageBreakPreview" zoomScale="55" zoomScaleNormal="51" zoomScaleSheetLayoutView="55" workbookViewId="0">
      <selection activeCell="S18" sqref="S18"/>
    </sheetView>
  </sheetViews>
  <sheetFormatPr defaultColWidth="9.125" defaultRowHeight="23.4"/>
  <cols>
    <col min="1" max="1" width="3.75" style="15" customWidth="1"/>
    <col min="2" max="2" width="36.25" style="15" customWidth="1"/>
    <col min="3" max="3" width="8.875" style="25" customWidth="1"/>
    <col min="4" max="4" width="2.25" style="15" customWidth="1"/>
    <col min="5" max="5" width="14.25" style="15" customWidth="1"/>
    <col min="6" max="6" width="2.25" style="15" customWidth="1"/>
    <col min="7" max="7" width="14.25" style="15" customWidth="1"/>
    <col min="8" max="8" width="2.25" style="15" customWidth="1"/>
    <col min="9" max="9" width="16.25" style="15" customWidth="1"/>
    <col min="10" max="10" width="2.25" style="15" customWidth="1"/>
    <col min="11" max="11" width="14.75" style="15" customWidth="1"/>
    <col min="12" max="12" width="2.25" style="15" customWidth="1"/>
    <col min="13" max="13" width="17.125" style="15" customWidth="1"/>
    <col min="14" max="14" width="2.25" style="15" customWidth="1"/>
    <col min="15" max="15" width="17.125" style="15" customWidth="1"/>
    <col min="16" max="16" width="2.25" style="15" customWidth="1"/>
    <col min="17" max="17" width="21.25" style="15" customWidth="1"/>
    <col min="18" max="18" width="2.25" style="15" customWidth="1"/>
    <col min="19" max="19" width="16.375" style="15" customWidth="1"/>
    <col min="20" max="20" width="2.25" style="15" customWidth="1"/>
    <col min="21" max="21" width="19.25" style="15" customWidth="1"/>
    <col min="22" max="16384" width="9.125" style="15"/>
  </cols>
  <sheetData>
    <row r="1" spans="1:21" s="34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7" t="s">
        <v>65</v>
      </c>
    </row>
    <row r="2" spans="1:21" s="34" customForma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7" t="s">
        <v>66</v>
      </c>
    </row>
    <row r="3" spans="1:21" s="34" customFormat="1">
      <c r="A3" s="12" t="s">
        <v>178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12"/>
      <c r="B5" s="12"/>
      <c r="C5" s="15"/>
      <c r="E5" s="103" t="s">
        <v>59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</row>
    <row r="6" spans="1:21">
      <c r="A6" s="12"/>
      <c r="B6" s="12"/>
      <c r="C6" s="15"/>
      <c r="E6" s="102" t="s">
        <v>33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>
      <c r="A7" s="18"/>
      <c r="B7" s="18"/>
      <c r="C7" s="49"/>
      <c r="D7" s="49"/>
      <c r="E7" s="103" t="s">
        <v>43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21">
      <c r="A8" s="18"/>
      <c r="B8" s="18"/>
      <c r="C8" s="49"/>
      <c r="D8" s="49"/>
      <c r="G8" s="102" t="s">
        <v>30</v>
      </c>
      <c r="H8" s="102"/>
      <c r="I8" s="102"/>
      <c r="K8" s="102" t="s">
        <v>92</v>
      </c>
      <c r="L8" s="102"/>
      <c r="M8" s="102"/>
      <c r="N8" s="102"/>
      <c r="O8" s="102"/>
      <c r="P8" s="102"/>
      <c r="Q8" s="102"/>
    </row>
    <row r="9" spans="1:21">
      <c r="A9" s="18"/>
      <c r="B9" s="18"/>
      <c r="C9" s="49"/>
      <c r="D9" s="49"/>
      <c r="K9" s="102" t="s">
        <v>162</v>
      </c>
      <c r="L9" s="102"/>
      <c r="M9" s="102"/>
      <c r="N9" s="102"/>
      <c r="O9" s="102"/>
      <c r="P9" s="102"/>
      <c r="Q9" s="102"/>
      <c r="S9" s="25"/>
      <c r="U9" s="25"/>
    </row>
    <row r="10" spans="1:21">
      <c r="A10" s="18"/>
      <c r="B10" s="18"/>
      <c r="C10" s="49"/>
      <c r="D10" s="49"/>
      <c r="E10" s="25"/>
      <c r="G10" s="25"/>
      <c r="H10" s="25"/>
      <c r="I10" s="25"/>
      <c r="K10" s="25" t="s">
        <v>165</v>
      </c>
      <c r="L10" s="25"/>
      <c r="M10" s="25"/>
      <c r="N10" s="25"/>
      <c r="O10" s="25"/>
      <c r="P10" s="25"/>
      <c r="Q10" s="50"/>
      <c r="S10" s="25"/>
      <c r="U10" s="25"/>
    </row>
    <row r="11" spans="1:21">
      <c r="A11" s="18"/>
      <c r="B11" s="18"/>
      <c r="C11" s="49"/>
      <c r="D11" s="49"/>
      <c r="E11" s="25" t="s">
        <v>20</v>
      </c>
      <c r="G11" s="25"/>
      <c r="H11" s="25"/>
      <c r="I11" s="25"/>
      <c r="K11" s="25" t="s">
        <v>52</v>
      </c>
      <c r="L11" s="25"/>
      <c r="M11" s="25"/>
      <c r="N11" s="25"/>
      <c r="O11" s="25" t="s">
        <v>155</v>
      </c>
      <c r="P11" s="25"/>
      <c r="Q11" s="50" t="s">
        <v>27</v>
      </c>
      <c r="S11" s="25"/>
      <c r="U11" s="25"/>
    </row>
    <row r="12" spans="1:21" s="25" customFormat="1">
      <c r="A12" s="11"/>
      <c r="B12" s="11"/>
      <c r="E12" s="25" t="s">
        <v>119</v>
      </c>
      <c r="G12" s="51" t="s">
        <v>31</v>
      </c>
      <c r="K12" s="25" t="s">
        <v>166</v>
      </c>
      <c r="M12" s="25" t="s">
        <v>15</v>
      </c>
      <c r="O12" s="25" t="s">
        <v>52</v>
      </c>
      <c r="Q12" s="50" t="s">
        <v>28</v>
      </c>
      <c r="S12" s="25" t="s">
        <v>83</v>
      </c>
      <c r="U12" s="25" t="s">
        <v>21</v>
      </c>
    </row>
    <row r="13" spans="1:21" s="25" customFormat="1" ht="22.5" customHeight="1">
      <c r="A13" s="11"/>
      <c r="B13" s="11"/>
      <c r="C13" s="1" t="s">
        <v>63</v>
      </c>
      <c r="E13" s="1" t="s">
        <v>12</v>
      </c>
      <c r="G13" s="52" t="s">
        <v>32</v>
      </c>
      <c r="I13" s="1" t="s">
        <v>29</v>
      </c>
      <c r="K13" s="1" t="s">
        <v>167</v>
      </c>
      <c r="M13" s="1" t="s">
        <v>17</v>
      </c>
      <c r="O13" s="1" t="s">
        <v>49</v>
      </c>
      <c r="Q13" s="53" t="s">
        <v>120</v>
      </c>
      <c r="S13" s="1" t="s">
        <v>121</v>
      </c>
      <c r="U13" s="1" t="s">
        <v>26</v>
      </c>
    </row>
    <row r="14" spans="1:21" s="25" customFormat="1" ht="22.5" customHeight="1">
      <c r="A14" s="15" t="s">
        <v>115</v>
      </c>
      <c r="B14" s="15"/>
      <c r="G14" s="51"/>
      <c r="Q14" s="50"/>
    </row>
    <row r="15" spans="1:21" s="25" customFormat="1" ht="22.5" customHeight="1">
      <c r="A15" s="15"/>
      <c r="B15" s="15" t="s">
        <v>116</v>
      </c>
      <c r="E15" s="27">
        <v>100000000</v>
      </c>
      <c r="F15" s="67"/>
      <c r="G15" s="27">
        <v>10000000</v>
      </c>
      <c r="H15" s="67"/>
      <c r="I15" s="27">
        <v>204533507</v>
      </c>
      <c r="J15" s="67"/>
      <c r="K15" s="27">
        <v>0</v>
      </c>
      <c r="L15" s="27"/>
      <c r="M15" s="27">
        <v>113520868</v>
      </c>
      <c r="N15" s="27"/>
      <c r="O15" s="27">
        <v>4593454</v>
      </c>
      <c r="Q15" s="27">
        <f>SUM(K15:O15)</f>
        <v>118114322</v>
      </c>
      <c r="S15" s="27">
        <v>1229431</v>
      </c>
      <c r="U15" s="27">
        <f>SUM(E15:I15,Q15,S15)</f>
        <v>433877260</v>
      </c>
    </row>
    <row r="16" spans="1:21" s="25" customFormat="1" ht="22.5" customHeight="1">
      <c r="A16" s="15" t="s">
        <v>117</v>
      </c>
      <c r="B16" s="15"/>
      <c r="G16" s="51"/>
      <c r="Q16" s="50"/>
    </row>
    <row r="17" spans="1:22" s="25" customFormat="1" ht="22.5" customHeight="1">
      <c r="A17" s="15"/>
      <c r="B17" s="15" t="s">
        <v>110</v>
      </c>
      <c r="E17" s="60">
        <v>0</v>
      </c>
      <c r="F17" s="67"/>
      <c r="G17" s="60">
        <v>0</v>
      </c>
      <c r="H17" s="67"/>
      <c r="I17" s="60">
        <v>-3940243</v>
      </c>
      <c r="J17" s="67"/>
      <c r="K17" s="60">
        <v>0</v>
      </c>
      <c r="L17" s="27"/>
      <c r="M17" s="60">
        <v>0</v>
      </c>
      <c r="N17" s="27"/>
      <c r="O17" s="60">
        <v>0</v>
      </c>
      <c r="Q17" s="60">
        <f>SUM(K17:O17)</f>
        <v>0</v>
      </c>
      <c r="S17" s="60">
        <v>3940243</v>
      </c>
      <c r="U17" s="60">
        <f>SUM(E17:I17,Q17,S17)</f>
        <v>0</v>
      </c>
    </row>
    <row r="18" spans="1:22" s="25" customFormat="1" ht="22.5" customHeight="1">
      <c r="A18" s="15" t="s">
        <v>115</v>
      </c>
      <c r="B18" s="15"/>
      <c r="G18" s="51"/>
      <c r="Q18" s="50"/>
    </row>
    <row r="19" spans="1:22">
      <c r="B19" s="15" t="s">
        <v>118</v>
      </c>
      <c r="E19" s="27">
        <f>SUM(E15:E17)</f>
        <v>100000000</v>
      </c>
      <c r="F19" s="27"/>
      <c r="G19" s="27">
        <f>SUM(G15:G17)</f>
        <v>10000000</v>
      </c>
      <c r="H19" s="27"/>
      <c r="I19" s="27">
        <f>SUM(I15:I17)</f>
        <v>200593264</v>
      </c>
      <c r="J19" s="27"/>
      <c r="K19" s="27">
        <f>SUM(K15:K17)</f>
        <v>0</v>
      </c>
      <c r="L19" s="27"/>
      <c r="M19" s="27">
        <f>SUM(M15:M17)</f>
        <v>113520868</v>
      </c>
      <c r="N19" s="27"/>
      <c r="O19" s="27">
        <f>SUM(O15:O17)</f>
        <v>4593454</v>
      </c>
      <c r="P19" s="27"/>
      <c r="Q19" s="27">
        <f>SUM(Q15:Q17)</f>
        <v>118114322</v>
      </c>
      <c r="R19" s="27"/>
      <c r="S19" s="27">
        <f>SUM(S15:S17)</f>
        <v>5169674</v>
      </c>
      <c r="T19" s="27"/>
      <c r="U19" s="27">
        <f>SUM(U15:U17)</f>
        <v>433877260</v>
      </c>
    </row>
    <row r="20" spans="1:22">
      <c r="A20" s="15" t="s">
        <v>147</v>
      </c>
      <c r="B20" s="3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2">
      <c r="B21" s="15" t="s">
        <v>148</v>
      </c>
      <c r="E21" s="27">
        <v>0</v>
      </c>
      <c r="F21" s="27"/>
      <c r="G21" s="27">
        <v>0</v>
      </c>
      <c r="H21" s="27"/>
      <c r="I21" s="27">
        <v>-9124538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f>SUM(K21:O21)</f>
        <v>0</v>
      </c>
      <c r="R21" s="27"/>
      <c r="S21" s="27">
        <v>1807784</v>
      </c>
      <c r="T21" s="27"/>
      <c r="U21" s="27">
        <f>SUM(E21:I21,Q21,S21)</f>
        <v>-7316754</v>
      </c>
    </row>
    <row r="22" spans="1:22">
      <c r="B22" s="15" t="s">
        <v>162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-1536488</v>
      </c>
      <c r="P22" s="27"/>
      <c r="Q22" s="27">
        <f>SUM(K22:O22)</f>
        <v>-1536488</v>
      </c>
      <c r="R22" s="27"/>
      <c r="S22" s="60">
        <v>-1842</v>
      </c>
      <c r="T22" s="27"/>
      <c r="U22" s="27">
        <f>SUM(E22:I22,Q22,S22)</f>
        <v>-1538330</v>
      </c>
    </row>
    <row r="23" spans="1:22">
      <c r="A23" s="15" t="s">
        <v>144</v>
      </c>
      <c r="E23" s="29">
        <f>SUM(E19:E22)</f>
        <v>100000000</v>
      </c>
      <c r="F23" s="27"/>
      <c r="G23" s="29">
        <f>SUM(G19:G22)</f>
        <v>10000000</v>
      </c>
      <c r="H23" s="27"/>
      <c r="I23" s="29">
        <f>SUM(I19:I22)</f>
        <v>191468726</v>
      </c>
      <c r="J23" s="27"/>
      <c r="K23" s="29">
        <f>SUM(K19:K22)</f>
        <v>0</v>
      </c>
      <c r="L23" s="27"/>
      <c r="M23" s="29">
        <f>SUM(M19:M22)</f>
        <v>113520868</v>
      </c>
      <c r="N23" s="27"/>
      <c r="O23" s="29">
        <f>SUM(O19:O22)</f>
        <v>3056966</v>
      </c>
      <c r="P23" s="27"/>
      <c r="Q23" s="29">
        <f>SUM(Q19:Q22)</f>
        <v>116577834</v>
      </c>
      <c r="R23" s="27"/>
      <c r="S23" s="29">
        <f>SUM(S19:S22)</f>
        <v>6975616</v>
      </c>
      <c r="T23" s="27"/>
      <c r="U23" s="29">
        <f>SUM(U19:U22)</f>
        <v>425022176</v>
      </c>
      <c r="V23" s="65">
        <f>U23-'Financial Position'!J72</f>
        <v>-32786603</v>
      </c>
    </row>
    <row r="24" spans="1:22">
      <c r="A24" s="15" t="s">
        <v>147</v>
      </c>
      <c r="B24" s="3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2">
      <c r="B25" s="15" t="s">
        <v>148</v>
      </c>
      <c r="E25" s="27">
        <v>0</v>
      </c>
      <c r="F25" s="27"/>
      <c r="G25" s="27">
        <v>0</v>
      </c>
      <c r="H25" s="27"/>
      <c r="I25" s="27">
        <f>'Comprehensive Income 3M'!E29</f>
        <v>401853</v>
      </c>
      <c r="J25" s="27"/>
      <c r="K25" s="27">
        <v>0</v>
      </c>
      <c r="L25" s="27"/>
      <c r="M25" s="27">
        <v>0</v>
      </c>
      <c r="N25" s="27"/>
      <c r="O25" s="27">
        <v>0</v>
      </c>
      <c r="P25" s="27"/>
      <c r="Q25" s="27">
        <f>SUM(K25:O25)</f>
        <v>0</v>
      </c>
      <c r="R25" s="27"/>
      <c r="S25" s="27">
        <f>'Comprehensive Income 3M'!E30</f>
        <v>386752</v>
      </c>
      <c r="T25" s="27"/>
      <c r="U25" s="27">
        <f>SUM(E25:I25,Q25,S25)</f>
        <v>788605</v>
      </c>
    </row>
    <row r="26" spans="1:22">
      <c r="B26" s="15" t="s">
        <v>169</v>
      </c>
      <c r="E26" s="27">
        <v>0</v>
      </c>
      <c r="F26" s="27"/>
      <c r="G26" s="27">
        <v>0</v>
      </c>
      <c r="H26" s="27"/>
      <c r="I26" s="27">
        <f>-K26-S26</f>
        <v>-505803</v>
      </c>
      <c r="J26" s="27"/>
      <c r="K26" s="27">
        <v>510704</v>
      </c>
      <c r="L26" s="27"/>
      <c r="M26" s="27">
        <v>0</v>
      </c>
      <c r="N26" s="27"/>
      <c r="O26" s="27">
        <v>0</v>
      </c>
      <c r="P26" s="27"/>
      <c r="Q26" s="27">
        <f>SUM(K26:O26)</f>
        <v>510704</v>
      </c>
      <c r="R26" s="27"/>
      <c r="S26" s="27">
        <v>-4901</v>
      </c>
      <c r="T26" s="27"/>
      <c r="U26" s="27">
        <f>SUM(E26:I26,Q26,S26)</f>
        <v>0</v>
      </c>
    </row>
    <row r="27" spans="1:22">
      <c r="B27" s="15" t="s">
        <v>162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f>-K26</f>
        <v>-510704</v>
      </c>
      <c r="L27" s="27"/>
      <c r="M27" s="27">
        <v>0</v>
      </c>
      <c r="N27" s="27"/>
      <c r="O27" s="27">
        <f>-540260-S27</f>
        <v>-539712</v>
      </c>
      <c r="P27" s="27"/>
      <c r="Q27" s="27">
        <f>SUM(K27:O27)</f>
        <v>-1050416</v>
      </c>
      <c r="R27" s="27"/>
      <c r="S27" s="60">
        <v>-548</v>
      </c>
      <c r="T27" s="27"/>
      <c r="U27" s="27">
        <f>SUM(E27:I27,Q27,S27)</f>
        <v>-1050964</v>
      </c>
    </row>
    <row r="28" spans="1:22" ht="24" thickBot="1">
      <c r="A28" s="15" t="s">
        <v>158</v>
      </c>
      <c r="E28" s="54">
        <f>SUM(E23:E27)</f>
        <v>100000000</v>
      </c>
      <c r="F28" s="27"/>
      <c r="G28" s="54">
        <f>SUM(G23:G27)</f>
        <v>10000000</v>
      </c>
      <c r="H28" s="27"/>
      <c r="I28" s="54">
        <f>SUM(I23:I27)</f>
        <v>191364776</v>
      </c>
      <c r="J28" s="27"/>
      <c r="K28" s="54">
        <f>SUM(K23:K27)</f>
        <v>0</v>
      </c>
      <c r="L28" s="27"/>
      <c r="M28" s="54">
        <f>SUM(M23:M27)</f>
        <v>113520868</v>
      </c>
      <c r="N28" s="27"/>
      <c r="O28" s="54">
        <f>SUM(O23:O27)</f>
        <v>2517254</v>
      </c>
      <c r="P28" s="27"/>
      <c r="Q28" s="54">
        <f>SUM(Q23:Q27)</f>
        <v>116038122</v>
      </c>
      <c r="R28" s="27"/>
      <c r="S28" s="54">
        <f>SUM(S23:S27)</f>
        <v>7356919</v>
      </c>
      <c r="T28" s="27"/>
      <c r="U28" s="54">
        <f>SUM(U23:U27)</f>
        <v>424759817</v>
      </c>
      <c r="V28" s="65">
        <f>U28-'Financial Position'!H72</f>
        <v>-34881899</v>
      </c>
    </row>
    <row r="29" spans="1:22" ht="24" thickTop="1">
      <c r="U29" s="65"/>
    </row>
  </sheetData>
  <mergeCells count="6">
    <mergeCell ref="K9:Q9"/>
    <mergeCell ref="E5:U5"/>
    <mergeCell ref="E7:Q7"/>
    <mergeCell ref="K8:Q8"/>
    <mergeCell ref="E6:U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4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A362-845A-4D06-A935-6A505E088945}">
  <sheetPr>
    <tabColor theme="3" tint="0.39997558519241921"/>
    <pageSetUpPr fitToPage="1"/>
  </sheetPr>
  <dimension ref="A1:T24"/>
  <sheetViews>
    <sheetView view="pageBreakPreview" zoomScale="55" zoomScaleNormal="51" zoomScaleSheetLayoutView="55" workbookViewId="0">
      <selection activeCell="O27" sqref="O27"/>
    </sheetView>
  </sheetViews>
  <sheetFormatPr defaultColWidth="9.125" defaultRowHeight="23.4"/>
  <cols>
    <col min="1" max="1" width="3.75" style="74" customWidth="1"/>
    <col min="2" max="2" width="34.875" style="74" customWidth="1"/>
    <col min="3" max="3" width="11.625" style="78" customWidth="1"/>
    <col min="4" max="4" width="2.25" style="74" customWidth="1"/>
    <col min="5" max="5" width="14.25" style="74" customWidth="1"/>
    <col min="6" max="6" width="2.25" style="74" customWidth="1"/>
    <col min="7" max="7" width="14.25" style="74" customWidth="1"/>
    <col min="8" max="8" width="2.25" style="74" customWidth="1"/>
    <col min="9" max="9" width="16.25" style="74" customWidth="1"/>
    <col min="10" max="10" width="2.25" style="74" customWidth="1"/>
    <col min="11" max="11" width="14.75" style="74" customWidth="1"/>
    <col min="12" max="12" width="2.25" style="74" customWidth="1"/>
    <col min="13" max="13" width="17.125" style="74" customWidth="1"/>
    <col min="14" max="14" width="2.25" style="74" customWidth="1"/>
    <col min="15" max="15" width="21.25" style="74" customWidth="1"/>
    <col min="16" max="16" width="2.25" style="74" customWidth="1"/>
    <col min="17" max="17" width="16.375" style="74" customWidth="1"/>
    <col min="18" max="18" width="2.25" style="74" customWidth="1"/>
    <col min="19" max="19" width="19.25" style="74" customWidth="1"/>
    <col min="20" max="20" width="17.5" style="74" bestFit="1" customWidth="1"/>
    <col min="21" max="16384" width="9.125" style="74"/>
  </cols>
  <sheetData>
    <row r="1" spans="1:20" s="72" customFormat="1">
      <c r="A1" s="70" t="s">
        <v>61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1" t="s">
        <v>65</v>
      </c>
    </row>
    <row r="2" spans="1:20" s="72" customFormat="1">
      <c r="A2" s="70" t="s">
        <v>73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1" t="s">
        <v>66</v>
      </c>
    </row>
    <row r="3" spans="1:20" s="72" customFormat="1">
      <c r="A3" s="73" t="s">
        <v>178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0" ht="10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0">
      <c r="A5" s="70"/>
      <c r="B5" s="70"/>
      <c r="C5" s="74"/>
      <c r="E5" s="105" t="s">
        <v>59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20">
      <c r="A6" s="70"/>
      <c r="B6" s="70"/>
      <c r="C6" s="74"/>
      <c r="E6" s="104" t="s">
        <v>33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20">
      <c r="A7" s="76"/>
      <c r="B7" s="76"/>
      <c r="C7" s="77"/>
      <c r="D7" s="77"/>
      <c r="E7" s="105" t="s">
        <v>43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20">
      <c r="A8" s="76"/>
      <c r="B8" s="76"/>
      <c r="C8" s="77"/>
      <c r="D8" s="77"/>
      <c r="G8" s="104" t="s">
        <v>30</v>
      </c>
      <c r="H8" s="104"/>
      <c r="I8" s="104"/>
      <c r="K8" s="104" t="s">
        <v>92</v>
      </c>
      <c r="L8" s="104"/>
      <c r="M8" s="104"/>
      <c r="N8" s="104"/>
      <c r="O8" s="104"/>
    </row>
    <row r="9" spans="1:20">
      <c r="A9" s="76"/>
      <c r="B9" s="76"/>
      <c r="C9" s="77"/>
      <c r="D9" s="77"/>
      <c r="K9" s="104" t="s">
        <v>162</v>
      </c>
      <c r="L9" s="104"/>
      <c r="M9" s="104"/>
      <c r="N9" s="104"/>
      <c r="O9" s="104"/>
      <c r="Q9" s="78"/>
      <c r="S9" s="78"/>
    </row>
    <row r="10" spans="1:20">
      <c r="A10" s="76"/>
      <c r="B10" s="76"/>
      <c r="C10" s="77"/>
      <c r="D10" s="77"/>
      <c r="E10" s="78" t="s">
        <v>20</v>
      </c>
      <c r="G10" s="78"/>
      <c r="H10" s="78"/>
      <c r="I10" s="78"/>
      <c r="K10" s="78"/>
      <c r="L10" s="78"/>
      <c r="M10" s="78" t="s">
        <v>155</v>
      </c>
      <c r="N10" s="78"/>
      <c r="O10" s="79" t="s">
        <v>27</v>
      </c>
      <c r="Q10" s="78"/>
      <c r="S10" s="78"/>
    </row>
    <row r="11" spans="1:20" s="78" customFormat="1">
      <c r="A11" s="80"/>
      <c r="B11" s="80"/>
      <c r="E11" s="78" t="s">
        <v>119</v>
      </c>
      <c r="G11" s="81" t="s">
        <v>31</v>
      </c>
      <c r="K11" s="78" t="s">
        <v>15</v>
      </c>
      <c r="M11" s="78" t="s">
        <v>52</v>
      </c>
      <c r="O11" s="79" t="s">
        <v>28</v>
      </c>
      <c r="Q11" s="78" t="s">
        <v>83</v>
      </c>
      <c r="S11" s="78" t="s">
        <v>21</v>
      </c>
    </row>
    <row r="12" spans="1:20" s="78" customFormat="1" ht="22.5" customHeight="1">
      <c r="A12" s="80"/>
      <c r="B12" s="80"/>
      <c r="C12" s="1" t="s">
        <v>63</v>
      </c>
      <c r="E12" s="75" t="s">
        <v>12</v>
      </c>
      <c r="G12" s="82" t="s">
        <v>32</v>
      </c>
      <c r="I12" s="75" t="s">
        <v>29</v>
      </c>
      <c r="K12" s="75" t="s">
        <v>17</v>
      </c>
      <c r="M12" s="75" t="s">
        <v>49</v>
      </c>
      <c r="O12" s="83" t="s">
        <v>120</v>
      </c>
      <c r="Q12" s="75" t="s">
        <v>121</v>
      </c>
      <c r="S12" s="75" t="s">
        <v>26</v>
      </c>
    </row>
    <row r="13" spans="1:20" s="78" customFormat="1" ht="22.5" customHeight="1">
      <c r="A13" s="74" t="s">
        <v>181</v>
      </c>
      <c r="B13" s="74"/>
      <c r="E13" s="84">
        <v>100000000</v>
      </c>
      <c r="F13" s="84"/>
      <c r="G13" s="84">
        <v>10000000</v>
      </c>
      <c r="H13" s="84"/>
      <c r="I13" s="84">
        <v>222832526</v>
      </c>
      <c r="J13" s="84"/>
      <c r="K13" s="84">
        <v>113520868</v>
      </c>
      <c r="L13" s="84"/>
      <c r="M13" s="84">
        <v>2517254</v>
      </c>
      <c r="N13" s="84"/>
      <c r="O13" s="84">
        <f>SUM(K13:M13)</f>
        <v>116038122</v>
      </c>
      <c r="P13" s="84"/>
      <c r="Q13" s="84">
        <v>8938131</v>
      </c>
      <c r="R13" s="84"/>
      <c r="S13" s="84">
        <f>SUM(E13:I13,O13,Q13)</f>
        <v>457808779</v>
      </c>
    </row>
    <row r="14" spans="1:20">
      <c r="A14" s="74" t="s">
        <v>180</v>
      </c>
      <c r="B14" s="72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</row>
    <row r="15" spans="1:20">
      <c r="B15" s="74" t="s">
        <v>58</v>
      </c>
      <c r="E15" s="84">
        <v>0</v>
      </c>
      <c r="F15" s="84"/>
      <c r="G15" s="84">
        <v>0</v>
      </c>
      <c r="H15" s="84"/>
      <c r="I15" s="84">
        <v>401853</v>
      </c>
      <c r="J15" s="84"/>
      <c r="K15" s="84">
        <v>0</v>
      </c>
      <c r="L15" s="84"/>
      <c r="M15" s="84">
        <v>0</v>
      </c>
      <c r="N15" s="84"/>
      <c r="O15" s="84">
        <f>SUM(K15:M15)</f>
        <v>0</v>
      </c>
      <c r="P15" s="84"/>
      <c r="Q15" s="84">
        <v>386752</v>
      </c>
      <c r="R15" s="84"/>
      <c r="S15" s="84">
        <f>SUM(E15:I15,O15,Q15)</f>
        <v>788605</v>
      </c>
    </row>
    <row r="16" spans="1:20">
      <c r="B16" s="74" t="s">
        <v>162</v>
      </c>
      <c r="E16" s="84">
        <v>0</v>
      </c>
      <c r="F16" s="84"/>
      <c r="G16" s="84">
        <v>0</v>
      </c>
      <c r="H16" s="84"/>
      <c r="I16" s="84">
        <v>0</v>
      </c>
      <c r="J16" s="84"/>
      <c r="K16" s="84">
        <v>0</v>
      </c>
      <c r="L16" s="84"/>
      <c r="M16" s="84">
        <v>1043164</v>
      </c>
      <c r="N16" s="84"/>
      <c r="O16" s="84">
        <f>SUM(K16:M16)</f>
        <v>1043164</v>
      </c>
      <c r="P16" s="84"/>
      <c r="Q16" s="84">
        <v>1168</v>
      </c>
      <c r="R16" s="84"/>
      <c r="S16" s="84">
        <f>SUM(E16:I16,O16,Q16)</f>
        <v>1044332</v>
      </c>
      <c r="T16" s="85"/>
    </row>
    <row r="17" spans="1:20" ht="24" thickBot="1">
      <c r="A17" s="74" t="s">
        <v>183</v>
      </c>
      <c r="E17" s="86">
        <f>SUM(E13:E16)</f>
        <v>100000000</v>
      </c>
      <c r="F17" s="84"/>
      <c r="G17" s="86">
        <f>SUM(G13:G16)</f>
        <v>10000000</v>
      </c>
      <c r="H17" s="84"/>
      <c r="I17" s="86">
        <f>SUM(I13:I16)</f>
        <v>223234379</v>
      </c>
      <c r="J17" s="84"/>
      <c r="K17" s="86">
        <f>SUM(K13:K16)</f>
        <v>113520868</v>
      </c>
      <c r="L17" s="84"/>
      <c r="M17" s="86">
        <f>SUM(M13:M16)</f>
        <v>3560418</v>
      </c>
      <c r="N17" s="84"/>
      <c r="O17" s="86">
        <f>SUM(O13:O16)</f>
        <v>117081286</v>
      </c>
      <c r="P17" s="84"/>
      <c r="Q17" s="86">
        <f>SUM(Q13:Q16)</f>
        <v>9326051</v>
      </c>
      <c r="R17" s="84"/>
      <c r="S17" s="86">
        <f>SUM(S13:S16)</f>
        <v>459641716</v>
      </c>
      <c r="T17" s="85"/>
    </row>
    <row r="18" spans="1:20" ht="24" thickTop="1"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</row>
    <row r="19" spans="1:20">
      <c r="A19" s="74" t="s">
        <v>182</v>
      </c>
      <c r="E19" s="84">
        <v>100000000</v>
      </c>
      <c r="F19" s="84"/>
      <c r="G19" s="84">
        <v>10000000</v>
      </c>
      <c r="H19" s="84"/>
      <c r="I19" s="84">
        <v>191468726</v>
      </c>
      <c r="J19" s="84"/>
      <c r="K19" s="84">
        <v>113520868</v>
      </c>
      <c r="L19" s="84"/>
      <c r="M19" s="84">
        <v>3056966</v>
      </c>
      <c r="N19" s="84"/>
      <c r="O19" s="27">
        <f>SUM(K19:M19)</f>
        <v>116577834</v>
      </c>
      <c r="P19" s="84"/>
      <c r="Q19" s="84">
        <v>6975616</v>
      </c>
      <c r="R19" s="84"/>
      <c r="S19" s="87">
        <f>SUM(E19:I19,O19:Q19)</f>
        <v>425022176</v>
      </c>
    </row>
    <row r="20" spans="1:20">
      <c r="A20" s="74" t="s">
        <v>180</v>
      </c>
      <c r="B20" s="72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20">
      <c r="B21" s="74" t="s">
        <v>58</v>
      </c>
      <c r="E21" s="84">
        <v>0</v>
      </c>
      <c r="F21" s="84"/>
      <c r="G21" s="84">
        <v>0</v>
      </c>
      <c r="H21" s="84"/>
      <c r="I21" s="84">
        <v>6725358</v>
      </c>
      <c r="J21" s="84"/>
      <c r="K21" s="84">
        <v>0</v>
      </c>
      <c r="L21" s="84"/>
      <c r="M21" s="84">
        <v>0</v>
      </c>
      <c r="N21" s="84"/>
      <c r="O21" s="84">
        <f>SUM(K21:M21)</f>
        <v>0</v>
      </c>
      <c r="P21" s="84"/>
      <c r="Q21" s="84">
        <v>285302</v>
      </c>
      <c r="R21" s="84"/>
      <c r="S21" s="84">
        <f>SUM(E21:I21,O21,Q21)</f>
        <v>7010660</v>
      </c>
    </row>
    <row r="22" spans="1:20">
      <c r="B22" s="74" t="s">
        <v>162</v>
      </c>
      <c r="E22" s="84">
        <v>0</v>
      </c>
      <c r="F22" s="84"/>
      <c r="G22" s="84">
        <v>0</v>
      </c>
      <c r="H22" s="84"/>
      <c r="I22" s="84">
        <v>0</v>
      </c>
      <c r="J22" s="84"/>
      <c r="K22" s="84">
        <v>0</v>
      </c>
      <c r="L22" s="84"/>
      <c r="M22" s="84">
        <v>-104744</v>
      </c>
      <c r="N22" s="84"/>
      <c r="O22" s="84">
        <f>SUM(K22:M22)</f>
        <v>-104744</v>
      </c>
      <c r="P22" s="84"/>
      <c r="Q22" s="88">
        <v>75</v>
      </c>
      <c r="R22" s="84"/>
      <c r="S22" s="84">
        <f>SUM(E22:I22,O22,Q22)</f>
        <v>-104669</v>
      </c>
    </row>
    <row r="23" spans="1:20" ht="24" thickBot="1">
      <c r="A23" s="74" t="s">
        <v>184</v>
      </c>
      <c r="E23" s="86">
        <f>SUM(E19:E22)</f>
        <v>100000000</v>
      </c>
      <c r="F23" s="84"/>
      <c r="G23" s="86">
        <f>SUM(G19:G22)</f>
        <v>10000000</v>
      </c>
      <c r="H23" s="84"/>
      <c r="I23" s="86">
        <f>SUM(I19:I22)</f>
        <v>198194084</v>
      </c>
      <c r="J23" s="84"/>
      <c r="K23" s="86">
        <f>SUM(K19:K22)</f>
        <v>113520868</v>
      </c>
      <c r="L23" s="84"/>
      <c r="M23" s="86">
        <f>SUM(M19:M22)</f>
        <v>2952222</v>
      </c>
      <c r="N23" s="84"/>
      <c r="O23" s="86">
        <f>SUM(O19:O22)</f>
        <v>116473090</v>
      </c>
      <c r="P23" s="84"/>
      <c r="Q23" s="86">
        <f>SUM(Q19:Q22)</f>
        <v>7260993</v>
      </c>
      <c r="R23" s="84"/>
      <c r="S23" s="86">
        <f>SUM(S19:S22)</f>
        <v>431928167</v>
      </c>
    </row>
    <row r="24" spans="1:20" ht="24" thickTop="1">
      <c r="S24" s="85"/>
      <c r="T24" s="85"/>
    </row>
  </sheetData>
  <mergeCells count="6">
    <mergeCell ref="K9:O9"/>
    <mergeCell ref="E5:S5"/>
    <mergeCell ref="E6:S6"/>
    <mergeCell ref="E7:O7"/>
    <mergeCell ref="G8:I8"/>
    <mergeCell ref="K8:O8"/>
  </mergeCells>
  <pageMargins left="0.78740157480314965" right="0.39370078740157483" top="0.59055118110236227" bottom="0.19685039370078741" header="0.19685039370078741" footer="0.19685039370078741"/>
  <pageSetup paperSize="9" scale="72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T23"/>
  <sheetViews>
    <sheetView view="pageBreakPreview" topLeftCell="C1" zoomScale="70" zoomScaleNormal="50" zoomScaleSheetLayoutView="70" workbookViewId="0">
      <selection activeCell="M15" sqref="M15"/>
    </sheetView>
  </sheetViews>
  <sheetFormatPr defaultColWidth="9.125" defaultRowHeight="23.4"/>
  <cols>
    <col min="1" max="1" width="3.75" style="15" customWidth="1"/>
    <col min="2" max="2" width="39" style="15" customWidth="1"/>
    <col min="3" max="3" width="9" style="25" customWidth="1"/>
    <col min="4" max="4" width="2.25" style="15" customWidth="1"/>
    <col min="5" max="5" width="15.25" style="15" customWidth="1"/>
    <col min="6" max="6" width="2.25" style="15" customWidth="1"/>
    <col min="7" max="7" width="15.25" style="15" customWidth="1"/>
    <col min="8" max="8" width="2.25" style="15" customWidth="1"/>
    <col min="9" max="9" width="15.75" style="15" customWidth="1"/>
    <col min="10" max="10" width="2.25" style="15" customWidth="1"/>
    <col min="11" max="11" width="15.25" style="15" customWidth="1"/>
    <col min="12" max="12" width="2.25" style="15" customWidth="1"/>
    <col min="13" max="13" width="17.5" style="15" customWidth="1"/>
    <col min="14" max="14" width="2.25" style="15" customWidth="1"/>
    <col min="15" max="15" width="17.5" style="15" customWidth="1"/>
    <col min="16" max="16" width="2.25" style="15" customWidth="1"/>
    <col min="17" max="17" width="20" style="15" customWidth="1"/>
    <col min="18" max="18" width="2.25" style="15" customWidth="1"/>
    <col min="19" max="19" width="19.125" style="15" customWidth="1"/>
    <col min="20" max="20" width="14.75" style="35" bestFit="1" customWidth="1"/>
    <col min="21" max="16384" width="9.125" style="35"/>
  </cols>
  <sheetData>
    <row r="1" spans="1:20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/>
    </row>
    <row r="2" spans="1:20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</row>
    <row r="3" spans="1:20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C5" s="15"/>
      <c r="E5" s="103" t="s">
        <v>59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20">
      <c r="C6" s="15"/>
      <c r="E6" s="102" t="s">
        <v>84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20" s="36" customFormat="1">
      <c r="E7" s="25"/>
      <c r="F7" s="25"/>
      <c r="G7" s="102" t="s">
        <v>30</v>
      </c>
      <c r="H7" s="102"/>
      <c r="I7" s="102"/>
      <c r="K7" s="103" t="s">
        <v>92</v>
      </c>
      <c r="L7" s="103"/>
      <c r="M7" s="103"/>
      <c r="N7" s="103"/>
      <c r="O7" s="103"/>
      <c r="P7" s="103"/>
      <c r="Q7" s="103"/>
    </row>
    <row r="8" spans="1:20" s="36" customFormat="1">
      <c r="F8" s="25"/>
      <c r="G8" s="15"/>
      <c r="H8" s="15"/>
      <c r="I8" s="15"/>
      <c r="K8" s="102" t="s">
        <v>162</v>
      </c>
      <c r="L8" s="102"/>
      <c r="M8" s="102"/>
      <c r="N8" s="102"/>
      <c r="O8" s="102"/>
      <c r="P8" s="102"/>
      <c r="Q8" s="102"/>
    </row>
    <row r="9" spans="1:20" s="37" customFormat="1">
      <c r="A9" s="25"/>
      <c r="B9" s="25"/>
      <c r="C9" s="25"/>
      <c r="D9" s="25"/>
      <c r="E9" s="25"/>
      <c r="F9" s="25"/>
      <c r="G9" s="51"/>
      <c r="H9" s="25"/>
      <c r="I9" s="25"/>
      <c r="J9" s="25"/>
      <c r="K9" s="25" t="s">
        <v>165</v>
      </c>
      <c r="L9" s="25"/>
      <c r="M9" s="25"/>
      <c r="N9" s="25"/>
      <c r="O9" s="25"/>
      <c r="P9" s="25"/>
      <c r="Q9" s="50"/>
      <c r="R9" s="25"/>
      <c r="S9" s="50"/>
    </row>
    <row r="10" spans="1:20" s="37" customFormat="1">
      <c r="A10" s="25"/>
      <c r="B10" s="25"/>
      <c r="C10" s="25"/>
      <c r="D10" s="25"/>
      <c r="E10" s="25" t="s">
        <v>14</v>
      </c>
      <c r="F10" s="25"/>
      <c r="G10" s="51"/>
      <c r="H10" s="25"/>
      <c r="I10" s="25"/>
      <c r="J10" s="25"/>
      <c r="K10" s="25" t="s">
        <v>52</v>
      </c>
      <c r="L10" s="25"/>
      <c r="M10" s="25"/>
      <c r="N10" s="25"/>
      <c r="O10" s="25" t="s">
        <v>155</v>
      </c>
      <c r="P10" s="25"/>
      <c r="Q10" s="50" t="s">
        <v>27</v>
      </c>
      <c r="R10" s="25"/>
      <c r="S10" s="50"/>
    </row>
    <row r="11" spans="1:20" s="37" customFormat="1">
      <c r="A11" s="25"/>
      <c r="B11" s="25"/>
      <c r="C11" s="25"/>
      <c r="D11" s="25"/>
      <c r="E11" s="25" t="s">
        <v>122</v>
      </c>
      <c r="F11" s="25"/>
      <c r="G11" s="51" t="s">
        <v>31</v>
      </c>
      <c r="H11" s="25"/>
      <c r="I11" s="25"/>
      <c r="J11" s="25"/>
      <c r="K11" s="25" t="s">
        <v>166</v>
      </c>
      <c r="L11" s="25"/>
      <c r="M11" s="25" t="s">
        <v>15</v>
      </c>
      <c r="N11" s="25"/>
      <c r="O11" s="25" t="s">
        <v>52</v>
      </c>
      <c r="P11" s="25"/>
      <c r="Q11" s="50" t="s">
        <v>28</v>
      </c>
      <c r="R11" s="25"/>
      <c r="S11" s="25" t="s">
        <v>21</v>
      </c>
    </row>
    <row r="12" spans="1:20" s="37" customFormat="1">
      <c r="A12" s="25"/>
      <c r="B12" s="25"/>
      <c r="C12" s="1" t="s">
        <v>63</v>
      </c>
      <c r="D12" s="25"/>
      <c r="E12" s="1" t="s">
        <v>12</v>
      </c>
      <c r="F12" s="25"/>
      <c r="G12" s="52" t="s">
        <v>32</v>
      </c>
      <c r="H12" s="25"/>
      <c r="I12" s="1" t="s">
        <v>29</v>
      </c>
      <c r="J12" s="25"/>
      <c r="K12" s="1" t="s">
        <v>167</v>
      </c>
      <c r="L12" s="25"/>
      <c r="M12" s="1" t="s">
        <v>17</v>
      </c>
      <c r="N12" s="25"/>
      <c r="O12" s="1" t="s">
        <v>49</v>
      </c>
      <c r="P12" s="25"/>
      <c r="Q12" s="53" t="s">
        <v>123</v>
      </c>
      <c r="R12" s="25"/>
      <c r="S12" s="1" t="s">
        <v>26</v>
      </c>
    </row>
    <row r="13" spans="1:20" s="15" customFormat="1">
      <c r="A13" s="15" t="s">
        <v>159</v>
      </c>
      <c r="C13" s="25"/>
      <c r="E13" s="27">
        <v>100000000</v>
      </c>
      <c r="F13" s="27"/>
      <c r="G13" s="27">
        <v>10000000</v>
      </c>
      <c r="H13" s="27"/>
      <c r="I13" s="27">
        <v>192372880</v>
      </c>
      <c r="J13" s="27"/>
      <c r="K13" s="27">
        <v>0</v>
      </c>
      <c r="L13" s="27"/>
      <c r="M13" s="27">
        <v>110847982</v>
      </c>
      <c r="N13" s="27"/>
      <c r="O13" s="27">
        <v>4522663</v>
      </c>
      <c r="P13" s="27"/>
      <c r="Q13" s="27">
        <f>SUM(K13:O13)</f>
        <v>115370645</v>
      </c>
      <c r="R13" s="27"/>
      <c r="S13" s="27">
        <f>SUM(E13:J13,Q13)</f>
        <v>417743525</v>
      </c>
    </row>
    <row r="14" spans="1:20" s="15" customFormat="1">
      <c r="A14" s="15" t="s">
        <v>147</v>
      </c>
      <c r="C14" s="25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68"/>
    </row>
    <row r="15" spans="1:20" s="15" customFormat="1">
      <c r="B15" s="15" t="s">
        <v>148</v>
      </c>
      <c r="C15" s="25"/>
      <c r="E15" s="27">
        <v>0</v>
      </c>
      <c r="F15" s="27"/>
      <c r="G15" s="27">
        <v>0</v>
      </c>
      <c r="H15" s="27"/>
      <c r="I15" s="27">
        <v>-5933921</v>
      </c>
      <c r="J15" s="27"/>
      <c r="K15" s="27">
        <v>0</v>
      </c>
      <c r="L15" s="27"/>
      <c r="M15" s="27">
        <v>0</v>
      </c>
      <c r="N15" s="27"/>
      <c r="O15" s="27">
        <v>0</v>
      </c>
      <c r="P15" s="27"/>
      <c r="Q15" s="27">
        <f>SUM(K15:O15)</f>
        <v>0</v>
      </c>
      <c r="R15" s="27"/>
      <c r="S15" s="27">
        <f>SUM(E15:J15,Q15)</f>
        <v>-5933921</v>
      </c>
      <c r="T15" s="68"/>
    </row>
    <row r="16" spans="1:20">
      <c r="B16" s="15" t="s">
        <v>162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0</v>
      </c>
      <c r="N16" s="27"/>
      <c r="O16" s="27">
        <v>-1390929</v>
      </c>
      <c r="P16" s="27"/>
      <c r="Q16" s="27">
        <f>SUM(K16:O16)</f>
        <v>-1390929</v>
      </c>
      <c r="R16" s="27"/>
      <c r="S16" s="27">
        <f>SUM(E16:J16,Q16)</f>
        <v>-1390929</v>
      </c>
      <c r="T16" s="68"/>
    </row>
    <row r="17" spans="1:20">
      <c r="A17" s="15" t="s">
        <v>144</v>
      </c>
      <c r="E17" s="29">
        <f>SUM(E13:E16)</f>
        <v>100000000</v>
      </c>
      <c r="F17" s="27"/>
      <c r="G17" s="29">
        <f>SUM(G13:G16)</f>
        <v>10000000</v>
      </c>
      <c r="H17" s="27"/>
      <c r="I17" s="29">
        <f>SUM(I13:I16)</f>
        <v>186438959</v>
      </c>
      <c r="J17" s="27"/>
      <c r="K17" s="29">
        <f>SUM(K13:K16)</f>
        <v>0</v>
      </c>
      <c r="L17" s="27"/>
      <c r="M17" s="29">
        <f>SUM(M13:M16)</f>
        <v>110847982</v>
      </c>
      <c r="N17" s="27"/>
      <c r="O17" s="29">
        <f>SUM(O13:O16)</f>
        <v>3131734</v>
      </c>
      <c r="P17" s="27"/>
      <c r="Q17" s="29">
        <f>SUM(Q13:Q16)</f>
        <v>113979716</v>
      </c>
      <c r="R17" s="27"/>
      <c r="S17" s="29">
        <f>SUM(S13:S16)</f>
        <v>410418675</v>
      </c>
      <c r="T17" s="68">
        <f>S17-'Financial Position'!N72</f>
        <v>-27745045</v>
      </c>
    </row>
    <row r="18" spans="1:20" s="15" customFormat="1">
      <c r="A18" s="15" t="s">
        <v>147</v>
      </c>
      <c r="C18" s="25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68"/>
    </row>
    <row r="19" spans="1:20" s="15" customFormat="1">
      <c r="B19" s="15" t="s">
        <v>148</v>
      </c>
      <c r="C19" s="25"/>
      <c r="E19" s="27">
        <v>0</v>
      </c>
      <c r="F19" s="27"/>
      <c r="G19" s="27">
        <v>0</v>
      </c>
      <c r="H19" s="27"/>
      <c r="I19" s="27">
        <f>'Comprehensive Income 3M'!I29</f>
        <v>-62483</v>
      </c>
      <c r="J19" s="27"/>
      <c r="K19" s="27">
        <v>0</v>
      </c>
      <c r="L19" s="27"/>
      <c r="M19" s="27">
        <v>0</v>
      </c>
      <c r="N19" s="27"/>
      <c r="O19" s="27">
        <v>0</v>
      </c>
      <c r="P19" s="27"/>
      <c r="Q19" s="27">
        <f>SUM(K19:O19)</f>
        <v>0</v>
      </c>
      <c r="R19" s="27"/>
      <c r="S19" s="27">
        <f>SUM(E19:J19,Q19)</f>
        <v>-62483</v>
      </c>
      <c r="T19" s="68"/>
    </row>
    <row r="20" spans="1:20" s="15" customFormat="1">
      <c r="B20" s="15" t="s">
        <v>168</v>
      </c>
      <c r="C20" s="25"/>
      <c r="E20" s="27">
        <v>0</v>
      </c>
      <c r="F20" s="27"/>
      <c r="G20" s="27">
        <v>0</v>
      </c>
      <c r="H20" s="27"/>
      <c r="I20" s="27">
        <v>-195459</v>
      </c>
      <c r="J20" s="27"/>
      <c r="K20" s="27">
        <v>195459</v>
      </c>
      <c r="L20" s="27"/>
      <c r="M20" s="27">
        <v>0</v>
      </c>
      <c r="N20" s="27"/>
      <c r="O20" s="27">
        <v>0</v>
      </c>
      <c r="P20" s="27"/>
      <c r="Q20" s="27">
        <f t="shared" ref="Q20" si="0">SUM(K20:O20)</f>
        <v>195459</v>
      </c>
      <c r="R20" s="27"/>
      <c r="S20" s="27">
        <f t="shared" ref="S20" si="1">SUM(E20:J20,Q20)</f>
        <v>0</v>
      </c>
      <c r="T20" s="68"/>
    </row>
    <row r="21" spans="1:20">
      <c r="B21" s="15" t="s">
        <v>162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-195459</v>
      </c>
      <c r="L21" s="27"/>
      <c r="M21" s="27">
        <v>0</v>
      </c>
      <c r="N21" s="27"/>
      <c r="O21" s="27">
        <f>SUM('Comprehensive Income 3M'!I23:I24)-K21</f>
        <v>1146361</v>
      </c>
      <c r="P21" s="27"/>
      <c r="Q21" s="27">
        <f>SUM(K21:O21)</f>
        <v>950902</v>
      </c>
      <c r="R21" s="27"/>
      <c r="S21" s="27">
        <f>SUM(E21:J21,Q21)</f>
        <v>950902</v>
      </c>
      <c r="T21" s="68"/>
    </row>
    <row r="22" spans="1:20" ht="24" thickBot="1">
      <c r="A22" s="15" t="s">
        <v>158</v>
      </c>
      <c r="E22" s="54">
        <f>SUM(E17:E21)</f>
        <v>100000000</v>
      </c>
      <c r="F22" s="27"/>
      <c r="G22" s="54">
        <f>SUM(G17:G21)</f>
        <v>10000000</v>
      </c>
      <c r="H22" s="27"/>
      <c r="I22" s="54">
        <f>SUM(I17:I21)</f>
        <v>186181017</v>
      </c>
      <c r="J22" s="27"/>
      <c r="K22" s="54">
        <f>SUM(K17:K21)</f>
        <v>0</v>
      </c>
      <c r="L22" s="27"/>
      <c r="M22" s="54">
        <f>SUM(M17:M21)</f>
        <v>110847982</v>
      </c>
      <c r="N22" s="27"/>
      <c r="O22" s="54">
        <f>SUM(O17:O21)</f>
        <v>4278095</v>
      </c>
      <c r="P22" s="27"/>
      <c r="Q22" s="54">
        <f>SUM(Q17:Q21)</f>
        <v>115126077</v>
      </c>
      <c r="R22" s="27"/>
      <c r="S22" s="54">
        <f>SUM(S17:S21)</f>
        <v>411307094</v>
      </c>
      <c r="T22" s="68">
        <f>S22-'Financial Position'!L72</f>
        <v>-27745045</v>
      </c>
    </row>
    <row r="23" spans="1:20" s="15" customFormat="1" ht="24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68"/>
    </row>
  </sheetData>
  <mergeCells count="5">
    <mergeCell ref="K7:Q7"/>
    <mergeCell ref="E5:S5"/>
    <mergeCell ref="E6:S6"/>
    <mergeCell ref="K8:Q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47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FC281-7047-42A9-A69D-F65BFBD61A7D}">
  <sheetPr>
    <tabColor theme="3" tint="0.39997558519241921"/>
    <pageSetUpPr fitToPage="1"/>
  </sheetPr>
  <dimension ref="A1:S23"/>
  <sheetViews>
    <sheetView view="pageBreakPreview" topLeftCell="B1" zoomScale="55" zoomScaleNormal="50" zoomScaleSheetLayoutView="55" zoomScalePageLayoutView="55" workbookViewId="0">
      <selection activeCell="S32" sqref="S32"/>
    </sheetView>
  </sheetViews>
  <sheetFormatPr defaultColWidth="9.125" defaultRowHeight="23.4"/>
  <cols>
    <col min="1" max="1" width="3.75" style="74" customWidth="1"/>
    <col min="2" max="2" width="35.625" style="74" customWidth="1"/>
    <col min="3" max="3" width="11.625" style="78" customWidth="1"/>
    <col min="4" max="4" width="2.25" style="74" customWidth="1"/>
    <col min="5" max="5" width="15.25" style="74" customWidth="1"/>
    <col min="6" max="6" width="2.25" style="74" customWidth="1"/>
    <col min="7" max="7" width="15.25" style="74" customWidth="1"/>
    <col min="8" max="8" width="2.25" style="74" customWidth="1"/>
    <col min="9" max="9" width="15.75" style="74" customWidth="1"/>
    <col min="10" max="10" width="2.25" style="74" customWidth="1"/>
    <col min="11" max="11" width="15.25" style="74" customWidth="1"/>
    <col min="12" max="12" width="2.25" style="74" customWidth="1"/>
    <col min="13" max="13" width="17.5" style="74" customWidth="1"/>
    <col min="14" max="14" width="2.25" style="74" customWidth="1"/>
    <col min="15" max="15" width="20" style="74" customWidth="1"/>
    <col min="16" max="16" width="2.25" style="74" customWidth="1"/>
    <col min="17" max="17" width="19.125" style="74" customWidth="1"/>
    <col min="18" max="18" width="15.75" style="89" bestFit="1" customWidth="1"/>
    <col min="19" max="16384" width="9.125" style="89"/>
  </cols>
  <sheetData>
    <row r="1" spans="1:18">
      <c r="A1" s="70" t="s">
        <v>61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1" t="s">
        <v>65</v>
      </c>
    </row>
    <row r="2" spans="1:18">
      <c r="A2" s="70" t="s">
        <v>73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 t="s">
        <v>66</v>
      </c>
    </row>
    <row r="3" spans="1:18">
      <c r="A3" s="73" t="s">
        <v>178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8">
      <c r="C5" s="74"/>
      <c r="E5" s="105" t="s">
        <v>59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8">
      <c r="C6" s="74"/>
      <c r="E6" s="104" t="s">
        <v>84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s="90" customFormat="1">
      <c r="C7" s="77"/>
      <c r="E7" s="78"/>
      <c r="F7" s="78"/>
      <c r="G7" s="104" t="s">
        <v>30</v>
      </c>
      <c r="H7" s="104"/>
      <c r="I7" s="104"/>
      <c r="K7" s="105" t="s">
        <v>92</v>
      </c>
      <c r="L7" s="105"/>
      <c r="M7" s="105"/>
      <c r="N7" s="105"/>
      <c r="O7" s="105"/>
    </row>
    <row r="8" spans="1:18" s="90" customFormat="1">
      <c r="C8" s="77"/>
      <c r="F8" s="78"/>
      <c r="G8" s="74"/>
      <c r="H8" s="74"/>
      <c r="I8" s="74"/>
      <c r="K8" s="104" t="s">
        <v>162</v>
      </c>
      <c r="L8" s="104"/>
      <c r="M8" s="104"/>
      <c r="N8" s="104"/>
      <c r="O8" s="104"/>
    </row>
    <row r="9" spans="1:18" s="91" customFormat="1">
      <c r="A9" s="78"/>
      <c r="B9" s="78"/>
      <c r="C9" s="77"/>
      <c r="D9" s="78"/>
      <c r="E9" s="78" t="s">
        <v>14</v>
      </c>
      <c r="F9" s="78"/>
      <c r="G9" s="81"/>
      <c r="H9" s="78"/>
      <c r="I9" s="78"/>
      <c r="J9" s="78"/>
      <c r="K9" s="78"/>
      <c r="L9" s="78"/>
      <c r="M9" s="78" t="s">
        <v>155</v>
      </c>
      <c r="N9" s="78"/>
      <c r="O9" s="79" t="s">
        <v>27</v>
      </c>
      <c r="P9" s="78"/>
      <c r="Q9" s="79"/>
    </row>
    <row r="10" spans="1:18" s="91" customFormat="1">
      <c r="A10" s="78"/>
      <c r="B10" s="78"/>
      <c r="C10" s="77"/>
      <c r="D10" s="78"/>
      <c r="E10" s="78" t="s">
        <v>122</v>
      </c>
      <c r="F10" s="78"/>
      <c r="G10" s="81" t="s">
        <v>31</v>
      </c>
      <c r="H10" s="78"/>
      <c r="I10" s="78"/>
      <c r="J10" s="78"/>
      <c r="K10" s="78" t="s">
        <v>15</v>
      </c>
      <c r="L10" s="78"/>
      <c r="M10" s="78" t="s">
        <v>52</v>
      </c>
      <c r="N10" s="78"/>
      <c r="O10" s="79" t="s">
        <v>28</v>
      </c>
      <c r="P10" s="78"/>
      <c r="Q10" s="78" t="s">
        <v>21</v>
      </c>
    </row>
    <row r="11" spans="1:18" s="91" customFormat="1">
      <c r="A11" s="78"/>
      <c r="B11" s="78"/>
      <c r="C11" s="1" t="s">
        <v>63</v>
      </c>
      <c r="D11" s="78"/>
      <c r="E11" s="75" t="s">
        <v>12</v>
      </c>
      <c r="F11" s="78"/>
      <c r="G11" s="82" t="s">
        <v>32</v>
      </c>
      <c r="H11" s="78"/>
      <c r="I11" s="75" t="s">
        <v>29</v>
      </c>
      <c r="J11" s="78"/>
      <c r="K11" s="75" t="s">
        <v>17</v>
      </c>
      <c r="L11" s="78"/>
      <c r="M11" s="75" t="s">
        <v>49</v>
      </c>
      <c r="N11" s="78"/>
      <c r="O11" s="83" t="s">
        <v>123</v>
      </c>
      <c r="P11" s="78"/>
      <c r="Q11" s="75" t="s">
        <v>26</v>
      </c>
    </row>
    <row r="12" spans="1:18" s="74" customFormat="1">
      <c r="A12" s="74" t="s">
        <v>181</v>
      </c>
      <c r="C12" s="78"/>
      <c r="E12" s="84">
        <v>100000000</v>
      </c>
      <c r="F12" s="84"/>
      <c r="G12" s="84">
        <v>10000000</v>
      </c>
      <c r="H12" s="84"/>
      <c r="I12" s="84">
        <v>214680455</v>
      </c>
      <c r="J12" s="84"/>
      <c r="K12" s="84">
        <v>110847982</v>
      </c>
      <c r="L12" s="84"/>
      <c r="M12" s="84">
        <v>2635283</v>
      </c>
      <c r="N12" s="84"/>
      <c r="O12" s="84">
        <f>SUM(K12:M12)</f>
        <v>113483265</v>
      </c>
      <c r="P12" s="84"/>
      <c r="Q12" s="84">
        <f>SUM(E12:J12,O12)</f>
        <v>438163720</v>
      </c>
    </row>
    <row r="13" spans="1:18" s="74" customFormat="1">
      <c r="A13" s="74" t="s">
        <v>180</v>
      </c>
      <c r="C13" s="78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spans="1:18" s="74" customFormat="1">
      <c r="B14" s="74" t="s">
        <v>58</v>
      </c>
      <c r="C14" s="78"/>
      <c r="E14" s="84">
        <v>0</v>
      </c>
      <c r="F14" s="84"/>
      <c r="G14" s="84">
        <v>0</v>
      </c>
      <c r="H14" s="84"/>
      <c r="I14" s="84">
        <v>-62483</v>
      </c>
      <c r="J14" s="84"/>
      <c r="K14" s="84">
        <v>0</v>
      </c>
      <c r="L14" s="84"/>
      <c r="M14" s="84">
        <v>0</v>
      </c>
      <c r="N14" s="84"/>
      <c r="O14" s="84">
        <f>SUM(K14:M14)</f>
        <v>0</v>
      </c>
      <c r="P14" s="84"/>
      <c r="Q14" s="84">
        <f>SUM(E14:J14,O14)</f>
        <v>-62483</v>
      </c>
    </row>
    <row r="15" spans="1:18">
      <c r="B15" s="74" t="s">
        <v>162</v>
      </c>
      <c r="E15" s="84">
        <v>0</v>
      </c>
      <c r="F15" s="84"/>
      <c r="G15" s="84">
        <v>0</v>
      </c>
      <c r="H15" s="84"/>
      <c r="I15" s="84">
        <v>0</v>
      </c>
      <c r="J15" s="84"/>
      <c r="K15" s="84">
        <v>0</v>
      </c>
      <c r="L15" s="84"/>
      <c r="M15" s="84">
        <v>950902</v>
      </c>
      <c r="N15" s="84"/>
      <c r="O15" s="84">
        <f>SUM(K15:M15)</f>
        <v>950902</v>
      </c>
      <c r="P15" s="84"/>
      <c r="Q15" s="84">
        <f>SUM(E15:J15,O15)</f>
        <v>950902</v>
      </c>
    </row>
    <row r="16" spans="1:18" ht="24" thickBot="1">
      <c r="A16" s="74" t="s">
        <v>183</v>
      </c>
      <c r="E16" s="86">
        <f>SUM(E12:E15)</f>
        <v>100000000</v>
      </c>
      <c r="F16" s="84"/>
      <c r="G16" s="86">
        <f>SUM(G12:G15)</f>
        <v>10000000</v>
      </c>
      <c r="H16" s="84"/>
      <c r="I16" s="86">
        <f>SUM(I12:I15)</f>
        <v>214617972</v>
      </c>
      <c r="J16" s="84"/>
      <c r="K16" s="86">
        <f>SUM(K12:K15)</f>
        <v>110847982</v>
      </c>
      <c r="L16" s="84"/>
      <c r="M16" s="86">
        <f>SUM(M12:M15)</f>
        <v>3586185</v>
      </c>
      <c r="N16" s="84"/>
      <c r="O16" s="86">
        <f>SUM(O12:O15)</f>
        <v>114434167</v>
      </c>
      <c r="P16" s="84"/>
      <c r="Q16" s="86">
        <f>SUM(Q12:Q15)</f>
        <v>439052139</v>
      </c>
      <c r="R16" s="85"/>
    </row>
    <row r="17" spans="1:19" ht="24" thickTop="1"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spans="1:19">
      <c r="A18" s="74" t="s">
        <v>179</v>
      </c>
      <c r="E18" s="84">
        <v>100000000</v>
      </c>
      <c r="F18" s="84"/>
      <c r="G18" s="84">
        <v>10000000</v>
      </c>
      <c r="H18" s="84"/>
      <c r="I18" s="84">
        <v>186438959</v>
      </c>
      <c r="J18" s="84"/>
      <c r="K18" s="84">
        <v>110847982</v>
      </c>
      <c r="L18" s="84"/>
      <c r="M18" s="84">
        <v>3131734</v>
      </c>
      <c r="N18" s="84"/>
      <c r="O18" s="84">
        <f>SUM(K18:M18)</f>
        <v>113979716</v>
      </c>
      <c r="P18" s="84"/>
      <c r="Q18" s="87">
        <f>SUM(E18:J18,O18)</f>
        <v>410418675</v>
      </c>
    </row>
    <row r="19" spans="1:19" s="74" customFormat="1">
      <c r="A19" s="74" t="s">
        <v>180</v>
      </c>
      <c r="C19" s="78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9" s="74" customFormat="1">
      <c r="B20" s="74" t="s">
        <v>58</v>
      </c>
      <c r="C20" s="78"/>
      <c r="E20" s="84">
        <v>0</v>
      </c>
      <c r="F20" s="84"/>
      <c r="G20" s="84">
        <v>0</v>
      </c>
      <c r="H20" s="84"/>
      <c r="I20" s="84">
        <v>6445323</v>
      </c>
      <c r="J20" s="84"/>
      <c r="K20" s="84">
        <v>0</v>
      </c>
      <c r="L20" s="84"/>
      <c r="M20" s="84">
        <v>0</v>
      </c>
      <c r="N20" s="84"/>
      <c r="O20" s="84">
        <f>SUM(K20:M20)</f>
        <v>0</v>
      </c>
      <c r="P20" s="84"/>
      <c r="Q20" s="84">
        <f>SUM(E20:J20,O20)</f>
        <v>6445323</v>
      </c>
    </row>
    <row r="21" spans="1:19">
      <c r="B21" s="74" t="s">
        <v>162</v>
      </c>
      <c r="E21" s="84">
        <v>0</v>
      </c>
      <c r="F21" s="84"/>
      <c r="G21" s="84">
        <v>0</v>
      </c>
      <c r="H21" s="84"/>
      <c r="I21" s="84">
        <v>0</v>
      </c>
      <c r="J21" s="84"/>
      <c r="K21" s="84">
        <v>0</v>
      </c>
      <c r="L21" s="84"/>
      <c r="M21" s="84">
        <v>-110649</v>
      </c>
      <c r="N21" s="84"/>
      <c r="O21" s="84">
        <f>SUM(K21:M21)</f>
        <v>-110649</v>
      </c>
      <c r="P21" s="84"/>
      <c r="Q21" s="84">
        <f>SUM(E21:J21,O21)</f>
        <v>-110649</v>
      </c>
    </row>
    <row r="22" spans="1:19" ht="24" thickBot="1">
      <c r="A22" s="74" t="s">
        <v>184</v>
      </c>
      <c r="E22" s="86">
        <f>SUM(E18:E21)</f>
        <v>100000000</v>
      </c>
      <c r="F22" s="84"/>
      <c r="G22" s="86">
        <f>SUM(G18:G21)</f>
        <v>10000000</v>
      </c>
      <c r="H22" s="84"/>
      <c r="I22" s="86">
        <f>SUM(I18:I21)</f>
        <v>192884282</v>
      </c>
      <c r="J22" s="84"/>
      <c r="K22" s="86">
        <f>SUM(K18:K21)</f>
        <v>110847982</v>
      </c>
      <c r="L22" s="84"/>
      <c r="M22" s="86">
        <f>SUM(M18:M21)</f>
        <v>3021085</v>
      </c>
      <c r="N22" s="84"/>
      <c r="O22" s="86">
        <f>SUM(O18:O21)</f>
        <v>113869067</v>
      </c>
      <c r="P22" s="84"/>
      <c r="Q22" s="86">
        <f>SUM(Q18:Q21)</f>
        <v>416753349</v>
      </c>
      <c r="R22" s="92"/>
      <c r="S22" s="74"/>
    </row>
    <row r="23" spans="1:19" s="74" customFormat="1" ht="24" thickTop="1">
      <c r="C23" s="78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</row>
  </sheetData>
  <mergeCells count="5">
    <mergeCell ref="E5:Q5"/>
    <mergeCell ref="E6:Q6"/>
    <mergeCell ref="G7:I7"/>
    <mergeCell ref="K7:O7"/>
    <mergeCell ref="K8:O8"/>
  </mergeCells>
  <pageMargins left="0.78740157480314965" right="0.39370078740157483" top="0.59055118110236227" bottom="0.19685039370078741" header="0.19685039370078741" footer="0.19685039370078741"/>
  <pageSetup paperSize="9" scale="79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O65"/>
  <sheetViews>
    <sheetView view="pageBreakPreview" topLeftCell="A43" zoomScale="70" zoomScaleNormal="130" zoomScaleSheetLayoutView="70" workbookViewId="0">
      <selection activeCell="K66" sqref="K66"/>
    </sheetView>
  </sheetViews>
  <sheetFormatPr defaultColWidth="9.125" defaultRowHeight="23.4"/>
  <cols>
    <col min="1" max="1" width="1.75" style="9" customWidth="1"/>
    <col min="2" max="3" width="1.75" style="2" customWidth="1"/>
    <col min="4" max="4" width="53.25" style="2" customWidth="1"/>
    <col min="5" max="5" width="8" style="3" customWidth="1"/>
    <col min="6" max="6" width="2.25" style="2" customWidth="1"/>
    <col min="7" max="7" width="14.375" style="4" customWidth="1"/>
    <col min="8" max="8" width="2.25" style="4" customWidth="1"/>
    <col min="9" max="9" width="14.375" style="4" customWidth="1"/>
    <col min="10" max="10" width="2.25" style="2" customWidth="1"/>
    <col min="11" max="11" width="14.375" style="4" customWidth="1"/>
    <col min="12" max="12" width="2.25" style="4" customWidth="1"/>
    <col min="13" max="13" width="14.375" style="4" customWidth="1"/>
    <col min="14" max="16384" width="9.1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 t="s">
        <v>65</v>
      </c>
    </row>
    <row r="2" spans="1:13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 t="s">
        <v>66</v>
      </c>
    </row>
    <row r="3" spans="1:13">
      <c r="A3" s="12" t="s">
        <v>178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101" t="s">
        <v>59</v>
      </c>
      <c r="H5" s="101"/>
      <c r="I5" s="101"/>
      <c r="J5" s="101"/>
      <c r="K5" s="101"/>
      <c r="L5" s="101"/>
      <c r="M5" s="101"/>
    </row>
    <row r="6" spans="1:13">
      <c r="B6" s="9"/>
      <c r="C6" s="9"/>
      <c r="D6" s="9"/>
      <c r="E6" s="25"/>
      <c r="F6" s="8"/>
      <c r="G6" s="101" t="s">
        <v>33</v>
      </c>
      <c r="H6" s="101"/>
      <c r="I6" s="101"/>
      <c r="J6" s="8"/>
      <c r="K6" s="101" t="s">
        <v>34</v>
      </c>
      <c r="L6" s="101"/>
      <c r="M6" s="101"/>
    </row>
    <row r="7" spans="1:13">
      <c r="B7" s="9"/>
      <c r="C7" s="9"/>
      <c r="D7" s="9"/>
      <c r="E7" s="1" t="s">
        <v>63</v>
      </c>
      <c r="F7" s="8"/>
      <c r="G7" s="47">
        <v>2026</v>
      </c>
      <c r="H7" s="48"/>
      <c r="I7" s="47">
        <v>2025</v>
      </c>
      <c r="J7" s="45"/>
      <c r="K7" s="55">
        <v>2026</v>
      </c>
      <c r="L7" s="56"/>
      <c r="M7" s="55">
        <v>2025</v>
      </c>
    </row>
    <row r="8" spans="1:13">
      <c r="A8" s="9" t="s">
        <v>7</v>
      </c>
    </row>
    <row r="9" spans="1:13">
      <c r="B9" s="2" t="s">
        <v>45</v>
      </c>
      <c r="G9" s="20">
        <v>757548</v>
      </c>
      <c r="H9" s="20"/>
      <c r="I9" s="20">
        <v>7141110</v>
      </c>
      <c r="J9" s="20"/>
      <c r="K9" s="20">
        <v>-312088</v>
      </c>
      <c r="L9" s="20"/>
      <c r="M9" s="20">
        <v>6429696</v>
      </c>
    </row>
    <row r="10" spans="1:13">
      <c r="B10" s="2" t="s">
        <v>124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185</v>
      </c>
      <c r="G11" s="20">
        <v>14270749</v>
      </c>
      <c r="H11" s="20"/>
      <c r="I11" s="20">
        <v>-10600591</v>
      </c>
      <c r="J11" s="20"/>
      <c r="K11" s="20">
        <v>7582413</v>
      </c>
      <c r="L11" s="20"/>
      <c r="M11" s="20">
        <v>-12211419</v>
      </c>
    </row>
    <row r="12" spans="1:13">
      <c r="C12" s="2" t="s">
        <v>189</v>
      </c>
      <c r="G12" s="20">
        <v>6678961</v>
      </c>
      <c r="H12" s="20"/>
      <c r="I12" s="20">
        <v>10036273</v>
      </c>
      <c r="J12" s="20"/>
      <c r="K12" s="20">
        <v>7175109</v>
      </c>
      <c r="L12" s="20"/>
      <c r="M12" s="20">
        <v>11809820</v>
      </c>
    </row>
    <row r="13" spans="1:13">
      <c r="C13" s="2" t="s">
        <v>190</v>
      </c>
      <c r="G13" s="20">
        <v>2000</v>
      </c>
      <c r="H13" s="20"/>
      <c r="I13" s="20">
        <v>0</v>
      </c>
      <c r="J13" s="20"/>
      <c r="K13" s="20">
        <v>2000</v>
      </c>
      <c r="L13" s="20"/>
      <c r="M13" s="20">
        <v>0</v>
      </c>
    </row>
    <row r="14" spans="1:13" ht="23.55" customHeight="1">
      <c r="C14" s="7" t="s">
        <v>151</v>
      </c>
      <c r="G14" s="20">
        <v>-2302177</v>
      </c>
      <c r="H14" s="20"/>
      <c r="I14" s="27">
        <v>-2162723</v>
      </c>
      <c r="J14" s="20"/>
      <c r="K14" s="20">
        <v>-537951</v>
      </c>
      <c r="L14" s="20"/>
      <c r="M14" s="27">
        <v>-5133354</v>
      </c>
    </row>
    <row r="15" spans="1:13">
      <c r="C15" s="2" t="s">
        <v>171</v>
      </c>
      <c r="G15" s="20">
        <v>-920100</v>
      </c>
      <c r="H15" s="20"/>
      <c r="I15" s="20">
        <v>93072</v>
      </c>
      <c r="J15" s="20"/>
      <c r="K15" s="20">
        <v>-920100</v>
      </c>
      <c r="L15" s="20"/>
      <c r="M15" s="20">
        <v>0</v>
      </c>
    </row>
    <row r="16" spans="1:13">
      <c r="C16" s="2" t="s">
        <v>191</v>
      </c>
      <c r="G16" s="20">
        <v>0</v>
      </c>
      <c r="H16" s="20"/>
      <c r="I16" s="20">
        <v>3000</v>
      </c>
      <c r="J16" s="20"/>
      <c r="K16" s="20">
        <v>0</v>
      </c>
      <c r="L16" s="20"/>
      <c r="M16" s="20">
        <v>0</v>
      </c>
    </row>
    <row r="17" spans="1:15">
      <c r="C17" s="38" t="s">
        <v>105</v>
      </c>
      <c r="G17" s="20">
        <v>1453739</v>
      </c>
      <c r="H17" s="20"/>
      <c r="I17" s="20">
        <v>1112258</v>
      </c>
      <c r="J17" s="20"/>
      <c r="K17" s="20">
        <v>1094250</v>
      </c>
      <c r="L17" s="20"/>
      <c r="M17" s="20">
        <v>714246</v>
      </c>
    </row>
    <row r="18" spans="1:15" ht="23.25" customHeight="1">
      <c r="C18" s="38" t="s">
        <v>125</v>
      </c>
      <c r="D18" s="38"/>
      <c r="G18" s="20">
        <v>58522</v>
      </c>
      <c r="H18" s="20"/>
      <c r="I18" s="20">
        <v>58561</v>
      </c>
      <c r="J18" s="20"/>
      <c r="K18" s="20">
        <v>705211</v>
      </c>
      <c r="L18" s="20"/>
      <c r="M18" s="20">
        <v>705250</v>
      </c>
      <c r="O18" s="39" t="s">
        <v>13</v>
      </c>
    </row>
    <row r="19" spans="1:15">
      <c r="C19" s="2" t="s">
        <v>126</v>
      </c>
      <c r="G19" s="20">
        <v>41500</v>
      </c>
      <c r="H19" s="20"/>
      <c r="I19" s="20">
        <v>41500</v>
      </c>
      <c r="J19" s="20"/>
      <c r="K19" s="20">
        <v>41500</v>
      </c>
      <c r="L19" s="20"/>
      <c r="M19" s="20">
        <v>41500</v>
      </c>
    </row>
    <row r="20" spans="1:15">
      <c r="C20" s="7" t="s">
        <v>136</v>
      </c>
      <c r="G20" s="20">
        <v>261544</v>
      </c>
      <c r="H20" s="20"/>
      <c r="I20" s="20">
        <v>517782</v>
      </c>
      <c r="J20" s="20"/>
      <c r="K20" s="20">
        <v>191470</v>
      </c>
      <c r="L20" s="20"/>
      <c r="M20" s="20">
        <v>482587</v>
      </c>
    </row>
    <row r="21" spans="1:15">
      <c r="C21" s="7" t="s">
        <v>152</v>
      </c>
      <c r="G21" s="20">
        <v>665655</v>
      </c>
      <c r="H21" s="20"/>
      <c r="I21" s="20">
        <v>-1960</v>
      </c>
      <c r="J21" s="20"/>
      <c r="K21" s="20">
        <v>665655</v>
      </c>
      <c r="L21" s="20"/>
      <c r="M21" s="20">
        <v>-4226</v>
      </c>
    </row>
    <row r="22" spans="1:15">
      <c r="C22" s="7" t="s">
        <v>150</v>
      </c>
      <c r="G22" s="20"/>
      <c r="H22" s="20"/>
      <c r="I22" s="20"/>
      <c r="J22" s="20"/>
      <c r="K22" s="20"/>
      <c r="L22" s="20"/>
      <c r="M22" s="20"/>
    </row>
    <row r="23" spans="1:15">
      <c r="C23" s="7"/>
      <c r="D23" s="7" t="s">
        <v>76</v>
      </c>
      <c r="G23" s="20">
        <v>-85767</v>
      </c>
      <c r="H23" s="20"/>
      <c r="I23" s="20">
        <v>-164096</v>
      </c>
      <c r="J23" s="20"/>
      <c r="K23" s="20">
        <v>-23265</v>
      </c>
      <c r="L23" s="20"/>
      <c r="M23" s="20">
        <v>-44132</v>
      </c>
    </row>
    <row r="24" spans="1:15">
      <c r="C24" s="7" t="s">
        <v>163</v>
      </c>
      <c r="G24" s="20"/>
      <c r="H24" s="20"/>
      <c r="I24" s="20"/>
      <c r="J24" s="20"/>
      <c r="K24" s="20"/>
      <c r="L24" s="20"/>
      <c r="M24" s="20"/>
    </row>
    <row r="25" spans="1:15">
      <c r="C25" s="7"/>
      <c r="D25" s="2" t="s">
        <v>77</v>
      </c>
      <c r="G25" s="20">
        <v>8000</v>
      </c>
      <c r="H25" s="20"/>
      <c r="I25" s="20">
        <v>-9000</v>
      </c>
      <c r="J25" s="20"/>
      <c r="K25" s="20">
        <v>0</v>
      </c>
      <c r="L25" s="20"/>
      <c r="M25" s="20">
        <v>0</v>
      </c>
    </row>
    <row r="26" spans="1:15">
      <c r="C26" s="7" t="s">
        <v>96</v>
      </c>
      <c r="G26" s="20">
        <v>519133</v>
      </c>
      <c r="H26" s="20"/>
      <c r="I26" s="20">
        <v>504691</v>
      </c>
      <c r="J26" s="20"/>
      <c r="K26" s="20">
        <v>406093</v>
      </c>
      <c r="L26" s="20"/>
      <c r="M26" s="20">
        <v>392338</v>
      </c>
    </row>
    <row r="27" spans="1:15">
      <c r="C27" s="7" t="s">
        <v>99</v>
      </c>
      <c r="G27" s="20">
        <v>302927</v>
      </c>
      <c r="H27" s="20"/>
      <c r="I27" s="20">
        <v>369804</v>
      </c>
      <c r="J27" s="20"/>
      <c r="K27" s="20">
        <v>346987</v>
      </c>
      <c r="L27" s="20"/>
      <c r="M27" s="20">
        <v>460930</v>
      </c>
    </row>
    <row r="28" spans="1:15">
      <c r="B28" s="2" t="s">
        <v>127</v>
      </c>
      <c r="G28" s="58">
        <f>SUM(G9:G27)</f>
        <v>21712234</v>
      </c>
      <c r="H28" s="20"/>
      <c r="I28" s="58">
        <f>SUM(I9:I27)</f>
        <v>6939681</v>
      </c>
      <c r="J28" s="20"/>
      <c r="K28" s="58">
        <f>SUM(K9:K27)</f>
        <v>16417284</v>
      </c>
      <c r="L28" s="20"/>
      <c r="M28" s="58">
        <f>SUM(M9:M27)</f>
        <v>3643236</v>
      </c>
    </row>
    <row r="29" spans="1:15">
      <c r="A29" s="9" t="s">
        <v>128</v>
      </c>
      <c r="G29" s="20"/>
      <c r="H29" s="20"/>
      <c r="I29" s="20"/>
      <c r="J29" s="20"/>
      <c r="K29" s="20"/>
      <c r="L29" s="20"/>
      <c r="M29" s="20"/>
    </row>
    <row r="30" spans="1:15">
      <c r="B30" s="2" t="s">
        <v>129</v>
      </c>
      <c r="G30" s="20">
        <v>-336710</v>
      </c>
      <c r="H30" s="20"/>
      <c r="I30" s="20">
        <v>-369804</v>
      </c>
      <c r="J30" s="20"/>
      <c r="K30" s="20">
        <v>-380770</v>
      </c>
      <c r="L30" s="20"/>
      <c r="M30" s="20">
        <v>-460930</v>
      </c>
    </row>
    <row r="31" spans="1:15">
      <c r="B31" s="2" t="s">
        <v>75</v>
      </c>
      <c r="G31" s="20">
        <v>-56188</v>
      </c>
      <c r="H31" s="20"/>
      <c r="I31" s="20">
        <v>-65614</v>
      </c>
      <c r="J31" s="20"/>
      <c r="K31" s="20">
        <v>-11759</v>
      </c>
      <c r="L31" s="20"/>
      <c r="M31" s="20">
        <v>-20200</v>
      </c>
    </row>
    <row r="32" spans="1:15">
      <c r="B32" s="7" t="s">
        <v>130</v>
      </c>
      <c r="G32" s="20">
        <v>-166800</v>
      </c>
      <c r="H32" s="20"/>
      <c r="I32" s="20">
        <v>-762725</v>
      </c>
      <c r="J32" s="20"/>
      <c r="K32" s="20">
        <v>-166800</v>
      </c>
      <c r="L32" s="20"/>
      <c r="M32" s="20">
        <v>-762725</v>
      </c>
    </row>
    <row r="33" spans="1:13" s="8" customFormat="1">
      <c r="A33" s="8" t="s">
        <v>149</v>
      </c>
      <c r="E33" s="25"/>
      <c r="G33" s="46">
        <f>SUM(G28:G32)</f>
        <v>21152536</v>
      </c>
      <c r="H33" s="27"/>
      <c r="I33" s="46">
        <f>SUM(I28:I32)</f>
        <v>5741538</v>
      </c>
      <c r="J33" s="27"/>
      <c r="K33" s="46">
        <f>SUM(K28:K32)</f>
        <v>15857955</v>
      </c>
      <c r="L33" s="27"/>
      <c r="M33" s="46">
        <f>SUM(M28:M32)</f>
        <v>2399381</v>
      </c>
    </row>
    <row r="34" spans="1:13">
      <c r="G34" s="5"/>
      <c r="H34" s="5"/>
      <c r="I34" s="5"/>
      <c r="J34" s="5"/>
      <c r="K34" s="5"/>
      <c r="L34" s="5"/>
      <c r="M34" s="5"/>
    </row>
    <row r="35" spans="1:13">
      <c r="A35" s="21" t="s">
        <v>61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7" t="s">
        <v>65</v>
      </c>
    </row>
    <row r="36" spans="1:13">
      <c r="A36" s="21" t="s">
        <v>131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7" t="s">
        <v>66</v>
      </c>
    </row>
    <row r="37" spans="1:13">
      <c r="A37" s="12" t="str">
        <f>+A3</f>
        <v>FOR THE THREE-MONTH PERIOD ENDED MARCH 31, 2026 AND 2025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>
      <c r="A39" s="21"/>
      <c r="B39" s="21"/>
      <c r="C39" s="21"/>
      <c r="D39" s="21"/>
      <c r="E39" s="26"/>
      <c r="F39" s="26"/>
      <c r="G39" s="101" t="s">
        <v>59</v>
      </c>
      <c r="H39" s="101"/>
      <c r="I39" s="101"/>
      <c r="J39" s="101"/>
      <c r="K39" s="101"/>
      <c r="L39" s="101"/>
      <c r="M39" s="101"/>
    </row>
    <row r="40" spans="1:13">
      <c r="B40" s="9"/>
      <c r="C40" s="9"/>
      <c r="D40" s="9"/>
      <c r="E40" s="25"/>
      <c r="F40" s="8"/>
      <c r="G40" s="101" t="s">
        <v>33</v>
      </c>
      <c r="H40" s="101"/>
      <c r="I40" s="101"/>
      <c r="J40" s="8"/>
      <c r="K40" s="101" t="s">
        <v>34</v>
      </c>
      <c r="L40" s="101"/>
      <c r="M40" s="101"/>
    </row>
    <row r="41" spans="1:13">
      <c r="B41" s="9"/>
      <c r="C41" s="9"/>
      <c r="D41" s="9"/>
      <c r="E41" s="1" t="s">
        <v>63</v>
      </c>
      <c r="F41" s="8"/>
      <c r="G41" s="47">
        <v>2026</v>
      </c>
      <c r="H41" s="48"/>
      <c r="I41" s="47">
        <v>2025</v>
      </c>
      <c r="J41" s="45"/>
      <c r="K41" s="47">
        <v>2026</v>
      </c>
      <c r="L41" s="48"/>
      <c r="M41" s="47">
        <v>2025</v>
      </c>
    </row>
    <row r="42" spans="1:13">
      <c r="A42" s="9" t="s">
        <v>8</v>
      </c>
    </row>
    <row r="43" spans="1:13">
      <c r="B43" s="2" t="s">
        <v>132</v>
      </c>
      <c r="G43" s="20">
        <v>-1127974</v>
      </c>
      <c r="H43" s="20"/>
      <c r="I43" s="20">
        <v>-417951</v>
      </c>
      <c r="J43" s="20"/>
      <c r="K43" s="20">
        <v>-1127974</v>
      </c>
      <c r="L43" s="20"/>
      <c r="M43" s="20">
        <v>-353672</v>
      </c>
    </row>
    <row r="44" spans="1:13" s="8" customFormat="1">
      <c r="A44" s="8" t="s">
        <v>133</v>
      </c>
      <c r="E44" s="25"/>
      <c r="G44" s="46">
        <f>SUM(G43:G43)</f>
        <v>-1127974</v>
      </c>
      <c r="H44" s="27"/>
      <c r="I44" s="46">
        <f>SUM(I43:I43)</f>
        <v>-417951</v>
      </c>
      <c r="J44" s="27"/>
      <c r="K44" s="46">
        <f>SUM(K43:K43)</f>
        <v>-1127974</v>
      </c>
      <c r="L44" s="27"/>
      <c r="M44" s="46">
        <f>SUM(M43:M43)</f>
        <v>-353672</v>
      </c>
    </row>
    <row r="45" spans="1:13">
      <c r="G45" s="20"/>
      <c r="H45" s="20"/>
      <c r="I45" s="20"/>
      <c r="J45" s="20"/>
      <c r="K45" s="20"/>
      <c r="L45" s="20"/>
      <c r="M45" s="20"/>
    </row>
    <row r="46" spans="1:13">
      <c r="A46" s="9" t="s">
        <v>9</v>
      </c>
      <c r="G46" s="20"/>
      <c r="H46" s="20"/>
      <c r="I46" s="20"/>
      <c r="J46" s="20"/>
      <c r="K46" s="20"/>
      <c r="L46" s="20"/>
      <c r="M46" s="20"/>
    </row>
    <row r="47" spans="1:13">
      <c r="B47" s="2" t="s">
        <v>192</v>
      </c>
      <c r="G47" s="20"/>
      <c r="H47" s="20"/>
      <c r="I47" s="20"/>
      <c r="J47" s="20"/>
      <c r="K47" s="20"/>
      <c r="L47" s="20"/>
      <c r="M47" s="20"/>
    </row>
    <row r="48" spans="1:13">
      <c r="C48" s="2" t="s">
        <v>98</v>
      </c>
      <c r="G48" s="20">
        <v>-10126820</v>
      </c>
      <c r="H48" s="20"/>
      <c r="I48" s="20">
        <v>10625135</v>
      </c>
      <c r="J48" s="20"/>
      <c r="K48" s="20">
        <v>-10513162</v>
      </c>
      <c r="L48" s="20"/>
      <c r="M48" s="20">
        <v>9835359</v>
      </c>
    </row>
    <row r="49" spans="1:13">
      <c r="B49" s="2" t="s">
        <v>142</v>
      </c>
      <c r="G49" s="20">
        <v>0</v>
      </c>
      <c r="H49" s="20"/>
      <c r="I49" s="20">
        <v>0</v>
      </c>
      <c r="J49" s="20"/>
      <c r="K49" s="20">
        <v>0</v>
      </c>
      <c r="L49" s="20"/>
      <c r="M49" s="20">
        <v>8000000</v>
      </c>
    </row>
    <row r="50" spans="1:13">
      <c r="B50" s="2" t="s">
        <v>143</v>
      </c>
      <c r="G50" s="20">
        <v>0</v>
      </c>
      <c r="H50" s="20"/>
      <c r="I50" s="20">
        <v>0</v>
      </c>
      <c r="J50" s="20"/>
      <c r="K50" s="20">
        <v>0</v>
      </c>
      <c r="L50" s="20"/>
      <c r="M50" s="20">
        <v>-8000000</v>
      </c>
    </row>
    <row r="51" spans="1:13">
      <c r="B51" s="2" t="s">
        <v>134</v>
      </c>
      <c r="G51" s="69">
        <v>-58344</v>
      </c>
      <c r="H51" s="27"/>
      <c r="I51" s="69">
        <v>-60892</v>
      </c>
      <c r="J51" s="27"/>
      <c r="K51" s="27">
        <v>-701720</v>
      </c>
      <c r="L51" s="20"/>
      <c r="M51" s="20">
        <v>-674013</v>
      </c>
    </row>
    <row r="52" spans="1:13" s="8" customFormat="1">
      <c r="A52" s="8" t="s">
        <v>164</v>
      </c>
      <c r="E52" s="25"/>
      <c r="G52" s="46">
        <f>SUM(G48:G51)</f>
        <v>-10185164</v>
      </c>
      <c r="H52" s="27"/>
      <c r="I52" s="46">
        <f>SUM(I48:I51)</f>
        <v>10564243</v>
      </c>
      <c r="J52" s="27"/>
      <c r="K52" s="46">
        <f>SUM(K48:K51)</f>
        <v>-11214882</v>
      </c>
      <c r="L52" s="27"/>
      <c r="M52" s="46">
        <f>SUM(M48:M51)</f>
        <v>9161346</v>
      </c>
    </row>
    <row r="53" spans="1:13" s="8" customFormat="1">
      <c r="A53" s="8" t="s">
        <v>97</v>
      </c>
      <c r="E53" s="25"/>
      <c r="G53" s="27">
        <f>G33+G44+G52</f>
        <v>9839398</v>
      </c>
      <c r="H53" s="27"/>
      <c r="I53" s="27">
        <f>I33+I44+I52</f>
        <v>15887830</v>
      </c>
      <c r="J53" s="27"/>
      <c r="K53" s="27">
        <f>K33+K44+K52</f>
        <v>3515099</v>
      </c>
      <c r="L53" s="27"/>
      <c r="M53" s="27">
        <f>M33+M44+M52</f>
        <v>11207055</v>
      </c>
    </row>
    <row r="54" spans="1:13" s="8" customFormat="1">
      <c r="A54" s="8" t="s">
        <v>186</v>
      </c>
      <c r="E54" s="3"/>
      <c r="G54" s="27">
        <v>67537827</v>
      </c>
      <c r="H54" s="27"/>
      <c r="I54" s="27">
        <v>40701617</v>
      </c>
      <c r="J54" s="27"/>
      <c r="K54" s="27">
        <v>17594940</v>
      </c>
      <c r="L54" s="27"/>
      <c r="M54" s="27">
        <v>2264436</v>
      </c>
    </row>
    <row r="55" spans="1:13" s="8" customFormat="1">
      <c r="A55" s="8" t="s">
        <v>140</v>
      </c>
      <c r="E55" s="25"/>
      <c r="G55" s="27">
        <v>-365827</v>
      </c>
      <c r="H55" s="27"/>
      <c r="I55" s="27">
        <v>-1078</v>
      </c>
      <c r="J55" s="27"/>
      <c r="K55" s="27">
        <v>-365827</v>
      </c>
      <c r="L55" s="27"/>
      <c r="M55" s="27">
        <v>-1078</v>
      </c>
    </row>
    <row r="56" spans="1:13" s="8" customFormat="1" ht="24" thickBot="1">
      <c r="A56" s="8" t="s">
        <v>187</v>
      </c>
      <c r="E56" s="3"/>
      <c r="G56" s="54">
        <f>SUM(G53:G55)</f>
        <v>77011398</v>
      </c>
      <c r="H56" s="27"/>
      <c r="I56" s="54">
        <f>SUM(I53:I55)</f>
        <v>56588369</v>
      </c>
      <c r="J56" s="27"/>
      <c r="K56" s="54">
        <f>SUM(K53:K55)</f>
        <v>20744212</v>
      </c>
      <c r="L56" s="27"/>
      <c r="M56" s="54">
        <f>SUM(M53:M55)</f>
        <v>13470413</v>
      </c>
    </row>
    <row r="57" spans="1:13" ht="24" thickTop="1">
      <c r="G57" s="5"/>
      <c r="H57" s="5"/>
      <c r="I57" s="5"/>
      <c r="J57" s="5"/>
      <c r="K57" s="5"/>
      <c r="L57" s="5"/>
      <c r="M57" s="5"/>
    </row>
    <row r="58" spans="1:13">
      <c r="A58" s="2"/>
      <c r="B58" s="9" t="s">
        <v>10</v>
      </c>
      <c r="G58" s="5"/>
      <c r="H58" s="5"/>
      <c r="I58" s="5"/>
      <c r="J58" s="5"/>
      <c r="K58" s="5"/>
      <c r="L58" s="5"/>
      <c r="M58" s="5"/>
    </row>
    <row r="59" spans="1:13">
      <c r="C59" s="2" t="s">
        <v>78</v>
      </c>
      <c r="G59" s="5"/>
      <c r="H59" s="5"/>
      <c r="I59" s="5"/>
      <c r="J59" s="5"/>
      <c r="K59" s="5"/>
      <c r="L59" s="5"/>
      <c r="M59" s="5"/>
    </row>
    <row r="60" spans="1:13">
      <c r="D60" s="2" t="s">
        <v>153</v>
      </c>
      <c r="G60" s="20">
        <v>1305415</v>
      </c>
      <c r="H60" s="20"/>
      <c r="I60" s="20">
        <v>-130836</v>
      </c>
      <c r="J60" s="20"/>
      <c r="K60" s="20">
        <v>1188627</v>
      </c>
      <c r="L60" s="20"/>
      <c r="M60" s="20">
        <v>-138311</v>
      </c>
    </row>
    <row r="61" spans="1:13">
      <c r="D61" s="2" t="s">
        <v>160</v>
      </c>
      <c r="G61" s="20">
        <v>90999</v>
      </c>
      <c r="H61" s="20"/>
      <c r="I61" s="20">
        <v>0</v>
      </c>
      <c r="J61" s="20"/>
      <c r="K61" s="20">
        <v>90999</v>
      </c>
      <c r="L61" s="20"/>
      <c r="M61" s="20">
        <v>0</v>
      </c>
    </row>
    <row r="64" spans="1:13">
      <c r="G64" s="93"/>
      <c r="K64" s="93"/>
    </row>
    <row r="65" spans="9:13">
      <c r="I65" s="93"/>
      <c r="M65" s="93"/>
    </row>
  </sheetData>
  <mergeCells count="6">
    <mergeCell ref="G40:I40"/>
    <mergeCell ref="K40:M40"/>
    <mergeCell ref="G6:I6"/>
    <mergeCell ref="K6:M6"/>
    <mergeCell ref="G5:M5"/>
    <mergeCell ref="G39:M39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Financial Position</vt:lpstr>
      <vt:lpstr>Comprehensive Income 3M.</vt:lpstr>
      <vt:lpstr>Comprehensive Income 3M</vt:lpstr>
      <vt:lpstr>Change Equity Conso YE</vt:lpstr>
      <vt:lpstr>Change Equity Conso</vt:lpstr>
      <vt:lpstr>Change Equity Com YE</vt:lpstr>
      <vt:lpstr>Change Equity Com</vt:lpstr>
      <vt:lpstr>Cashflow</vt:lpstr>
      <vt:lpstr>Cashflow!Print_Area</vt:lpstr>
      <vt:lpstr>'Change Equity Com'!Print_Area</vt:lpstr>
      <vt:lpstr>'Change Equity Com YE'!Print_Area</vt:lpstr>
      <vt:lpstr>'Change Equity Conso'!Print_Area</vt:lpstr>
      <vt:lpstr>'Change Equity Conso YE'!Print_Area</vt:lpstr>
      <vt:lpstr>'Comprehensive Income 3M'!Print_Area</vt:lpstr>
      <vt:lpstr>'Comprehensive Income 3M.'!Print_Area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584 Phruek Jirojoran</cp:lastModifiedBy>
  <cp:lastPrinted>2026-04-02T03:26:44Z</cp:lastPrinted>
  <dcterms:created xsi:type="dcterms:W3CDTF">2094-11-08T02:26:57Z</dcterms:created>
  <dcterms:modified xsi:type="dcterms:W3CDTF">2026-04-29T04:25:57Z</dcterms:modified>
</cp:coreProperties>
</file>