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norgroup.sharepoint.com/sites/mgs/gssc/report/consolidation/ConsolidationStat/2026/3. Mar/Note/1. FS/FS - v14 ELCID/"/>
    </mc:Choice>
  </mc:AlternateContent>
  <xr:revisionPtr revIDLastSave="0" documentId="13_ncr:1_{604B7185-487A-4590-9904-483419191448}" xr6:coauthVersionLast="47" xr6:coauthVersionMax="47" xr10:uidLastSave="{00000000-0000-0000-0000-000000000000}"/>
  <bookViews>
    <workbookView xWindow="-28920" yWindow="-7380" windowWidth="29040" windowHeight="15720" xr2:uid="{903644C5-6D31-4040-BA45-0E1484FBE861}"/>
  </bookViews>
  <sheets>
    <sheet name="2-4" sheetId="1" r:id="rId1"/>
    <sheet name="5-6 (3m)" sheetId="2" r:id="rId2"/>
    <sheet name="7" sheetId="9" r:id="rId3"/>
    <sheet name="8" sheetId="5" r:id="rId4"/>
    <sheet name="9" sheetId="10" r:id="rId5"/>
    <sheet name="10" sheetId="7" r:id="rId6"/>
    <sheet name="11-13" sheetId="8" r:id="rId7"/>
  </sheets>
  <definedNames>
    <definedName name="_xlnm._FilterDatabase" localSheetId="6" hidden="1">'11-13'!$A$10:$J$164</definedName>
    <definedName name="_xlnm._FilterDatabase" localSheetId="0" hidden="1">'2-4'!$A$11:$M$145</definedName>
    <definedName name="_xlnm._FilterDatabase" localSheetId="1" hidden="1">'5-6 (3m)'!$A$9:$SKL$99</definedName>
    <definedName name="Connection">#REF!</definedName>
    <definedName name="CUSTOM1_TOP">#REF!</definedName>
    <definedName name="CUSTOM2_TOP">#REF!</definedName>
    <definedName name="CUSTOM3_TOP">#REF!</definedName>
    <definedName name="ICP_Top">#REF!</definedName>
    <definedName name="Period">#REF!</definedName>
    <definedName name="_xlnm.Print_Area" localSheetId="5">'10'!$A$1:$AE$42</definedName>
    <definedName name="_xlnm.Print_Area" localSheetId="6">'11-13'!$A$1:$J$167</definedName>
    <definedName name="_xlnm.Print_Area" localSheetId="0">'2-4'!$A$1:$M$145</definedName>
    <definedName name="_xlnm.Print_Area" localSheetId="1">'5-6 (3m)'!$A$1:$J$99</definedName>
    <definedName name="_xlnm.Print_Area" localSheetId="3">'8'!$A$1:$AU$61</definedName>
    <definedName name="Scale">#REF!</definedName>
    <definedName name="View">#REF!</definedName>
    <definedName name="แ20">#REF!</definedName>
    <definedName name="น117">#REF!</definedName>
    <definedName name="ิ109">#REF!</definedName>
    <definedName name="ิ3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2" l="1"/>
  <c r="F44" i="2"/>
  <c r="D134" i="8"/>
  <c r="H85" i="8"/>
  <c r="F85" i="8"/>
  <c r="D85" i="8"/>
  <c r="AA21" i="7"/>
  <c r="AA18" i="7"/>
  <c r="W18" i="10"/>
  <c r="Q26" i="5"/>
  <c r="I26" i="5"/>
  <c r="G26" i="5"/>
  <c r="AM21" i="5"/>
  <c r="AQ21" i="5" s="1"/>
  <c r="AM24" i="5"/>
  <c r="AQ24" i="5" s="1"/>
  <c r="AM22" i="5"/>
  <c r="O20" i="9"/>
  <c r="O30" i="9" s="1"/>
  <c r="K20" i="9"/>
  <c r="I20" i="9"/>
  <c r="I30" i="9" s="1"/>
  <c r="G20" i="9"/>
  <c r="J83" i="2"/>
  <c r="H83" i="2"/>
  <c r="F83" i="2"/>
  <c r="F31" i="2"/>
  <c r="J19" i="2"/>
  <c r="H19" i="2"/>
  <c r="F19" i="2"/>
  <c r="D19" i="2"/>
  <c r="M131" i="1"/>
  <c r="M134" i="1" s="1"/>
  <c r="M137" i="1" s="1"/>
  <c r="K131" i="1"/>
  <c r="K134" i="1" s="1"/>
  <c r="K137" i="1" s="1"/>
  <c r="I131" i="1"/>
  <c r="I134" i="1" s="1"/>
  <c r="I137" i="1" s="1"/>
  <c r="G131" i="1"/>
  <c r="G134" i="1" s="1"/>
  <c r="G137" i="1" s="1"/>
  <c r="G91" i="1"/>
  <c r="I79" i="1"/>
  <c r="G79" i="1"/>
  <c r="G93" i="1" l="1"/>
  <c r="G139" i="1" s="1"/>
  <c r="AU21" i="5" l="1"/>
  <c r="D31" i="2" l="1"/>
  <c r="O23" i="7"/>
  <c r="K23" i="7"/>
  <c r="AM16" i="5"/>
  <c r="AO26" i="5"/>
  <c r="AK26" i="5"/>
  <c r="AI26" i="5"/>
  <c r="AG26" i="5"/>
  <c r="AE26" i="5"/>
  <c r="AC26" i="5"/>
  <c r="Y26" i="5"/>
  <c r="W26" i="5"/>
  <c r="U26" i="5"/>
  <c r="S26" i="5"/>
  <c r="M26" i="5"/>
  <c r="K26" i="5"/>
  <c r="O26" i="5" l="1"/>
  <c r="AQ16" i="5"/>
  <c r="AA26" i="5"/>
  <c r="AU16" i="5" l="1"/>
  <c r="A2" i="10" l="1"/>
  <c r="A2" i="7" s="1"/>
  <c r="A36" i="10"/>
  <c r="Y22" i="10"/>
  <c r="U22" i="10"/>
  <c r="S22" i="10"/>
  <c r="Q22" i="10"/>
  <c r="O22" i="10"/>
  <c r="M22" i="10"/>
  <c r="K22" i="10"/>
  <c r="I22" i="10"/>
  <c r="G22" i="10"/>
  <c r="E22" i="10"/>
  <c r="W20" i="10"/>
  <c r="AA20" i="10" s="1"/>
  <c r="AA18" i="10"/>
  <c r="W15" i="10"/>
  <c r="A3" i="9"/>
  <c r="A3" i="5" s="1"/>
  <c r="A3" i="10" s="1"/>
  <c r="A3" i="7" s="1"/>
  <c r="A53" i="9"/>
  <c r="AG28" i="9"/>
  <c r="AK28" i="9" s="1"/>
  <c r="AO28" i="9" s="1"/>
  <c r="AG26" i="9"/>
  <c r="AK26" i="9" s="1"/>
  <c r="AO26" i="9" s="1"/>
  <c r="AG25" i="9"/>
  <c r="AK25" i="9" s="1"/>
  <c r="AO25" i="9" s="1"/>
  <c r="AG24" i="9"/>
  <c r="AK24" i="9" s="1"/>
  <c r="AO24" i="9" s="1"/>
  <c r="AG23" i="9"/>
  <c r="AK23" i="9" s="1"/>
  <c r="AO23" i="9" s="1"/>
  <c r="AM20" i="9"/>
  <c r="AM30" i="9" s="1"/>
  <c r="AI20" i="9"/>
  <c r="AI30" i="9" s="1"/>
  <c r="AC20" i="9"/>
  <c r="AC30" i="9" s="1"/>
  <c r="AA20" i="9"/>
  <c r="AA30" i="9" s="1"/>
  <c r="Y20" i="9"/>
  <c r="Y30" i="9" s="1"/>
  <c r="W20" i="9"/>
  <c r="W30" i="9" s="1"/>
  <c r="U20" i="9"/>
  <c r="U30" i="9" s="1"/>
  <c r="S20" i="9"/>
  <c r="S30" i="9" s="1"/>
  <c r="Q20" i="9"/>
  <c r="Q30" i="9" s="1"/>
  <c r="M20" i="9"/>
  <c r="M30" i="9" s="1"/>
  <c r="K30" i="9"/>
  <c r="G30" i="9"/>
  <c r="AG18" i="9"/>
  <c r="AK18" i="9" s="1"/>
  <c r="AO18" i="9" s="1"/>
  <c r="AE20" i="9"/>
  <c r="AE30" i="9" s="1"/>
  <c r="A42" i="7"/>
  <c r="A61" i="5"/>
  <c r="W22" i="10" l="1"/>
  <c r="AA15" i="10"/>
  <c r="AA22" i="10" s="1"/>
  <c r="AG17" i="9"/>
  <c r="AG20" i="9" l="1"/>
  <c r="AG30" i="9" s="1"/>
  <c r="AK17" i="9"/>
  <c r="AO17" i="9" l="1"/>
  <c r="AO20" i="9" s="1"/>
  <c r="AO30" i="9" s="1"/>
  <c r="AK20" i="9"/>
  <c r="AK30" i="9" s="1"/>
  <c r="J134" i="8" l="1"/>
  <c r="F134" i="8"/>
  <c r="H134" i="8"/>
  <c r="A113" i="8"/>
  <c r="A167" i="8" s="1"/>
  <c r="J102" i="8"/>
  <c r="H102" i="8"/>
  <c r="F102" i="8"/>
  <c r="D102" i="8"/>
  <c r="J85" i="8"/>
  <c r="AC23" i="7"/>
  <c r="Y23" i="7"/>
  <c r="U23" i="7"/>
  <c r="S23" i="7"/>
  <c r="Q23" i="7"/>
  <c r="I23" i="7"/>
  <c r="G23" i="7"/>
  <c r="E23" i="7"/>
  <c r="W23" i="7"/>
  <c r="AA19" i="7"/>
  <c r="AE19" i="7" s="1"/>
  <c r="AE18" i="7"/>
  <c r="AA15" i="7"/>
  <c r="AM19" i="5"/>
  <c r="AQ19" i="5" s="1"/>
  <c r="A3" i="8"/>
  <c r="A99" i="2"/>
  <c r="A57" i="2"/>
  <c r="J31" i="2"/>
  <c r="J33" i="2" s="1"/>
  <c r="J38" i="2" s="1"/>
  <c r="J41" i="2" s="1"/>
  <c r="A145" i="1"/>
  <c r="A97" i="1"/>
  <c r="M91" i="1"/>
  <c r="I91" i="1"/>
  <c r="K91" i="1"/>
  <c r="M79" i="1"/>
  <c r="K79" i="1"/>
  <c r="A52" i="1"/>
  <c r="A100" i="1" s="1"/>
  <c r="M42" i="1"/>
  <c r="I42" i="1"/>
  <c r="M25" i="1"/>
  <c r="K25" i="1"/>
  <c r="I25" i="1"/>
  <c r="K42" i="1"/>
  <c r="G25" i="1"/>
  <c r="AE15" i="7" l="1"/>
  <c r="AQ22" i="5"/>
  <c r="AU22" i="5" s="1"/>
  <c r="AM26" i="5"/>
  <c r="K44" i="1"/>
  <c r="AA23" i="7"/>
  <c r="F33" i="2"/>
  <c r="F38" i="2" s="1"/>
  <c r="F41" i="2" s="1"/>
  <c r="F47" i="2" s="1"/>
  <c r="I44" i="1"/>
  <c r="M44" i="1"/>
  <c r="K93" i="1"/>
  <c r="K139" i="1" s="1"/>
  <c r="I93" i="1"/>
  <c r="M93" i="1"/>
  <c r="M139" i="1" s="1"/>
  <c r="A58" i="8"/>
  <c r="A116" i="8"/>
  <c r="G42" i="1"/>
  <c r="H31" i="2"/>
  <c r="G44" i="1" l="1"/>
  <c r="F47" i="8"/>
  <c r="F50" i="8" s="1"/>
  <c r="F124" i="8" s="1"/>
  <c r="J47" i="8"/>
  <c r="J50" i="8" s="1"/>
  <c r="J124" i="8" s="1"/>
  <c r="I139" i="1"/>
  <c r="H33" i="2"/>
  <c r="H38" i="2" s="1"/>
  <c r="H41" i="2" s="1"/>
  <c r="H47" i="2" s="1"/>
  <c r="D33" i="2"/>
  <c r="D38" i="2" s="1"/>
  <c r="D41" i="2" s="1"/>
  <c r="D65" i="2" s="1"/>
  <c r="F128" i="8" l="1"/>
  <c r="J128" i="8"/>
  <c r="F65" i="2"/>
  <c r="F85" i="2" s="1"/>
  <c r="F92" i="2" s="1"/>
  <c r="J47" i="2"/>
  <c r="J44" i="2" s="1"/>
  <c r="J65" i="2"/>
  <c r="J85" i="2" s="1"/>
  <c r="J92" i="2" s="1"/>
  <c r="D47" i="8"/>
  <c r="D50" i="8" s="1"/>
  <c r="D124" i="8" s="1"/>
  <c r="D128" i="8" s="1"/>
  <c r="H47" i="8"/>
  <c r="H50" i="8" s="1"/>
  <c r="H124" i="8" s="1"/>
  <c r="H128" i="8" s="1"/>
  <c r="AU19" i="5"/>
  <c r="H85" i="2" l="1"/>
  <c r="H92" i="2" s="1"/>
  <c r="D47" i="2"/>
  <c r="D44" i="2" l="1"/>
  <c r="H44" i="2"/>
  <c r="M23" i="7" l="1"/>
  <c r="AE21" i="7"/>
  <c r="AQ26" i="5"/>
  <c r="AE23" i="7" l="1"/>
  <c r="AS26" i="5"/>
  <c r="AU24" i="5"/>
  <c r="AU26" i="5" l="1"/>
  <c r="D83" i="2" l="1"/>
  <c r="D85" i="2" s="1"/>
  <c r="D92" i="2" s="1"/>
</calcChain>
</file>

<file path=xl/sharedStrings.xml><?xml version="1.0" encoding="utf-8"?>
<sst xmlns="http://schemas.openxmlformats.org/spreadsheetml/2006/main" count="648" uniqueCount="301">
  <si>
    <t>Minor International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</si>
  <si>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</si>
  <si>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</si>
  <si>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</si>
  <si>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</si>
  <si>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</si>
  <si>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</si>
  <si>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</si>
  <si>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</si>
  <si>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</si>
  <si>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</si>
  <si>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</si>
  <si>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</si>
  <si>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</si>
  <si>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</si>
  <si>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Inventories</t>
  </si>
  <si>
    <t>Land and real estates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</si>
  <si>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</si>
  <si>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</si>
  <si>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</si>
  <si>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</si>
  <si>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</si>
  <si>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Trade and other non-current receivables, net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</si>
  <si>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</si>
  <si>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</si>
  <si>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</si>
  <si>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</si>
  <si>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</si>
  <si>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</si>
  <si>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</si>
  <si>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</si>
  <si>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</si>
  <si>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</si>
  <si>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</si>
  <si>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</si>
  <si>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</si>
  <si>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t>The accompanying notes are an integral part of these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</si>
  <si>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</si>
  <si>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</si>
  <si>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</si>
  <si>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</si>
  <si>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</si>
  <si>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Trade and other current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</si>
  <si>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</si>
  <si>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</si>
  <si>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</si>
  <si>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</si>
  <si>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Corporate 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</si>
  <si>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</si>
  <si>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</si>
  <si>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</si>
  <si>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</si>
  <si>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</si>
  <si>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</si>
  <si>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</si>
  <si>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</si>
  <si>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</si>
  <si>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</si>
  <si>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</si>
  <si>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</si>
  <si>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</si>
  <si>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</si>
  <si>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Note</t>
  </si>
  <si>
    <r>
      <t>Liabilities and equity</t>
    </r>
    <r>
      <rPr>
        <sz val="13"/>
        <rFont val="Cordia New"/>
        <family val="2"/>
      </rPr>
      <t xml:space="preserve"> (Cont’d)</t>
    </r>
  </si>
  <si>
    <t>Equity</t>
  </si>
  <si>
    <t>Share capital</t>
  </si>
  <si>
    <t xml:space="preserve">   </t>
  </si>
  <si>
    <t>Authorised share capital</t>
  </si>
  <si>
    <t xml:space="preserve">5,997,928,025 ordinary shares,  </t>
  </si>
  <si>
    <t>at par value of  Baht 1 each</t>
  </si>
  <si>
    <t>Issued and paid-up share capital</t>
  </si>
  <si>
    <t>5,669,976,977 ordinary shares,</t>
  </si>
  <si>
    <t>Share premium ordinary shares</t>
  </si>
  <si>
    <t>Expired warrants in a subsidiary</t>
  </si>
  <si>
    <t>Retained earnings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</si>
  <si>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</si>
  <si>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</si>
  <si>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</si>
  <si>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</si>
  <si>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</si>
  <si>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</si>
  <si>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</si>
  <si>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</si>
  <si>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</si>
  <si>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</si>
  <si>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>Revenues from hotel and related services operations</t>
  </si>
  <si>
    <t>Revenues from mixed use and other operations</t>
  </si>
  <si>
    <t>Sales of food and beverage and manufacturing</t>
  </si>
  <si>
    <t>Interest income</t>
  </si>
  <si>
    <t>Other income</t>
  </si>
  <si>
    <t>Total revenues</t>
  </si>
  <si>
    <t>Expenses</t>
  </si>
  <si>
    <t>Direct cost of hotel and related services operations</t>
  </si>
  <si>
    <t>Direct cost of mixed use and other operations</t>
  </si>
  <si>
    <t>Selling expenses</t>
  </si>
  <si>
    <t>Administrative expenses</t>
  </si>
  <si>
    <t>Other (gains) losses, net</t>
  </si>
  <si>
    <t>Finance costs</t>
  </si>
  <si>
    <t>Total expenses</t>
  </si>
  <si>
    <t>Income tax</t>
  </si>
  <si>
    <t>Owners of the parent</t>
  </si>
  <si>
    <t>Earnings (loss) per share (Baht)</t>
  </si>
  <si>
    <t xml:space="preserve">  Basic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</si>
  <si>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</si>
  <si>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</si>
  <si>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</si>
  <si>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</si>
  <si>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 (loss) on remeasurement of</t>
  </si>
  <si>
    <t>equity investments at fair value through</t>
  </si>
  <si>
    <t>other comprehensive income (expense)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</si>
  <si>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</si>
  <si>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</si>
  <si>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</si>
  <si>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</si>
  <si>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</si>
  <si>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</si>
  <si>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</si>
  <si>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</si>
  <si>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</si>
  <si>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</si>
  <si>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</si>
  <si>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</si>
  <si>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</si>
  <si>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</si>
  <si>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</si>
  <si>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</si>
  <si>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</si>
  <si>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Change</t>
  </si>
  <si>
    <t>equity investments</t>
  </si>
  <si>
    <t>Issued and</t>
  </si>
  <si>
    <t>premium</t>
  </si>
  <si>
    <t>Expired</t>
  </si>
  <si>
    <t>combination</t>
  </si>
  <si>
    <t>interest of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</si>
  <si>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</si>
  <si>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</si>
  <si>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</si>
  <si>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</si>
  <si>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</si>
  <si>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</si>
  <si>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</si>
  <si>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</si>
  <si>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</si>
  <si>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</si>
  <si>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</si>
  <si>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</si>
  <si>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</si>
  <si>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</si>
  <si>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</si>
  <si>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revaluation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</si>
  <si>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</si>
  <si>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</si>
  <si>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</si>
  <si>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</si>
  <si>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</si>
  <si>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</si>
  <si>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</si>
  <si>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</si>
  <si>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</si>
  <si>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</si>
  <si>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</si>
  <si>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</si>
  <si>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</si>
  <si>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subsidiaries</t>
  </si>
  <si>
    <t>economy</t>
  </si>
  <si>
    <t xml:space="preserve"> income (expense)</t>
  </si>
  <si>
    <t>surplus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</si>
  <si>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</si>
  <si>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</si>
  <si>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</si>
  <si>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</si>
  <si>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</si>
  <si>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</si>
  <si>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</si>
  <si>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Changes in equity for the period</t>
  </si>
  <si>
    <t>Assets disposal</t>
  </si>
  <si>
    <t>Interest paid on perpetual debentures</t>
  </si>
  <si>
    <t xml:space="preserve">Total comprehensive income (expense) </t>
  </si>
  <si>
    <t>for the period</t>
  </si>
  <si>
    <t>Opening balance as at 1 January 2025</t>
  </si>
  <si>
    <t>(as previously reported)</t>
  </si>
  <si>
    <t>Impact from changes in accounting standard</t>
  </si>
  <si>
    <t xml:space="preserve">Opening balance after adjustment 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</si>
  <si>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</si>
  <si>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</si>
  <si>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</si>
  <si>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</si>
  <si>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</si>
  <si>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</si>
  <si>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</si>
  <si>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Statements of Cash Flows (Unaudited)</t>
  </si>
  <si>
    <t>Cash flows from operating activities</t>
  </si>
  <si>
    <t>Adjustments for:</t>
  </si>
  <si>
    <t xml:space="preserve">   Depreciation and amortisation</t>
  </si>
  <si>
    <t xml:space="preserve">   Amortisation of financial fees</t>
  </si>
  <si>
    <t xml:space="preserve">   Expected credit loss (reversal)</t>
  </si>
  <si>
    <t xml:space="preserve">   Reversal inventory obsolescence</t>
  </si>
  <si>
    <t xml:space="preserve">   Share of profit of investments in associates </t>
  </si>
  <si>
    <t xml:space="preserve">      and interests in joint ventures</t>
  </si>
  <si>
    <t xml:space="preserve">   Finance costs</t>
  </si>
  <si>
    <t xml:space="preserve">   Interest income</t>
  </si>
  <si>
    <t>(Gain) loss on exchange rate</t>
  </si>
  <si>
    <t xml:space="preserve">      classified as held-for-sale</t>
  </si>
  <si>
    <t>(Gain) loss on disposals, write-off and impairment</t>
  </si>
  <si>
    <t xml:space="preserve">      of property, plant and equipment, investment </t>
  </si>
  <si>
    <t xml:space="preserve">      properties, intangible assets and right-of-use assets</t>
  </si>
  <si>
    <t xml:space="preserve">   Unrealised (gain) loss from fair value adjustment</t>
  </si>
  <si>
    <t xml:space="preserve">       to derivatives and financial liabilities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</si>
  <si>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</si>
  <si>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</si>
  <si>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</si>
  <si>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</si>
  <si>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</si>
  <si>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</si>
  <si>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current payables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</si>
  <si>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</si>
  <si>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</si>
  <si>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</si>
  <si>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</si>
  <si>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</si>
  <si>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</si>
  <si>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</si>
  <si>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</si>
  <si>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Acquisition of subsidiaries</t>
  </si>
  <si>
    <t>Cash invested in investments in subsidiaries</t>
  </si>
  <si>
    <t>Cash invested in investments in associate</t>
  </si>
  <si>
    <t xml:space="preserve">Cash paid for change status to </t>
  </si>
  <si>
    <t xml:space="preserve">    investments in subsidiaries, net cash received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</si>
  <si>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</si>
  <si>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</si>
  <si>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</si>
  <si>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</si>
  <si>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</si>
  <si>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>Proceeds from disposal of non-current assets classified</t>
  </si>
  <si>
    <t xml:space="preserve">   as held-for-sale</t>
  </si>
  <si>
    <t xml:space="preserve">Proceeds from disposals of property, plant and equipment, </t>
  </si>
  <si>
    <t xml:space="preserve">    investment properties and intangible assets</t>
  </si>
  <si>
    <t>Cash flows from financing activities</t>
  </si>
  <si>
    <t>Receipts from short-term borrowings from related parties</t>
  </si>
  <si>
    <t>Repayments of short-term borrowings from related parties</t>
  </si>
  <si>
    <t>Receipts from short-term borrowings from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</si>
  <si>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</si>
  <si>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</si>
  <si>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</si>
  <si>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Repayments of lease liabilities</t>
  </si>
  <si>
    <t>Cash paid for interest</t>
  </si>
  <si>
    <t>Net cash paid to non-controlling interest</t>
  </si>
  <si>
    <t xml:space="preserve">  from change in interest in subsidiaries</t>
  </si>
  <si>
    <t xml:space="preserve">Statements of Cash Flows (Unaudited) </t>
  </si>
  <si>
    <t xml:space="preserve">Net increase (decrease) in cash and cash equivalents  </t>
  </si>
  <si>
    <t>Cash and cash equivalents, at the beginning</t>
  </si>
  <si>
    <t>Gain (loss) on exchange rate</t>
  </si>
  <si>
    <t>Cash and cash equivalents, closing balance</t>
  </si>
  <si>
    <t>Cash and deposits with banks</t>
  </si>
  <si>
    <t>Bank overdraft</t>
  </si>
  <si>
    <t xml:space="preserve">Supplementary information for cash flows </t>
  </si>
  <si>
    <t>Non-cash transactions</t>
  </si>
  <si>
    <t xml:space="preserve">Acquisition of property, plant and equipment and </t>
  </si>
  <si>
    <t xml:space="preserve">    intangible assets by payable</t>
  </si>
  <si>
    <t>31 March</t>
  </si>
  <si>
    <t>As at 31 March 2026</t>
  </si>
  <si>
    <t>2026</t>
  </si>
  <si>
    <t>For the three-month period ended 31 March 2026</t>
  </si>
  <si>
    <t>Closing balance as at 31 March 2025</t>
  </si>
  <si>
    <t>Opening balance as at 1 January 2026</t>
  </si>
  <si>
    <t>Closing balance as at 31 March 2026</t>
  </si>
  <si>
    <t>Cash and cash equivalents as at 31 March</t>
  </si>
  <si>
    <t>Significant non-cash transactions for the periods ended 31 March 2026 and 2025 are as follows:</t>
  </si>
  <si>
    <t>-</t>
  </si>
  <si>
    <t>Appropriated</t>
  </si>
  <si>
    <t>Legal reserve</t>
  </si>
  <si>
    <t>Treasury shares</t>
  </si>
  <si>
    <t>of associates</t>
  </si>
  <si>
    <t>and interests in joint ventures</t>
  </si>
  <si>
    <t>Cost of sales of food and beverage and manufacturing</t>
  </si>
  <si>
    <t>Treasury</t>
  </si>
  <si>
    <t>Share of other</t>
  </si>
  <si>
    <t>comprehensive</t>
  </si>
  <si>
    <t>income (expense)</t>
  </si>
  <si>
    <t>Share of profit (loss) of investments in associates</t>
  </si>
  <si>
    <t>Operating profit</t>
  </si>
  <si>
    <t>Profit before income tax</t>
  </si>
  <si>
    <t>Profit for the period</t>
  </si>
  <si>
    <t>Profit attributable to:</t>
  </si>
  <si>
    <t>Share of other comprehensive income (expense)</t>
  </si>
  <si>
    <t>Dividend paid</t>
  </si>
  <si>
    <t>Change status of investments</t>
  </si>
  <si>
    <t xml:space="preserve">Adjustment of change interest of </t>
  </si>
  <si>
    <t>investments in subsidiaries</t>
  </si>
  <si>
    <t>Cash paid for treasury shares</t>
  </si>
  <si>
    <t>(Gain) loss on disposals of non-current assets</t>
  </si>
  <si>
    <t>Dividends of subsidiaries paid to non-controlling interests</t>
  </si>
  <si>
    <t xml:space="preserve">   Income tax paid</t>
  </si>
  <si>
    <t>(Gain) loss on disposal and write-off of investment in subsidiaries,</t>
  </si>
  <si>
    <t xml:space="preserve">      associates and interest in joint ventures</t>
  </si>
  <si>
    <t>(Gain) loss from change status of investments in associate</t>
  </si>
  <si>
    <t xml:space="preserve">      to investment in subsidiary</t>
  </si>
  <si>
    <t>Net cash from (used in) investing activities</t>
  </si>
  <si>
    <t xml:space="preserve">Net cash from (used in) financing activities </t>
  </si>
  <si>
    <t>Net cash generated from (used in) operating activities</t>
  </si>
  <si>
    <t>(Gain) loss on remeasurement of contingent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</si>
</sst>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  <numFmt numFmtId="169" formatCode="#,##0.0000;\(#,##0.0000\);&quot;-&quot;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2" fillId="0" borderId="0"/>
  </cellStyleXfs>
  <cellXfs count="180">
    <xf numFmtId="0" fontId="0" fillId="0" borderId="0" xfId="0"/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quotePrefix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2" quotePrefix="1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4" fillId="0" borderId="3" xfId="5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3" xfId="2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quotePrefix="1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center" vertical="center"/>
    </xf>
    <xf numFmtId="165" fontId="4" fillId="0" borderId="0" xfId="7" applyNumberFormat="1" applyFont="1" applyFill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0" borderId="0" xfId="7" quotePrefix="1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center" vertical="center"/>
    </xf>
    <xf numFmtId="165" fontId="4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1" xfId="10" applyNumberFormat="1" applyFont="1" applyFill="1" applyBorder="1" applyAlignment="1">
      <alignment horizontal="right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3" fillId="0" borderId="0" xfId="10" quotePrefix="1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horizontal="center" vertical="center"/>
    </xf>
    <xf numFmtId="166" fontId="3" fillId="0" borderId="0" xfId="7" applyNumberFormat="1" applyFont="1" applyFill="1" applyAlignment="1">
      <alignment horizontal="center" vertical="center"/>
    </xf>
    <xf numFmtId="165" fontId="4" fillId="0" borderId="1" xfId="10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168" fontId="4" fillId="0" borderId="0" xfId="10" applyNumberFormat="1" applyFont="1" applyFill="1" applyAlignment="1">
      <alignment horizontal="right" vertical="center"/>
    </xf>
    <xf numFmtId="168" fontId="3" fillId="0" borderId="0" xfId="10" applyNumberFormat="1" applyFont="1" applyFill="1" applyBorder="1" applyAlignment="1">
      <alignment horizontal="right" vertical="center"/>
    </xf>
    <xf numFmtId="168" fontId="3" fillId="0" borderId="0" xfId="10" applyNumberFormat="1" applyFont="1" applyFill="1" applyAlignment="1">
      <alignment horizontal="right" vertical="center"/>
    </xf>
    <xf numFmtId="168" fontId="3" fillId="0" borderId="1" xfId="10" applyNumberFormat="1" applyFont="1" applyFill="1" applyBorder="1" applyAlignment="1">
      <alignment horizontal="right" vertical="center"/>
    </xf>
    <xf numFmtId="168" fontId="3" fillId="0" borderId="0" xfId="10" quotePrefix="1" applyNumberFormat="1" applyFont="1" applyFill="1" applyBorder="1" applyAlignment="1">
      <alignment horizontal="right" vertical="center"/>
    </xf>
    <xf numFmtId="165" fontId="3" fillId="0" borderId="1" xfId="11" applyNumberFormat="1" applyFont="1" applyFill="1" applyBorder="1" applyAlignment="1">
      <alignment horizontal="right" vertical="center"/>
    </xf>
    <xf numFmtId="168" fontId="4" fillId="0" borderId="0" xfId="10" applyNumberFormat="1" applyFont="1" applyFill="1" applyBorder="1" applyAlignment="1">
      <alignment horizontal="right" vertical="center"/>
    </xf>
    <xf numFmtId="168" fontId="4" fillId="0" borderId="0" xfId="10" quotePrefix="1" applyNumberFormat="1" applyFont="1" applyFill="1" applyBorder="1" applyAlignment="1">
      <alignment horizontal="right" vertical="center"/>
    </xf>
    <xf numFmtId="168" fontId="4" fillId="0" borderId="1" xfId="10" applyNumberFormat="1" applyFont="1" applyFill="1" applyBorder="1" applyAlignment="1">
      <alignment horizontal="right" vertical="center"/>
    </xf>
    <xf numFmtId="165" fontId="3" fillId="0" borderId="0" xfId="7" quotePrefix="1" applyNumberFormat="1" applyFont="1" applyFill="1" applyAlignment="1">
      <alignment horizontal="left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168" fontId="3" fillId="0" borderId="1" xfId="7" applyNumberFormat="1" applyFont="1" applyFill="1" applyBorder="1" applyAlignment="1">
      <alignment horizontal="center" vertical="center"/>
    </xf>
    <xf numFmtId="168" fontId="3" fillId="0" borderId="0" xfId="7" applyNumberFormat="1" applyFont="1" applyFill="1" applyBorder="1" applyAlignment="1">
      <alignment horizontal="center" vertical="center"/>
    </xf>
    <xf numFmtId="165" fontId="4" fillId="0" borderId="0" xfId="7" applyNumberFormat="1" applyFont="1" applyFill="1" applyAlignment="1">
      <alignment horizontal="centerContinuous" vertical="center"/>
    </xf>
    <xf numFmtId="169" fontId="4" fillId="0" borderId="0" xfId="7" applyNumberFormat="1" applyFont="1" applyFill="1" applyBorder="1" applyAlignment="1">
      <alignment horizontal="right" vertical="center"/>
    </xf>
    <xf numFmtId="165" fontId="4" fillId="0" borderId="0" xfId="10" quotePrefix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165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1" xfId="1" quotePrefix="1" applyFont="1" applyBorder="1" applyAlignment="1">
      <alignment vertical="center"/>
    </xf>
    <xf numFmtId="0" fontId="4" fillId="0" borderId="1" xfId="1" quotePrefix="1" applyFont="1" applyBorder="1" applyAlignment="1">
      <alignment vertical="center" wrapText="1"/>
    </xf>
    <xf numFmtId="165" fontId="4" fillId="0" borderId="1" xfId="1" quotePrefix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/>
    </xf>
    <xf numFmtId="0" fontId="4" fillId="0" borderId="0" xfId="1" quotePrefix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centerContinuous" vertical="center"/>
    </xf>
    <xf numFmtId="0" fontId="3" fillId="0" borderId="1" xfId="8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Continuous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quotePrefix="1" applyNumberFormat="1" applyFont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left" vertical="center" indent="1"/>
    </xf>
    <xf numFmtId="0" fontId="3" fillId="0" borderId="0" xfId="8" applyFont="1" applyAlignment="1">
      <alignment horizontal="left" vertical="center"/>
    </xf>
    <xf numFmtId="165" fontId="3" fillId="0" borderId="1" xfId="1" applyNumberFormat="1" applyFont="1" applyBorder="1" applyAlignment="1">
      <alignment horizontal="lef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left" vertical="center"/>
    </xf>
    <xf numFmtId="0" fontId="3" fillId="0" borderId="0" xfId="8" applyFont="1" applyAlignment="1">
      <alignment horizontal="centerContinuous" vertical="center"/>
    </xf>
    <xf numFmtId="165" fontId="4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165" fontId="4" fillId="0" borderId="0" xfId="8" applyNumberFormat="1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165" fontId="3" fillId="0" borderId="0" xfId="8" applyNumberFormat="1" applyFont="1" applyAlignment="1">
      <alignment horizontal="center" vertical="center"/>
    </xf>
    <xf numFmtId="0" fontId="4" fillId="0" borderId="0" xfId="1" applyFont="1" applyAlignment="1">
      <alignment horizontal="left" vertical="center" indent="1"/>
    </xf>
    <xf numFmtId="0" fontId="4" fillId="0" borderId="0" xfId="1" applyFont="1" applyAlignment="1">
      <alignment horizontal="left" vertical="center" indent="2"/>
    </xf>
    <xf numFmtId="0" fontId="4" fillId="0" borderId="0" xfId="8" applyFont="1" applyAlignment="1">
      <alignment horizontal="center" vertical="center"/>
    </xf>
    <xf numFmtId="168" fontId="4" fillId="0" borderId="0" xfId="8" applyNumberFormat="1" applyFont="1" applyAlignment="1">
      <alignment vertical="center"/>
    </xf>
    <xf numFmtId="165" fontId="4" fillId="0" borderId="0" xfId="8" applyNumberFormat="1" applyFont="1" applyAlignment="1">
      <alignment horizontal="right" vertical="center"/>
    </xf>
    <xf numFmtId="168" fontId="3" fillId="0" borderId="0" xfId="8" applyNumberFormat="1" applyFont="1" applyAlignment="1">
      <alignment horizontal="left" vertical="center"/>
    </xf>
    <xf numFmtId="168" fontId="3" fillId="0" borderId="0" xfId="8" applyNumberFormat="1" applyFont="1" applyAlignment="1">
      <alignment horizontal="centerContinuous" vertical="center"/>
    </xf>
    <xf numFmtId="168" fontId="3" fillId="0" borderId="1" xfId="8" applyNumberFormat="1" applyFont="1" applyBorder="1" applyAlignment="1">
      <alignment horizontal="left" vertical="center"/>
    </xf>
    <xf numFmtId="168" fontId="3" fillId="0" borderId="1" xfId="8" applyNumberFormat="1" applyFont="1" applyBorder="1" applyAlignment="1">
      <alignment horizontal="centerContinuous" vertical="center"/>
    </xf>
    <xf numFmtId="165" fontId="4" fillId="0" borderId="1" xfId="8" applyNumberFormat="1" applyFont="1" applyBorder="1" applyAlignment="1">
      <alignment horizontal="right" vertical="center"/>
    </xf>
    <xf numFmtId="168" fontId="3" fillId="0" borderId="2" xfId="8" applyNumberFormat="1" applyFont="1" applyBorder="1" applyAlignment="1">
      <alignment horizontal="left" vertical="center"/>
    </xf>
    <xf numFmtId="168" fontId="3" fillId="0" borderId="2" xfId="8" applyNumberFormat="1" applyFont="1" applyBorder="1" applyAlignment="1">
      <alignment horizontal="centerContinuous" vertical="center"/>
    </xf>
    <xf numFmtId="165" fontId="4" fillId="0" borderId="2" xfId="8" applyNumberFormat="1" applyFont="1" applyBorder="1" applyAlignment="1">
      <alignment horizontal="right" vertical="center"/>
    </xf>
    <xf numFmtId="168" fontId="3" fillId="0" borderId="0" xfId="8" applyNumberFormat="1" applyFont="1" applyAlignment="1">
      <alignment vertical="center"/>
    </xf>
    <xf numFmtId="168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8" fontId="5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8" fontId="3" fillId="0" borderId="0" xfId="8" applyNumberFormat="1" applyFont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8" fontId="4" fillId="0" borderId="0" xfId="8" applyNumberFormat="1" applyFont="1" applyAlignment="1">
      <alignment horizontal="center" vertical="center"/>
    </xf>
    <xf numFmtId="168" fontId="4" fillId="0" borderId="0" xfId="8" applyNumberFormat="1" applyFont="1" applyAlignment="1">
      <alignment horizontal="left" vertical="center"/>
    </xf>
    <xf numFmtId="168" fontId="3" fillId="0" borderId="0" xfId="8" quotePrefix="1" applyNumberFormat="1" applyFont="1" applyAlignment="1">
      <alignment horizontal="left" vertical="center"/>
    </xf>
    <xf numFmtId="43" fontId="3" fillId="0" borderId="0" xfId="8" applyNumberFormat="1" applyFont="1" applyAlignment="1">
      <alignment horizontal="center" vertical="center"/>
    </xf>
    <xf numFmtId="168" fontId="4" fillId="0" borderId="0" xfId="8" quotePrefix="1" applyNumberFormat="1" applyFont="1" applyAlignment="1">
      <alignment horizontal="left" vertical="center"/>
    </xf>
    <xf numFmtId="165" fontId="4" fillId="0" borderId="1" xfId="8" applyNumberFormat="1" applyFont="1" applyBorder="1" applyAlignment="1">
      <alignment vertical="center"/>
    </xf>
    <xf numFmtId="168" fontId="3" fillId="0" borderId="1" xfId="8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3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horizontal="centerContinuous" vertical="center"/>
    </xf>
    <xf numFmtId="168" fontId="3" fillId="0" borderId="1" xfId="1" applyNumberFormat="1" applyFont="1" applyBorder="1" applyAlignment="1">
      <alignment horizontal="left" vertical="center"/>
    </xf>
    <xf numFmtId="168" fontId="4" fillId="0" borderId="1" xfId="1" applyNumberFormat="1" applyFont="1" applyBorder="1" applyAlignment="1">
      <alignment vertical="center"/>
    </xf>
    <xf numFmtId="168" fontId="3" fillId="0" borderId="0" xfId="1" applyNumberFormat="1" applyFont="1" applyAlignment="1">
      <alignment vertical="center"/>
    </xf>
    <xf numFmtId="168" fontId="3" fillId="0" borderId="2" xfId="1" applyNumberFormat="1" applyFont="1" applyBorder="1" applyAlignment="1">
      <alignment horizontal="center" vertical="center"/>
    </xf>
    <xf numFmtId="168" fontId="4" fillId="0" borderId="2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horizontal="right" vertical="center"/>
    </xf>
    <xf numFmtId="165" fontId="3" fillId="0" borderId="2" xfId="8" applyNumberFormat="1" applyFont="1" applyBorder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8" fontId="3" fillId="0" borderId="1" xfId="8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8" fontId="4" fillId="0" borderId="0" xfId="1" applyNumberFormat="1" applyFont="1" applyAlignment="1">
      <alignment horizontal="left" vertical="center"/>
    </xf>
    <xf numFmtId="168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0" fontId="4" fillId="0" borderId="0" xfId="12" applyFont="1"/>
    <xf numFmtId="0" fontId="3" fillId="0" borderId="1" xfId="8" applyFont="1" applyBorder="1" applyAlignment="1">
      <alignment horizontal="center" vertical="center"/>
    </xf>
    <xf numFmtId="0" fontId="3" fillId="0" borderId="1" xfId="8" applyFont="1" applyBorder="1" applyAlignment="1">
      <alignment horizontal="centerContinuous" vertical="center"/>
    </xf>
    <xf numFmtId="0" fontId="5" fillId="0" borderId="0" xfId="8" applyFont="1" applyAlignment="1">
      <alignment horizontal="center" vertical="center"/>
    </xf>
    <xf numFmtId="17" fontId="4" fillId="0" borderId="0" xfId="8" quotePrefix="1" applyNumberFormat="1" applyFont="1" applyAlignment="1">
      <alignment horizontal="center" vertical="center"/>
    </xf>
    <xf numFmtId="0" fontId="4" fillId="0" borderId="0" xfId="8" applyFont="1" applyAlignment="1">
      <alignment horizontal="left" vertical="center" indent="1"/>
    </xf>
    <xf numFmtId="0" fontId="4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0" fontId="4" fillId="0" borderId="0" xfId="8" quotePrefix="1" applyFont="1" applyAlignment="1">
      <alignment horizontal="left" vertical="center"/>
    </xf>
    <xf numFmtId="0" fontId="3" fillId="0" borderId="0" xfId="8" quotePrefix="1" applyFont="1" applyAlignment="1">
      <alignment horizontal="left" vertical="center"/>
    </xf>
    <xf numFmtId="165" fontId="3" fillId="0" borderId="0" xfId="8" applyNumberFormat="1" applyFont="1" applyAlignment="1">
      <alignment horizontal="centerContinuous" vertical="center"/>
    </xf>
    <xf numFmtId="165" fontId="4" fillId="0" borderId="0" xfId="9" applyNumberFormat="1" applyFont="1" applyFill="1" applyBorder="1" applyAlignment="1">
      <alignment horizontal="right" vertical="center"/>
    </xf>
    <xf numFmtId="0" fontId="4" fillId="0" borderId="1" xfId="1" quotePrefix="1" applyFont="1" applyBorder="1" applyAlignment="1">
      <alignment horizontal="justify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1" xfId="7" applyNumberFormat="1" applyFont="1" applyFill="1" applyBorder="1" applyAlignment="1">
      <alignment horizontal="center" vertical="center"/>
    </xf>
    <xf numFmtId="165" fontId="4" fillId="0" borderId="1" xfId="1" quotePrefix="1" applyNumberFormat="1" applyFont="1" applyBorder="1" applyAlignment="1">
      <alignment horizontal="justify" vertical="center"/>
    </xf>
    <xf numFmtId="165" fontId="3" fillId="0" borderId="0" xfId="7" applyNumberFormat="1" applyFont="1" applyFill="1" applyBorder="1" applyAlignment="1">
      <alignment horizontal="center" vertical="center"/>
    </xf>
    <xf numFmtId="165" fontId="4" fillId="0" borderId="1" xfId="1" quotePrefix="1" applyNumberFormat="1" applyFont="1" applyBorder="1" applyAlignment="1">
      <alignment horizontal="left" vertical="center"/>
    </xf>
    <xf numFmtId="165" fontId="3" fillId="0" borderId="1" xfId="8" applyNumberFormat="1" applyFont="1" applyBorder="1" applyAlignment="1">
      <alignment horizontal="center" vertical="center"/>
    </xf>
    <xf numFmtId="165" fontId="3" fillId="0" borderId="4" xfId="8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justify" vertical="center"/>
    </xf>
    <xf numFmtId="165" fontId="3" fillId="0" borderId="1" xfId="3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5" fontId="3" fillId="0" borderId="0" xfId="7" applyNumberFormat="1" applyFont="1" applyFill="1" applyAlignment="1">
      <alignment horizontal="center" vertical="center"/>
    </xf>
    <xf numFmtId="0" fontId="4" fillId="0" borderId="1" xfId="8" applyFont="1" applyBorder="1" applyAlignment="1">
      <alignment horizontal="justify" vertical="center" wrapText="1"/>
    </xf>
  </cellXfs>
  <cellStyles count="16">
    <cellStyle name="Comma 2" xfId="2" xr:uid="{50B3FD56-218F-4CC5-BFB2-0637B05158BD}"/>
    <cellStyle name="Comma 2 15 2 5 3" xfId="5" xr:uid="{C91EE5BE-1A5B-44A9-8BE7-DC5562F175F6}"/>
    <cellStyle name="Comma 2 2 2" xfId="4" xr:uid="{08CF2A2D-6934-45CD-B272-561FDEEA37FD}"/>
    <cellStyle name="Comma 2 2 2 2 2" xfId="11" xr:uid="{4A140D8C-2E14-4B70-ADFE-6B1742CA83E8}"/>
    <cellStyle name="Comma 2 2 2 3" xfId="7" xr:uid="{1DF3E6B4-CF47-4ADA-ABC3-F799281D4015}"/>
    <cellStyle name="Comma 3" xfId="9" xr:uid="{E9817685-105B-4B64-8F2C-2205194B6541}"/>
    <cellStyle name="Comma_RGR Q2'03 - Eng 2 2" xfId="10" xr:uid="{A7964C26-C8D8-43C3-B096-30FC8E10BFE4}"/>
    <cellStyle name="Normal" xfId="0" builtinId="0"/>
    <cellStyle name="Normal 2" xfId="1" xr:uid="{73C14487-2FFE-414C-AF7A-AB8EEF182F51}"/>
    <cellStyle name="Normal 2 2 2" xfId="3" xr:uid="{BBCEEB45-19DE-41AC-ADC6-AA22C3C03CE0}"/>
    <cellStyle name="Normal 2 2 2 2" xfId="8" xr:uid="{7A091AB8-5B04-493A-B74A-AEE757B19106}"/>
    <cellStyle name="Normal 2 2 3 7 2 2 2 2" xfId="14" xr:uid="{F0E95316-536B-4712-B732-C1520A13DFB1}"/>
    <cellStyle name="Normal 3" xfId="13" xr:uid="{8D44A0B2-FB16-4673-BE3A-C87B14DCC2F9}"/>
    <cellStyle name="Normal 3 2" xfId="12" xr:uid="{F58C0CD4-2D09-470C-AD4C-CA552798A42F}"/>
    <cellStyle name="Normal 4" xfId="6" xr:uid="{FEFC1BF6-E0B6-48A3-903A-2DB922BBCDC5}"/>
    <cellStyle name="Normal 5 2" xfId="15" xr:uid="{95598E5F-4ACD-41EE-9BFB-D1EF86BB6F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DB89-F6BF-429C-B026-EDC02730A3CC}">
  <dimension ref="A1:M145"/>
  <sheetViews>
    <sheetView tabSelected="1" zoomScaleNormal="100" zoomScaleSheetLayoutView="70" workbookViewId="0">
      <selection activeCell="D16" sqref="D16"/>
    </sheetView>
  </sheetViews>
  <sheetFormatPr defaultColWidth="8.44140625" defaultRowHeight="16.5" customHeight="1" x14ac:dyDescent="0.3"/>
  <cols>
    <col min="1" max="3" width="1.44140625" style="66" customWidth="1"/>
    <col min="4" max="4" width="36.5546875" style="66" customWidth="1"/>
    <col min="5" max="5" width="5" style="66" customWidth="1"/>
    <col min="6" max="6" width="0.5546875" style="66" customWidth="1"/>
    <col min="7" max="7" width="11.5546875" style="9" customWidth="1"/>
    <col min="8" max="8" width="0.5546875" style="9" customWidth="1"/>
    <col min="9" max="9" width="11.5546875" style="9" customWidth="1"/>
    <col min="10" max="10" width="0.5546875" style="9" customWidth="1"/>
    <col min="11" max="11" width="11.5546875" style="9" customWidth="1"/>
    <col min="12" max="12" width="0.5546875" style="9" customWidth="1"/>
    <col min="13" max="13" width="11.5546875" style="9" customWidth="1"/>
    <col min="14" max="16384" width="8.44140625" style="66"/>
  </cols>
  <sheetData>
    <row r="1" spans="1:13" s="62" customFormat="1" ht="16.5" customHeight="1" x14ac:dyDescent="0.3">
      <c r="A1" s="60" t="s">
        <v>0</v>
      </c>
      <c r="B1" s="60"/>
      <c r="C1" s="60"/>
      <c r="D1" s="60"/>
      <c r="E1" s="61"/>
      <c r="F1" s="61"/>
      <c r="G1" s="1"/>
      <c r="H1" s="1"/>
      <c r="I1" s="1"/>
      <c r="J1" s="1"/>
      <c r="K1" s="2"/>
      <c r="L1" s="3"/>
      <c r="M1" s="2"/>
    </row>
    <row r="2" spans="1:13" s="62" customFormat="1" ht="16.5" customHeight="1" x14ac:dyDescent="0.3">
      <c r="A2" s="60" t="s">
        <v>1</v>
      </c>
      <c r="B2" s="60"/>
      <c r="C2" s="60"/>
      <c r="D2" s="60"/>
      <c r="E2" s="61"/>
      <c r="F2" s="61"/>
      <c r="G2" s="1"/>
      <c r="H2" s="1"/>
      <c r="I2" s="1"/>
      <c r="J2" s="1"/>
      <c r="K2" s="3"/>
      <c r="L2" s="3"/>
      <c r="M2" s="3"/>
    </row>
    <row r="3" spans="1:13" s="62" customFormat="1" ht="16.5" customHeight="1" x14ac:dyDescent="0.3">
      <c r="A3" s="63" t="s">
        <v>260</v>
      </c>
      <c r="B3" s="63"/>
      <c r="C3" s="63"/>
      <c r="D3" s="63"/>
      <c r="E3" s="64"/>
      <c r="F3" s="64"/>
      <c r="G3" s="4"/>
      <c r="H3" s="4"/>
      <c r="I3" s="4"/>
      <c r="J3" s="4"/>
      <c r="K3" s="4"/>
      <c r="L3" s="4"/>
      <c r="M3" s="4"/>
    </row>
    <row r="4" spans="1:13" s="62" customFormat="1" ht="16.350000000000001" customHeight="1" x14ac:dyDescent="0.3">
      <c r="A4" s="60"/>
      <c r="B4" s="60"/>
      <c r="C4" s="60"/>
      <c r="D4" s="60"/>
      <c r="E4" s="61"/>
      <c r="F4" s="61"/>
      <c r="G4" s="5"/>
      <c r="H4" s="5"/>
      <c r="I4" s="5"/>
      <c r="J4" s="5"/>
      <c r="K4" s="5"/>
      <c r="L4" s="5"/>
      <c r="M4" s="1"/>
    </row>
    <row r="5" spans="1:13" s="62" customFormat="1" ht="16.350000000000001" customHeight="1" x14ac:dyDescent="0.3">
      <c r="A5" s="60"/>
      <c r="B5" s="60"/>
      <c r="C5" s="60"/>
      <c r="D5" s="60"/>
      <c r="E5" s="61"/>
      <c r="F5" s="61"/>
      <c r="G5" s="1"/>
      <c r="H5" s="1"/>
      <c r="I5" s="1"/>
      <c r="J5" s="1"/>
      <c r="K5" s="1"/>
      <c r="L5" s="1"/>
      <c r="M5" s="1"/>
    </row>
    <row r="6" spans="1:13" s="62" customFormat="1" ht="16.350000000000001" customHeight="1" x14ac:dyDescent="0.3">
      <c r="A6" s="60"/>
      <c r="B6" s="60"/>
      <c r="C6" s="60"/>
      <c r="D6" s="60"/>
      <c r="E6" s="61"/>
      <c r="F6" s="61"/>
      <c r="G6" s="168" t="s">
        <v>2</v>
      </c>
      <c r="H6" s="168"/>
      <c r="I6" s="168"/>
      <c r="J6" s="1"/>
      <c r="K6" s="168" t="s">
        <v>3</v>
      </c>
      <c r="L6" s="168"/>
      <c r="M6" s="168"/>
    </row>
    <row r="7" spans="1:13" s="62" customFormat="1" ht="16.350000000000001" customHeight="1" x14ac:dyDescent="0.3">
      <c r="E7" s="65"/>
      <c r="F7" s="65"/>
      <c r="G7" s="167" t="s">
        <v>4</v>
      </c>
      <c r="H7" s="167"/>
      <c r="I7" s="167"/>
      <c r="J7" s="6"/>
      <c r="K7" s="167" t="s">
        <v>4</v>
      </c>
      <c r="L7" s="167"/>
      <c r="M7" s="167"/>
    </row>
    <row r="8" spans="1:13" ht="16.350000000000001" customHeight="1" x14ac:dyDescent="0.3">
      <c r="E8" s="67"/>
      <c r="F8" s="67"/>
      <c r="G8" s="1" t="s">
        <v>5</v>
      </c>
      <c r="H8" s="1"/>
      <c r="I8" s="1" t="s">
        <v>6</v>
      </c>
      <c r="J8" s="7"/>
      <c r="K8" s="1" t="s">
        <v>5</v>
      </c>
      <c r="L8" s="1"/>
      <c r="M8" s="1" t="s">
        <v>6</v>
      </c>
    </row>
    <row r="9" spans="1:13" ht="16.350000000000001" customHeight="1" x14ac:dyDescent="0.3">
      <c r="E9" s="67"/>
      <c r="F9" s="67"/>
      <c r="G9" s="7" t="s">
        <v>259</v>
      </c>
      <c r="H9" s="1"/>
      <c r="I9" s="7" t="s">
        <v>7</v>
      </c>
      <c r="J9" s="7"/>
      <c r="K9" s="7" t="s">
        <v>259</v>
      </c>
      <c r="L9" s="1"/>
      <c r="M9" s="7" t="s">
        <v>7</v>
      </c>
    </row>
    <row r="10" spans="1:13" ht="16.350000000000001" customHeight="1" x14ac:dyDescent="0.3">
      <c r="E10" s="67"/>
      <c r="F10" s="67"/>
      <c r="G10" s="7" t="s">
        <v>261</v>
      </c>
      <c r="H10" s="7"/>
      <c r="I10" s="7" t="s">
        <v>8</v>
      </c>
      <c r="J10" s="7"/>
      <c r="K10" s="7" t="s">
        <v>261</v>
      </c>
      <c r="L10" s="7"/>
      <c r="M10" s="7" t="s">
        <v>8</v>
      </c>
    </row>
    <row r="11" spans="1:13" s="62" customFormat="1" ht="16.350000000000001" customHeight="1" x14ac:dyDescent="0.3">
      <c r="E11" s="68" t="s">
        <v>9</v>
      </c>
      <c r="F11" s="65"/>
      <c r="G11" s="4" t="s">
        <v>10</v>
      </c>
      <c r="H11" s="1"/>
      <c r="I11" s="4" t="s">
        <v>10</v>
      </c>
      <c r="J11" s="1"/>
      <c r="K11" s="4" t="s">
        <v>10</v>
      </c>
      <c r="L11" s="1"/>
      <c r="M11" s="4" t="s">
        <v>10</v>
      </c>
    </row>
    <row r="12" spans="1:13" ht="16.350000000000001" customHeight="1" x14ac:dyDescent="0.3">
      <c r="A12" s="62"/>
      <c r="B12" s="62"/>
      <c r="C12" s="62"/>
      <c r="D12" s="62"/>
      <c r="E12" s="69"/>
      <c r="F12" s="69"/>
      <c r="G12" s="8"/>
      <c r="H12" s="8"/>
      <c r="I12" s="8"/>
      <c r="J12" s="8"/>
      <c r="K12" s="8"/>
      <c r="L12" s="8"/>
      <c r="M12" s="8"/>
    </row>
    <row r="13" spans="1:13" ht="16.350000000000001" customHeight="1" x14ac:dyDescent="0.3">
      <c r="A13" s="62" t="s">
        <v>11</v>
      </c>
      <c r="B13" s="62"/>
      <c r="C13" s="62"/>
      <c r="D13" s="62"/>
      <c r="E13" s="69"/>
      <c r="F13" s="69"/>
      <c r="H13" s="8"/>
      <c r="J13" s="8"/>
      <c r="L13" s="8"/>
    </row>
    <row r="14" spans="1:13" ht="16.350000000000001" customHeight="1" x14ac:dyDescent="0.3">
      <c r="A14" s="62"/>
      <c r="B14" s="62"/>
      <c r="C14" s="62"/>
      <c r="D14" s="62"/>
      <c r="E14" s="69"/>
      <c r="F14" s="69"/>
      <c r="H14" s="8"/>
      <c r="J14" s="8"/>
      <c r="L14" s="8"/>
    </row>
    <row r="15" spans="1:13" ht="16.350000000000001" customHeight="1" x14ac:dyDescent="0.3">
      <c r="A15" s="62" t="s">
        <v>12</v>
      </c>
      <c r="B15" s="62"/>
      <c r="C15" s="62"/>
      <c r="D15" s="62"/>
      <c r="E15" s="69"/>
      <c r="F15" s="69"/>
      <c r="H15" s="8"/>
      <c r="J15" s="8"/>
      <c r="L15" s="8"/>
    </row>
    <row r="16" spans="1:13" ht="16.350000000000001" customHeight="1" x14ac:dyDescent="0.3">
      <c r="A16" s="62"/>
      <c r="B16" s="62"/>
      <c r="C16" s="62"/>
      <c r="D16" s="62"/>
      <c r="E16" s="69"/>
      <c r="F16" s="69"/>
      <c r="H16" s="8"/>
      <c r="J16" s="8"/>
      <c r="L16" s="8"/>
    </row>
    <row r="17" spans="1:13" ht="16.350000000000001" customHeight="1" x14ac:dyDescent="0.3">
      <c r="A17" s="70" t="s">
        <v>13</v>
      </c>
      <c r="B17" s="70"/>
      <c r="C17" s="70"/>
      <c r="D17" s="70"/>
      <c r="E17" s="69"/>
      <c r="G17" s="8">
        <v>9657422</v>
      </c>
      <c r="H17" s="10"/>
      <c r="I17" s="8">
        <v>9596482</v>
      </c>
      <c r="J17" s="8"/>
      <c r="K17" s="8">
        <v>190398</v>
      </c>
      <c r="L17" s="8"/>
      <c r="M17" s="8">
        <v>926650</v>
      </c>
    </row>
    <row r="18" spans="1:13" ht="16.350000000000001" customHeight="1" x14ac:dyDescent="0.3">
      <c r="A18" s="66" t="s">
        <v>14</v>
      </c>
      <c r="E18" s="69">
        <v>9</v>
      </c>
      <c r="F18" s="69"/>
      <c r="G18" s="8">
        <v>17261846</v>
      </c>
      <c r="H18" s="10"/>
      <c r="I18" s="8">
        <v>15911602</v>
      </c>
      <c r="J18" s="8"/>
      <c r="K18" s="8">
        <v>5925955</v>
      </c>
      <c r="L18" s="8"/>
      <c r="M18" s="8">
        <v>4622814</v>
      </c>
    </row>
    <row r="19" spans="1:13" ht="16.350000000000001" customHeight="1" x14ac:dyDescent="0.3">
      <c r="A19" s="66" t="s">
        <v>15</v>
      </c>
      <c r="E19" s="69"/>
      <c r="F19" s="69"/>
      <c r="G19" s="8">
        <v>4050014</v>
      </c>
      <c r="H19" s="10"/>
      <c r="I19" s="8">
        <v>3921480</v>
      </c>
      <c r="J19" s="8"/>
      <c r="K19" s="8">
        <v>3287</v>
      </c>
      <c r="L19" s="8"/>
      <c r="M19" s="8">
        <v>4602</v>
      </c>
    </row>
    <row r="20" spans="1:13" ht="16.350000000000001" customHeight="1" x14ac:dyDescent="0.3">
      <c r="A20" s="66" t="s">
        <v>16</v>
      </c>
      <c r="E20" s="69"/>
      <c r="F20" s="69"/>
      <c r="G20" s="8">
        <v>2931484</v>
      </c>
      <c r="H20" s="10"/>
      <c r="I20" s="8">
        <v>2817480</v>
      </c>
      <c r="J20" s="8"/>
      <c r="K20" s="8">
        <v>0</v>
      </c>
      <c r="L20" s="8"/>
      <c r="M20" s="8">
        <v>0</v>
      </c>
    </row>
    <row r="21" spans="1:13" ht="16.350000000000001" customHeight="1" x14ac:dyDescent="0.3">
      <c r="A21" s="72" t="s">
        <v>17</v>
      </c>
      <c r="E21" s="69">
        <v>6</v>
      </c>
      <c r="F21" s="69"/>
      <c r="G21" s="8">
        <v>199812</v>
      </c>
      <c r="H21" s="10"/>
      <c r="I21" s="8">
        <v>71635</v>
      </c>
      <c r="J21" s="8"/>
      <c r="K21" s="8">
        <v>199024</v>
      </c>
      <c r="L21" s="8"/>
      <c r="M21" s="8">
        <v>71244</v>
      </c>
    </row>
    <row r="22" spans="1:13" ht="16.350000000000001" customHeight="1" x14ac:dyDescent="0.3">
      <c r="A22" s="66" t="s">
        <v>18</v>
      </c>
      <c r="E22" s="69"/>
      <c r="F22" s="69"/>
      <c r="G22" s="8">
        <v>5823617</v>
      </c>
      <c r="H22" s="10"/>
      <c r="I22" s="8">
        <v>4733036</v>
      </c>
      <c r="J22" s="8"/>
      <c r="K22" s="8">
        <v>59989</v>
      </c>
      <c r="L22" s="8"/>
      <c r="M22" s="8">
        <v>66099</v>
      </c>
    </row>
    <row r="23" spans="1:13" ht="16.350000000000001" customHeight="1" x14ac:dyDescent="0.3">
      <c r="A23" s="66" t="s">
        <v>19</v>
      </c>
      <c r="E23" s="69">
        <v>10</v>
      </c>
      <c r="F23" s="69"/>
      <c r="G23" s="11">
        <v>610974</v>
      </c>
      <c r="H23" s="10"/>
      <c r="I23" s="11">
        <v>941484</v>
      </c>
      <c r="J23" s="8"/>
      <c r="K23" s="11">
        <v>0</v>
      </c>
      <c r="L23" s="8"/>
      <c r="M23" s="11">
        <v>0</v>
      </c>
    </row>
    <row r="24" spans="1:13" ht="16.350000000000001" customHeight="1" x14ac:dyDescent="0.3">
      <c r="E24" s="69"/>
      <c r="F24" s="69"/>
      <c r="G24" s="10"/>
      <c r="H24" s="10"/>
      <c r="I24" s="10"/>
      <c r="J24" s="10"/>
      <c r="K24" s="10"/>
      <c r="L24" s="10"/>
      <c r="M24" s="10"/>
    </row>
    <row r="25" spans="1:13" ht="16.350000000000001" customHeight="1" x14ac:dyDescent="0.3">
      <c r="A25" s="60" t="s">
        <v>20</v>
      </c>
      <c r="B25" s="60"/>
      <c r="C25" s="60"/>
      <c r="D25" s="60"/>
      <c r="E25" s="69"/>
      <c r="F25" s="69"/>
      <c r="G25" s="12">
        <f>SUM(G17:G23)</f>
        <v>40535169</v>
      </c>
      <c r="H25" s="10"/>
      <c r="I25" s="12">
        <f>SUM(I17:I23)</f>
        <v>37993199</v>
      </c>
      <c r="J25" s="10"/>
      <c r="K25" s="12">
        <f>SUM(K17:K23)</f>
        <v>6378653</v>
      </c>
      <c r="L25" s="10"/>
      <c r="M25" s="13">
        <f>SUM(M17:M23)</f>
        <v>5691409</v>
      </c>
    </row>
    <row r="26" spans="1:13" ht="16.350000000000001" customHeight="1" x14ac:dyDescent="0.3">
      <c r="A26" s="72"/>
      <c r="B26" s="72"/>
      <c r="C26" s="72"/>
      <c r="D26" s="72"/>
      <c r="E26" s="69"/>
      <c r="F26" s="69"/>
      <c r="G26" s="10"/>
      <c r="H26" s="10"/>
      <c r="I26" s="10"/>
      <c r="J26" s="10"/>
      <c r="K26" s="10"/>
      <c r="L26" s="10"/>
      <c r="M26" s="10"/>
    </row>
    <row r="27" spans="1:13" ht="16.350000000000001" customHeight="1" x14ac:dyDescent="0.3">
      <c r="A27" s="60" t="s">
        <v>21</v>
      </c>
      <c r="B27" s="60"/>
      <c r="C27" s="60"/>
      <c r="D27" s="60"/>
      <c r="E27" s="69"/>
      <c r="F27" s="69"/>
      <c r="G27" s="10"/>
      <c r="H27" s="10"/>
      <c r="I27" s="10"/>
      <c r="J27" s="10"/>
      <c r="K27" s="10"/>
      <c r="L27" s="10"/>
      <c r="M27" s="10"/>
    </row>
    <row r="28" spans="1:13" ht="16.350000000000001" customHeight="1" x14ac:dyDescent="0.3">
      <c r="A28" s="60"/>
      <c r="B28" s="60"/>
      <c r="C28" s="60"/>
      <c r="D28" s="60"/>
      <c r="E28" s="69"/>
      <c r="F28" s="69"/>
      <c r="G28" s="10"/>
      <c r="H28" s="10"/>
      <c r="I28" s="10"/>
      <c r="J28" s="10"/>
      <c r="K28" s="10"/>
      <c r="L28" s="10"/>
      <c r="M28" s="10"/>
    </row>
    <row r="29" spans="1:13" ht="16.350000000000001" customHeight="1" x14ac:dyDescent="0.3">
      <c r="A29" s="72" t="s">
        <v>22</v>
      </c>
      <c r="B29" s="72"/>
      <c r="C29" s="72"/>
      <c r="D29" s="72"/>
      <c r="E29" s="69">
        <v>9</v>
      </c>
      <c r="F29" s="69"/>
      <c r="G29" s="8">
        <v>2446813</v>
      </c>
      <c r="H29" s="10"/>
      <c r="I29" s="8">
        <v>2139770</v>
      </c>
      <c r="J29" s="8"/>
      <c r="K29" s="8">
        <v>1388371</v>
      </c>
      <c r="L29" s="8"/>
      <c r="M29" s="8">
        <v>1404695</v>
      </c>
    </row>
    <row r="30" spans="1:13" ht="16.350000000000001" customHeight="1" x14ac:dyDescent="0.3">
      <c r="A30" s="66" t="s">
        <v>23</v>
      </c>
      <c r="E30" s="69">
        <v>11</v>
      </c>
      <c r="F30" s="69"/>
      <c r="G30" s="8">
        <v>0</v>
      </c>
      <c r="H30" s="10"/>
      <c r="I30" s="8">
        <v>0</v>
      </c>
      <c r="J30" s="8"/>
      <c r="K30" s="8">
        <v>7238808</v>
      </c>
      <c r="L30" s="8"/>
      <c r="M30" s="8">
        <v>7239350</v>
      </c>
    </row>
    <row r="31" spans="1:13" ht="16.350000000000001" customHeight="1" x14ac:dyDescent="0.3">
      <c r="A31" s="66" t="s">
        <v>24</v>
      </c>
      <c r="E31" s="69">
        <v>11</v>
      </c>
      <c r="F31" s="69"/>
      <c r="G31" s="8">
        <v>10321977</v>
      </c>
      <c r="H31" s="10"/>
      <c r="I31" s="8">
        <v>9944964</v>
      </c>
      <c r="J31" s="8"/>
      <c r="K31" s="8">
        <v>2796270</v>
      </c>
      <c r="L31" s="8"/>
      <c r="M31" s="8">
        <v>2796270</v>
      </c>
    </row>
    <row r="32" spans="1:13" ht="16.350000000000001" customHeight="1" x14ac:dyDescent="0.3">
      <c r="A32" s="66" t="s">
        <v>25</v>
      </c>
      <c r="E32" s="69">
        <v>11</v>
      </c>
      <c r="F32" s="69"/>
      <c r="G32" s="8">
        <v>2151010</v>
      </c>
      <c r="H32" s="10"/>
      <c r="I32" s="8">
        <v>2065178</v>
      </c>
      <c r="J32" s="8"/>
      <c r="K32" s="8">
        <v>0</v>
      </c>
      <c r="L32" s="8"/>
      <c r="M32" s="8">
        <v>0</v>
      </c>
    </row>
    <row r="33" spans="1:13" ht="16.350000000000001" customHeight="1" x14ac:dyDescent="0.3">
      <c r="A33" s="66" t="s">
        <v>26</v>
      </c>
      <c r="E33" s="69">
        <v>8</v>
      </c>
      <c r="F33" s="69"/>
      <c r="G33" s="8">
        <v>8621466</v>
      </c>
      <c r="H33" s="10"/>
      <c r="I33" s="8">
        <v>8351079</v>
      </c>
      <c r="J33" s="8"/>
      <c r="K33" s="8">
        <v>161836541</v>
      </c>
      <c r="L33" s="8"/>
      <c r="M33" s="8">
        <v>159306715</v>
      </c>
    </row>
    <row r="34" spans="1:13" ht="16.350000000000001" customHeight="1" x14ac:dyDescent="0.3">
      <c r="A34" s="66" t="s">
        <v>27</v>
      </c>
      <c r="E34" s="69"/>
      <c r="F34" s="69"/>
      <c r="G34" s="8">
        <v>1007268</v>
      </c>
      <c r="H34" s="10"/>
      <c r="I34" s="8">
        <v>1024952</v>
      </c>
      <c r="J34" s="8"/>
      <c r="K34" s="8">
        <v>0</v>
      </c>
      <c r="L34" s="8"/>
      <c r="M34" s="8">
        <v>0</v>
      </c>
    </row>
    <row r="35" spans="1:13" ht="16.350000000000001" customHeight="1" x14ac:dyDescent="0.3">
      <c r="A35" s="72" t="s">
        <v>28</v>
      </c>
      <c r="B35" s="72"/>
      <c r="C35" s="72"/>
      <c r="D35" s="72"/>
      <c r="E35" s="69">
        <v>12</v>
      </c>
      <c r="F35" s="69"/>
      <c r="G35" s="8">
        <v>133832242</v>
      </c>
      <c r="H35" s="10"/>
      <c r="I35" s="8">
        <v>131160670</v>
      </c>
      <c r="J35" s="8"/>
      <c r="K35" s="8">
        <v>118493</v>
      </c>
      <c r="L35" s="8"/>
      <c r="M35" s="8">
        <v>122819</v>
      </c>
    </row>
    <row r="36" spans="1:13" ht="16.350000000000001" customHeight="1" x14ac:dyDescent="0.3">
      <c r="A36" s="72" t="s">
        <v>29</v>
      </c>
      <c r="B36" s="72"/>
      <c r="C36" s="72"/>
      <c r="D36" s="72"/>
      <c r="E36" s="69"/>
      <c r="F36" s="69"/>
      <c r="G36" s="8">
        <v>80857631</v>
      </c>
      <c r="H36" s="10"/>
      <c r="I36" s="8">
        <v>81067863</v>
      </c>
      <c r="J36" s="8"/>
      <c r="K36" s="8">
        <v>1554446</v>
      </c>
      <c r="L36" s="8"/>
      <c r="M36" s="8">
        <v>1563116</v>
      </c>
    </row>
    <row r="37" spans="1:13" ht="16.350000000000001" customHeight="1" x14ac:dyDescent="0.3">
      <c r="A37" s="72" t="s">
        <v>30</v>
      </c>
      <c r="B37" s="72"/>
      <c r="C37" s="72"/>
      <c r="D37" s="72"/>
      <c r="E37" s="69">
        <v>13</v>
      </c>
      <c r="F37" s="69"/>
      <c r="G37" s="8">
        <v>71509931</v>
      </c>
      <c r="H37" s="10"/>
      <c r="I37" s="8">
        <v>69875408</v>
      </c>
      <c r="J37" s="8"/>
      <c r="K37" s="8">
        <v>26648</v>
      </c>
      <c r="L37" s="8"/>
      <c r="M37" s="8">
        <v>32351</v>
      </c>
    </row>
    <row r="38" spans="1:13" ht="16.350000000000001" customHeight="1" x14ac:dyDescent="0.3">
      <c r="A38" s="72" t="s">
        <v>17</v>
      </c>
      <c r="B38" s="72"/>
      <c r="C38" s="72"/>
      <c r="D38" s="72"/>
      <c r="E38" s="69">
        <v>6</v>
      </c>
      <c r="F38" s="69"/>
      <c r="G38" s="8">
        <v>275090</v>
      </c>
      <c r="H38" s="10"/>
      <c r="I38" s="8">
        <v>502144</v>
      </c>
      <c r="J38" s="8"/>
      <c r="K38" s="8">
        <v>275090</v>
      </c>
      <c r="L38" s="8"/>
      <c r="M38" s="8">
        <v>502144</v>
      </c>
    </row>
    <row r="39" spans="1:13" ht="16.350000000000001" customHeight="1" x14ac:dyDescent="0.3">
      <c r="A39" s="72" t="s">
        <v>31</v>
      </c>
      <c r="B39" s="72"/>
      <c r="C39" s="72"/>
      <c r="D39" s="72"/>
      <c r="E39" s="69"/>
      <c r="F39" s="69"/>
      <c r="G39" s="8">
        <v>10131305</v>
      </c>
      <c r="H39" s="10"/>
      <c r="I39" s="8">
        <v>10187926</v>
      </c>
      <c r="J39" s="8"/>
      <c r="K39" s="8">
        <v>0</v>
      </c>
      <c r="L39" s="8"/>
      <c r="M39" s="8">
        <v>0</v>
      </c>
    </row>
    <row r="40" spans="1:13" ht="16.350000000000001" customHeight="1" x14ac:dyDescent="0.3">
      <c r="A40" s="66" t="s">
        <v>32</v>
      </c>
      <c r="E40" s="69"/>
      <c r="F40" s="69"/>
      <c r="G40" s="13">
        <v>3131500</v>
      </c>
      <c r="H40" s="10"/>
      <c r="I40" s="11">
        <v>3016513</v>
      </c>
      <c r="J40" s="8"/>
      <c r="K40" s="11">
        <v>24438</v>
      </c>
      <c r="L40" s="8"/>
      <c r="M40" s="11">
        <v>22767</v>
      </c>
    </row>
    <row r="41" spans="1:13" ht="16.350000000000001" customHeight="1" x14ac:dyDescent="0.3">
      <c r="E41" s="69"/>
      <c r="F41" s="69"/>
      <c r="G41" s="10"/>
      <c r="H41" s="10"/>
      <c r="I41" s="10"/>
      <c r="J41" s="10"/>
      <c r="K41" s="10"/>
      <c r="L41" s="10"/>
      <c r="M41" s="10"/>
    </row>
    <row r="42" spans="1:13" ht="16.350000000000001" customHeight="1" x14ac:dyDescent="0.3">
      <c r="A42" s="62" t="s">
        <v>33</v>
      </c>
      <c r="B42" s="62"/>
      <c r="C42" s="62"/>
      <c r="D42" s="62"/>
      <c r="E42" s="69"/>
      <c r="F42" s="69"/>
      <c r="G42" s="12">
        <f>SUM(G29:G40)</f>
        <v>324286233</v>
      </c>
      <c r="H42" s="10"/>
      <c r="I42" s="12">
        <f>SUM(I29:I40)</f>
        <v>319336467</v>
      </c>
      <c r="J42" s="10"/>
      <c r="K42" s="12">
        <f>SUM(K29:K40)</f>
        <v>175259105</v>
      </c>
      <c r="L42" s="10"/>
      <c r="M42" s="13">
        <f>SUM(M29:M40)</f>
        <v>172990227</v>
      </c>
    </row>
    <row r="43" spans="1:13" ht="16.350000000000001" customHeight="1" x14ac:dyDescent="0.3">
      <c r="E43" s="69"/>
      <c r="F43" s="69"/>
      <c r="G43" s="10"/>
      <c r="H43" s="10"/>
      <c r="I43" s="10"/>
      <c r="J43" s="10"/>
      <c r="K43" s="10"/>
      <c r="L43" s="10"/>
      <c r="M43" s="10"/>
    </row>
    <row r="44" spans="1:13" ht="16.350000000000001" customHeight="1" thickBot="1" x14ac:dyDescent="0.35">
      <c r="A44" s="62" t="s">
        <v>34</v>
      </c>
      <c r="B44" s="62"/>
      <c r="C44" s="62"/>
      <c r="D44" s="62"/>
      <c r="E44" s="69"/>
      <c r="F44" s="69"/>
      <c r="G44" s="14">
        <f>+G42+G25</f>
        <v>364821402</v>
      </c>
      <c r="H44" s="10"/>
      <c r="I44" s="14">
        <f>+I42+I25</f>
        <v>357329666</v>
      </c>
      <c r="J44" s="10"/>
      <c r="K44" s="14">
        <f>+K42+K25</f>
        <v>181637758</v>
      </c>
      <c r="L44" s="10"/>
      <c r="M44" s="15">
        <f>+M42+M25</f>
        <v>178681636</v>
      </c>
    </row>
    <row r="45" spans="1:13" ht="16.350000000000001" customHeight="1" thickTop="1" x14ac:dyDescent="0.3">
      <c r="A45" s="62"/>
      <c r="B45" s="62"/>
      <c r="C45" s="62"/>
      <c r="D45" s="62"/>
      <c r="E45" s="69"/>
      <c r="F45" s="69"/>
      <c r="G45" s="10"/>
      <c r="H45" s="10"/>
      <c r="I45" s="10"/>
      <c r="J45" s="10"/>
      <c r="K45" s="10"/>
      <c r="L45" s="10"/>
      <c r="M45" s="10"/>
    </row>
    <row r="46" spans="1:13" ht="11.25" customHeight="1" x14ac:dyDescent="0.3">
      <c r="A46" s="62"/>
      <c r="B46" s="62"/>
      <c r="C46" s="62"/>
      <c r="D46" s="62"/>
      <c r="E46" s="69"/>
      <c r="F46" s="69"/>
      <c r="G46" s="10"/>
      <c r="H46" s="10"/>
      <c r="I46" s="10"/>
      <c r="J46" s="10"/>
      <c r="K46" s="10"/>
      <c r="L46" s="10"/>
      <c r="M46" s="10"/>
    </row>
    <row r="47" spans="1:13" ht="16.350000000000001" customHeight="1" x14ac:dyDescent="0.3">
      <c r="A47" s="66" t="s">
        <v>35</v>
      </c>
      <c r="G47" s="71"/>
      <c r="H47" s="71"/>
      <c r="I47" s="71"/>
      <c r="J47" s="16"/>
      <c r="K47" s="16"/>
      <c r="L47" s="16"/>
      <c r="M47" s="16"/>
    </row>
    <row r="48" spans="1:13" ht="5.25" customHeight="1" x14ac:dyDescent="0.3">
      <c r="G48" s="71"/>
      <c r="H48" s="71"/>
      <c r="I48" s="71"/>
      <c r="J48" s="16"/>
      <c r="K48" s="16"/>
      <c r="L48" s="16"/>
      <c r="M48" s="16"/>
    </row>
    <row r="49" spans="1:13" ht="21.9" customHeight="1" x14ac:dyDescent="0.3">
      <c r="A49" s="73" t="s">
        <v>36</v>
      </c>
      <c r="B49" s="73"/>
      <c r="C49" s="73"/>
      <c r="D49" s="73"/>
      <c r="E49" s="74"/>
      <c r="F49" s="74"/>
      <c r="G49" s="75"/>
      <c r="H49" s="75"/>
      <c r="I49" s="75"/>
      <c r="J49" s="75"/>
      <c r="K49" s="75"/>
      <c r="L49" s="75"/>
      <c r="M49" s="75"/>
    </row>
    <row r="50" spans="1:13" s="62" customFormat="1" ht="16.5" customHeight="1" x14ac:dyDescent="0.3">
      <c r="A50" s="60" t="s">
        <v>0</v>
      </c>
      <c r="B50" s="60"/>
      <c r="C50" s="60"/>
      <c r="D50" s="60"/>
      <c r="E50" s="61"/>
      <c r="F50" s="61"/>
      <c r="G50" s="1"/>
      <c r="H50" s="1"/>
      <c r="I50" s="1"/>
      <c r="J50" s="1"/>
      <c r="K50" s="2"/>
      <c r="L50" s="3"/>
      <c r="M50" s="2"/>
    </row>
    <row r="51" spans="1:13" s="62" customFormat="1" ht="16.5" customHeight="1" x14ac:dyDescent="0.3">
      <c r="A51" s="60" t="s">
        <v>37</v>
      </c>
      <c r="B51" s="60"/>
      <c r="C51" s="60"/>
      <c r="D51" s="60"/>
      <c r="E51" s="61"/>
      <c r="F51" s="61"/>
      <c r="G51" s="1"/>
      <c r="H51" s="1"/>
      <c r="I51" s="1"/>
      <c r="J51" s="1"/>
      <c r="K51" s="3"/>
      <c r="L51" s="3"/>
      <c r="M51" s="3"/>
    </row>
    <row r="52" spans="1:13" s="62" customFormat="1" ht="16.5" customHeight="1" x14ac:dyDescent="0.3">
      <c r="A52" s="76" t="str">
        <f>A3</f>
        <v>As at 31 March 2026</v>
      </c>
      <c r="B52" s="76"/>
      <c r="C52" s="76"/>
      <c r="D52" s="76"/>
      <c r="E52" s="64"/>
      <c r="F52" s="64"/>
      <c r="G52" s="4"/>
      <c r="H52" s="4"/>
      <c r="I52" s="4"/>
      <c r="J52" s="4"/>
      <c r="K52" s="4"/>
      <c r="L52" s="4"/>
      <c r="M52" s="4"/>
    </row>
    <row r="53" spans="1:13" s="62" customFormat="1" ht="16.5" customHeight="1" x14ac:dyDescent="0.3">
      <c r="A53" s="60"/>
      <c r="B53" s="60"/>
      <c r="C53" s="60"/>
      <c r="D53" s="60"/>
      <c r="E53" s="61"/>
      <c r="F53" s="61"/>
      <c r="G53" s="5"/>
      <c r="H53" s="5"/>
      <c r="I53" s="5"/>
      <c r="J53" s="5"/>
      <c r="K53" s="5"/>
      <c r="L53" s="5"/>
      <c r="M53" s="1"/>
    </row>
    <row r="54" spans="1:13" s="62" customFormat="1" ht="16.5" customHeight="1" x14ac:dyDescent="0.3">
      <c r="A54" s="60"/>
      <c r="B54" s="60"/>
      <c r="C54" s="60"/>
      <c r="D54" s="60"/>
      <c r="E54" s="61"/>
      <c r="F54" s="61"/>
      <c r="G54" s="1"/>
      <c r="H54" s="1"/>
      <c r="I54" s="1"/>
      <c r="J54" s="1"/>
      <c r="K54" s="1"/>
      <c r="L54" s="1"/>
      <c r="M54" s="1"/>
    </row>
    <row r="55" spans="1:13" s="62" customFormat="1" ht="16.5" customHeight="1" x14ac:dyDescent="0.3">
      <c r="A55" s="60"/>
      <c r="B55" s="60"/>
      <c r="C55" s="60"/>
      <c r="D55" s="60"/>
      <c r="E55" s="61"/>
      <c r="F55" s="61"/>
      <c r="G55" s="168" t="s">
        <v>2</v>
      </c>
      <c r="H55" s="168"/>
      <c r="I55" s="168"/>
      <c r="J55" s="1"/>
      <c r="K55" s="168" t="s">
        <v>3</v>
      </c>
      <c r="L55" s="168"/>
      <c r="M55" s="168"/>
    </row>
    <row r="56" spans="1:13" s="62" customFormat="1" ht="16.5" customHeight="1" x14ac:dyDescent="0.3">
      <c r="E56" s="65"/>
      <c r="F56" s="65"/>
      <c r="G56" s="167" t="s">
        <v>4</v>
      </c>
      <c r="H56" s="167"/>
      <c r="I56" s="167"/>
      <c r="J56" s="6"/>
      <c r="K56" s="167" t="s">
        <v>4</v>
      </c>
      <c r="L56" s="167"/>
      <c r="M56" s="167"/>
    </row>
    <row r="57" spans="1:13" ht="16.5" customHeight="1" x14ac:dyDescent="0.3">
      <c r="E57" s="67"/>
      <c r="F57" s="67"/>
      <c r="G57" s="1" t="s">
        <v>5</v>
      </c>
      <c r="H57" s="1"/>
      <c r="I57" s="1" t="s">
        <v>6</v>
      </c>
      <c r="J57" s="7"/>
      <c r="K57" s="1" t="s">
        <v>5</v>
      </c>
      <c r="L57" s="1"/>
      <c r="M57" s="1" t="s">
        <v>6</v>
      </c>
    </row>
    <row r="58" spans="1:13" ht="16.5" customHeight="1" x14ac:dyDescent="0.3">
      <c r="E58" s="67"/>
      <c r="F58" s="67"/>
      <c r="G58" s="7" t="s">
        <v>259</v>
      </c>
      <c r="H58" s="1"/>
      <c r="I58" s="7" t="s">
        <v>7</v>
      </c>
      <c r="J58" s="7"/>
      <c r="K58" s="7" t="s">
        <v>259</v>
      </c>
      <c r="L58" s="1"/>
      <c r="M58" s="7" t="s">
        <v>7</v>
      </c>
    </row>
    <row r="59" spans="1:13" ht="16.5" customHeight="1" x14ac:dyDescent="0.3">
      <c r="E59" s="67"/>
      <c r="F59" s="67"/>
      <c r="G59" s="7" t="s">
        <v>261</v>
      </c>
      <c r="H59" s="7"/>
      <c r="I59" s="7" t="s">
        <v>8</v>
      </c>
      <c r="J59" s="7"/>
      <c r="K59" s="7" t="s">
        <v>261</v>
      </c>
      <c r="L59" s="7"/>
      <c r="M59" s="7" t="s">
        <v>8</v>
      </c>
    </row>
    <row r="60" spans="1:13" s="62" customFormat="1" ht="16.5" customHeight="1" x14ac:dyDescent="0.3">
      <c r="E60" s="68" t="s">
        <v>9</v>
      </c>
      <c r="F60" s="65"/>
      <c r="G60" s="4" t="s">
        <v>10</v>
      </c>
      <c r="H60" s="1"/>
      <c r="I60" s="4" t="s">
        <v>10</v>
      </c>
      <c r="J60" s="1"/>
      <c r="K60" s="4" t="s">
        <v>10</v>
      </c>
      <c r="L60" s="1"/>
      <c r="M60" s="4" t="s">
        <v>10</v>
      </c>
    </row>
    <row r="61" spans="1:13" s="62" customFormat="1" ht="16.5" customHeight="1" x14ac:dyDescent="0.3">
      <c r="E61" s="65"/>
      <c r="F61" s="65"/>
      <c r="G61" s="1"/>
      <c r="H61" s="1"/>
      <c r="I61" s="1"/>
      <c r="J61" s="1"/>
      <c r="K61" s="1"/>
      <c r="L61" s="1"/>
      <c r="M61" s="1"/>
    </row>
    <row r="62" spans="1:13" ht="16.5" customHeight="1" x14ac:dyDescent="0.3">
      <c r="A62" s="62" t="s">
        <v>38</v>
      </c>
      <c r="B62" s="62"/>
      <c r="C62" s="62"/>
      <c r="D62" s="62"/>
      <c r="E62" s="65"/>
      <c r="F62" s="65"/>
      <c r="G62" s="1"/>
      <c r="H62" s="1"/>
      <c r="I62" s="1"/>
      <c r="J62" s="1"/>
      <c r="K62" s="1"/>
      <c r="L62" s="1"/>
      <c r="M62" s="1"/>
    </row>
    <row r="63" spans="1:13" ht="16.5" customHeight="1" x14ac:dyDescent="0.3">
      <c r="A63" s="62"/>
      <c r="B63" s="62"/>
      <c r="C63" s="62"/>
      <c r="D63" s="62"/>
      <c r="E63" s="69"/>
      <c r="F63" s="69"/>
      <c r="G63" s="8"/>
      <c r="H63" s="8"/>
      <c r="I63" s="8"/>
      <c r="J63" s="8"/>
      <c r="K63" s="8"/>
      <c r="L63" s="8"/>
      <c r="M63" s="8"/>
    </row>
    <row r="64" spans="1:13" ht="16.5" customHeight="1" x14ac:dyDescent="0.3">
      <c r="A64" s="62" t="s">
        <v>39</v>
      </c>
      <c r="B64" s="62"/>
      <c r="C64" s="62"/>
      <c r="D64" s="62"/>
      <c r="E64" s="69"/>
      <c r="F64" s="69"/>
      <c r="H64" s="8"/>
      <c r="J64" s="8"/>
      <c r="L64" s="8"/>
    </row>
    <row r="65" spans="1:13" ht="16.5" customHeight="1" x14ac:dyDescent="0.3">
      <c r="A65" s="62"/>
      <c r="B65" s="62"/>
      <c r="C65" s="62"/>
      <c r="D65" s="62"/>
      <c r="E65" s="69"/>
      <c r="F65" s="69"/>
      <c r="H65" s="8"/>
      <c r="J65" s="8"/>
      <c r="L65" s="8"/>
    </row>
    <row r="66" spans="1:13" ht="16.5" customHeight="1" x14ac:dyDescent="0.3">
      <c r="A66" s="66" t="s">
        <v>40</v>
      </c>
      <c r="E66" s="69"/>
      <c r="F66" s="69"/>
      <c r="H66" s="8"/>
      <c r="J66" s="8"/>
      <c r="L66" s="8"/>
    </row>
    <row r="67" spans="1:13" ht="16.5" customHeight="1" x14ac:dyDescent="0.3">
      <c r="B67" s="66" t="s">
        <v>41</v>
      </c>
      <c r="E67" s="69">
        <v>14</v>
      </c>
      <c r="F67" s="69"/>
      <c r="G67" s="8">
        <v>3462584</v>
      </c>
      <c r="H67" s="8"/>
      <c r="I67" s="8">
        <v>18074</v>
      </c>
      <c r="J67" s="8"/>
      <c r="K67" s="8">
        <v>2000000</v>
      </c>
      <c r="L67" s="8"/>
      <c r="M67" s="8">
        <v>0</v>
      </c>
    </row>
    <row r="68" spans="1:13" ht="16.5" customHeight="1" x14ac:dyDescent="0.3">
      <c r="A68" s="66" t="s">
        <v>42</v>
      </c>
      <c r="E68" s="69"/>
      <c r="F68" s="69"/>
      <c r="G68" s="8">
        <v>22936829</v>
      </c>
      <c r="H68" s="8"/>
      <c r="I68" s="8">
        <v>25606359</v>
      </c>
      <c r="J68" s="8"/>
      <c r="K68" s="8">
        <v>1470702</v>
      </c>
      <c r="L68" s="8"/>
      <c r="M68" s="8">
        <v>1790071</v>
      </c>
    </row>
    <row r="69" spans="1:13" ht="16.5" customHeight="1" x14ac:dyDescent="0.3">
      <c r="A69" s="66" t="s">
        <v>43</v>
      </c>
      <c r="E69" s="69">
        <v>14</v>
      </c>
      <c r="F69" s="69"/>
      <c r="G69" s="8">
        <v>0</v>
      </c>
      <c r="H69" s="8"/>
      <c r="I69" s="8">
        <v>0</v>
      </c>
      <c r="J69" s="8"/>
      <c r="K69" s="8">
        <v>6228680</v>
      </c>
      <c r="L69" s="8"/>
      <c r="M69" s="8">
        <v>5840538</v>
      </c>
    </row>
    <row r="70" spans="1:13" ht="16.5" customHeight="1" x14ac:dyDescent="0.3">
      <c r="A70" s="66" t="s">
        <v>44</v>
      </c>
      <c r="E70" s="69"/>
      <c r="F70" s="69"/>
      <c r="G70" s="8"/>
      <c r="H70" s="8"/>
      <c r="I70" s="8"/>
      <c r="J70" s="8"/>
      <c r="K70" s="8"/>
      <c r="L70" s="8"/>
      <c r="M70" s="8"/>
    </row>
    <row r="71" spans="1:13" ht="16.5" customHeight="1" x14ac:dyDescent="0.3">
      <c r="B71" s="66" t="s">
        <v>41</v>
      </c>
      <c r="E71" s="69">
        <v>14</v>
      </c>
      <c r="F71" s="69"/>
      <c r="G71" s="8">
        <v>6730592</v>
      </c>
      <c r="H71" s="8"/>
      <c r="I71" s="8">
        <v>6483778</v>
      </c>
      <c r="J71" s="8"/>
      <c r="K71" s="8">
        <v>6246727</v>
      </c>
      <c r="L71" s="8"/>
      <c r="M71" s="8">
        <v>6368289</v>
      </c>
    </row>
    <row r="72" spans="1:13" ht="16.5" customHeight="1" x14ac:dyDescent="0.3">
      <c r="A72" s="66" t="s">
        <v>45</v>
      </c>
      <c r="E72" s="69">
        <v>14</v>
      </c>
      <c r="F72" s="69"/>
      <c r="G72" s="8">
        <v>3499455</v>
      </c>
      <c r="H72" s="8"/>
      <c r="I72" s="8">
        <v>3498826</v>
      </c>
      <c r="J72" s="8"/>
      <c r="K72" s="8">
        <v>3499455</v>
      </c>
      <c r="L72" s="8"/>
      <c r="M72" s="8">
        <v>3498826</v>
      </c>
    </row>
    <row r="73" spans="1:13" ht="16.5" customHeight="1" x14ac:dyDescent="0.3">
      <c r="A73" s="66" t="s">
        <v>46</v>
      </c>
      <c r="E73" s="69"/>
      <c r="F73" s="69"/>
      <c r="G73" s="8">
        <v>548094</v>
      </c>
      <c r="H73" s="8"/>
      <c r="I73" s="8">
        <v>418961</v>
      </c>
      <c r="J73" s="8"/>
      <c r="K73" s="8">
        <v>0</v>
      </c>
      <c r="L73" s="8"/>
      <c r="M73" s="8">
        <v>36</v>
      </c>
    </row>
    <row r="74" spans="1:13" ht="16.5" customHeight="1" x14ac:dyDescent="0.3">
      <c r="A74" s="72" t="s">
        <v>47</v>
      </c>
      <c r="B74" s="72"/>
      <c r="C74" s="72"/>
      <c r="D74" s="72"/>
      <c r="E74" s="69"/>
      <c r="F74" s="69"/>
      <c r="G74" s="8">
        <v>2527992</v>
      </c>
      <c r="H74" s="8"/>
      <c r="I74" s="8">
        <v>2168713</v>
      </c>
      <c r="J74" s="8"/>
      <c r="K74" s="8">
        <v>0</v>
      </c>
      <c r="L74" s="8"/>
      <c r="M74" s="8">
        <v>0</v>
      </c>
    </row>
    <row r="75" spans="1:13" ht="16.5" customHeight="1" x14ac:dyDescent="0.3">
      <c r="A75" s="66" t="s">
        <v>48</v>
      </c>
      <c r="E75" s="69"/>
      <c r="F75" s="69"/>
      <c r="G75" s="8">
        <v>14582916</v>
      </c>
      <c r="H75" s="8"/>
      <c r="I75" s="8">
        <v>14345384</v>
      </c>
      <c r="J75" s="8"/>
      <c r="K75" s="8">
        <v>84468</v>
      </c>
      <c r="L75" s="8"/>
      <c r="M75" s="8">
        <v>9354</v>
      </c>
    </row>
    <row r="76" spans="1:13" ht="16.5" customHeight="1" x14ac:dyDescent="0.3">
      <c r="A76" s="66" t="s">
        <v>49</v>
      </c>
      <c r="E76" s="69">
        <v>6</v>
      </c>
      <c r="F76" s="69"/>
      <c r="G76" s="8">
        <v>1700766</v>
      </c>
      <c r="H76" s="8"/>
      <c r="I76" s="8">
        <v>1644798</v>
      </c>
      <c r="J76" s="8"/>
      <c r="K76" s="8">
        <v>1700592</v>
      </c>
      <c r="L76" s="8"/>
      <c r="M76" s="8">
        <v>1643047</v>
      </c>
    </row>
    <row r="77" spans="1:13" ht="16.5" customHeight="1" x14ac:dyDescent="0.3">
      <c r="A77" s="66" t="s">
        <v>50</v>
      </c>
      <c r="E77" s="69"/>
      <c r="F77" s="69"/>
      <c r="G77" s="13">
        <v>10214606</v>
      </c>
      <c r="H77" s="8"/>
      <c r="I77" s="11">
        <v>8322676</v>
      </c>
      <c r="J77" s="8"/>
      <c r="K77" s="11">
        <v>111224</v>
      </c>
      <c r="L77" s="8"/>
      <c r="M77" s="11">
        <v>66626</v>
      </c>
    </row>
    <row r="78" spans="1:13" ht="16.5" customHeight="1" x14ac:dyDescent="0.3">
      <c r="E78" s="69"/>
      <c r="F78" s="69"/>
      <c r="G78" s="8"/>
      <c r="H78" s="8"/>
      <c r="I78" s="8"/>
      <c r="J78" s="8"/>
      <c r="K78" s="8"/>
      <c r="L78" s="8"/>
      <c r="M78" s="8"/>
    </row>
    <row r="79" spans="1:13" ht="16.5" customHeight="1" x14ac:dyDescent="0.3">
      <c r="A79" s="62" t="s">
        <v>51</v>
      </c>
      <c r="B79" s="62"/>
      <c r="C79" s="62"/>
      <c r="D79" s="62"/>
      <c r="E79" s="69"/>
      <c r="F79" s="69"/>
      <c r="G79" s="11">
        <f>SUM(G67:G77)</f>
        <v>66203834</v>
      </c>
      <c r="H79" s="8"/>
      <c r="I79" s="11">
        <f>SUM(I67:I77)</f>
        <v>62507569</v>
      </c>
      <c r="J79" s="8"/>
      <c r="K79" s="11">
        <f>SUM(K67:K77)</f>
        <v>21341848</v>
      </c>
      <c r="L79" s="8"/>
      <c r="M79" s="11">
        <f>SUM(M67:M77)</f>
        <v>19216787</v>
      </c>
    </row>
    <row r="80" spans="1:13" ht="16.5" customHeight="1" x14ac:dyDescent="0.3">
      <c r="E80" s="69"/>
      <c r="F80" s="69"/>
      <c r="H80" s="8"/>
      <c r="J80" s="8"/>
      <c r="L80" s="8"/>
    </row>
    <row r="81" spans="1:13" ht="16.5" customHeight="1" x14ac:dyDescent="0.3">
      <c r="A81" s="62" t="s">
        <v>52</v>
      </c>
      <c r="B81" s="62"/>
      <c r="C81" s="62"/>
      <c r="D81" s="62"/>
      <c r="E81" s="69"/>
      <c r="F81" s="69"/>
      <c r="G81" s="8"/>
      <c r="H81" s="8"/>
      <c r="I81" s="8"/>
      <c r="J81" s="8"/>
      <c r="K81" s="8"/>
      <c r="L81" s="8"/>
      <c r="M81" s="8"/>
    </row>
    <row r="82" spans="1:13" ht="16.5" customHeight="1" x14ac:dyDescent="0.3">
      <c r="A82" s="62"/>
      <c r="B82" s="62"/>
      <c r="C82" s="62"/>
      <c r="D82" s="62"/>
      <c r="E82" s="69"/>
      <c r="F82" s="69"/>
      <c r="G82" s="8"/>
      <c r="H82" s="8"/>
      <c r="I82" s="8"/>
      <c r="J82" s="8"/>
      <c r="K82" s="8"/>
      <c r="L82" s="8"/>
      <c r="M82" s="8"/>
    </row>
    <row r="83" spans="1:13" ht="16.5" customHeight="1" x14ac:dyDescent="0.3">
      <c r="A83" s="72" t="s">
        <v>53</v>
      </c>
      <c r="C83" s="72"/>
      <c r="D83" s="72"/>
      <c r="E83" s="69">
        <v>14</v>
      </c>
      <c r="F83" s="69"/>
      <c r="G83" s="8">
        <v>30283951</v>
      </c>
      <c r="H83" s="8"/>
      <c r="I83" s="8">
        <v>30105204</v>
      </c>
      <c r="J83" s="8"/>
      <c r="K83" s="8">
        <v>18480619</v>
      </c>
      <c r="L83" s="8"/>
      <c r="M83" s="8">
        <v>18221479</v>
      </c>
    </row>
    <row r="84" spans="1:13" ht="16.5" customHeight="1" x14ac:dyDescent="0.3">
      <c r="A84" s="72" t="s">
        <v>54</v>
      </c>
      <c r="B84" s="72"/>
      <c r="C84" s="72"/>
      <c r="D84" s="72"/>
      <c r="E84" s="69">
        <v>14</v>
      </c>
      <c r="F84" s="69"/>
      <c r="G84" s="8">
        <v>52986152</v>
      </c>
      <c r="H84" s="8"/>
      <c r="I84" s="8">
        <v>53193838</v>
      </c>
      <c r="J84" s="8"/>
      <c r="K84" s="8">
        <v>53431773</v>
      </c>
      <c r="L84" s="8"/>
      <c r="M84" s="8">
        <v>53350933</v>
      </c>
    </row>
    <row r="85" spans="1:13" ht="16.5" customHeight="1" x14ac:dyDescent="0.3">
      <c r="A85" s="66" t="s">
        <v>55</v>
      </c>
      <c r="E85" s="69"/>
      <c r="F85" s="69"/>
      <c r="G85" s="9">
        <v>76379818</v>
      </c>
      <c r="H85" s="8"/>
      <c r="I85" s="8">
        <v>76325921</v>
      </c>
      <c r="J85" s="8"/>
      <c r="K85" s="8">
        <v>2796331</v>
      </c>
      <c r="L85" s="8"/>
      <c r="M85" s="8">
        <v>2831183</v>
      </c>
    </row>
    <row r="86" spans="1:13" ht="16.5" customHeight="1" x14ac:dyDescent="0.3">
      <c r="A86" s="72" t="s">
        <v>56</v>
      </c>
      <c r="B86" s="72"/>
      <c r="C86" s="72"/>
      <c r="D86" s="72"/>
      <c r="E86" s="69"/>
      <c r="F86" s="69"/>
      <c r="G86" s="8">
        <v>1557865</v>
      </c>
      <c r="H86" s="17"/>
      <c r="I86" s="8">
        <v>1519653</v>
      </c>
      <c r="J86" s="17"/>
      <c r="K86" s="8">
        <v>60588</v>
      </c>
      <c r="L86" s="17"/>
      <c r="M86" s="8">
        <v>58984</v>
      </c>
    </row>
    <row r="87" spans="1:13" ht="16.5" customHeight="1" x14ac:dyDescent="0.3">
      <c r="A87" s="66" t="s">
        <v>49</v>
      </c>
      <c r="E87" s="69">
        <v>6</v>
      </c>
      <c r="F87" s="69"/>
      <c r="G87" s="8">
        <v>1557189</v>
      </c>
      <c r="H87" s="8"/>
      <c r="I87" s="8">
        <v>1080041</v>
      </c>
      <c r="J87" s="8"/>
      <c r="K87" s="8">
        <v>1557189</v>
      </c>
      <c r="L87" s="8"/>
      <c r="M87" s="8">
        <v>1080041</v>
      </c>
    </row>
    <row r="88" spans="1:13" ht="16.5" customHeight="1" x14ac:dyDescent="0.3">
      <c r="A88" s="72" t="s">
        <v>57</v>
      </c>
      <c r="B88" s="72"/>
      <c r="C88" s="72"/>
      <c r="D88" s="72"/>
      <c r="E88" s="69"/>
      <c r="F88" s="69"/>
      <c r="G88" s="8">
        <v>32515161</v>
      </c>
      <c r="H88" s="17"/>
      <c r="I88" s="8">
        <v>31671884</v>
      </c>
      <c r="J88" s="17"/>
      <c r="K88" s="8">
        <v>238544</v>
      </c>
      <c r="L88" s="17"/>
      <c r="M88" s="8">
        <v>246661</v>
      </c>
    </row>
    <row r="89" spans="1:13" ht="16.5" customHeight="1" x14ac:dyDescent="0.3">
      <c r="A89" s="66" t="s">
        <v>58</v>
      </c>
      <c r="E89" s="69"/>
      <c r="F89" s="69"/>
      <c r="G89" s="11">
        <v>4577624</v>
      </c>
      <c r="H89" s="8"/>
      <c r="I89" s="11">
        <v>3939898</v>
      </c>
      <c r="J89" s="8"/>
      <c r="K89" s="11">
        <v>59438</v>
      </c>
      <c r="L89" s="8"/>
      <c r="M89" s="11">
        <v>66424</v>
      </c>
    </row>
    <row r="90" spans="1:13" ht="16.5" customHeight="1" x14ac:dyDescent="0.3">
      <c r="E90" s="69"/>
      <c r="F90" s="69"/>
      <c r="G90" s="8"/>
      <c r="H90" s="8"/>
      <c r="I90" s="8"/>
      <c r="J90" s="8"/>
      <c r="K90" s="8"/>
      <c r="L90" s="8"/>
      <c r="M90" s="8"/>
    </row>
    <row r="91" spans="1:13" ht="16.5" customHeight="1" x14ac:dyDescent="0.3">
      <c r="A91" s="62" t="s">
        <v>59</v>
      </c>
      <c r="B91" s="62"/>
      <c r="C91" s="62"/>
      <c r="D91" s="62"/>
      <c r="E91" s="69"/>
      <c r="F91" s="69"/>
      <c r="G91" s="11">
        <f>SUM(G83:G89)</f>
        <v>199857760</v>
      </c>
      <c r="H91" s="8"/>
      <c r="I91" s="11">
        <f>SUM(I83:I89)</f>
        <v>197836439</v>
      </c>
      <c r="J91" s="8"/>
      <c r="K91" s="11">
        <f>SUM(K83:K89)</f>
        <v>76624482</v>
      </c>
      <c r="L91" s="8"/>
      <c r="M91" s="11">
        <f>SUM(M83:M89)</f>
        <v>75855705</v>
      </c>
    </row>
    <row r="92" spans="1:13" ht="16.5" customHeight="1" x14ac:dyDescent="0.3">
      <c r="A92" s="62"/>
      <c r="B92" s="62"/>
      <c r="C92" s="62"/>
      <c r="D92" s="62"/>
      <c r="E92" s="69"/>
      <c r="F92" s="69"/>
      <c r="G92" s="8"/>
      <c r="H92" s="8"/>
      <c r="I92" s="8"/>
      <c r="J92" s="8"/>
      <c r="K92" s="8"/>
      <c r="L92" s="8"/>
      <c r="M92" s="8"/>
    </row>
    <row r="93" spans="1:13" ht="16.5" customHeight="1" x14ac:dyDescent="0.3">
      <c r="A93" s="62" t="s">
        <v>60</v>
      </c>
      <c r="B93" s="62"/>
      <c r="C93" s="62"/>
      <c r="D93" s="62"/>
      <c r="E93" s="69"/>
      <c r="F93" s="69"/>
      <c r="G93" s="11">
        <f>+G91+G79</f>
        <v>266061594</v>
      </c>
      <c r="H93" s="8"/>
      <c r="I93" s="11">
        <f>+I91+I79</f>
        <v>260344008</v>
      </c>
      <c r="J93" s="8"/>
      <c r="K93" s="11">
        <f>+K91+K79</f>
        <v>97966330</v>
      </c>
      <c r="L93" s="8"/>
      <c r="M93" s="11">
        <f>+M91+M79</f>
        <v>95072492</v>
      </c>
    </row>
    <row r="94" spans="1:13" ht="17.25" customHeight="1" x14ac:dyDescent="0.3">
      <c r="A94" s="62"/>
      <c r="B94" s="62"/>
      <c r="C94" s="62"/>
      <c r="D94" s="62"/>
      <c r="E94" s="69"/>
      <c r="F94" s="69"/>
      <c r="G94" s="8"/>
      <c r="H94" s="8"/>
      <c r="I94" s="8"/>
      <c r="J94" s="8"/>
      <c r="K94" s="8"/>
      <c r="L94" s="8"/>
      <c r="M94" s="8"/>
    </row>
    <row r="95" spans="1:13" ht="16.5" customHeight="1" x14ac:dyDescent="0.3">
      <c r="A95" s="62"/>
      <c r="B95" s="62"/>
      <c r="C95" s="62"/>
      <c r="D95" s="62"/>
      <c r="E95" s="69"/>
      <c r="F95" s="69"/>
      <c r="G95" s="8"/>
      <c r="H95" s="8"/>
      <c r="I95" s="8"/>
      <c r="J95" s="8"/>
      <c r="K95" s="8"/>
      <c r="L95" s="8"/>
      <c r="M95" s="8"/>
    </row>
    <row r="96" spans="1:13" ht="8.25" customHeight="1" x14ac:dyDescent="0.3">
      <c r="A96" s="62"/>
      <c r="B96" s="62"/>
      <c r="C96" s="62"/>
      <c r="D96" s="62"/>
      <c r="E96" s="69"/>
      <c r="F96" s="69"/>
      <c r="G96" s="8"/>
      <c r="H96" s="8"/>
      <c r="I96" s="8"/>
      <c r="J96" s="8"/>
      <c r="K96" s="8"/>
      <c r="L96" s="8"/>
      <c r="M96" s="8"/>
    </row>
    <row r="97" spans="1:13" ht="21.9" customHeight="1" x14ac:dyDescent="0.3">
      <c r="A97" s="166" t="str">
        <f>A49</f>
        <v>The accompanying notes are an integral part of these interim financial information.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</row>
    <row r="98" spans="1:13" ht="16.5" customHeight="1" x14ac:dyDescent="0.3">
      <c r="A98" s="60" t="s">
        <v>0</v>
      </c>
      <c r="B98" s="60"/>
      <c r="C98" s="60"/>
      <c r="D98" s="60"/>
      <c r="E98" s="61"/>
      <c r="F98" s="61"/>
      <c r="G98" s="1"/>
      <c r="H98" s="1"/>
      <c r="I98" s="1"/>
      <c r="J98" s="1"/>
      <c r="K98" s="2"/>
      <c r="L98" s="3"/>
      <c r="M98" s="2"/>
    </row>
    <row r="99" spans="1:13" ht="16.5" customHeight="1" x14ac:dyDescent="0.3">
      <c r="A99" s="60" t="s">
        <v>61</v>
      </c>
      <c r="B99" s="60"/>
      <c r="C99" s="60"/>
      <c r="D99" s="60"/>
      <c r="E99" s="61"/>
      <c r="F99" s="61"/>
      <c r="G99" s="1"/>
      <c r="H99" s="1"/>
      <c r="I99" s="1"/>
      <c r="J99" s="1"/>
      <c r="K99" s="3"/>
      <c r="L99" s="3"/>
      <c r="M99" s="3"/>
    </row>
    <row r="100" spans="1:13" ht="16.5" customHeight="1" x14ac:dyDescent="0.3">
      <c r="A100" s="76" t="str">
        <f>A52</f>
        <v>As at 31 March 2026</v>
      </c>
      <c r="B100" s="76"/>
      <c r="C100" s="76"/>
      <c r="D100" s="76"/>
      <c r="E100" s="64"/>
      <c r="F100" s="64"/>
      <c r="G100" s="4"/>
      <c r="H100" s="4"/>
      <c r="I100" s="4"/>
      <c r="J100" s="4"/>
      <c r="K100" s="4"/>
      <c r="L100" s="4"/>
      <c r="M100" s="4"/>
    </row>
    <row r="101" spans="1:13" ht="16.350000000000001" customHeight="1" x14ac:dyDescent="0.3">
      <c r="A101" s="60"/>
      <c r="B101" s="60"/>
      <c r="C101" s="60"/>
      <c r="D101" s="60"/>
      <c r="E101" s="61"/>
      <c r="F101" s="61"/>
      <c r="G101" s="5"/>
      <c r="H101" s="5"/>
      <c r="I101" s="5"/>
      <c r="J101" s="5"/>
      <c r="K101" s="5"/>
      <c r="L101" s="5"/>
      <c r="M101" s="1"/>
    </row>
    <row r="102" spans="1:13" ht="16.350000000000001" customHeight="1" x14ac:dyDescent="0.3">
      <c r="A102" s="60"/>
      <c r="B102" s="60"/>
      <c r="C102" s="60"/>
      <c r="D102" s="60"/>
      <c r="E102" s="61"/>
      <c r="F102" s="61"/>
      <c r="G102" s="1"/>
      <c r="H102" s="1"/>
      <c r="I102" s="1"/>
      <c r="J102" s="1"/>
      <c r="K102" s="1"/>
      <c r="L102" s="1"/>
      <c r="M102" s="1"/>
    </row>
    <row r="103" spans="1:13" ht="16.5" customHeight="1" x14ac:dyDescent="0.3">
      <c r="C103" s="60"/>
      <c r="D103" s="60"/>
      <c r="E103" s="61"/>
      <c r="F103" s="61"/>
      <c r="G103" s="168" t="s">
        <v>2</v>
      </c>
      <c r="H103" s="168"/>
      <c r="I103" s="168"/>
      <c r="J103" s="1"/>
      <c r="K103" s="168" t="s">
        <v>3</v>
      </c>
      <c r="L103" s="168"/>
      <c r="M103" s="168"/>
    </row>
    <row r="104" spans="1:13" s="62" customFormat="1" ht="16.5" customHeight="1" x14ac:dyDescent="0.3">
      <c r="E104" s="65"/>
      <c r="F104" s="65"/>
      <c r="G104" s="167" t="s">
        <v>4</v>
      </c>
      <c r="H104" s="167"/>
      <c r="I104" s="167"/>
      <c r="J104" s="6"/>
      <c r="K104" s="167" t="s">
        <v>4</v>
      </c>
      <c r="L104" s="167"/>
      <c r="M104" s="167"/>
    </row>
    <row r="105" spans="1:13" ht="16.5" customHeight="1" x14ac:dyDescent="0.3">
      <c r="E105" s="67"/>
      <c r="F105" s="67"/>
      <c r="G105" s="1" t="s">
        <v>5</v>
      </c>
      <c r="H105" s="1"/>
      <c r="I105" s="1" t="s">
        <v>6</v>
      </c>
      <c r="J105" s="7"/>
      <c r="K105" s="1" t="s">
        <v>5</v>
      </c>
      <c r="L105" s="1"/>
      <c r="M105" s="1" t="s">
        <v>6</v>
      </c>
    </row>
    <row r="106" spans="1:13" ht="16.5" customHeight="1" x14ac:dyDescent="0.3">
      <c r="E106" s="67"/>
      <c r="F106" s="67"/>
      <c r="G106" s="7" t="s">
        <v>259</v>
      </c>
      <c r="H106" s="1"/>
      <c r="I106" s="7" t="s">
        <v>7</v>
      </c>
      <c r="J106" s="7"/>
      <c r="K106" s="7" t="s">
        <v>259</v>
      </c>
      <c r="L106" s="1"/>
      <c r="M106" s="7" t="s">
        <v>7</v>
      </c>
    </row>
    <row r="107" spans="1:13" ht="16.5" customHeight="1" x14ac:dyDescent="0.3">
      <c r="E107" s="67"/>
      <c r="F107" s="67"/>
      <c r="G107" s="7" t="s">
        <v>261</v>
      </c>
      <c r="H107" s="7"/>
      <c r="I107" s="7" t="s">
        <v>8</v>
      </c>
      <c r="J107" s="7"/>
      <c r="K107" s="7" t="s">
        <v>261</v>
      </c>
      <c r="L107" s="7"/>
      <c r="M107" s="7" t="s">
        <v>8</v>
      </c>
    </row>
    <row r="108" spans="1:13" s="62" customFormat="1" ht="16.5" customHeight="1" x14ac:dyDescent="0.3">
      <c r="E108" s="68" t="s">
        <v>62</v>
      </c>
      <c r="F108" s="65"/>
      <c r="G108" s="4" t="s">
        <v>10</v>
      </c>
      <c r="H108" s="1"/>
      <c r="I108" s="4" t="s">
        <v>10</v>
      </c>
      <c r="J108" s="1"/>
      <c r="K108" s="4" t="s">
        <v>10</v>
      </c>
      <c r="L108" s="1"/>
      <c r="M108" s="4" t="s">
        <v>10</v>
      </c>
    </row>
    <row r="109" spans="1:13" ht="16.5" customHeight="1" x14ac:dyDescent="0.3">
      <c r="A109" s="62" t="s">
        <v>63</v>
      </c>
      <c r="B109" s="62"/>
      <c r="C109" s="62"/>
      <c r="D109" s="62"/>
      <c r="E109" s="65"/>
      <c r="F109" s="65"/>
      <c r="G109" s="1"/>
      <c r="H109" s="1"/>
      <c r="I109" s="1"/>
      <c r="J109" s="1"/>
      <c r="K109" s="1"/>
      <c r="L109" s="1"/>
      <c r="M109" s="1"/>
    </row>
    <row r="110" spans="1:13" ht="16.5" customHeight="1" x14ac:dyDescent="0.3">
      <c r="A110" s="62"/>
      <c r="B110" s="62"/>
      <c r="C110" s="62"/>
      <c r="D110" s="62"/>
      <c r="E110" s="65"/>
      <c r="F110" s="65"/>
      <c r="G110" s="1"/>
      <c r="H110" s="1"/>
      <c r="I110" s="1"/>
      <c r="J110" s="1"/>
      <c r="K110" s="1"/>
      <c r="L110" s="1"/>
      <c r="M110" s="1"/>
    </row>
    <row r="111" spans="1:13" ht="16.5" customHeight="1" x14ac:dyDescent="0.3">
      <c r="A111" s="62" t="s">
        <v>64</v>
      </c>
      <c r="B111" s="62"/>
      <c r="C111" s="62"/>
      <c r="D111" s="62"/>
      <c r="E111" s="69"/>
      <c r="F111" s="69"/>
      <c r="G111" s="8"/>
      <c r="H111" s="8"/>
      <c r="I111" s="8"/>
      <c r="J111" s="8"/>
      <c r="K111" s="8"/>
      <c r="L111" s="8"/>
      <c r="M111" s="8"/>
    </row>
    <row r="112" spans="1:13" ht="16.5" customHeight="1" x14ac:dyDescent="0.3">
      <c r="A112" s="62"/>
      <c r="B112" s="62"/>
      <c r="C112" s="62"/>
      <c r="D112" s="62"/>
      <c r="E112" s="69"/>
      <c r="F112" s="69"/>
      <c r="G112" s="8"/>
      <c r="H112" s="8"/>
      <c r="I112" s="8"/>
      <c r="J112" s="8"/>
      <c r="K112" s="8"/>
      <c r="L112" s="8"/>
      <c r="M112" s="8"/>
    </row>
    <row r="113" spans="1:13" ht="16.5" customHeight="1" x14ac:dyDescent="0.3">
      <c r="A113" s="66" t="s">
        <v>65</v>
      </c>
      <c r="E113" s="69"/>
      <c r="F113" s="69"/>
      <c r="G113" s="8"/>
      <c r="H113" s="8"/>
      <c r="I113" s="8"/>
      <c r="J113" s="8"/>
      <c r="K113" s="8"/>
      <c r="L113" s="8"/>
      <c r="M113" s="8"/>
    </row>
    <row r="114" spans="1:13" ht="16.5" customHeight="1" x14ac:dyDescent="0.3">
      <c r="A114" s="66" t="s">
        <v>66</v>
      </c>
      <c r="B114" s="66" t="s">
        <v>67</v>
      </c>
      <c r="E114" s="69"/>
      <c r="F114" s="69"/>
      <c r="G114" s="8"/>
      <c r="H114" s="8"/>
      <c r="I114" s="8"/>
      <c r="J114" s="8"/>
      <c r="K114" s="8"/>
      <c r="L114" s="8"/>
      <c r="M114" s="8"/>
    </row>
    <row r="115" spans="1:13" ht="16.5" customHeight="1" x14ac:dyDescent="0.3">
      <c r="C115" s="66" t="s">
        <v>68</v>
      </c>
      <c r="E115" s="69"/>
      <c r="F115" s="69"/>
      <c r="G115" s="8"/>
      <c r="H115" s="8"/>
      <c r="I115" s="8"/>
      <c r="J115" s="8"/>
      <c r="K115" s="8"/>
      <c r="L115" s="8"/>
      <c r="M115" s="8"/>
    </row>
    <row r="116" spans="1:13" ht="16.5" customHeight="1" thickBot="1" x14ac:dyDescent="0.35">
      <c r="D116" s="66" t="s">
        <v>69</v>
      </c>
      <c r="E116" s="69">
        <v>15</v>
      </c>
      <c r="F116" s="69"/>
      <c r="G116" s="18">
        <v>5997928</v>
      </c>
      <c r="H116" s="8"/>
      <c r="I116" s="18">
        <v>5997928</v>
      </c>
      <c r="J116" s="8"/>
      <c r="K116" s="18">
        <v>5997928</v>
      </c>
      <c r="L116" s="8"/>
      <c r="M116" s="18">
        <v>5997928</v>
      </c>
    </row>
    <row r="117" spans="1:13" ht="16.5" customHeight="1" thickTop="1" x14ac:dyDescent="0.3">
      <c r="E117" s="69"/>
      <c r="F117" s="69"/>
      <c r="G117" s="8"/>
      <c r="H117" s="8"/>
      <c r="I117" s="8"/>
      <c r="J117" s="8"/>
      <c r="K117" s="8"/>
      <c r="L117" s="8"/>
      <c r="M117" s="19"/>
    </row>
    <row r="118" spans="1:13" ht="16.5" customHeight="1" x14ac:dyDescent="0.3">
      <c r="A118" s="66" t="s">
        <v>66</v>
      </c>
      <c r="B118" s="66" t="s">
        <v>70</v>
      </c>
      <c r="E118" s="69"/>
      <c r="F118" s="69"/>
      <c r="G118" s="8"/>
      <c r="H118" s="8"/>
      <c r="I118" s="8"/>
      <c r="J118" s="8"/>
      <c r="K118" s="8"/>
      <c r="L118" s="8"/>
      <c r="M118" s="19"/>
    </row>
    <row r="119" spans="1:13" ht="16.5" customHeight="1" x14ac:dyDescent="0.3">
      <c r="C119" s="77" t="s">
        <v>71</v>
      </c>
      <c r="E119" s="69"/>
      <c r="F119" s="69"/>
      <c r="G119" s="8"/>
      <c r="H119" s="8"/>
      <c r="I119" s="8"/>
      <c r="J119" s="8"/>
      <c r="K119" s="8"/>
      <c r="L119" s="8"/>
      <c r="M119" s="19"/>
    </row>
    <row r="120" spans="1:13" ht="16.5" customHeight="1" x14ac:dyDescent="0.3">
      <c r="C120" s="77"/>
      <c r="D120" s="66" t="s">
        <v>69</v>
      </c>
      <c r="E120" s="69">
        <v>15</v>
      </c>
      <c r="F120" s="69"/>
      <c r="G120" s="8">
        <v>5669977</v>
      </c>
      <c r="H120" s="8"/>
      <c r="I120" s="8">
        <v>5669977</v>
      </c>
      <c r="J120" s="8"/>
      <c r="K120" s="8">
        <v>5669977</v>
      </c>
      <c r="L120" s="8"/>
      <c r="M120" s="19">
        <v>5669977</v>
      </c>
    </row>
    <row r="121" spans="1:13" ht="16.5" customHeight="1" x14ac:dyDescent="0.3">
      <c r="A121" s="72" t="s">
        <v>72</v>
      </c>
      <c r="B121" s="72"/>
      <c r="C121" s="72"/>
      <c r="D121" s="72"/>
      <c r="E121" s="69">
        <v>15</v>
      </c>
      <c r="F121" s="69"/>
      <c r="G121" s="8">
        <v>36104972</v>
      </c>
      <c r="H121" s="8"/>
      <c r="I121" s="8">
        <v>36104972</v>
      </c>
      <c r="J121" s="8"/>
      <c r="K121" s="8">
        <v>36079319</v>
      </c>
      <c r="L121" s="8"/>
      <c r="M121" s="8">
        <v>36079319</v>
      </c>
    </row>
    <row r="122" spans="1:13" ht="16.5" customHeight="1" x14ac:dyDescent="0.3">
      <c r="A122" s="72" t="s">
        <v>73</v>
      </c>
      <c r="B122" s="72"/>
      <c r="C122" s="72"/>
      <c r="D122" s="72"/>
      <c r="E122" s="69"/>
      <c r="F122" s="69"/>
      <c r="G122" s="8">
        <v>104789</v>
      </c>
      <c r="H122" s="8"/>
      <c r="I122" s="8">
        <v>104789</v>
      </c>
      <c r="J122" s="8"/>
      <c r="K122" s="8">
        <v>0</v>
      </c>
      <c r="L122" s="8"/>
      <c r="M122" s="8">
        <v>0</v>
      </c>
    </row>
    <row r="123" spans="1:13" ht="16.5" customHeight="1" x14ac:dyDescent="0.3">
      <c r="A123" s="78" t="s">
        <v>74</v>
      </c>
      <c r="B123" s="78"/>
      <c r="C123" s="78"/>
      <c r="D123" s="78"/>
      <c r="G123" s="8"/>
      <c r="H123" s="8"/>
      <c r="I123" s="8"/>
      <c r="J123" s="8"/>
      <c r="K123" s="8"/>
      <c r="L123" s="8"/>
      <c r="M123" s="19"/>
    </row>
    <row r="124" spans="1:13" ht="16.5" customHeight="1" x14ac:dyDescent="0.3">
      <c r="A124" s="78"/>
      <c r="B124" s="78" t="s">
        <v>269</v>
      </c>
      <c r="C124" s="78"/>
      <c r="D124" s="78"/>
      <c r="E124" s="69"/>
      <c r="F124" s="69"/>
      <c r="G124" s="8"/>
      <c r="H124" s="8"/>
      <c r="I124" s="8"/>
      <c r="J124" s="8"/>
      <c r="K124" s="8"/>
      <c r="L124" s="8"/>
      <c r="M124" s="8"/>
    </row>
    <row r="125" spans="1:13" ht="16.5" customHeight="1" x14ac:dyDescent="0.3">
      <c r="A125" s="79"/>
      <c r="B125" s="79"/>
      <c r="C125" s="79" t="s">
        <v>270</v>
      </c>
      <c r="D125" s="79"/>
      <c r="E125" s="69"/>
      <c r="F125" s="69"/>
      <c r="G125" s="8">
        <v>599793</v>
      </c>
      <c r="H125" s="8"/>
      <c r="I125" s="8">
        <v>599793</v>
      </c>
      <c r="J125" s="8"/>
      <c r="K125" s="8">
        <v>599793</v>
      </c>
      <c r="L125" s="8"/>
      <c r="M125" s="19">
        <v>599793</v>
      </c>
    </row>
    <row r="126" spans="1:13" ht="16.5" customHeight="1" x14ac:dyDescent="0.3">
      <c r="A126" s="79"/>
      <c r="B126" s="79"/>
      <c r="C126" s="79" t="s">
        <v>271</v>
      </c>
      <c r="D126" s="79"/>
      <c r="E126" s="69">
        <v>15</v>
      </c>
      <c r="F126" s="69"/>
      <c r="G126" s="8">
        <v>1006222</v>
      </c>
      <c r="H126" s="8"/>
      <c r="I126" s="8">
        <v>272665</v>
      </c>
      <c r="J126" s="8"/>
      <c r="K126" s="8">
        <v>1006222</v>
      </c>
      <c r="L126" s="8"/>
      <c r="M126" s="19">
        <v>272665</v>
      </c>
    </row>
    <row r="127" spans="1:13" ht="16.5" customHeight="1" x14ac:dyDescent="0.3">
      <c r="A127" s="79"/>
      <c r="B127" s="79" t="s">
        <v>75</v>
      </c>
      <c r="C127" s="79"/>
      <c r="D127" s="79"/>
      <c r="E127" s="69"/>
      <c r="F127" s="69"/>
      <c r="G127" s="8">
        <v>6211063</v>
      </c>
      <c r="H127" s="8"/>
      <c r="I127" s="8">
        <v>7126053</v>
      </c>
      <c r="J127" s="8"/>
      <c r="K127" s="8">
        <v>11811835</v>
      </c>
      <c r="L127" s="8"/>
      <c r="M127" s="19">
        <v>11560398</v>
      </c>
    </row>
    <row r="128" spans="1:13" ht="16.5" customHeight="1" x14ac:dyDescent="0.3">
      <c r="A128" s="79" t="s">
        <v>271</v>
      </c>
      <c r="B128" s="79"/>
      <c r="C128" s="79"/>
      <c r="D128" s="79"/>
      <c r="E128" s="69">
        <v>15</v>
      </c>
      <c r="F128" s="69"/>
      <c r="G128" s="8">
        <v>-1006222</v>
      </c>
      <c r="H128" s="8"/>
      <c r="I128" s="8">
        <v>-272665</v>
      </c>
      <c r="J128" s="8"/>
      <c r="K128" s="8">
        <v>-1006222</v>
      </c>
      <c r="L128" s="8"/>
      <c r="M128" s="19">
        <v>-272665</v>
      </c>
    </row>
    <row r="129" spans="1:13" ht="16.5" customHeight="1" x14ac:dyDescent="0.3">
      <c r="A129" s="79" t="s">
        <v>76</v>
      </c>
      <c r="B129" s="79"/>
      <c r="C129" s="79"/>
      <c r="D129" s="79"/>
      <c r="E129" s="69"/>
      <c r="F129" s="69"/>
      <c r="G129" s="11">
        <v>10912721</v>
      </c>
      <c r="H129" s="8"/>
      <c r="I129" s="11">
        <v>8617429</v>
      </c>
      <c r="J129" s="8"/>
      <c r="K129" s="13">
        <v>-1536622</v>
      </c>
      <c r="L129" s="8"/>
      <c r="M129" s="13">
        <v>-1347469</v>
      </c>
    </row>
    <row r="130" spans="1:13" ht="16.5" customHeight="1" x14ac:dyDescent="0.3">
      <c r="E130" s="69"/>
      <c r="F130" s="69"/>
      <c r="G130" s="8"/>
      <c r="H130" s="8"/>
      <c r="I130" s="8"/>
      <c r="J130" s="8"/>
      <c r="K130" s="8"/>
      <c r="L130" s="8"/>
      <c r="M130" s="19"/>
    </row>
    <row r="131" spans="1:13" s="80" customFormat="1" ht="16.5" customHeight="1" x14ac:dyDescent="0.3">
      <c r="A131" s="80" t="s">
        <v>77</v>
      </c>
      <c r="E131" s="81"/>
      <c r="F131" s="81"/>
      <c r="G131" s="9">
        <f>SUM(G120:G129)</f>
        <v>59603315</v>
      </c>
      <c r="H131" s="9"/>
      <c r="I131" s="9">
        <f>SUM(I120:I129)</f>
        <v>58223013</v>
      </c>
      <c r="J131" s="9"/>
      <c r="K131" s="9">
        <f>SUM(K120:K129)</f>
        <v>52624302</v>
      </c>
      <c r="L131" s="9"/>
      <c r="M131" s="9">
        <f>SUM(M120:M129)</f>
        <v>52562018</v>
      </c>
    </row>
    <row r="132" spans="1:13" s="80" customFormat="1" ht="16.5" customHeight="1" x14ac:dyDescent="0.3">
      <c r="A132" s="80" t="s">
        <v>78</v>
      </c>
      <c r="E132" s="81"/>
      <c r="F132" s="81"/>
      <c r="G132" s="11">
        <v>31047126</v>
      </c>
      <c r="H132" s="8"/>
      <c r="I132" s="11">
        <v>31047126</v>
      </c>
      <c r="J132" s="8"/>
      <c r="K132" s="11">
        <v>31047126</v>
      </c>
      <c r="L132" s="8"/>
      <c r="M132" s="13">
        <v>31047126</v>
      </c>
    </row>
    <row r="133" spans="1:13" s="80" customFormat="1" ht="16.5" customHeight="1" x14ac:dyDescent="0.3">
      <c r="E133" s="81"/>
      <c r="F133" s="81"/>
      <c r="G133" s="8"/>
      <c r="H133" s="8"/>
      <c r="I133" s="8"/>
      <c r="J133" s="8"/>
      <c r="K133" s="8"/>
      <c r="L133" s="8"/>
      <c r="M133" s="19"/>
    </row>
    <row r="134" spans="1:13" ht="16.5" customHeight="1" x14ac:dyDescent="0.3">
      <c r="A134" s="66" t="s">
        <v>79</v>
      </c>
      <c r="E134" s="69"/>
      <c r="F134" s="69"/>
      <c r="G134" s="9">
        <f>SUM(G131:G132)</f>
        <v>90650441</v>
      </c>
      <c r="I134" s="9">
        <f>SUM(I131:I132)</f>
        <v>89270139</v>
      </c>
      <c r="K134" s="9">
        <f>SUM(K131:K132)</f>
        <v>83671428</v>
      </c>
      <c r="M134" s="9">
        <f>SUM(M131:M132)</f>
        <v>83609144</v>
      </c>
    </row>
    <row r="135" spans="1:13" ht="16.5" customHeight="1" x14ac:dyDescent="0.3">
      <c r="A135" s="72" t="s">
        <v>80</v>
      </c>
      <c r="B135" s="72"/>
      <c r="C135" s="72"/>
      <c r="D135" s="72"/>
      <c r="E135" s="69"/>
      <c r="F135" s="82"/>
      <c r="G135" s="11">
        <v>8109367</v>
      </c>
      <c r="H135" s="8"/>
      <c r="I135" s="11">
        <v>7715519</v>
      </c>
      <c r="J135" s="8"/>
      <c r="K135" s="11">
        <v>0</v>
      </c>
      <c r="L135" s="8"/>
      <c r="M135" s="13">
        <v>0</v>
      </c>
    </row>
    <row r="136" spans="1:13" ht="16.5" customHeight="1" x14ac:dyDescent="0.3">
      <c r="A136" s="72"/>
      <c r="B136" s="72"/>
      <c r="C136" s="72"/>
      <c r="D136" s="72"/>
      <c r="E136" s="69"/>
      <c r="F136" s="82"/>
      <c r="G136" s="8"/>
      <c r="H136" s="8"/>
      <c r="I136" s="8"/>
      <c r="J136" s="8"/>
      <c r="K136" s="8"/>
      <c r="L136" s="8"/>
      <c r="M136" s="8"/>
    </row>
    <row r="137" spans="1:13" ht="16.5" customHeight="1" x14ac:dyDescent="0.3">
      <c r="A137" s="60" t="s">
        <v>81</v>
      </c>
      <c r="B137" s="60"/>
      <c r="C137" s="60"/>
      <c r="D137" s="60"/>
      <c r="E137" s="69"/>
      <c r="F137" s="82"/>
      <c r="G137" s="11">
        <f>SUM(G134:G135)</f>
        <v>98759808</v>
      </c>
      <c r="I137" s="11">
        <f>SUM(I134:I135)</f>
        <v>96985658</v>
      </c>
      <c r="K137" s="11">
        <f>SUM(K134:K135)</f>
        <v>83671428</v>
      </c>
      <c r="M137" s="11">
        <f>SUM(M134:M135)</f>
        <v>83609144</v>
      </c>
    </row>
    <row r="138" spans="1:13" ht="16.5" customHeight="1" x14ac:dyDescent="0.3">
      <c r="A138" s="60"/>
      <c r="B138" s="60"/>
      <c r="C138" s="60"/>
      <c r="D138" s="60"/>
      <c r="E138" s="69"/>
      <c r="F138" s="69"/>
      <c r="G138" s="8"/>
      <c r="H138" s="8"/>
      <c r="I138" s="8"/>
      <c r="J138" s="8"/>
      <c r="K138" s="8"/>
      <c r="L138" s="8"/>
      <c r="M138" s="8"/>
    </row>
    <row r="139" spans="1:13" ht="16.5" customHeight="1" thickBot="1" x14ac:dyDescent="0.35">
      <c r="A139" s="60" t="s">
        <v>82</v>
      </c>
      <c r="B139" s="60"/>
      <c r="C139" s="60"/>
      <c r="D139" s="60"/>
      <c r="E139" s="69"/>
      <c r="F139" s="69"/>
      <c r="G139" s="18">
        <f>SUM(G93+G137)</f>
        <v>364821402</v>
      </c>
      <c r="I139" s="18">
        <f>SUM(I93+I137)</f>
        <v>357329666</v>
      </c>
      <c r="K139" s="18">
        <f>SUM(K93+K137)</f>
        <v>181637758</v>
      </c>
      <c r="M139" s="18">
        <f>SUM(M93+M137)</f>
        <v>178681636</v>
      </c>
    </row>
    <row r="140" spans="1:13" ht="16.5" customHeight="1" thickTop="1" x14ac:dyDescent="0.3">
      <c r="A140" s="60"/>
      <c r="B140" s="60"/>
      <c r="C140" s="60"/>
      <c r="D140" s="60"/>
      <c r="E140" s="69"/>
      <c r="F140" s="69"/>
      <c r="G140" s="8"/>
      <c r="I140" s="8"/>
      <c r="K140" s="8"/>
      <c r="M140" s="8"/>
    </row>
    <row r="141" spans="1:13" ht="16.5" customHeight="1" x14ac:dyDescent="0.3">
      <c r="A141" s="60"/>
      <c r="B141" s="60"/>
      <c r="C141" s="60"/>
      <c r="D141" s="60"/>
      <c r="E141" s="69"/>
      <c r="F141" s="69"/>
      <c r="G141" s="8"/>
      <c r="I141" s="8"/>
      <c r="K141" s="8"/>
      <c r="M141" s="8"/>
    </row>
    <row r="142" spans="1:13" ht="16.5" customHeight="1" x14ac:dyDescent="0.3">
      <c r="A142" s="60"/>
      <c r="B142" s="60"/>
      <c r="C142" s="60"/>
      <c r="D142" s="60"/>
      <c r="E142" s="69"/>
      <c r="F142" s="69"/>
      <c r="G142" s="8"/>
      <c r="I142" s="8"/>
      <c r="K142" s="8"/>
      <c r="M142" s="8"/>
    </row>
    <row r="143" spans="1:13" ht="16.5" customHeight="1" x14ac:dyDescent="0.3">
      <c r="A143" s="60"/>
      <c r="B143" s="60"/>
      <c r="C143" s="60"/>
      <c r="D143" s="60"/>
      <c r="E143" s="69"/>
      <c r="F143" s="69"/>
      <c r="G143" s="8"/>
      <c r="I143" s="8"/>
      <c r="K143" s="8"/>
      <c r="M143" s="8"/>
    </row>
    <row r="144" spans="1:13" ht="9" customHeight="1" x14ac:dyDescent="0.3">
      <c r="A144" s="60"/>
      <c r="B144" s="60"/>
      <c r="C144" s="60"/>
      <c r="D144" s="60"/>
      <c r="E144" s="69"/>
      <c r="F144" s="69"/>
      <c r="G144" s="8"/>
      <c r="H144" s="8"/>
      <c r="I144" s="8"/>
      <c r="J144" s="8"/>
      <c r="K144" s="8"/>
      <c r="L144" s="8"/>
      <c r="M144" s="8"/>
    </row>
    <row r="145" spans="1:13" ht="21.9" customHeight="1" x14ac:dyDescent="0.3">
      <c r="A145" s="166" t="str">
        <f>A49</f>
        <v>The accompanying notes are an integral part of these interim financial information.</v>
      </c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</row>
  </sheetData>
  <mergeCells count="14">
    <mergeCell ref="G6:I6"/>
    <mergeCell ref="K6:M6"/>
    <mergeCell ref="G7:I7"/>
    <mergeCell ref="K7:M7"/>
    <mergeCell ref="G55:I55"/>
    <mergeCell ref="K55:M55"/>
    <mergeCell ref="A145:M145"/>
    <mergeCell ref="G56:I56"/>
    <mergeCell ref="K56:M56"/>
    <mergeCell ref="A97:M97"/>
    <mergeCell ref="G103:I103"/>
    <mergeCell ref="K103:M103"/>
    <mergeCell ref="G104:I104"/>
    <mergeCell ref="K104:M10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 scaleWithDoc="0">
    <oddFooter>&amp;R&amp;"Cordia New,Regular"&amp;13&amp;P</oddFooter>
  </headerFooter>
  <rowBreaks count="2" manualBreakCount="2">
    <brk id="49" max="16383" man="1"/>
    <brk id="97" max="16383" man="1"/>
  </rowBreaks>
  <ignoredErrors>
    <ignoredError sqref="G10:M10 G59:M59 G107:M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D705F-D685-40FD-A0C0-92A3085E7BD7}">
  <dimension ref="A1:J99"/>
  <sheetViews>
    <sheetView showZeros="0" topLeftCell="A54" zoomScale="115" zoomScaleNormal="115" zoomScaleSheetLayoutView="89" workbookViewId="0">
      <selection activeCell="A66" sqref="A66"/>
    </sheetView>
  </sheetViews>
  <sheetFormatPr defaultColWidth="9.44140625" defaultRowHeight="16.5" customHeight="1" x14ac:dyDescent="0.3"/>
  <cols>
    <col min="1" max="1" width="39.6640625" style="71" customWidth="1"/>
    <col min="2" max="2" width="5.44140625" style="71" customWidth="1"/>
    <col min="3" max="3" width="0.5546875" style="71" customWidth="1"/>
    <col min="4" max="4" width="10.5546875" style="25" customWidth="1"/>
    <col min="5" max="5" width="0.5546875" style="25" customWidth="1"/>
    <col min="6" max="6" width="10.5546875" style="25" customWidth="1"/>
    <col min="7" max="7" width="0.5546875" style="25" customWidth="1"/>
    <col min="8" max="8" width="10.5546875" style="25" customWidth="1"/>
    <col min="9" max="9" width="0.5546875" style="25" customWidth="1"/>
    <col min="10" max="10" width="10.5546875" style="25" customWidth="1"/>
    <col min="11" max="69" width="9.44140625" style="66"/>
    <col min="70" max="70" width="37.44140625" style="66" customWidth="1"/>
    <col min="71" max="71" width="5.44140625" style="66" customWidth="1"/>
    <col min="72" max="72" width="0.5546875" style="66" customWidth="1"/>
    <col min="73" max="73" width="13.44140625" style="66" customWidth="1"/>
    <col min="74" max="74" width="0.5546875" style="66" customWidth="1"/>
    <col min="75" max="75" width="13.44140625" style="66" customWidth="1"/>
    <col min="76" max="76" width="0.5546875" style="66" customWidth="1"/>
    <col min="77" max="77" width="13.44140625" style="66" customWidth="1"/>
    <col min="78" max="78" width="0.5546875" style="66" customWidth="1"/>
    <col min="79" max="79" width="13.44140625" style="66" customWidth="1"/>
    <col min="80" max="81" width="9.44140625" style="66"/>
    <col min="82" max="82" width="14.5546875" style="66" bestFit="1" customWidth="1"/>
    <col min="83" max="83" width="18" style="66" bestFit="1" customWidth="1"/>
    <col min="84" max="84" width="9.44140625" style="66"/>
    <col min="85" max="85" width="13.5546875" style="66" bestFit="1" customWidth="1"/>
    <col min="86" max="86" width="16.5546875" style="66" bestFit="1" customWidth="1"/>
    <col min="87" max="325" width="9.44140625" style="66"/>
    <col min="326" max="326" width="37.44140625" style="66" customWidth="1"/>
    <col min="327" max="327" width="5.44140625" style="66" customWidth="1"/>
    <col min="328" max="328" width="0.5546875" style="66" customWidth="1"/>
    <col min="329" max="329" width="13.44140625" style="66" customWidth="1"/>
    <col min="330" max="330" width="0.5546875" style="66" customWidth="1"/>
    <col min="331" max="331" width="13.44140625" style="66" customWidth="1"/>
    <col min="332" max="332" width="0.5546875" style="66" customWidth="1"/>
    <col min="333" max="333" width="13.44140625" style="66" customWidth="1"/>
    <col min="334" max="334" width="0.5546875" style="66" customWidth="1"/>
    <col min="335" max="335" width="13.44140625" style="66" customWidth="1"/>
    <col min="336" max="337" width="9.44140625" style="66"/>
    <col min="338" max="338" width="14.5546875" style="66" bestFit="1" customWidth="1"/>
    <col min="339" max="339" width="18" style="66" bestFit="1" customWidth="1"/>
    <col min="340" max="340" width="9.44140625" style="66"/>
    <col min="341" max="341" width="13.5546875" style="66" bestFit="1" customWidth="1"/>
    <col min="342" max="342" width="16.5546875" style="66" bestFit="1" customWidth="1"/>
    <col min="343" max="581" width="9.44140625" style="66"/>
    <col min="582" max="582" width="37.44140625" style="66" customWidth="1"/>
    <col min="583" max="583" width="5.44140625" style="66" customWidth="1"/>
    <col min="584" max="584" width="0.5546875" style="66" customWidth="1"/>
    <col min="585" max="585" width="13.44140625" style="66" customWidth="1"/>
    <col min="586" max="586" width="0.5546875" style="66" customWidth="1"/>
    <col min="587" max="587" width="13.44140625" style="66" customWidth="1"/>
    <col min="588" max="588" width="0.5546875" style="66" customWidth="1"/>
    <col min="589" max="589" width="13.44140625" style="66" customWidth="1"/>
    <col min="590" max="590" width="0.5546875" style="66" customWidth="1"/>
    <col min="591" max="591" width="13.44140625" style="66" customWidth="1"/>
    <col min="592" max="593" width="9.44140625" style="66"/>
    <col min="594" max="594" width="14.5546875" style="66" bestFit="1" customWidth="1"/>
    <col min="595" max="595" width="18" style="66" bestFit="1" customWidth="1"/>
    <col min="596" max="596" width="9.44140625" style="66"/>
    <col min="597" max="597" width="13.5546875" style="66" bestFit="1" customWidth="1"/>
    <col min="598" max="598" width="16.5546875" style="66" bestFit="1" customWidth="1"/>
    <col min="599" max="837" width="9.44140625" style="66"/>
    <col min="838" max="838" width="37.44140625" style="66" customWidth="1"/>
    <col min="839" max="839" width="5.44140625" style="66" customWidth="1"/>
    <col min="840" max="840" width="0.5546875" style="66" customWidth="1"/>
    <col min="841" max="841" width="13.44140625" style="66" customWidth="1"/>
    <col min="842" max="842" width="0.5546875" style="66" customWidth="1"/>
    <col min="843" max="843" width="13.44140625" style="66" customWidth="1"/>
    <col min="844" max="844" width="0.5546875" style="66" customWidth="1"/>
    <col min="845" max="845" width="13.44140625" style="66" customWidth="1"/>
    <col min="846" max="846" width="0.5546875" style="66" customWidth="1"/>
    <col min="847" max="847" width="13.44140625" style="66" customWidth="1"/>
    <col min="848" max="849" width="9.44140625" style="66"/>
    <col min="850" max="850" width="14.5546875" style="66" bestFit="1" customWidth="1"/>
    <col min="851" max="851" width="18" style="66" bestFit="1" customWidth="1"/>
    <col min="852" max="852" width="9.44140625" style="66"/>
    <col min="853" max="853" width="13.5546875" style="66" bestFit="1" customWidth="1"/>
    <col min="854" max="854" width="16.5546875" style="66" bestFit="1" customWidth="1"/>
    <col min="855" max="1093" width="9.44140625" style="66"/>
    <col min="1094" max="1094" width="37.44140625" style="66" customWidth="1"/>
    <col min="1095" max="1095" width="5.44140625" style="66" customWidth="1"/>
    <col min="1096" max="1096" width="0.5546875" style="66" customWidth="1"/>
    <col min="1097" max="1097" width="13.44140625" style="66" customWidth="1"/>
    <col min="1098" max="1098" width="0.5546875" style="66" customWidth="1"/>
    <col min="1099" max="1099" width="13.44140625" style="66" customWidth="1"/>
    <col min="1100" max="1100" width="0.5546875" style="66" customWidth="1"/>
    <col min="1101" max="1101" width="13.44140625" style="66" customWidth="1"/>
    <col min="1102" max="1102" width="0.5546875" style="66" customWidth="1"/>
    <col min="1103" max="1103" width="13.44140625" style="66" customWidth="1"/>
    <col min="1104" max="1105" width="9.44140625" style="66"/>
    <col min="1106" max="1106" width="14.5546875" style="66" bestFit="1" customWidth="1"/>
    <col min="1107" max="1107" width="18" style="66" bestFit="1" customWidth="1"/>
    <col min="1108" max="1108" width="9.44140625" style="66"/>
    <col min="1109" max="1109" width="13.5546875" style="66" bestFit="1" customWidth="1"/>
    <col min="1110" max="1110" width="16.5546875" style="66" bestFit="1" customWidth="1"/>
    <col min="1111" max="1349" width="9.44140625" style="66"/>
    <col min="1350" max="1350" width="37.44140625" style="66" customWidth="1"/>
    <col min="1351" max="1351" width="5.44140625" style="66" customWidth="1"/>
    <col min="1352" max="1352" width="0.5546875" style="66" customWidth="1"/>
    <col min="1353" max="1353" width="13.44140625" style="66" customWidth="1"/>
    <col min="1354" max="1354" width="0.5546875" style="66" customWidth="1"/>
    <col min="1355" max="1355" width="13.44140625" style="66" customWidth="1"/>
    <col min="1356" max="1356" width="0.5546875" style="66" customWidth="1"/>
    <col min="1357" max="1357" width="13.44140625" style="66" customWidth="1"/>
    <col min="1358" max="1358" width="0.5546875" style="66" customWidth="1"/>
    <col min="1359" max="1359" width="13.44140625" style="66" customWidth="1"/>
    <col min="1360" max="1361" width="9.44140625" style="66"/>
    <col min="1362" max="1362" width="14.5546875" style="66" bestFit="1" customWidth="1"/>
    <col min="1363" max="1363" width="18" style="66" bestFit="1" customWidth="1"/>
    <col min="1364" max="1364" width="9.44140625" style="66"/>
    <col min="1365" max="1365" width="13.5546875" style="66" bestFit="1" customWidth="1"/>
    <col min="1366" max="1366" width="16.5546875" style="66" bestFit="1" customWidth="1"/>
    <col min="1367" max="1605" width="9.44140625" style="66"/>
    <col min="1606" max="1606" width="37.44140625" style="66" customWidth="1"/>
    <col min="1607" max="1607" width="5.44140625" style="66" customWidth="1"/>
    <col min="1608" max="1608" width="0.5546875" style="66" customWidth="1"/>
    <col min="1609" max="1609" width="13.44140625" style="66" customWidth="1"/>
    <col min="1610" max="1610" width="0.5546875" style="66" customWidth="1"/>
    <col min="1611" max="1611" width="13.44140625" style="66" customWidth="1"/>
    <col min="1612" max="1612" width="0.5546875" style="66" customWidth="1"/>
    <col min="1613" max="1613" width="13.44140625" style="66" customWidth="1"/>
    <col min="1614" max="1614" width="0.5546875" style="66" customWidth="1"/>
    <col min="1615" max="1615" width="13.44140625" style="66" customWidth="1"/>
    <col min="1616" max="1617" width="9.44140625" style="66"/>
    <col min="1618" max="1618" width="14.5546875" style="66" bestFit="1" customWidth="1"/>
    <col min="1619" max="1619" width="18" style="66" bestFit="1" customWidth="1"/>
    <col min="1620" max="1620" width="9.44140625" style="66"/>
    <col min="1621" max="1621" width="13.5546875" style="66" bestFit="1" customWidth="1"/>
    <col min="1622" max="1622" width="16.5546875" style="66" bestFit="1" customWidth="1"/>
    <col min="1623" max="1861" width="9.44140625" style="66"/>
    <col min="1862" max="1862" width="37.44140625" style="66" customWidth="1"/>
    <col min="1863" max="1863" width="5.44140625" style="66" customWidth="1"/>
    <col min="1864" max="1864" width="0.5546875" style="66" customWidth="1"/>
    <col min="1865" max="1865" width="13.44140625" style="66" customWidth="1"/>
    <col min="1866" max="1866" width="0.5546875" style="66" customWidth="1"/>
    <col min="1867" max="1867" width="13.44140625" style="66" customWidth="1"/>
    <col min="1868" max="1868" width="0.5546875" style="66" customWidth="1"/>
    <col min="1869" max="1869" width="13.44140625" style="66" customWidth="1"/>
    <col min="1870" max="1870" width="0.5546875" style="66" customWidth="1"/>
    <col min="1871" max="1871" width="13.44140625" style="66" customWidth="1"/>
    <col min="1872" max="1873" width="9.44140625" style="66"/>
    <col min="1874" max="1874" width="14.5546875" style="66" bestFit="1" customWidth="1"/>
    <col min="1875" max="1875" width="18" style="66" bestFit="1" customWidth="1"/>
    <col min="1876" max="1876" width="9.44140625" style="66"/>
    <col min="1877" max="1877" width="13.5546875" style="66" bestFit="1" customWidth="1"/>
    <col min="1878" max="1878" width="16.5546875" style="66" bestFit="1" customWidth="1"/>
    <col min="1879" max="2117" width="9.44140625" style="66"/>
    <col min="2118" max="2118" width="37.44140625" style="66" customWidth="1"/>
    <col min="2119" max="2119" width="5.44140625" style="66" customWidth="1"/>
    <col min="2120" max="2120" width="0.5546875" style="66" customWidth="1"/>
    <col min="2121" max="2121" width="13.44140625" style="66" customWidth="1"/>
    <col min="2122" max="2122" width="0.5546875" style="66" customWidth="1"/>
    <col min="2123" max="2123" width="13.44140625" style="66" customWidth="1"/>
    <col min="2124" max="2124" width="0.5546875" style="66" customWidth="1"/>
    <col min="2125" max="2125" width="13.44140625" style="66" customWidth="1"/>
    <col min="2126" max="2126" width="0.5546875" style="66" customWidth="1"/>
    <col min="2127" max="2127" width="13.44140625" style="66" customWidth="1"/>
    <col min="2128" max="2129" width="9.44140625" style="66"/>
    <col min="2130" max="2130" width="14.5546875" style="66" bestFit="1" customWidth="1"/>
    <col min="2131" max="2131" width="18" style="66" bestFit="1" customWidth="1"/>
    <col min="2132" max="2132" width="9.44140625" style="66"/>
    <col min="2133" max="2133" width="13.5546875" style="66" bestFit="1" customWidth="1"/>
    <col min="2134" max="2134" width="16.5546875" style="66" bestFit="1" customWidth="1"/>
    <col min="2135" max="2373" width="9.44140625" style="66"/>
    <col min="2374" max="2374" width="37.44140625" style="66" customWidth="1"/>
    <col min="2375" max="2375" width="5.44140625" style="66" customWidth="1"/>
    <col min="2376" max="2376" width="0.5546875" style="66" customWidth="1"/>
    <col min="2377" max="2377" width="13.44140625" style="66" customWidth="1"/>
    <col min="2378" max="2378" width="0.5546875" style="66" customWidth="1"/>
    <col min="2379" max="2379" width="13.44140625" style="66" customWidth="1"/>
    <col min="2380" max="2380" width="0.5546875" style="66" customWidth="1"/>
    <col min="2381" max="2381" width="13.44140625" style="66" customWidth="1"/>
    <col min="2382" max="2382" width="0.5546875" style="66" customWidth="1"/>
    <col min="2383" max="2383" width="13.44140625" style="66" customWidth="1"/>
    <col min="2384" max="2385" width="9.44140625" style="66"/>
    <col min="2386" max="2386" width="14.5546875" style="66" bestFit="1" customWidth="1"/>
    <col min="2387" max="2387" width="18" style="66" bestFit="1" customWidth="1"/>
    <col min="2388" max="2388" width="9.44140625" style="66"/>
    <col min="2389" max="2389" width="13.5546875" style="66" bestFit="1" customWidth="1"/>
    <col min="2390" max="2390" width="16.5546875" style="66" bestFit="1" customWidth="1"/>
    <col min="2391" max="2629" width="9.44140625" style="66"/>
    <col min="2630" max="2630" width="37.44140625" style="66" customWidth="1"/>
    <col min="2631" max="2631" width="5.44140625" style="66" customWidth="1"/>
    <col min="2632" max="2632" width="0.5546875" style="66" customWidth="1"/>
    <col min="2633" max="2633" width="13.44140625" style="66" customWidth="1"/>
    <col min="2634" max="2634" width="0.5546875" style="66" customWidth="1"/>
    <col min="2635" max="2635" width="13.44140625" style="66" customWidth="1"/>
    <col min="2636" max="2636" width="0.5546875" style="66" customWidth="1"/>
    <col min="2637" max="2637" width="13.44140625" style="66" customWidth="1"/>
    <col min="2638" max="2638" width="0.5546875" style="66" customWidth="1"/>
    <col min="2639" max="2639" width="13.44140625" style="66" customWidth="1"/>
    <col min="2640" max="2641" width="9.44140625" style="66"/>
    <col min="2642" max="2642" width="14.5546875" style="66" bestFit="1" customWidth="1"/>
    <col min="2643" max="2643" width="18" style="66" bestFit="1" customWidth="1"/>
    <col min="2644" max="2644" width="9.44140625" style="66"/>
    <col min="2645" max="2645" width="13.5546875" style="66" bestFit="1" customWidth="1"/>
    <col min="2646" max="2646" width="16.5546875" style="66" bestFit="1" customWidth="1"/>
    <col min="2647" max="2885" width="9.44140625" style="66"/>
    <col min="2886" max="2886" width="37.44140625" style="66" customWidth="1"/>
    <col min="2887" max="2887" width="5.44140625" style="66" customWidth="1"/>
    <col min="2888" max="2888" width="0.5546875" style="66" customWidth="1"/>
    <col min="2889" max="2889" width="13.44140625" style="66" customWidth="1"/>
    <col min="2890" max="2890" width="0.5546875" style="66" customWidth="1"/>
    <col min="2891" max="2891" width="13.44140625" style="66" customWidth="1"/>
    <col min="2892" max="2892" width="0.5546875" style="66" customWidth="1"/>
    <col min="2893" max="2893" width="13.44140625" style="66" customWidth="1"/>
    <col min="2894" max="2894" width="0.5546875" style="66" customWidth="1"/>
    <col min="2895" max="2895" width="13.44140625" style="66" customWidth="1"/>
    <col min="2896" max="2897" width="9.44140625" style="66"/>
    <col min="2898" max="2898" width="14.5546875" style="66" bestFit="1" customWidth="1"/>
    <col min="2899" max="2899" width="18" style="66" bestFit="1" customWidth="1"/>
    <col min="2900" max="2900" width="9.44140625" style="66"/>
    <col min="2901" max="2901" width="13.5546875" style="66" bestFit="1" customWidth="1"/>
    <col min="2902" max="2902" width="16.5546875" style="66" bestFit="1" customWidth="1"/>
    <col min="2903" max="3141" width="9.44140625" style="66"/>
    <col min="3142" max="3142" width="37.44140625" style="66" customWidth="1"/>
    <col min="3143" max="3143" width="5.44140625" style="66" customWidth="1"/>
    <col min="3144" max="3144" width="0.5546875" style="66" customWidth="1"/>
    <col min="3145" max="3145" width="13.44140625" style="66" customWidth="1"/>
    <col min="3146" max="3146" width="0.5546875" style="66" customWidth="1"/>
    <col min="3147" max="3147" width="13.44140625" style="66" customWidth="1"/>
    <col min="3148" max="3148" width="0.5546875" style="66" customWidth="1"/>
    <col min="3149" max="3149" width="13.44140625" style="66" customWidth="1"/>
    <col min="3150" max="3150" width="0.5546875" style="66" customWidth="1"/>
    <col min="3151" max="3151" width="13.44140625" style="66" customWidth="1"/>
    <col min="3152" max="3153" width="9.44140625" style="66"/>
    <col min="3154" max="3154" width="14.5546875" style="66" bestFit="1" customWidth="1"/>
    <col min="3155" max="3155" width="18" style="66" bestFit="1" customWidth="1"/>
    <col min="3156" max="3156" width="9.44140625" style="66"/>
    <col min="3157" max="3157" width="13.5546875" style="66" bestFit="1" customWidth="1"/>
    <col min="3158" max="3158" width="16.5546875" style="66" bestFit="1" customWidth="1"/>
    <col min="3159" max="3397" width="9.44140625" style="66"/>
    <col min="3398" max="3398" width="37.44140625" style="66" customWidth="1"/>
    <col min="3399" max="3399" width="5.44140625" style="66" customWidth="1"/>
    <col min="3400" max="3400" width="0.5546875" style="66" customWidth="1"/>
    <col min="3401" max="3401" width="13.44140625" style="66" customWidth="1"/>
    <col min="3402" max="3402" width="0.5546875" style="66" customWidth="1"/>
    <col min="3403" max="3403" width="13.44140625" style="66" customWidth="1"/>
    <col min="3404" max="3404" width="0.5546875" style="66" customWidth="1"/>
    <col min="3405" max="3405" width="13.44140625" style="66" customWidth="1"/>
    <col min="3406" max="3406" width="0.5546875" style="66" customWidth="1"/>
    <col min="3407" max="3407" width="13.44140625" style="66" customWidth="1"/>
    <col min="3408" max="3409" width="9.44140625" style="66"/>
    <col min="3410" max="3410" width="14.5546875" style="66" bestFit="1" customWidth="1"/>
    <col min="3411" max="3411" width="18" style="66" bestFit="1" customWidth="1"/>
    <col min="3412" max="3412" width="9.44140625" style="66"/>
    <col min="3413" max="3413" width="13.5546875" style="66" bestFit="1" customWidth="1"/>
    <col min="3414" max="3414" width="16.5546875" style="66" bestFit="1" customWidth="1"/>
    <col min="3415" max="3653" width="9.44140625" style="66"/>
    <col min="3654" max="3654" width="37.44140625" style="66" customWidth="1"/>
    <col min="3655" max="3655" width="5.44140625" style="66" customWidth="1"/>
    <col min="3656" max="3656" width="0.5546875" style="66" customWidth="1"/>
    <col min="3657" max="3657" width="13.44140625" style="66" customWidth="1"/>
    <col min="3658" max="3658" width="0.5546875" style="66" customWidth="1"/>
    <col min="3659" max="3659" width="13.44140625" style="66" customWidth="1"/>
    <col min="3660" max="3660" width="0.5546875" style="66" customWidth="1"/>
    <col min="3661" max="3661" width="13.44140625" style="66" customWidth="1"/>
    <col min="3662" max="3662" width="0.5546875" style="66" customWidth="1"/>
    <col min="3663" max="3663" width="13.44140625" style="66" customWidth="1"/>
    <col min="3664" max="3665" width="9.44140625" style="66"/>
    <col min="3666" max="3666" width="14.5546875" style="66" bestFit="1" customWidth="1"/>
    <col min="3667" max="3667" width="18" style="66" bestFit="1" customWidth="1"/>
    <col min="3668" max="3668" width="9.44140625" style="66"/>
    <col min="3669" max="3669" width="13.5546875" style="66" bestFit="1" customWidth="1"/>
    <col min="3670" max="3670" width="16.5546875" style="66" bestFit="1" customWidth="1"/>
    <col min="3671" max="3909" width="9.44140625" style="66"/>
    <col min="3910" max="3910" width="37.44140625" style="66" customWidth="1"/>
    <col min="3911" max="3911" width="5.44140625" style="66" customWidth="1"/>
    <col min="3912" max="3912" width="0.5546875" style="66" customWidth="1"/>
    <col min="3913" max="3913" width="13.44140625" style="66" customWidth="1"/>
    <col min="3914" max="3914" width="0.5546875" style="66" customWidth="1"/>
    <col min="3915" max="3915" width="13.44140625" style="66" customWidth="1"/>
    <col min="3916" max="3916" width="0.5546875" style="66" customWidth="1"/>
    <col min="3917" max="3917" width="13.44140625" style="66" customWidth="1"/>
    <col min="3918" max="3918" width="0.5546875" style="66" customWidth="1"/>
    <col min="3919" max="3919" width="13.44140625" style="66" customWidth="1"/>
    <col min="3920" max="3921" width="9.44140625" style="66"/>
    <col min="3922" max="3922" width="14.5546875" style="66" bestFit="1" customWidth="1"/>
    <col min="3923" max="3923" width="18" style="66" bestFit="1" customWidth="1"/>
    <col min="3924" max="3924" width="9.44140625" style="66"/>
    <col min="3925" max="3925" width="13.5546875" style="66" bestFit="1" customWidth="1"/>
    <col min="3926" max="3926" width="16.5546875" style="66" bestFit="1" customWidth="1"/>
    <col min="3927" max="4165" width="9.44140625" style="66"/>
    <col min="4166" max="4166" width="37.44140625" style="66" customWidth="1"/>
    <col min="4167" max="4167" width="5.44140625" style="66" customWidth="1"/>
    <col min="4168" max="4168" width="0.5546875" style="66" customWidth="1"/>
    <col min="4169" max="4169" width="13.44140625" style="66" customWidth="1"/>
    <col min="4170" max="4170" width="0.5546875" style="66" customWidth="1"/>
    <col min="4171" max="4171" width="13.44140625" style="66" customWidth="1"/>
    <col min="4172" max="4172" width="0.5546875" style="66" customWidth="1"/>
    <col min="4173" max="4173" width="13.44140625" style="66" customWidth="1"/>
    <col min="4174" max="4174" width="0.5546875" style="66" customWidth="1"/>
    <col min="4175" max="4175" width="13.44140625" style="66" customWidth="1"/>
    <col min="4176" max="4177" width="9.44140625" style="66"/>
    <col min="4178" max="4178" width="14.5546875" style="66" bestFit="1" customWidth="1"/>
    <col min="4179" max="4179" width="18" style="66" bestFit="1" customWidth="1"/>
    <col min="4180" max="4180" width="9.44140625" style="66"/>
    <col min="4181" max="4181" width="13.5546875" style="66" bestFit="1" customWidth="1"/>
    <col min="4182" max="4182" width="16.5546875" style="66" bestFit="1" customWidth="1"/>
    <col min="4183" max="4421" width="9.44140625" style="66"/>
    <col min="4422" max="4422" width="37.44140625" style="66" customWidth="1"/>
    <col min="4423" max="4423" width="5.44140625" style="66" customWidth="1"/>
    <col min="4424" max="4424" width="0.5546875" style="66" customWidth="1"/>
    <col min="4425" max="4425" width="13.44140625" style="66" customWidth="1"/>
    <col min="4426" max="4426" width="0.5546875" style="66" customWidth="1"/>
    <col min="4427" max="4427" width="13.44140625" style="66" customWidth="1"/>
    <col min="4428" max="4428" width="0.5546875" style="66" customWidth="1"/>
    <col min="4429" max="4429" width="13.44140625" style="66" customWidth="1"/>
    <col min="4430" max="4430" width="0.5546875" style="66" customWidth="1"/>
    <col min="4431" max="4431" width="13.44140625" style="66" customWidth="1"/>
    <col min="4432" max="4433" width="9.44140625" style="66"/>
    <col min="4434" max="4434" width="14.5546875" style="66" bestFit="1" customWidth="1"/>
    <col min="4435" max="4435" width="18" style="66" bestFit="1" customWidth="1"/>
    <col min="4436" max="4436" width="9.44140625" style="66"/>
    <col min="4437" max="4437" width="13.5546875" style="66" bestFit="1" customWidth="1"/>
    <col min="4438" max="4438" width="16.5546875" style="66" bestFit="1" customWidth="1"/>
    <col min="4439" max="4677" width="9.44140625" style="66"/>
    <col min="4678" max="4678" width="37.44140625" style="66" customWidth="1"/>
    <col min="4679" max="4679" width="5.44140625" style="66" customWidth="1"/>
    <col min="4680" max="4680" width="0.5546875" style="66" customWidth="1"/>
    <col min="4681" max="4681" width="13.44140625" style="66" customWidth="1"/>
    <col min="4682" max="4682" width="0.5546875" style="66" customWidth="1"/>
    <col min="4683" max="4683" width="13.44140625" style="66" customWidth="1"/>
    <col min="4684" max="4684" width="0.5546875" style="66" customWidth="1"/>
    <col min="4685" max="4685" width="13.44140625" style="66" customWidth="1"/>
    <col min="4686" max="4686" width="0.5546875" style="66" customWidth="1"/>
    <col min="4687" max="4687" width="13.44140625" style="66" customWidth="1"/>
    <col min="4688" max="4689" width="9.44140625" style="66"/>
    <col min="4690" max="4690" width="14.5546875" style="66" bestFit="1" customWidth="1"/>
    <col min="4691" max="4691" width="18" style="66" bestFit="1" customWidth="1"/>
    <col min="4692" max="4692" width="9.44140625" style="66"/>
    <col min="4693" max="4693" width="13.5546875" style="66" bestFit="1" customWidth="1"/>
    <col min="4694" max="4694" width="16.5546875" style="66" bestFit="1" customWidth="1"/>
    <col min="4695" max="4933" width="9.44140625" style="66"/>
    <col min="4934" max="4934" width="37.44140625" style="66" customWidth="1"/>
    <col min="4935" max="4935" width="5.44140625" style="66" customWidth="1"/>
    <col min="4936" max="4936" width="0.5546875" style="66" customWidth="1"/>
    <col min="4937" max="4937" width="13.44140625" style="66" customWidth="1"/>
    <col min="4938" max="4938" width="0.5546875" style="66" customWidth="1"/>
    <col min="4939" max="4939" width="13.44140625" style="66" customWidth="1"/>
    <col min="4940" max="4940" width="0.5546875" style="66" customWidth="1"/>
    <col min="4941" max="4941" width="13.44140625" style="66" customWidth="1"/>
    <col min="4942" max="4942" width="0.5546875" style="66" customWidth="1"/>
    <col min="4943" max="4943" width="13.44140625" style="66" customWidth="1"/>
    <col min="4944" max="4945" width="9.44140625" style="66"/>
    <col min="4946" max="4946" width="14.5546875" style="66" bestFit="1" customWidth="1"/>
    <col min="4947" max="4947" width="18" style="66" bestFit="1" customWidth="1"/>
    <col min="4948" max="4948" width="9.44140625" style="66"/>
    <col min="4949" max="4949" width="13.5546875" style="66" bestFit="1" customWidth="1"/>
    <col min="4950" max="4950" width="16.5546875" style="66" bestFit="1" customWidth="1"/>
    <col min="4951" max="5189" width="9.44140625" style="66"/>
    <col min="5190" max="5190" width="37.44140625" style="66" customWidth="1"/>
    <col min="5191" max="5191" width="5.44140625" style="66" customWidth="1"/>
    <col min="5192" max="5192" width="0.5546875" style="66" customWidth="1"/>
    <col min="5193" max="5193" width="13.44140625" style="66" customWidth="1"/>
    <col min="5194" max="5194" width="0.5546875" style="66" customWidth="1"/>
    <col min="5195" max="5195" width="13.44140625" style="66" customWidth="1"/>
    <col min="5196" max="5196" width="0.5546875" style="66" customWidth="1"/>
    <col min="5197" max="5197" width="13.44140625" style="66" customWidth="1"/>
    <col min="5198" max="5198" width="0.5546875" style="66" customWidth="1"/>
    <col min="5199" max="5199" width="13.44140625" style="66" customWidth="1"/>
    <col min="5200" max="5201" width="9.44140625" style="66"/>
    <col min="5202" max="5202" width="14.5546875" style="66" bestFit="1" customWidth="1"/>
    <col min="5203" max="5203" width="18" style="66" bestFit="1" customWidth="1"/>
    <col min="5204" max="5204" width="9.44140625" style="66"/>
    <col min="5205" max="5205" width="13.5546875" style="66" bestFit="1" customWidth="1"/>
    <col min="5206" max="5206" width="16.5546875" style="66" bestFit="1" customWidth="1"/>
    <col min="5207" max="5445" width="9.44140625" style="66"/>
    <col min="5446" max="5446" width="37.44140625" style="66" customWidth="1"/>
    <col min="5447" max="5447" width="5.44140625" style="66" customWidth="1"/>
    <col min="5448" max="5448" width="0.5546875" style="66" customWidth="1"/>
    <col min="5449" max="5449" width="13.44140625" style="66" customWidth="1"/>
    <col min="5450" max="5450" width="0.5546875" style="66" customWidth="1"/>
    <col min="5451" max="5451" width="13.44140625" style="66" customWidth="1"/>
    <col min="5452" max="5452" width="0.5546875" style="66" customWidth="1"/>
    <col min="5453" max="5453" width="13.44140625" style="66" customWidth="1"/>
    <col min="5454" max="5454" width="0.5546875" style="66" customWidth="1"/>
    <col min="5455" max="5455" width="13.44140625" style="66" customWidth="1"/>
    <col min="5456" max="5457" width="9.44140625" style="66"/>
    <col min="5458" max="5458" width="14.5546875" style="66" bestFit="1" customWidth="1"/>
    <col min="5459" max="5459" width="18" style="66" bestFit="1" customWidth="1"/>
    <col min="5460" max="5460" width="9.44140625" style="66"/>
    <col min="5461" max="5461" width="13.5546875" style="66" bestFit="1" customWidth="1"/>
    <col min="5462" max="5462" width="16.5546875" style="66" bestFit="1" customWidth="1"/>
    <col min="5463" max="5701" width="9.44140625" style="66"/>
    <col min="5702" max="5702" width="37.44140625" style="66" customWidth="1"/>
    <col min="5703" max="5703" width="5.44140625" style="66" customWidth="1"/>
    <col min="5704" max="5704" width="0.5546875" style="66" customWidth="1"/>
    <col min="5705" max="5705" width="13.44140625" style="66" customWidth="1"/>
    <col min="5706" max="5706" width="0.5546875" style="66" customWidth="1"/>
    <col min="5707" max="5707" width="13.44140625" style="66" customWidth="1"/>
    <col min="5708" max="5708" width="0.5546875" style="66" customWidth="1"/>
    <col min="5709" max="5709" width="13.44140625" style="66" customWidth="1"/>
    <col min="5710" max="5710" width="0.5546875" style="66" customWidth="1"/>
    <col min="5711" max="5711" width="13.44140625" style="66" customWidth="1"/>
    <col min="5712" max="5713" width="9.44140625" style="66"/>
    <col min="5714" max="5714" width="14.5546875" style="66" bestFit="1" customWidth="1"/>
    <col min="5715" max="5715" width="18" style="66" bestFit="1" customWidth="1"/>
    <col min="5716" max="5716" width="9.44140625" style="66"/>
    <col min="5717" max="5717" width="13.5546875" style="66" bestFit="1" customWidth="1"/>
    <col min="5718" max="5718" width="16.5546875" style="66" bestFit="1" customWidth="1"/>
    <col min="5719" max="5957" width="9.44140625" style="66"/>
    <col min="5958" max="5958" width="37.44140625" style="66" customWidth="1"/>
    <col min="5959" max="5959" width="5.44140625" style="66" customWidth="1"/>
    <col min="5960" max="5960" width="0.5546875" style="66" customWidth="1"/>
    <col min="5961" max="5961" width="13.44140625" style="66" customWidth="1"/>
    <col min="5962" max="5962" width="0.5546875" style="66" customWidth="1"/>
    <col min="5963" max="5963" width="13.44140625" style="66" customWidth="1"/>
    <col min="5964" max="5964" width="0.5546875" style="66" customWidth="1"/>
    <col min="5965" max="5965" width="13.44140625" style="66" customWidth="1"/>
    <col min="5966" max="5966" width="0.5546875" style="66" customWidth="1"/>
    <col min="5967" max="5967" width="13.44140625" style="66" customWidth="1"/>
    <col min="5968" max="5969" width="9.44140625" style="66"/>
    <col min="5970" max="5970" width="14.5546875" style="66" bestFit="1" customWidth="1"/>
    <col min="5971" max="5971" width="18" style="66" bestFit="1" customWidth="1"/>
    <col min="5972" max="5972" width="9.44140625" style="66"/>
    <col min="5973" max="5973" width="13.5546875" style="66" bestFit="1" customWidth="1"/>
    <col min="5974" max="5974" width="16.5546875" style="66" bestFit="1" customWidth="1"/>
    <col min="5975" max="6213" width="9.44140625" style="66"/>
    <col min="6214" max="6214" width="37.44140625" style="66" customWidth="1"/>
    <col min="6215" max="6215" width="5.44140625" style="66" customWidth="1"/>
    <col min="6216" max="6216" width="0.5546875" style="66" customWidth="1"/>
    <col min="6217" max="6217" width="13.44140625" style="66" customWidth="1"/>
    <col min="6218" max="6218" width="0.5546875" style="66" customWidth="1"/>
    <col min="6219" max="6219" width="13.44140625" style="66" customWidth="1"/>
    <col min="6220" max="6220" width="0.5546875" style="66" customWidth="1"/>
    <col min="6221" max="6221" width="13.44140625" style="66" customWidth="1"/>
    <col min="6222" max="6222" width="0.5546875" style="66" customWidth="1"/>
    <col min="6223" max="6223" width="13.44140625" style="66" customWidth="1"/>
    <col min="6224" max="6225" width="9.44140625" style="66"/>
    <col min="6226" max="6226" width="14.5546875" style="66" bestFit="1" customWidth="1"/>
    <col min="6227" max="6227" width="18" style="66" bestFit="1" customWidth="1"/>
    <col min="6228" max="6228" width="9.44140625" style="66"/>
    <col min="6229" max="6229" width="13.5546875" style="66" bestFit="1" customWidth="1"/>
    <col min="6230" max="6230" width="16.5546875" style="66" bestFit="1" customWidth="1"/>
    <col min="6231" max="6469" width="9.44140625" style="66"/>
    <col min="6470" max="6470" width="37.44140625" style="66" customWidth="1"/>
    <col min="6471" max="6471" width="5.44140625" style="66" customWidth="1"/>
    <col min="6472" max="6472" width="0.5546875" style="66" customWidth="1"/>
    <col min="6473" max="6473" width="13.44140625" style="66" customWidth="1"/>
    <col min="6474" max="6474" width="0.5546875" style="66" customWidth="1"/>
    <col min="6475" max="6475" width="13.44140625" style="66" customWidth="1"/>
    <col min="6476" max="6476" width="0.5546875" style="66" customWidth="1"/>
    <col min="6477" max="6477" width="13.44140625" style="66" customWidth="1"/>
    <col min="6478" max="6478" width="0.5546875" style="66" customWidth="1"/>
    <col min="6479" max="6479" width="13.44140625" style="66" customWidth="1"/>
    <col min="6480" max="6481" width="9.44140625" style="66"/>
    <col min="6482" max="6482" width="14.5546875" style="66" bestFit="1" customWidth="1"/>
    <col min="6483" max="6483" width="18" style="66" bestFit="1" customWidth="1"/>
    <col min="6484" max="6484" width="9.44140625" style="66"/>
    <col min="6485" max="6485" width="13.5546875" style="66" bestFit="1" customWidth="1"/>
    <col min="6486" max="6486" width="16.5546875" style="66" bestFit="1" customWidth="1"/>
    <col min="6487" max="6725" width="9.44140625" style="66"/>
    <col min="6726" max="6726" width="37.44140625" style="66" customWidth="1"/>
    <col min="6727" max="6727" width="5.44140625" style="66" customWidth="1"/>
    <col min="6728" max="6728" width="0.5546875" style="66" customWidth="1"/>
    <col min="6729" max="6729" width="13.44140625" style="66" customWidth="1"/>
    <col min="6730" max="6730" width="0.5546875" style="66" customWidth="1"/>
    <col min="6731" max="6731" width="13.44140625" style="66" customWidth="1"/>
    <col min="6732" max="6732" width="0.5546875" style="66" customWidth="1"/>
    <col min="6733" max="6733" width="13.44140625" style="66" customWidth="1"/>
    <col min="6734" max="6734" width="0.5546875" style="66" customWidth="1"/>
    <col min="6735" max="6735" width="13.44140625" style="66" customWidth="1"/>
    <col min="6736" max="6737" width="9.44140625" style="66"/>
    <col min="6738" max="6738" width="14.5546875" style="66" bestFit="1" customWidth="1"/>
    <col min="6739" max="6739" width="18" style="66" bestFit="1" customWidth="1"/>
    <col min="6740" max="6740" width="9.44140625" style="66"/>
    <col min="6741" max="6741" width="13.5546875" style="66" bestFit="1" customWidth="1"/>
    <col min="6742" max="6742" width="16.5546875" style="66" bestFit="1" customWidth="1"/>
    <col min="6743" max="6981" width="9.44140625" style="66"/>
    <col min="6982" max="6982" width="37.44140625" style="66" customWidth="1"/>
    <col min="6983" max="6983" width="5.44140625" style="66" customWidth="1"/>
    <col min="6984" max="6984" width="0.5546875" style="66" customWidth="1"/>
    <col min="6985" max="6985" width="13.44140625" style="66" customWidth="1"/>
    <col min="6986" max="6986" width="0.5546875" style="66" customWidth="1"/>
    <col min="6987" max="6987" width="13.44140625" style="66" customWidth="1"/>
    <col min="6988" max="6988" width="0.5546875" style="66" customWidth="1"/>
    <col min="6989" max="6989" width="13.44140625" style="66" customWidth="1"/>
    <col min="6990" max="6990" width="0.5546875" style="66" customWidth="1"/>
    <col min="6991" max="6991" width="13.44140625" style="66" customWidth="1"/>
    <col min="6992" max="6993" width="9.44140625" style="66"/>
    <col min="6994" max="6994" width="14.5546875" style="66" bestFit="1" customWidth="1"/>
    <col min="6995" max="6995" width="18" style="66" bestFit="1" customWidth="1"/>
    <col min="6996" max="6996" width="9.44140625" style="66"/>
    <col min="6997" max="6997" width="13.5546875" style="66" bestFit="1" customWidth="1"/>
    <col min="6998" max="6998" width="16.5546875" style="66" bestFit="1" customWidth="1"/>
    <col min="6999" max="7237" width="9.44140625" style="66"/>
    <col min="7238" max="7238" width="37.44140625" style="66" customWidth="1"/>
    <col min="7239" max="7239" width="5.44140625" style="66" customWidth="1"/>
    <col min="7240" max="7240" width="0.5546875" style="66" customWidth="1"/>
    <col min="7241" max="7241" width="13.44140625" style="66" customWidth="1"/>
    <col min="7242" max="7242" width="0.5546875" style="66" customWidth="1"/>
    <col min="7243" max="7243" width="13.44140625" style="66" customWidth="1"/>
    <col min="7244" max="7244" width="0.5546875" style="66" customWidth="1"/>
    <col min="7245" max="7245" width="13.44140625" style="66" customWidth="1"/>
    <col min="7246" max="7246" width="0.5546875" style="66" customWidth="1"/>
    <col min="7247" max="7247" width="13.44140625" style="66" customWidth="1"/>
    <col min="7248" max="7249" width="9.44140625" style="66"/>
    <col min="7250" max="7250" width="14.5546875" style="66" bestFit="1" customWidth="1"/>
    <col min="7251" max="7251" width="18" style="66" bestFit="1" customWidth="1"/>
    <col min="7252" max="7252" width="9.44140625" style="66"/>
    <col min="7253" max="7253" width="13.5546875" style="66" bestFit="1" customWidth="1"/>
    <col min="7254" max="7254" width="16.5546875" style="66" bestFit="1" customWidth="1"/>
    <col min="7255" max="7493" width="9.44140625" style="66"/>
    <col min="7494" max="7494" width="37.44140625" style="66" customWidth="1"/>
    <col min="7495" max="7495" width="5.44140625" style="66" customWidth="1"/>
    <col min="7496" max="7496" width="0.5546875" style="66" customWidth="1"/>
    <col min="7497" max="7497" width="13.44140625" style="66" customWidth="1"/>
    <col min="7498" max="7498" width="0.5546875" style="66" customWidth="1"/>
    <col min="7499" max="7499" width="13.44140625" style="66" customWidth="1"/>
    <col min="7500" max="7500" width="0.5546875" style="66" customWidth="1"/>
    <col min="7501" max="7501" width="13.44140625" style="66" customWidth="1"/>
    <col min="7502" max="7502" width="0.5546875" style="66" customWidth="1"/>
    <col min="7503" max="7503" width="13.44140625" style="66" customWidth="1"/>
    <col min="7504" max="7505" width="9.44140625" style="66"/>
    <col min="7506" max="7506" width="14.5546875" style="66" bestFit="1" customWidth="1"/>
    <col min="7507" max="7507" width="18" style="66" bestFit="1" customWidth="1"/>
    <col min="7508" max="7508" width="9.44140625" style="66"/>
    <col min="7509" max="7509" width="13.5546875" style="66" bestFit="1" customWidth="1"/>
    <col min="7510" max="7510" width="16.5546875" style="66" bestFit="1" customWidth="1"/>
    <col min="7511" max="7749" width="9.44140625" style="66"/>
    <col min="7750" max="7750" width="37.44140625" style="66" customWidth="1"/>
    <col min="7751" max="7751" width="5.44140625" style="66" customWidth="1"/>
    <col min="7752" max="7752" width="0.5546875" style="66" customWidth="1"/>
    <col min="7753" max="7753" width="13.44140625" style="66" customWidth="1"/>
    <col min="7754" max="7754" width="0.5546875" style="66" customWidth="1"/>
    <col min="7755" max="7755" width="13.44140625" style="66" customWidth="1"/>
    <col min="7756" max="7756" width="0.5546875" style="66" customWidth="1"/>
    <col min="7757" max="7757" width="13.44140625" style="66" customWidth="1"/>
    <col min="7758" max="7758" width="0.5546875" style="66" customWidth="1"/>
    <col min="7759" max="7759" width="13.44140625" style="66" customWidth="1"/>
    <col min="7760" max="7761" width="9.44140625" style="66"/>
    <col min="7762" max="7762" width="14.5546875" style="66" bestFit="1" customWidth="1"/>
    <col min="7763" max="7763" width="18" style="66" bestFit="1" customWidth="1"/>
    <col min="7764" max="7764" width="9.44140625" style="66"/>
    <col min="7765" max="7765" width="13.5546875" style="66" bestFit="1" customWidth="1"/>
    <col min="7766" max="7766" width="16.5546875" style="66" bestFit="1" customWidth="1"/>
    <col min="7767" max="8005" width="9.44140625" style="66"/>
    <col min="8006" max="8006" width="37.44140625" style="66" customWidth="1"/>
    <col min="8007" max="8007" width="5.44140625" style="66" customWidth="1"/>
    <col min="8008" max="8008" width="0.5546875" style="66" customWidth="1"/>
    <col min="8009" max="8009" width="13.44140625" style="66" customWidth="1"/>
    <col min="8010" max="8010" width="0.5546875" style="66" customWidth="1"/>
    <col min="8011" max="8011" width="13.44140625" style="66" customWidth="1"/>
    <col min="8012" max="8012" width="0.5546875" style="66" customWidth="1"/>
    <col min="8013" max="8013" width="13.44140625" style="66" customWidth="1"/>
    <col min="8014" max="8014" width="0.5546875" style="66" customWidth="1"/>
    <col min="8015" max="8015" width="13.44140625" style="66" customWidth="1"/>
    <col min="8016" max="8017" width="9.44140625" style="66"/>
    <col min="8018" max="8018" width="14.5546875" style="66" bestFit="1" customWidth="1"/>
    <col min="8019" max="8019" width="18" style="66" bestFit="1" customWidth="1"/>
    <col min="8020" max="8020" width="9.44140625" style="66"/>
    <col min="8021" max="8021" width="13.5546875" style="66" bestFit="1" customWidth="1"/>
    <col min="8022" max="8022" width="16.5546875" style="66" bestFit="1" customWidth="1"/>
    <col min="8023" max="8261" width="9.44140625" style="66"/>
    <col min="8262" max="8262" width="37.44140625" style="66" customWidth="1"/>
    <col min="8263" max="8263" width="5.44140625" style="66" customWidth="1"/>
    <col min="8264" max="8264" width="0.5546875" style="66" customWidth="1"/>
    <col min="8265" max="8265" width="13.44140625" style="66" customWidth="1"/>
    <col min="8266" max="8266" width="0.5546875" style="66" customWidth="1"/>
    <col min="8267" max="8267" width="13.44140625" style="66" customWidth="1"/>
    <col min="8268" max="8268" width="0.5546875" style="66" customWidth="1"/>
    <col min="8269" max="8269" width="13.44140625" style="66" customWidth="1"/>
    <col min="8270" max="8270" width="0.5546875" style="66" customWidth="1"/>
    <col min="8271" max="8271" width="13.44140625" style="66" customWidth="1"/>
    <col min="8272" max="8273" width="9.44140625" style="66"/>
    <col min="8274" max="8274" width="14.5546875" style="66" bestFit="1" customWidth="1"/>
    <col min="8275" max="8275" width="18" style="66" bestFit="1" customWidth="1"/>
    <col min="8276" max="8276" width="9.44140625" style="66"/>
    <col min="8277" max="8277" width="13.5546875" style="66" bestFit="1" customWidth="1"/>
    <col min="8278" max="8278" width="16.5546875" style="66" bestFit="1" customWidth="1"/>
    <col min="8279" max="8517" width="9.44140625" style="66"/>
    <col min="8518" max="8518" width="37.44140625" style="66" customWidth="1"/>
    <col min="8519" max="8519" width="5.44140625" style="66" customWidth="1"/>
    <col min="8520" max="8520" width="0.5546875" style="66" customWidth="1"/>
    <col min="8521" max="8521" width="13.44140625" style="66" customWidth="1"/>
    <col min="8522" max="8522" width="0.5546875" style="66" customWidth="1"/>
    <col min="8523" max="8523" width="13.44140625" style="66" customWidth="1"/>
    <col min="8524" max="8524" width="0.5546875" style="66" customWidth="1"/>
    <col min="8525" max="8525" width="13.44140625" style="66" customWidth="1"/>
    <col min="8526" max="8526" width="0.5546875" style="66" customWidth="1"/>
    <col min="8527" max="8527" width="13.44140625" style="66" customWidth="1"/>
    <col min="8528" max="8529" width="9.44140625" style="66"/>
    <col min="8530" max="8530" width="14.5546875" style="66" bestFit="1" customWidth="1"/>
    <col min="8531" max="8531" width="18" style="66" bestFit="1" customWidth="1"/>
    <col min="8532" max="8532" width="9.44140625" style="66"/>
    <col min="8533" max="8533" width="13.5546875" style="66" bestFit="1" customWidth="1"/>
    <col min="8534" max="8534" width="16.5546875" style="66" bestFit="1" customWidth="1"/>
    <col min="8535" max="8773" width="9.44140625" style="66"/>
    <col min="8774" max="8774" width="37.44140625" style="66" customWidth="1"/>
    <col min="8775" max="8775" width="5.44140625" style="66" customWidth="1"/>
    <col min="8776" max="8776" width="0.5546875" style="66" customWidth="1"/>
    <col min="8777" max="8777" width="13.44140625" style="66" customWidth="1"/>
    <col min="8778" max="8778" width="0.5546875" style="66" customWidth="1"/>
    <col min="8779" max="8779" width="13.44140625" style="66" customWidth="1"/>
    <col min="8780" max="8780" width="0.5546875" style="66" customWidth="1"/>
    <col min="8781" max="8781" width="13.44140625" style="66" customWidth="1"/>
    <col min="8782" max="8782" width="0.5546875" style="66" customWidth="1"/>
    <col min="8783" max="8783" width="13.44140625" style="66" customWidth="1"/>
    <col min="8784" max="8785" width="9.44140625" style="66"/>
    <col min="8786" max="8786" width="14.5546875" style="66" bestFit="1" customWidth="1"/>
    <col min="8787" max="8787" width="18" style="66" bestFit="1" customWidth="1"/>
    <col min="8788" max="8788" width="9.44140625" style="66"/>
    <col min="8789" max="8789" width="13.5546875" style="66" bestFit="1" customWidth="1"/>
    <col min="8790" max="8790" width="16.5546875" style="66" bestFit="1" customWidth="1"/>
    <col min="8791" max="9029" width="9.44140625" style="66"/>
    <col min="9030" max="9030" width="37.44140625" style="66" customWidth="1"/>
    <col min="9031" max="9031" width="5.44140625" style="66" customWidth="1"/>
    <col min="9032" max="9032" width="0.5546875" style="66" customWidth="1"/>
    <col min="9033" max="9033" width="13.44140625" style="66" customWidth="1"/>
    <col min="9034" max="9034" width="0.5546875" style="66" customWidth="1"/>
    <col min="9035" max="9035" width="13.44140625" style="66" customWidth="1"/>
    <col min="9036" max="9036" width="0.5546875" style="66" customWidth="1"/>
    <col min="9037" max="9037" width="13.44140625" style="66" customWidth="1"/>
    <col min="9038" max="9038" width="0.5546875" style="66" customWidth="1"/>
    <col min="9039" max="9039" width="13.44140625" style="66" customWidth="1"/>
    <col min="9040" max="9041" width="9.44140625" style="66"/>
    <col min="9042" max="9042" width="14.5546875" style="66" bestFit="1" customWidth="1"/>
    <col min="9043" max="9043" width="18" style="66" bestFit="1" customWidth="1"/>
    <col min="9044" max="9044" width="9.44140625" style="66"/>
    <col min="9045" max="9045" width="13.5546875" style="66" bestFit="1" customWidth="1"/>
    <col min="9046" max="9046" width="16.5546875" style="66" bestFit="1" customWidth="1"/>
    <col min="9047" max="9285" width="9.44140625" style="66"/>
    <col min="9286" max="9286" width="37.44140625" style="66" customWidth="1"/>
    <col min="9287" max="9287" width="5.44140625" style="66" customWidth="1"/>
    <col min="9288" max="9288" width="0.5546875" style="66" customWidth="1"/>
    <col min="9289" max="9289" width="13.44140625" style="66" customWidth="1"/>
    <col min="9290" max="9290" width="0.5546875" style="66" customWidth="1"/>
    <col min="9291" max="9291" width="13.44140625" style="66" customWidth="1"/>
    <col min="9292" max="9292" width="0.5546875" style="66" customWidth="1"/>
    <col min="9293" max="9293" width="13.44140625" style="66" customWidth="1"/>
    <col min="9294" max="9294" width="0.5546875" style="66" customWidth="1"/>
    <col min="9295" max="9295" width="13.44140625" style="66" customWidth="1"/>
    <col min="9296" max="9297" width="9.44140625" style="66"/>
    <col min="9298" max="9298" width="14.5546875" style="66" bestFit="1" customWidth="1"/>
    <col min="9299" max="9299" width="18" style="66" bestFit="1" customWidth="1"/>
    <col min="9300" max="9300" width="9.44140625" style="66"/>
    <col min="9301" max="9301" width="13.5546875" style="66" bestFit="1" customWidth="1"/>
    <col min="9302" max="9302" width="16.5546875" style="66" bestFit="1" customWidth="1"/>
    <col min="9303" max="9541" width="9.44140625" style="66"/>
    <col min="9542" max="9542" width="37.44140625" style="66" customWidth="1"/>
    <col min="9543" max="9543" width="5.44140625" style="66" customWidth="1"/>
    <col min="9544" max="9544" width="0.5546875" style="66" customWidth="1"/>
    <col min="9545" max="9545" width="13.44140625" style="66" customWidth="1"/>
    <col min="9546" max="9546" width="0.5546875" style="66" customWidth="1"/>
    <col min="9547" max="9547" width="13.44140625" style="66" customWidth="1"/>
    <col min="9548" max="9548" width="0.5546875" style="66" customWidth="1"/>
    <col min="9549" max="9549" width="13.44140625" style="66" customWidth="1"/>
    <col min="9550" max="9550" width="0.5546875" style="66" customWidth="1"/>
    <col min="9551" max="9551" width="13.44140625" style="66" customWidth="1"/>
    <col min="9552" max="9553" width="9.44140625" style="66"/>
    <col min="9554" max="9554" width="14.5546875" style="66" bestFit="1" customWidth="1"/>
    <col min="9555" max="9555" width="18" style="66" bestFit="1" customWidth="1"/>
    <col min="9556" max="9556" width="9.44140625" style="66"/>
    <col min="9557" max="9557" width="13.5546875" style="66" bestFit="1" customWidth="1"/>
    <col min="9558" max="9558" width="16.5546875" style="66" bestFit="1" customWidth="1"/>
    <col min="9559" max="9797" width="9.44140625" style="66"/>
    <col min="9798" max="9798" width="37.44140625" style="66" customWidth="1"/>
    <col min="9799" max="9799" width="5.44140625" style="66" customWidth="1"/>
    <col min="9800" max="9800" width="0.5546875" style="66" customWidth="1"/>
    <col min="9801" max="9801" width="13.44140625" style="66" customWidth="1"/>
    <col min="9802" max="9802" width="0.5546875" style="66" customWidth="1"/>
    <col min="9803" max="9803" width="13.44140625" style="66" customWidth="1"/>
    <col min="9804" max="9804" width="0.5546875" style="66" customWidth="1"/>
    <col min="9805" max="9805" width="13.44140625" style="66" customWidth="1"/>
    <col min="9806" max="9806" width="0.5546875" style="66" customWidth="1"/>
    <col min="9807" max="9807" width="13.44140625" style="66" customWidth="1"/>
    <col min="9808" max="9809" width="9.44140625" style="66"/>
    <col min="9810" max="9810" width="14.5546875" style="66" bestFit="1" customWidth="1"/>
    <col min="9811" max="9811" width="18" style="66" bestFit="1" customWidth="1"/>
    <col min="9812" max="9812" width="9.44140625" style="66"/>
    <col min="9813" max="9813" width="13.5546875" style="66" bestFit="1" customWidth="1"/>
    <col min="9814" max="9814" width="16.5546875" style="66" bestFit="1" customWidth="1"/>
    <col min="9815" max="10053" width="9.44140625" style="66"/>
    <col min="10054" max="10054" width="37.44140625" style="66" customWidth="1"/>
    <col min="10055" max="10055" width="5.44140625" style="66" customWidth="1"/>
    <col min="10056" max="10056" width="0.5546875" style="66" customWidth="1"/>
    <col min="10057" max="10057" width="13.44140625" style="66" customWidth="1"/>
    <col min="10058" max="10058" width="0.5546875" style="66" customWidth="1"/>
    <col min="10059" max="10059" width="13.44140625" style="66" customWidth="1"/>
    <col min="10060" max="10060" width="0.5546875" style="66" customWidth="1"/>
    <col min="10061" max="10061" width="13.44140625" style="66" customWidth="1"/>
    <col min="10062" max="10062" width="0.5546875" style="66" customWidth="1"/>
    <col min="10063" max="10063" width="13.44140625" style="66" customWidth="1"/>
    <col min="10064" max="10065" width="9.44140625" style="66"/>
    <col min="10066" max="10066" width="14.5546875" style="66" bestFit="1" customWidth="1"/>
    <col min="10067" max="10067" width="18" style="66" bestFit="1" customWidth="1"/>
    <col min="10068" max="10068" width="9.44140625" style="66"/>
    <col min="10069" max="10069" width="13.5546875" style="66" bestFit="1" customWidth="1"/>
    <col min="10070" max="10070" width="16.5546875" style="66" bestFit="1" customWidth="1"/>
    <col min="10071" max="10309" width="9.44140625" style="66"/>
    <col min="10310" max="10310" width="37.44140625" style="66" customWidth="1"/>
    <col min="10311" max="10311" width="5.44140625" style="66" customWidth="1"/>
    <col min="10312" max="10312" width="0.5546875" style="66" customWidth="1"/>
    <col min="10313" max="10313" width="13.44140625" style="66" customWidth="1"/>
    <col min="10314" max="10314" width="0.5546875" style="66" customWidth="1"/>
    <col min="10315" max="10315" width="13.44140625" style="66" customWidth="1"/>
    <col min="10316" max="10316" width="0.5546875" style="66" customWidth="1"/>
    <col min="10317" max="10317" width="13.44140625" style="66" customWidth="1"/>
    <col min="10318" max="10318" width="0.5546875" style="66" customWidth="1"/>
    <col min="10319" max="10319" width="13.44140625" style="66" customWidth="1"/>
    <col min="10320" max="10321" width="9.44140625" style="66"/>
    <col min="10322" max="10322" width="14.5546875" style="66" bestFit="1" customWidth="1"/>
    <col min="10323" max="10323" width="18" style="66" bestFit="1" customWidth="1"/>
    <col min="10324" max="10324" width="9.44140625" style="66"/>
    <col min="10325" max="10325" width="13.5546875" style="66" bestFit="1" customWidth="1"/>
    <col min="10326" max="10326" width="16.5546875" style="66" bestFit="1" customWidth="1"/>
    <col min="10327" max="10565" width="9.44140625" style="66"/>
    <col min="10566" max="10566" width="37.44140625" style="66" customWidth="1"/>
    <col min="10567" max="10567" width="5.44140625" style="66" customWidth="1"/>
    <col min="10568" max="10568" width="0.5546875" style="66" customWidth="1"/>
    <col min="10569" max="10569" width="13.44140625" style="66" customWidth="1"/>
    <col min="10570" max="10570" width="0.5546875" style="66" customWidth="1"/>
    <col min="10571" max="10571" width="13.44140625" style="66" customWidth="1"/>
    <col min="10572" max="10572" width="0.5546875" style="66" customWidth="1"/>
    <col min="10573" max="10573" width="13.44140625" style="66" customWidth="1"/>
    <col min="10574" max="10574" width="0.5546875" style="66" customWidth="1"/>
    <col min="10575" max="10575" width="13.44140625" style="66" customWidth="1"/>
    <col min="10576" max="10577" width="9.44140625" style="66"/>
    <col min="10578" max="10578" width="14.5546875" style="66" bestFit="1" customWidth="1"/>
    <col min="10579" max="10579" width="18" style="66" bestFit="1" customWidth="1"/>
    <col min="10580" max="10580" width="9.44140625" style="66"/>
    <col min="10581" max="10581" width="13.5546875" style="66" bestFit="1" customWidth="1"/>
    <col min="10582" max="10582" width="16.5546875" style="66" bestFit="1" customWidth="1"/>
    <col min="10583" max="10821" width="9.44140625" style="66"/>
    <col min="10822" max="10822" width="37.44140625" style="66" customWidth="1"/>
    <col min="10823" max="10823" width="5.44140625" style="66" customWidth="1"/>
    <col min="10824" max="10824" width="0.5546875" style="66" customWidth="1"/>
    <col min="10825" max="10825" width="13.44140625" style="66" customWidth="1"/>
    <col min="10826" max="10826" width="0.5546875" style="66" customWidth="1"/>
    <col min="10827" max="10827" width="13.44140625" style="66" customWidth="1"/>
    <col min="10828" max="10828" width="0.5546875" style="66" customWidth="1"/>
    <col min="10829" max="10829" width="13.44140625" style="66" customWidth="1"/>
    <col min="10830" max="10830" width="0.5546875" style="66" customWidth="1"/>
    <col min="10831" max="10831" width="13.44140625" style="66" customWidth="1"/>
    <col min="10832" max="10833" width="9.44140625" style="66"/>
    <col min="10834" max="10834" width="14.5546875" style="66" bestFit="1" customWidth="1"/>
    <col min="10835" max="10835" width="18" style="66" bestFit="1" customWidth="1"/>
    <col min="10836" max="10836" width="9.44140625" style="66"/>
    <col min="10837" max="10837" width="13.5546875" style="66" bestFit="1" customWidth="1"/>
    <col min="10838" max="10838" width="16.5546875" style="66" bestFit="1" customWidth="1"/>
    <col min="10839" max="11077" width="9.44140625" style="66"/>
    <col min="11078" max="11078" width="37.44140625" style="66" customWidth="1"/>
    <col min="11079" max="11079" width="5.44140625" style="66" customWidth="1"/>
    <col min="11080" max="11080" width="0.5546875" style="66" customWidth="1"/>
    <col min="11081" max="11081" width="13.44140625" style="66" customWidth="1"/>
    <col min="11082" max="11082" width="0.5546875" style="66" customWidth="1"/>
    <col min="11083" max="11083" width="13.44140625" style="66" customWidth="1"/>
    <col min="11084" max="11084" width="0.5546875" style="66" customWidth="1"/>
    <col min="11085" max="11085" width="13.44140625" style="66" customWidth="1"/>
    <col min="11086" max="11086" width="0.5546875" style="66" customWidth="1"/>
    <col min="11087" max="11087" width="13.44140625" style="66" customWidth="1"/>
    <col min="11088" max="11089" width="9.44140625" style="66"/>
    <col min="11090" max="11090" width="14.5546875" style="66" bestFit="1" customWidth="1"/>
    <col min="11091" max="11091" width="18" style="66" bestFit="1" customWidth="1"/>
    <col min="11092" max="11092" width="9.44140625" style="66"/>
    <col min="11093" max="11093" width="13.5546875" style="66" bestFit="1" customWidth="1"/>
    <col min="11094" max="11094" width="16.5546875" style="66" bestFit="1" customWidth="1"/>
    <col min="11095" max="11333" width="9.44140625" style="66"/>
    <col min="11334" max="11334" width="37.44140625" style="66" customWidth="1"/>
    <col min="11335" max="11335" width="5.44140625" style="66" customWidth="1"/>
    <col min="11336" max="11336" width="0.5546875" style="66" customWidth="1"/>
    <col min="11337" max="11337" width="13.44140625" style="66" customWidth="1"/>
    <col min="11338" max="11338" width="0.5546875" style="66" customWidth="1"/>
    <col min="11339" max="11339" width="13.44140625" style="66" customWidth="1"/>
    <col min="11340" max="11340" width="0.5546875" style="66" customWidth="1"/>
    <col min="11341" max="11341" width="13.44140625" style="66" customWidth="1"/>
    <col min="11342" max="11342" width="0.5546875" style="66" customWidth="1"/>
    <col min="11343" max="11343" width="13.44140625" style="66" customWidth="1"/>
    <col min="11344" max="11345" width="9.44140625" style="66"/>
    <col min="11346" max="11346" width="14.5546875" style="66" bestFit="1" customWidth="1"/>
    <col min="11347" max="11347" width="18" style="66" bestFit="1" customWidth="1"/>
    <col min="11348" max="11348" width="9.44140625" style="66"/>
    <col min="11349" max="11349" width="13.5546875" style="66" bestFit="1" customWidth="1"/>
    <col min="11350" max="11350" width="16.5546875" style="66" bestFit="1" customWidth="1"/>
    <col min="11351" max="11589" width="9.44140625" style="66"/>
    <col min="11590" max="11590" width="37.44140625" style="66" customWidth="1"/>
    <col min="11591" max="11591" width="5.44140625" style="66" customWidth="1"/>
    <col min="11592" max="11592" width="0.5546875" style="66" customWidth="1"/>
    <col min="11593" max="11593" width="13.44140625" style="66" customWidth="1"/>
    <col min="11594" max="11594" width="0.5546875" style="66" customWidth="1"/>
    <col min="11595" max="11595" width="13.44140625" style="66" customWidth="1"/>
    <col min="11596" max="11596" width="0.5546875" style="66" customWidth="1"/>
    <col min="11597" max="11597" width="13.44140625" style="66" customWidth="1"/>
    <col min="11598" max="11598" width="0.5546875" style="66" customWidth="1"/>
    <col min="11599" max="11599" width="13.44140625" style="66" customWidth="1"/>
    <col min="11600" max="11601" width="9.44140625" style="66"/>
    <col min="11602" max="11602" width="14.5546875" style="66" bestFit="1" customWidth="1"/>
    <col min="11603" max="11603" width="18" style="66" bestFit="1" customWidth="1"/>
    <col min="11604" max="11604" width="9.44140625" style="66"/>
    <col min="11605" max="11605" width="13.5546875" style="66" bestFit="1" customWidth="1"/>
    <col min="11606" max="11606" width="16.5546875" style="66" bestFit="1" customWidth="1"/>
    <col min="11607" max="11845" width="9.44140625" style="66"/>
    <col min="11846" max="11846" width="37.44140625" style="66" customWidth="1"/>
    <col min="11847" max="11847" width="5.44140625" style="66" customWidth="1"/>
    <col min="11848" max="11848" width="0.5546875" style="66" customWidth="1"/>
    <col min="11849" max="11849" width="13.44140625" style="66" customWidth="1"/>
    <col min="11850" max="11850" width="0.5546875" style="66" customWidth="1"/>
    <col min="11851" max="11851" width="13.44140625" style="66" customWidth="1"/>
    <col min="11852" max="11852" width="0.5546875" style="66" customWidth="1"/>
    <col min="11853" max="11853" width="13.44140625" style="66" customWidth="1"/>
    <col min="11854" max="11854" width="0.5546875" style="66" customWidth="1"/>
    <col min="11855" max="11855" width="13.44140625" style="66" customWidth="1"/>
    <col min="11856" max="11857" width="9.44140625" style="66"/>
    <col min="11858" max="11858" width="14.5546875" style="66" bestFit="1" customWidth="1"/>
    <col min="11859" max="11859" width="18" style="66" bestFit="1" customWidth="1"/>
    <col min="11860" max="11860" width="9.44140625" style="66"/>
    <col min="11861" max="11861" width="13.5546875" style="66" bestFit="1" customWidth="1"/>
    <col min="11862" max="11862" width="16.5546875" style="66" bestFit="1" customWidth="1"/>
    <col min="11863" max="12101" width="9.44140625" style="66"/>
    <col min="12102" max="12102" width="37.44140625" style="66" customWidth="1"/>
    <col min="12103" max="12103" width="5.44140625" style="66" customWidth="1"/>
    <col min="12104" max="12104" width="0.5546875" style="66" customWidth="1"/>
    <col min="12105" max="12105" width="13.44140625" style="66" customWidth="1"/>
    <col min="12106" max="12106" width="0.5546875" style="66" customWidth="1"/>
    <col min="12107" max="12107" width="13.44140625" style="66" customWidth="1"/>
    <col min="12108" max="12108" width="0.5546875" style="66" customWidth="1"/>
    <col min="12109" max="12109" width="13.44140625" style="66" customWidth="1"/>
    <col min="12110" max="12110" width="0.5546875" style="66" customWidth="1"/>
    <col min="12111" max="12111" width="13.44140625" style="66" customWidth="1"/>
    <col min="12112" max="12113" width="9.44140625" style="66"/>
    <col min="12114" max="12114" width="14.5546875" style="66" bestFit="1" customWidth="1"/>
    <col min="12115" max="12115" width="18" style="66" bestFit="1" customWidth="1"/>
    <col min="12116" max="12116" width="9.44140625" style="66"/>
    <col min="12117" max="12117" width="13.5546875" style="66" bestFit="1" customWidth="1"/>
    <col min="12118" max="12118" width="16.5546875" style="66" bestFit="1" customWidth="1"/>
    <col min="12119" max="12357" width="9.44140625" style="66"/>
    <col min="12358" max="12358" width="37.44140625" style="66" customWidth="1"/>
    <col min="12359" max="12359" width="5.44140625" style="66" customWidth="1"/>
    <col min="12360" max="12360" width="0.5546875" style="66" customWidth="1"/>
    <col min="12361" max="12361" width="13.44140625" style="66" customWidth="1"/>
    <col min="12362" max="12362" width="0.5546875" style="66" customWidth="1"/>
    <col min="12363" max="12363" width="13.44140625" style="66" customWidth="1"/>
    <col min="12364" max="12364" width="0.5546875" style="66" customWidth="1"/>
    <col min="12365" max="12365" width="13.44140625" style="66" customWidth="1"/>
    <col min="12366" max="12366" width="0.5546875" style="66" customWidth="1"/>
    <col min="12367" max="12367" width="13.44140625" style="66" customWidth="1"/>
    <col min="12368" max="12369" width="9.44140625" style="66"/>
    <col min="12370" max="12370" width="14.5546875" style="66" bestFit="1" customWidth="1"/>
    <col min="12371" max="12371" width="18" style="66" bestFit="1" customWidth="1"/>
    <col min="12372" max="12372" width="9.44140625" style="66"/>
    <col min="12373" max="12373" width="13.5546875" style="66" bestFit="1" customWidth="1"/>
    <col min="12374" max="12374" width="16.5546875" style="66" bestFit="1" customWidth="1"/>
    <col min="12375" max="12613" width="9.44140625" style="66"/>
    <col min="12614" max="12614" width="37.44140625" style="66" customWidth="1"/>
    <col min="12615" max="12615" width="5.44140625" style="66" customWidth="1"/>
    <col min="12616" max="12616" width="0.5546875" style="66" customWidth="1"/>
    <col min="12617" max="12617" width="13.44140625" style="66" customWidth="1"/>
    <col min="12618" max="12618" width="0.5546875" style="66" customWidth="1"/>
    <col min="12619" max="12619" width="13.44140625" style="66" customWidth="1"/>
    <col min="12620" max="12620" width="0.5546875" style="66" customWidth="1"/>
    <col min="12621" max="12621" width="13.44140625" style="66" customWidth="1"/>
    <col min="12622" max="12622" width="0.5546875" style="66" customWidth="1"/>
    <col min="12623" max="12623" width="13.44140625" style="66" customWidth="1"/>
    <col min="12624" max="12625" width="9.44140625" style="66"/>
    <col min="12626" max="12626" width="14.5546875" style="66" bestFit="1" customWidth="1"/>
    <col min="12627" max="12627" width="18" style="66" bestFit="1" customWidth="1"/>
    <col min="12628" max="12628" width="9.44140625" style="66"/>
    <col min="12629" max="12629" width="13.5546875" style="66" bestFit="1" customWidth="1"/>
    <col min="12630" max="12630" width="16.5546875" style="66" bestFit="1" customWidth="1"/>
    <col min="12631" max="12869" width="9.44140625" style="66"/>
    <col min="12870" max="12870" width="37.44140625" style="66" customWidth="1"/>
    <col min="12871" max="12871" width="5.44140625" style="66" customWidth="1"/>
    <col min="12872" max="12872" width="0.5546875" style="66" customWidth="1"/>
    <col min="12873" max="12873" width="13.44140625" style="66" customWidth="1"/>
    <col min="12874" max="12874" width="0.5546875" style="66" customWidth="1"/>
    <col min="12875" max="12875" width="13.44140625" style="66" customWidth="1"/>
    <col min="12876" max="12876" width="0.5546875" style="66" customWidth="1"/>
    <col min="12877" max="12877" width="13.44140625" style="66" customWidth="1"/>
    <col min="12878" max="12878" width="0.5546875" style="66" customWidth="1"/>
    <col min="12879" max="12879" width="13.44140625" style="66" customWidth="1"/>
    <col min="12880" max="12881" width="9.44140625" style="66"/>
    <col min="12882" max="12882" width="14.5546875" style="66" bestFit="1" customWidth="1"/>
    <col min="12883" max="12883" width="18" style="66" bestFit="1" customWidth="1"/>
    <col min="12884" max="12884" width="9.44140625" style="66"/>
    <col min="12885" max="12885" width="13.5546875" style="66" bestFit="1" customWidth="1"/>
    <col min="12886" max="12886" width="16.5546875" style="66" bestFit="1" customWidth="1"/>
    <col min="12887" max="13125" width="9.44140625" style="66"/>
    <col min="13126" max="13126" width="37.44140625" style="66" customWidth="1"/>
    <col min="13127" max="13127" width="5.44140625" style="66" customWidth="1"/>
    <col min="13128" max="13128" width="0.5546875" style="66" customWidth="1"/>
    <col min="13129" max="13129" width="13.44140625" style="66" customWidth="1"/>
    <col min="13130" max="13130" width="0.5546875" style="66" customWidth="1"/>
    <col min="13131" max="13131" width="13.44140625" style="66" customWidth="1"/>
    <col min="13132" max="13132" width="0.5546875" style="66" customWidth="1"/>
    <col min="13133" max="13133" width="13.44140625" style="66" customWidth="1"/>
    <col min="13134" max="13134" width="0.5546875" style="66" customWidth="1"/>
    <col min="13135" max="13135" width="13.44140625" style="66" customWidth="1"/>
    <col min="13136" max="13137" width="9.44140625" style="66"/>
    <col min="13138" max="13138" width="14.5546875" style="66" bestFit="1" customWidth="1"/>
    <col min="13139" max="13139" width="18" style="66" bestFit="1" customWidth="1"/>
    <col min="13140" max="13140" width="9.44140625" style="66"/>
    <col min="13141" max="13141" width="13.5546875" style="66" bestFit="1" customWidth="1"/>
    <col min="13142" max="13142" width="16.5546875" style="66" bestFit="1" customWidth="1"/>
    <col min="13143" max="16384" width="9.44140625" style="66"/>
  </cols>
  <sheetData>
    <row r="1" spans="1:10" s="62" customFormat="1" ht="16.5" customHeight="1" x14ac:dyDescent="0.3">
      <c r="A1" s="83" t="s">
        <v>0</v>
      </c>
      <c r="B1" s="84"/>
      <c r="C1" s="84"/>
      <c r="D1" s="20"/>
      <c r="E1" s="20"/>
      <c r="F1" s="20"/>
      <c r="G1" s="20"/>
      <c r="H1" s="21"/>
      <c r="I1" s="22"/>
      <c r="J1" s="21"/>
    </row>
    <row r="2" spans="1:10" s="62" customFormat="1" ht="16.5" customHeight="1" x14ac:dyDescent="0.3">
      <c r="A2" s="83" t="s">
        <v>83</v>
      </c>
      <c r="B2" s="84"/>
      <c r="C2" s="84"/>
      <c r="D2" s="20"/>
      <c r="E2" s="20"/>
      <c r="F2" s="20"/>
      <c r="G2" s="20"/>
      <c r="H2" s="22"/>
      <c r="I2" s="22"/>
      <c r="J2" s="22"/>
    </row>
    <row r="3" spans="1:10" ht="16.5" customHeight="1" x14ac:dyDescent="0.3">
      <c r="A3" s="85" t="s">
        <v>262</v>
      </c>
      <c r="B3" s="86"/>
      <c r="C3" s="86"/>
      <c r="D3" s="23"/>
      <c r="E3" s="23"/>
      <c r="F3" s="23"/>
      <c r="G3" s="23"/>
      <c r="H3" s="23"/>
      <c r="I3" s="23"/>
      <c r="J3" s="23"/>
    </row>
    <row r="4" spans="1:10" ht="15" customHeight="1" x14ac:dyDescent="0.3">
      <c r="A4" s="83"/>
      <c r="B4" s="84"/>
      <c r="C4" s="84"/>
      <c r="D4" s="20"/>
      <c r="E4" s="20"/>
      <c r="F4" s="20"/>
      <c r="G4" s="20"/>
      <c r="H4" s="20"/>
      <c r="I4" s="20"/>
      <c r="J4" s="20"/>
    </row>
    <row r="5" spans="1:10" ht="15" customHeight="1" x14ac:dyDescent="0.3">
      <c r="A5" s="83"/>
      <c r="B5" s="84"/>
      <c r="C5" s="84"/>
      <c r="D5" s="20"/>
      <c r="E5" s="20"/>
      <c r="F5" s="20"/>
      <c r="G5" s="20"/>
      <c r="H5" s="20"/>
      <c r="I5" s="20"/>
      <c r="J5" s="20"/>
    </row>
    <row r="6" spans="1:10" ht="15.6" customHeight="1" x14ac:dyDescent="0.3">
      <c r="A6" s="83"/>
      <c r="B6" s="84"/>
      <c r="C6" s="84"/>
      <c r="D6" s="171" t="s">
        <v>2</v>
      </c>
      <c r="E6" s="171"/>
      <c r="F6" s="171"/>
      <c r="G6" s="20"/>
      <c r="H6" s="171" t="s">
        <v>3</v>
      </c>
      <c r="I6" s="171"/>
      <c r="J6" s="171"/>
    </row>
    <row r="7" spans="1:10" ht="15.6" customHeight="1" x14ac:dyDescent="0.3">
      <c r="A7" s="87"/>
      <c r="B7" s="88"/>
      <c r="C7" s="88"/>
      <c r="D7" s="169" t="s">
        <v>4</v>
      </c>
      <c r="E7" s="169"/>
      <c r="F7" s="169"/>
      <c r="G7" s="24"/>
      <c r="H7" s="169" t="s">
        <v>4</v>
      </c>
      <c r="I7" s="169"/>
      <c r="J7" s="169"/>
    </row>
    <row r="8" spans="1:10" ht="15.6" customHeight="1" x14ac:dyDescent="0.3">
      <c r="B8" s="89"/>
      <c r="C8" s="89"/>
      <c r="D8" s="7" t="s">
        <v>261</v>
      </c>
      <c r="E8" s="7"/>
      <c r="F8" s="7" t="s">
        <v>8</v>
      </c>
      <c r="G8" s="7"/>
      <c r="H8" s="7" t="s">
        <v>261</v>
      </c>
      <c r="I8" s="7"/>
      <c r="J8" s="7" t="s">
        <v>8</v>
      </c>
    </row>
    <row r="9" spans="1:10" ht="15.6" customHeight="1" x14ac:dyDescent="0.3">
      <c r="A9" s="87"/>
      <c r="B9" s="90" t="s">
        <v>9</v>
      </c>
      <c r="C9" s="88"/>
      <c r="D9" s="23" t="s">
        <v>10</v>
      </c>
      <c r="E9" s="20"/>
      <c r="F9" s="23" t="s">
        <v>10</v>
      </c>
      <c r="G9" s="20"/>
      <c r="H9" s="23" t="s">
        <v>10</v>
      </c>
      <c r="I9" s="20"/>
      <c r="J9" s="23" t="s">
        <v>10</v>
      </c>
    </row>
    <row r="10" spans="1:10" ht="8.1" customHeight="1" x14ac:dyDescent="0.3">
      <c r="A10" s="87"/>
      <c r="B10" s="88"/>
      <c r="C10" s="88"/>
      <c r="D10" s="20"/>
      <c r="E10" s="20"/>
      <c r="F10" s="20"/>
      <c r="G10" s="20"/>
      <c r="H10" s="20"/>
      <c r="I10" s="20"/>
      <c r="J10" s="20"/>
    </row>
    <row r="11" spans="1:10" ht="15.6" customHeight="1" x14ac:dyDescent="0.3">
      <c r="A11" s="91" t="s">
        <v>84</v>
      </c>
      <c r="B11" s="92">
        <v>7</v>
      </c>
      <c r="C11" s="92"/>
      <c r="E11" s="26"/>
      <c r="G11" s="26"/>
      <c r="I11" s="26"/>
    </row>
    <row r="12" spans="1:10" ht="8.1" customHeight="1" x14ac:dyDescent="0.3">
      <c r="A12" s="91"/>
      <c r="B12" s="92"/>
      <c r="C12" s="92"/>
      <c r="E12" s="26"/>
      <c r="G12" s="26"/>
      <c r="I12" s="26"/>
    </row>
    <row r="13" spans="1:10" ht="15.6" customHeight="1" x14ac:dyDescent="0.3">
      <c r="A13" s="71" t="s">
        <v>85</v>
      </c>
      <c r="B13" s="92"/>
      <c r="C13" s="66"/>
      <c r="D13" s="25">
        <v>27654301</v>
      </c>
      <c r="E13" s="26"/>
      <c r="F13" s="25">
        <v>26093400</v>
      </c>
      <c r="G13" s="26"/>
      <c r="H13" s="25">
        <v>222612</v>
      </c>
      <c r="I13" s="26"/>
      <c r="J13" s="25">
        <v>229150</v>
      </c>
    </row>
    <row r="14" spans="1:10" ht="15.6" customHeight="1" x14ac:dyDescent="0.3">
      <c r="A14" s="93" t="s">
        <v>86</v>
      </c>
      <c r="B14" s="92"/>
      <c r="C14" s="92"/>
      <c r="D14" s="25">
        <v>1870817</v>
      </c>
      <c r="E14" s="26"/>
      <c r="F14" s="25">
        <v>1926181</v>
      </c>
      <c r="G14" s="26"/>
      <c r="H14" s="25">
        <v>0</v>
      </c>
      <c r="I14" s="26"/>
      <c r="J14" s="25">
        <v>0</v>
      </c>
    </row>
    <row r="15" spans="1:10" ht="15.6" customHeight="1" x14ac:dyDescent="0.3">
      <c r="A15" s="93" t="s">
        <v>87</v>
      </c>
      <c r="B15" s="92"/>
      <c r="C15" s="92"/>
      <c r="D15" s="25">
        <v>7821054</v>
      </c>
      <c r="E15" s="26"/>
      <c r="F15" s="25">
        <v>7548597</v>
      </c>
      <c r="G15" s="26"/>
      <c r="H15" s="25">
        <v>0</v>
      </c>
      <c r="I15" s="26"/>
      <c r="J15" s="25">
        <v>0</v>
      </c>
    </row>
    <row r="16" spans="1:10" ht="15.6" customHeight="1" x14ac:dyDescent="0.3">
      <c r="A16" s="93" t="s">
        <v>88</v>
      </c>
      <c r="B16" s="92"/>
      <c r="C16" s="92"/>
      <c r="D16" s="25">
        <v>186932</v>
      </c>
      <c r="E16" s="26"/>
      <c r="F16" s="25">
        <v>217692</v>
      </c>
      <c r="G16" s="26"/>
      <c r="H16" s="25">
        <v>1740449</v>
      </c>
      <c r="I16" s="26"/>
      <c r="J16" s="25">
        <v>1647784</v>
      </c>
    </row>
    <row r="17" spans="1:10" ht="15.6" customHeight="1" x14ac:dyDescent="0.3">
      <c r="A17" s="93" t="s">
        <v>89</v>
      </c>
      <c r="B17" s="92"/>
      <c r="C17" s="92"/>
      <c r="D17" s="27">
        <v>693648</v>
      </c>
      <c r="E17" s="26"/>
      <c r="F17" s="27">
        <v>1481442</v>
      </c>
      <c r="G17" s="26"/>
      <c r="H17" s="27">
        <v>42090</v>
      </c>
      <c r="I17" s="26"/>
      <c r="J17" s="27">
        <v>48232</v>
      </c>
    </row>
    <row r="18" spans="1:10" ht="8.1" customHeight="1" x14ac:dyDescent="0.3">
      <c r="A18" s="91"/>
      <c r="B18" s="92"/>
      <c r="C18" s="92"/>
      <c r="E18" s="26"/>
      <c r="G18" s="26"/>
      <c r="I18" s="26"/>
    </row>
    <row r="19" spans="1:10" ht="15.6" customHeight="1" x14ac:dyDescent="0.3">
      <c r="A19" s="83" t="s">
        <v>90</v>
      </c>
      <c r="B19" s="92"/>
      <c r="C19" s="92"/>
      <c r="D19" s="27">
        <f>SUM(D13:D17)</f>
        <v>38226752</v>
      </c>
      <c r="E19" s="26"/>
      <c r="F19" s="27">
        <f>SUM(F13:F17)</f>
        <v>37267312</v>
      </c>
      <c r="G19" s="26"/>
      <c r="H19" s="27">
        <f>SUM(H13:H17)</f>
        <v>2005151</v>
      </c>
      <c r="I19" s="26"/>
      <c r="J19" s="27">
        <f>SUM(J13:J17)</f>
        <v>1925166</v>
      </c>
    </row>
    <row r="20" spans="1:10" ht="8.1" customHeight="1" x14ac:dyDescent="0.3">
      <c r="A20" s="83"/>
      <c r="C20" s="92"/>
      <c r="E20" s="26"/>
      <c r="G20" s="26"/>
      <c r="I20" s="26"/>
    </row>
    <row r="21" spans="1:10" ht="15.6" customHeight="1" x14ac:dyDescent="0.3">
      <c r="A21" s="87" t="s">
        <v>91</v>
      </c>
      <c r="B21" s="92"/>
      <c r="C21" s="92"/>
      <c r="E21" s="26"/>
      <c r="G21" s="26"/>
      <c r="I21" s="26"/>
    </row>
    <row r="22" spans="1:10" ht="8.1" customHeight="1" x14ac:dyDescent="0.3">
      <c r="A22" s="91"/>
      <c r="B22" s="92"/>
      <c r="C22" s="92"/>
      <c r="E22" s="26"/>
      <c r="G22" s="26"/>
      <c r="I22" s="26"/>
    </row>
    <row r="23" spans="1:10" ht="15.6" customHeight="1" x14ac:dyDescent="0.3">
      <c r="A23" s="93" t="s">
        <v>92</v>
      </c>
      <c r="B23" s="92"/>
      <c r="C23" s="92"/>
      <c r="D23" s="25">
        <v>18653461</v>
      </c>
      <c r="E23" s="26"/>
      <c r="F23" s="25">
        <v>17565815</v>
      </c>
      <c r="G23" s="26"/>
      <c r="H23" s="25">
        <v>61343</v>
      </c>
      <c r="I23" s="26"/>
      <c r="J23" s="25">
        <v>72994</v>
      </c>
    </row>
    <row r="24" spans="1:10" ht="15.6" customHeight="1" x14ac:dyDescent="0.3">
      <c r="A24" s="93" t="s">
        <v>93</v>
      </c>
      <c r="B24" s="92"/>
      <c r="C24" s="92"/>
      <c r="D24" s="25">
        <v>992090</v>
      </c>
      <c r="E24" s="26"/>
      <c r="F24" s="25">
        <v>1054740</v>
      </c>
      <c r="G24" s="26"/>
      <c r="H24" s="25">
        <v>0</v>
      </c>
      <c r="I24" s="26"/>
      <c r="J24" s="25">
        <v>0</v>
      </c>
    </row>
    <row r="25" spans="1:10" ht="15.6" customHeight="1" x14ac:dyDescent="0.3">
      <c r="A25" s="93" t="s">
        <v>274</v>
      </c>
      <c r="B25" s="92"/>
      <c r="C25" s="92"/>
      <c r="D25" s="25">
        <v>2643514</v>
      </c>
      <c r="E25" s="26"/>
      <c r="F25" s="25">
        <v>2443083</v>
      </c>
      <c r="G25" s="26"/>
      <c r="H25" s="25">
        <v>0</v>
      </c>
      <c r="I25" s="26"/>
      <c r="J25" s="25">
        <v>0</v>
      </c>
    </row>
    <row r="26" spans="1:10" ht="15.6" customHeight="1" x14ac:dyDescent="0.3">
      <c r="A26" s="71" t="s">
        <v>94</v>
      </c>
      <c r="B26" s="92"/>
      <c r="C26" s="92"/>
      <c r="D26" s="25">
        <v>7101756</v>
      </c>
      <c r="E26" s="26"/>
      <c r="F26" s="25">
        <v>6653673</v>
      </c>
      <c r="G26" s="26"/>
      <c r="H26" s="25">
        <v>30227</v>
      </c>
      <c r="I26" s="26"/>
      <c r="J26" s="25">
        <v>29611</v>
      </c>
    </row>
    <row r="27" spans="1:10" ht="15.6" customHeight="1" x14ac:dyDescent="0.3">
      <c r="A27" s="71" t="s">
        <v>95</v>
      </c>
      <c r="B27" s="92"/>
      <c r="C27" s="92"/>
      <c r="D27" s="25">
        <v>6246536</v>
      </c>
      <c r="E27" s="26"/>
      <c r="F27" s="25">
        <v>6115177</v>
      </c>
      <c r="G27" s="26"/>
      <c r="H27" s="25">
        <v>160470</v>
      </c>
      <c r="I27" s="26"/>
      <c r="J27" s="25">
        <v>127260</v>
      </c>
    </row>
    <row r="28" spans="1:10" ht="15.6" customHeight="1" x14ac:dyDescent="0.3">
      <c r="A28" s="71" t="s">
        <v>96</v>
      </c>
      <c r="B28" s="92"/>
      <c r="C28" s="92"/>
      <c r="D28" s="26">
        <v>-692791</v>
      </c>
      <c r="E28" s="26"/>
      <c r="F28" s="26">
        <v>204283</v>
      </c>
      <c r="G28" s="26"/>
      <c r="H28" s="26">
        <v>-905183</v>
      </c>
      <c r="I28" s="26"/>
      <c r="J28" s="26">
        <v>250833</v>
      </c>
    </row>
    <row r="29" spans="1:10" ht="15.6" customHeight="1" x14ac:dyDescent="0.3">
      <c r="A29" s="71" t="s">
        <v>97</v>
      </c>
      <c r="B29" s="92"/>
      <c r="C29" s="92"/>
      <c r="D29" s="27">
        <v>2266102</v>
      </c>
      <c r="E29" s="26"/>
      <c r="F29" s="27">
        <v>2403589</v>
      </c>
      <c r="G29" s="26"/>
      <c r="H29" s="27">
        <v>817607</v>
      </c>
      <c r="I29" s="26"/>
      <c r="J29" s="27">
        <v>911477</v>
      </c>
    </row>
    <row r="30" spans="1:10" ht="8.1" customHeight="1" x14ac:dyDescent="0.3">
      <c r="A30" s="91"/>
      <c r="B30" s="92"/>
      <c r="C30" s="92"/>
      <c r="E30" s="26"/>
      <c r="G30" s="26"/>
      <c r="I30" s="26"/>
    </row>
    <row r="31" spans="1:10" ht="15.6" customHeight="1" x14ac:dyDescent="0.3">
      <c r="A31" s="87" t="s">
        <v>98</v>
      </c>
      <c r="B31" s="92"/>
      <c r="C31" s="92"/>
      <c r="D31" s="27">
        <f>SUM(D23:D29)</f>
        <v>37210668</v>
      </c>
      <c r="E31" s="26"/>
      <c r="F31" s="27">
        <f>SUM(F23:F29)</f>
        <v>36440360</v>
      </c>
      <c r="G31" s="26"/>
      <c r="H31" s="27">
        <f>SUM(H23:H29)</f>
        <v>164464</v>
      </c>
      <c r="I31" s="26"/>
      <c r="J31" s="27">
        <f>SUM(J23:J29)</f>
        <v>1392175</v>
      </c>
    </row>
    <row r="32" spans="1:10" ht="8.1" customHeight="1" x14ac:dyDescent="0.3">
      <c r="A32" s="83"/>
      <c r="C32" s="92"/>
      <c r="E32" s="26"/>
      <c r="G32" s="26"/>
      <c r="I32" s="26"/>
    </row>
    <row r="33" spans="1:10" ht="15.6" customHeight="1" x14ac:dyDescent="0.3">
      <c r="A33" s="83" t="s">
        <v>280</v>
      </c>
      <c r="B33" s="92"/>
      <c r="C33" s="92"/>
      <c r="D33" s="25">
        <f>D19-D31</f>
        <v>1016084</v>
      </c>
      <c r="E33" s="26"/>
      <c r="F33" s="25">
        <f>F19-F31</f>
        <v>826952</v>
      </c>
      <c r="G33" s="26"/>
      <c r="H33" s="25">
        <f>H19-H31</f>
        <v>1840687</v>
      </c>
      <c r="I33" s="26"/>
      <c r="J33" s="25">
        <f>J19-J31</f>
        <v>532991</v>
      </c>
    </row>
    <row r="34" spans="1:10" ht="8.1" customHeight="1" x14ac:dyDescent="0.3">
      <c r="A34" s="91"/>
      <c r="B34" s="92"/>
      <c r="C34" s="92"/>
      <c r="E34" s="26"/>
      <c r="G34" s="26"/>
      <c r="I34" s="26"/>
    </row>
    <row r="35" spans="1:10" ht="15.6" customHeight="1" x14ac:dyDescent="0.3">
      <c r="A35" s="93" t="s">
        <v>279</v>
      </c>
      <c r="B35" s="92"/>
      <c r="C35" s="92"/>
      <c r="D35" s="28"/>
      <c r="E35" s="28"/>
      <c r="F35" s="28"/>
      <c r="G35" s="28"/>
      <c r="H35" s="28"/>
      <c r="I35" s="28"/>
      <c r="J35" s="28"/>
    </row>
    <row r="36" spans="1:10" ht="15.6" customHeight="1" x14ac:dyDescent="0.3">
      <c r="A36" s="94" t="s">
        <v>273</v>
      </c>
      <c r="B36" s="69">
        <v>11</v>
      </c>
      <c r="C36" s="92"/>
      <c r="D36" s="27">
        <v>426460</v>
      </c>
      <c r="E36" s="26"/>
      <c r="F36" s="27">
        <v>328584</v>
      </c>
      <c r="G36" s="26"/>
      <c r="H36" s="27">
        <v>0</v>
      </c>
      <c r="I36" s="26"/>
      <c r="J36" s="27">
        <v>0</v>
      </c>
    </row>
    <row r="37" spans="1:10" ht="8.1" customHeight="1" x14ac:dyDescent="0.3">
      <c r="A37" s="93"/>
      <c r="C37" s="92"/>
      <c r="E37" s="26"/>
      <c r="G37" s="26"/>
      <c r="I37" s="26"/>
    </row>
    <row r="38" spans="1:10" ht="15.6" customHeight="1" x14ac:dyDescent="0.3">
      <c r="A38" s="83" t="s">
        <v>281</v>
      </c>
      <c r="C38" s="92"/>
      <c r="D38" s="25">
        <f>SUM(D33:D36)</f>
        <v>1442544</v>
      </c>
      <c r="E38" s="26"/>
      <c r="F38" s="25">
        <f>SUM(F33:F36)</f>
        <v>1155536</v>
      </c>
      <c r="G38" s="26"/>
      <c r="H38" s="25">
        <f>SUM(H33:H36)</f>
        <v>1840687</v>
      </c>
      <c r="I38" s="26"/>
      <c r="J38" s="25">
        <f>SUM(J33:J36)</f>
        <v>532991</v>
      </c>
    </row>
    <row r="39" spans="1:10" ht="15.6" customHeight="1" x14ac:dyDescent="0.3">
      <c r="A39" s="71" t="s">
        <v>99</v>
      </c>
      <c r="B39" s="92"/>
      <c r="C39" s="92"/>
      <c r="D39" s="27">
        <v>-623427</v>
      </c>
      <c r="E39" s="26"/>
      <c r="F39" s="27">
        <v>-544020</v>
      </c>
      <c r="G39" s="26"/>
      <c r="H39" s="27">
        <v>-25480</v>
      </c>
      <c r="I39" s="26"/>
      <c r="J39" s="27">
        <v>110711</v>
      </c>
    </row>
    <row r="40" spans="1:10" ht="8.1" customHeight="1" x14ac:dyDescent="0.3">
      <c r="A40" s="91"/>
      <c r="B40" s="92"/>
      <c r="C40" s="92"/>
      <c r="E40" s="26"/>
      <c r="G40" s="26"/>
      <c r="I40" s="26"/>
    </row>
    <row r="41" spans="1:10" ht="15.6" customHeight="1" thickBot="1" x14ac:dyDescent="0.35">
      <c r="A41" s="95" t="s">
        <v>282</v>
      </c>
      <c r="B41" s="92"/>
      <c r="C41" s="92"/>
      <c r="D41" s="29">
        <f>SUM(D38:D39)</f>
        <v>819117</v>
      </c>
      <c r="E41" s="26"/>
      <c r="F41" s="29">
        <f>SUM(F38:F39)</f>
        <v>611516</v>
      </c>
      <c r="G41" s="26"/>
      <c r="H41" s="29">
        <f>SUM(H38:H39)</f>
        <v>1815207</v>
      </c>
      <c r="I41" s="26"/>
      <c r="J41" s="29">
        <f>SUM(J38:J39)</f>
        <v>643702</v>
      </c>
    </row>
    <row r="42" spans="1:10" ht="8.1" customHeight="1" thickTop="1" x14ac:dyDescent="0.3">
      <c r="A42" s="95"/>
      <c r="B42" s="92"/>
      <c r="C42" s="92"/>
      <c r="D42" s="26"/>
      <c r="E42" s="26"/>
      <c r="F42" s="26"/>
      <c r="G42" s="26"/>
      <c r="H42" s="26"/>
      <c r="I42" s="26"/>
      <c r="J42" s="26"/>
    </row>
    <row r="43" spans="1:10" ht="15.6" customHeight="1" x14ac:dyDescent="0.3">
      <c r="A43" s="87" t="s">
        <v>283</v>
      </c>
      <c r="B43" s="92"/>
      <c r="C43" s="92"/>
      <c r="D43" s="26"/>
      <c r="E43" s="26"/>
      <c r="F43" s="26"/>
      <c r="G43" s="26"/>
      <c r="H43" s="26"/>
      <c r="I43" s="26"/>
      <c r="J43" s="26"/>
    </row>
    <row r="44" spans="1:10" ht="15.6" customHeight="1" x14ac:dyDescent="0.3">
      <c r="A44" s="94" t="s">
        <v>100</v>
      </c>
      <c r="B44" s="92"/>
      <c r="C44" s="92"/>
      <c r="D44" s="165">
        <f>D47-D45</f>
        <v>648780</v>
      </c>
      <c r="E44" s="26"/>
      <c r="F44" s="165">
        <f>F47-F45</f>
        <v>416865</v>
      </c>
      <c r="G44" s="26"/>
      <c r="H44" s="165">
        <f>H47-H45</f>
        <v>1815207</v>
      </c>
      <c r="I44" s="26"/>
      <c r="J44" s="165">
        <f>J47-J45</f>
        <v>643702</v>
      </c>
    </row>
    <row r="45" spans="1:10" ht="15.6" customHeight="1" x14ac:dyDescent="0.3">
      <c r="A45" s="94" t="s">
        <v>80</v>
      </c>
      <c r="B45" s="92"/>
      <c r="C45" s="92"/>
      <c r="D45" s="27">
        <v>170337</v>
      </c>
      <c r="E45" s="26"/>
      <c r="F45" s="27">
        <v>194651</v>
      </c>
      <c r="G45" s="26"/>
      <c r="H45" s="27">
        <v>0</v>
      </c>
      <c r="I45" s="26"/>
      <c r="J45" s="27">
        <v>0</v>
      </c>
    </row>
    <row r="46" spans="1:10" ht="8.1" customHeight="1" x14ac:dyDescent="0.3">
      <c r="B46" s="92"/>
      <c r="C46" s="92"/>
      <c r="D46" s="26"/>
      <c r="E46" s="26"/>
      <c r="F46" s="26"/>
      <c r="G46" s="26"/>
      <c r="H46" s="26"/>
      <c r="I46" s="26"/>
      <c r="J46" s="26"/>
    </row>
    <row r="47" spans="1:10" ht="15.6" customHeight="1" thickBot="1" x14ac:dyDescent="0.35">
      <c r="B47" s="92"/>
      <c r="C47" s="92"/>
      <c r="D47" s="29">
        <f>D41</f>
        <v>819117</v>
      </c>
      <c r="E47" s="26"/>
      <c r="F47" s="29">
        <f>F41</f>
        <v>611516</v>
      </c>
      <c r="G47" s="26"/>
      <c r="H47" s="29">
        <f>H41</f>
        <v>1815207</v>
      </c>
      <c r="I47" s="26"/>
      <c r="J47" s="29">
        <f>J41</f>
        <v>643702</v>
      </c>
    </row>
    <row r="48" spans="1:10" ht="8.1" customHeight="1" thickTop="1" x14ac:dyDescent="0.3">
      <c r="A48" s="87"/>
      <c r="B48" s="92"/>
      <c r="C48" s="92"/>
      <c r="D48" s="26"/>
      <c r="E48" s="26"/>
      <c r="F48" s="26"/>
      <c r="G48" s="26"/>
      <c r="H48" s="26"/>
      <c r="I48" s="26"/>
      <c r="J48" s="26"/>
    </row>
    <row r="49" spans="1:10" ht="15.6" customHeight="1" x14ac:dyDescent="0.3">
      <c r="A49" s="87" t="s">
        <v>101</v>
      </c>
      <c r="B49" s="92"/>
      <c r="C49" s="92"/>
      <c r="D49" s="26"/>
      <c r="E49" s="26"/>
      <c r="F49" s="26"/>
      <c r="G49" s="26"/>
      <c r="H49" s="26"/>
      <c r="I49" s="26"/>
      <c r="J49" s="26"/>
    </row>
    <row r="50" spans="1:10" ht="15.6" customHeight="1" x14ac:dyDescent="0.3">
      <c r="A50" s="71" t="s">
        <v>102</v>
      </c>
      <c r="B50" s="92">
        <v>17</v>
      </c>
      <c r="C50" s="92"/>
      <c r="D50" s="58">
        <v>4.2299999999999997E-2</v>
      </c>
      <c r="E50" s="30"/>
      <c r="F50" s="58">
        <v>-1.8E-3</v>
      </c>
      <c r="G50" s="30"/>
      <c r="H50" s="58">
        <v>0.24890000000000001</v>
      </c>
      <c r="I50" s="30"/>
      <c r="J50" s="58">
        <v>3.8300000000000001E-2</v>
      </c>
    </row>
    <row r="51" spans="1:10" ht="15" customHeight="1" x14ac:dyDescent="0.3">
      <c r="B51" s="92"/>
      <c r="C51" s="92"/>
      <c r="D51" s="58"/>
      <c r="E51" s="58"/>
      <c r="F51" s="58"/>
      <c r="G51" s="58"/>
      <c r="H51" s="58"/>
      <c r="I51" s="58"/>
      <c r="J51" s="58"/>
    </row>
    <row r="52" spans="1:10" ht="15" customHeight="1" x14ac:dyDescent="0.3">
      <c r="B52" s="92"/>
      <c r="C52" s="92"/>
      <c r="D52" s="30"/>
      <c r="E52" s="30"/>
      <c r="F52" s="30"/>
      <c r="G52" s="30"/>
      <c r="H52" s="30"/>
      <c r="I52" s="30"/>
      <c r="J52" s="30"/>
    </row>
    <row r="53" spans="1:10" ht="15" customHeight="1" x14ac:dyDescent="0.3">
      <c r="B53" s="92"/>
      <c r="C53" s="92"/>
      <c r="D53" s="30"/>
      <c r="E53" s="30"/>
      <c r="F53" s="30"/>
      <c r="G53" s="30"/>
      <c r="H53" s="30"/>
      <c r="I53" s="30"/>
      <c r="J53" s="30"/>
    </row>
    <row r="54" spans="1:10" ht="21.9" customHeight="1" x14ac:dyDescent="0.3">
      <c r="A54" s="172" t="s">
        <v>36</v>
      </c>
      <c r="B54" s="172"/>
      <c r="C54" s="172"/>
      <c r="D54" s="172"/>
      <c r="E54" s="172"/>
      <c r="F54" s="172"/>
      <c r="G54" s="172"/>
      <c r="H54" s="172"/>
      <c r="I54" s="172"/>
      <c r="J54" s="172"/>
    </row>
    <row r="55" spans="1:10" ht="16.5" customHeight="1" x14ac:dyDescent="0.3">
      <c r="A55" s="83" t="s">
        <v>0</v>
      </c>
      <c r="B55" s="84"/>
      <c r="C55" s="84"/>
      <c r="D55" s="20"/>
      <c r="E55" s="20"/>
      <c r="F55" s="20"/>
      <c r="G55" s="20"/>
      <c r="H55" s="21"/>
      <c r="I55" s="22"/>
      <c r="J55" s="21"/>
    </row>
    <row r="56" spans="1:10" ht="16.5" customHeight="1" x14ac:dyDescent="0.3">
      <c r="A56" s="83" t="s">
        <v>103</v>
      </c>
      <c r="B56" s="84"/>
      <c r="C56" s="84"/>
      <c r="D56" s="20"/>
      <c r="E56" s="20"/>
      <c r="F56" s="20"/>
      <c r="G56" s="20"/>
      <c r="H56" s="22"/>
      <c r="I56" s="22"/>
      <c r="J56" s="22"/>
    </row>
    <row r="57" spans="1:10" ht="16.5" customHeight="1" x14ac:dyDescent="0.3">
      <c r="A57" s="96" t="str">
        <f>+A3</f>
        <v>For the three-month period ended 31 March 2026</v>
      </c>
      <c r="B57" s="86"/>
      <c r="C57" s="86"/>
      <c r="D57" s="23"/>
      <c r="E57" s="23"/>
      <c r="F57" s="23"/>
      <c r="G57" s="23"/>
      <c r="H57" s="23"/>
      <c r="I57" s="23"/>
      <c r="J57" s="23"/>
    </row>
    <row r="58" spans="1:10" ht="16.5" customHeight="1" x14ac:dyDescent="0.3">
      <c r="B58" s="92"/>
      <c r="C58" s="92"/>
      <c r="D58" s="26"/>
      <c r="E58" s="26"/>
      <c r="F58" s="26"/>
      <c r="G58" s="26"/>
      <c r="H58" s="26"/>
      <c r="I58" s="26"/>
      <c r="J58" s="26"/>
    </row>
    <row r="59" spans="1:10" ht="16.5" customHeight="1" x14ac:dyDescent="0.3">
      <c r="B59" s="92"/>
      <c r="C59" s="92"/>
      <c r="D59" s="26"/>
      <c r="E59" s="26"/>
      <c r="F59" s="26"/>
      <c r="G59" s="26"/>
      <c r="H59" s="26"/>
      <c r="I59" s="26"/>
      <c r="J59" s="26"/>
    </row>
    <row r="60" spans="1:10" ht="16.5" customHeight="1" x14ac:dyDescent="0.3">
      <c r="A60" s="83"/>
      <c r="B60" s="84"/>
      <c r="C60" s="84"/>
      <c r="D60" s="171" t="s">
        <v>2</v>
      </c>
      <c r="E60" s="171"/>
      <c r="F60" s="171"/>
      <c r="G60" s="20"/>
      <c r="H60" s="171" t="s">
        <v>3</v>
      </c>
      <c r="I60" s="171"/>
      <c r="J60" s="171"/>
    </row>
    <row r="61" spans="1:10" ht="16.5" customHeight="1" x14ac:dyDescent="0.3">
      <c r="A61" s="87"/>
      <c r="B61" s="88"/>
      <c r="C61" s="88"/>
      <c r="D61" s="169" t="s">
        <v>4</v>
      </c>
      <c r="E61" s="169"/>
      <c r="F61" s="169"/>
      <c r="G61" s="24"/>
      <c r="H61" s="169" t="s">
        <v>4</v>
      </c>
      <c r="I61" s="169"/>
      <c r="J61" s="169"/>
    </row>
    <row r="62" spans="1:10" ht="16.5" customHeight="1" x14ac:dyDescent="0.3">
      <c r="B62" s="89"/>
      <c r="C62" s="89"/>
      <c r="D62" s="7" t="s">
        <v>261</v>
      </c>
      <c r="E62" s="7"/>
      <c r="F62" s="7" t="s">
        <v>8</v>
      </c>
      <c r="G62" s="7"/>
      <c r="H62" s="7" t="s">
        <v>261</v>
      </c>
      <c r="I62" s="7"/>
      <c r="J62" s="7" t="s">
        <v>8</v>
      </c>
    </row>
    <row r="63" spans="1:10" ht="16.5" customHeight="1" x14ac:dyDescent="0.3">
      <c r="A63" s="87"/>
      <c r="B63" s="89"/>
      <c r="C63" s="88"/>
      <c r="D63" s="23" t="s">
        <v>10</v>
      </c>
      <c r="E63" s="20"/>
      <c r="F63" s="23" t="s">
        <v>10</v>
      </c>
      <c r="G63" s="20"/>
      <c r="H63" s="23" t="s">
        <v>10</v>
      </c>
      <c r="I63" s="20"/>
      <c r="J63" s="23" t="s">
        <v>10</v>
      </c>
    </row>
    <row r="64" spans="1:10" ht="16.5" customHeight="1" x14ac:dyDescent="0.3">
      <c r="A64" s="97"/>
      <c r="B64" s="98"/>
      <c r="C64" s="99"/>
      <c r="D64" s="26"/>
      <c r="F64" s="26"/>
      <c r="H64" s="100"/>
      <c r="J64" s="100"/>
    </row>
    <row r="65" spans="1:10" ht="16.5" customHeight="1" x14ac:dyDescent="0.3">
      <c r="A65" s="97" t="s">
        <v>282</v>
      </c>
      <c r="B65" s="98"/>
      <c r="C65" s="99"/>
      <c r="D65" s="26">
        <f>D41</f>
        <v>819117</v>
      </c>
      <c r="F65" s="26">
        <f>F41</f>
        <v>611516</v>
      </c>
      <c r="H65" s="26">
        <f>H41</f>
        <v>1815207</v>
      </c>
      <c r="J65" s="26">
        <f>J41</f>
        <v>643702</v>
      </c>
    </row>
    <row r="66" spans="1:10" ht="16.5" customHeight="1" x14ac:dyDescent="0.3">
      <c r="A66" s="101"/>
      <c r="B66" s="98"/>
      <c r="C66" s="99"/>
      <c r="D66" s="26"/>
      <c r="E66" s="26"/>
      <c r="F66" s="26"/>
      <c r="G66" s="26"/>
      <c r="H66" s="102"/>
      <c r="I66" s="26"/>
      <c r="J66" s="102"/>
    </row>
    <row r="67" spans="1:10" ht="16.5" customHeight="1" x14ac:dyDescent="0.3">
      <c r="A67" s="62" t="s">
        <v>104</v>
      </c>
      <c r="B67" s="66"/>
      <c r="C67" s="103"/>
      <c r="D67" s="26"/>
      <c r="E67" s="20"/>
      <c r="F67" s="26"/>
      <c r="G67" s="20"/>
      <c r="H67" s="104"/>
      <c r="I67" s="20"/>
      <c r="J67" s="104"/>
    </row>
    <row r="68" spans="1:10" ht="16.5" customHeight="1" x14ac:dyDescent="0.3">
      <c r="A68" s="62" t="s">
        <v>105</v>
      </c>
      <c r="B68" s="66"/>
      <c r="C68" s="103"/>
      <c r="D68" s="26"/>
      <c r="E68" s="20"/>
      <c r="F68" s="26"/>
      <c r="G68" s="20"/>
      <c r="H68" s="104"/>
      <c r="I68" s="20"/>
      <c r="J68" s="104"/>
    </row>
    <row r="69" spans="1:10" ht="16.5" customHeight="1" x14ac:dyDescent="0.3">
      <c r="A69" s="62" t="s">
        <v>106</v>
      </c>
      <c r="B69" s="66"/>
      <c r="C69" s="103"/>
      <c r="D69" s="26"/>
      <c r="E69" s="20"/>
      <c r="F69" s="26"/>
      <c r="G69" s="20"/>
      <c r="H69" s="104"/>
      <c r="I69" s="20"/>
      <c r="J69" s="104"/>
    </row>
    <row r="70" spans="1:10" ht="16.5" customHeight="1" x14ac:dyDescent="0.3">
      <c r="A70" s="105" t="s">
        <v>107</v>
      </c>
      <c r="B70" s="103"/>
      <c r="C70" s="103"/>
      <c r="D70" s="26"/>
      <c r="E70" s="26"/>
      <c r="F70" s="26"/>
      <c r="G70" s="26"/>
      <c r="H70" s="26"/>
      <c r="I70" s="100"/>
      <c r="J70" s="26"/>
    </row>
    <row r="71" spans="1:10" ht="16.5" customHeight="1" x14ac:dyDescent="0.3">
      <c r="A71" s="106" t="s">
        <v>108</v>
      </c>
      <c r="B71" s="103"/>
      <c r="C71" s="103"/>
      <c r="D71" s="26"/>
      <c r="E71" s="26"/>
      <c r="F71" s="26"/>
      <c r="G71" s="26"/>
      <c r="H71" s="26"/>
      <c r="I71" s="100"/>
      <c r="J71" s="26"/>
    </row>
    <row r="72" spans="1:10" ht="16.5" customHeight="1" x14ac:dyDescent="0.3">
      <c r="A72" s="106" t="s">
        <v>109</v>
      </c>
      <c r="B72" s="103"/>
      <c r="C72" s="103"/>
      <c r="D72" s="25">
        <v>96</v>
      </c>
      <c r="F72" s="26">
        <v>-2870</v>
      </c>
      <c r="H72" s="25">
        <v>1344</v>
      </c>
      <c r="J72" s="26">
        <v>-2459</v>
      </c>
    </row>
    <row r="73" spans="1:10" ht="16.5" customHeight="1" x14ac:dyDescent="0.3">
      <c r="A73" s="106"/>
      <c r="B73" s="103"/>
      <c r="C73" s="103"/>
      <c r="D73" s="26"/>
      <c r="F73" s="26"/>
      <c r="H73" s="26"/>
      <c r="J73" s="26"/>
    </row>
    <row r="74" spans="1:10" ht="16.5" customHeight="1" x14ac:dyDescent="0.3">
      <c r="A74" s="62" t="s">
        <v>110</v>
      </c>
      <c r="B74" s="66"/>
      <c r="C74" s="103"/>
      <c r="D74" s="26"/>
      <c r="E74" s="20"/>
      <c r="F74" s="26"/>
      <c r="G74" s="20"/>
      <c r="H74" s="26"/>
      <c r="I74" s="20"/>
      <c r="J74" s="26"/>
    </row>
    <row r="75" spans="1:10" ht="16.5" customHeight="1" x14ac:dyDescent="0.3">
      <c r="A75" s="62" t="s">
        <v>106</v>
      </c>
      <c r="B75" s="66"/>
      <c r="C75" s="103"/>
      <c r="D75" s="26"/>
      <c r="E75" s="20"/>
      <c r="F75" s="26"/>
      <c r="G75" s="20"/>
      <c r="H75" s="26"/>
      <c r="I75" s="20"/>
      <c r="J75" s="26"/>
    </row>
    <row r="76" spans="1:10" ht="16.5" customHeight="1" x14ac:dyDescent="0.3">
      <c r="A76" s="105" t="s">
        <v>284</v>
      </c>
      <c r="B76" s="66"/>
      <c r="C76" s="103"/>
      <c r="D76" s="26"/>
      <c r="E76" s="20"/>
      <c r="F76" s="26"/>
      <c r="G76" s="20"/>
      <c r="H76" s="26"/>
      <c r="I76" s="20"/>
      <c r="J76" s="26"/>
    </row>
    <row r="77" spans="1:10" ht="16.5" customHeight="1" x14ac:dyDescent="0.3">
      <c r="A77" s="106" t="s">
        <v>272</v>
      </c>
      <c r="B77" s="89"/>
      <c r="C77" s="103"/>
      <c r="D77" s="26">
        <v>-208</v>
      </c>
      <c r="E77" s="20"/>
      <c r="F77" s="26">
        <v>0</v>
      </c>
      <c r="G77" s="20"/>
      <c r="H77" s="26">
        <v>0</v>
      </c>
      <c r="I77" s="20"/>
      <c r="J77" s="26">
        <v>0</v>
      </c>
    </row>
    <row r="78" spans="1:10" ht="16.5" customHeight="1" x14ac:dyDescent="0.3">
      <c r="A78" s="105" t="s">
        <v>111</v>
      </c>
      <c r="B78" s="103"/>
      <c r="C78" s="103"/>
      <c r="D78" s="26">
        <v>39915</v>
      </c>
      <c r="F78" s="26">
        <v>111423</v>
      </c>
      <c r="H78" s="26">
        <v>-293985</v>
      </c>
      <c r="J78" s="26">
        <v>469974</v>
      </c>
    </row>
    <row r="79" spans="1:10" ht="16.5" customHeight="1" x14ac:dyDescent="0.3">
      <c r="A79" s="105" t="s">
        <v>112</v>
      </c>
      <c r="B79" s="103"/>
      <c r="C79" s="103"/>
      <c r="D79" s="26">
        <v>118444</v>
      </c>
      <c r="F79" s="26">
        <v>-136395</v>
      </c>
      <c r="H79" s="26">
        <v>103488</v>
      </c>
      <c r="J79" s="26">
        <v>-131027</v>
      </c>
    </row>
    <row r="80" spans="1:10" ht="16.5" customHeight="1" x14ac:dyDescent="0.3">
      <c r="A80" s="105" t="s">
        <v>113</v>
      </c>
      <c r="B80" s="103"/>
      <c r="C80" s="103"/>
      <c r="D80" s="27">
        <v>2388744</v>
      </c>
      <c r="F80" s="27">
        <v>-151697</v>
      </c>
      <c r="H80" s="27">
        <v>0</v>
      </c>
      <c r="J80" s="27">
        <v>0</v>
      </c>
    </row>
    <row r="81" spans="1:10" ht="16.5" customHeight="1" x14ac:dyDescent="0.3">
      <c r="A81" s="66"/>
      <c r="B81" s="103"/>
      <c r="C81" s="103"/>
      <c r="D81" s="26"/>
      <c r="F81" s="26"/>
      <c r="H81" s="26"/>
      <c r="I81" s="26"/>
      <c r="J81" s="26"/>
    </row>
    <row r="82" spans="1:10" ht="16.5" customHeight="1" x14ac:dyDescent="0.3">
      <c r="A82" s="62" t="s">
        <v>114</v>
      </c>
      <c r="B82" s="66"/>
      <c r="C82" s="103"/>
      <c r="D82" s="104"/>
      <c r="E82" s="20"/>
      <c r="F82" s="104"/>
      <c r="G82" s="20"/>
      <c r="H82" s="104"/>
      <c r="I82" s="20"/>
      <c r="J82" s="104"/>
    </row>
    <row r="83" spans="1:10" ht="16.5" customHeight="1" x14ac:dyDescent="0.3">
      <c r="A83" s="62" t="s">
        <v>115</v>
      </c>
      <c r="B83" s="103"/>
      <c r="C83" s="103"/>
      <c r="D83" s="27">
        <f>SUM(D70:D80)</f>
        <v>2546991</v>
      </c>
      <c r="E83" s="26"/>
      <c r="F83" s="27">
        <f>SUM(F70:F80)</f>
        <v>-179539</v>
      </c>
      <c r="G83" s="26"/>
      <c r="H83" s="27">
        <f>SUM(H70:H80)</f>
        <v>-189153</v>
      </c>
      <c r="I83" s="26"/>
      <c r="J83" s="27">
        <f>SUM(J70:J80)</f>
        <v>336488</v>
      </c>
    </row>
    <row r="84" spans="1:10" ht="16.5" customHeight="1" x14ac:dyDescent="0.3">
      <c r="A84" s="97"/>
      <c r="B84" s="97"/>
      <c r="C84" s="103"/>
      <c r="D84" s="104"/>
      <c r="E84" s="20"/>
      <c r="F84" s="104"/>
      <c r="G84" s="20"/>
      <c r="H84" s="104"/>
      <c r="I84" s="20"/>
      <c r="J84" s="104"/>
    </row>
    <row r="85" spans="1:10" ht="16.5" customHeight="1" thickBot="1" x14ac:dyDescent="0.35">
      <c r="A85" s="101" t="s">
        <v>116</v>
      </c>
      <c r="B85" s="66"/>
      <c r="C85" s="103"/>
      <c r="D85" s="29">
        <f>D65+D83</f>
        <v>3366108</v>
      </c>
      <c r="E85" s="20"/>
      <c r="F85" s="29">
        <f>F65+F83</f>
        <v>431977</v>
      </c>
      <c r="G85" s="20"/>
      <c r="H85" s="29">
        <f>H65+H83</f>
        <v>1626054</v>
      </c>
      <c r="I85" s="26"/>
      <c r="J85" s="29">
        <f>J65+J83</f>
        <v>980190</v>
      </c>
    </row>
    <row r="86" spans="1:10" ht="16.5" customHeight="1" thickTop="1" x14ac:dyDescent="0.3">
      <c r="A86" s="66"/>
      <c r="B86" s="66"/>
      <c r="C86" s="103"/>
      <c r="D86" s="104"/>
      <c r="E86" s="20"/>
      <c r="F86" s="104"/>
      <c r="G86" s="20"/>
      <c r="H86" s="104"/>
      <c r="I86" s="20"/>
      <c r="J86" s="104"/>
    </row>
    <row r="87" spans="1:10" ht="16.5" customHeight="1" x14ac:dyDescent="0.3">
      <c r="A87" s="66"/>
      <c r="B87" s="66"/>
      <c r="C87" s="107"/>
      <c r="D87" s="31"/>
      <c r="E87" s="26"/>
      <c r="F87" s="31"/>
      <c r="G87" s="26"/>
      <c r="H87" s="102"/>
      <c r="I87" s="26"/>
      <c r="J87" s="102"/>
    </row>
    <row r="88" spans="1:10" ht="16.5" customHeight="1" x14ac:dyDescent="0.3">
      <c r="A88" s="62" t="s">
        <v>117</v>
      </c>
      <c r="B88" s="66"/>
      <c r="C88" s="103"/>
      <c r="D88" s="104"/>
      <c r="E88" s="20"/>
      <c r="F88" s="104"/>
      <c r="G88" s="20"/>
      <c r="H88" s="104"/>
      <c r="I88" s="20"/>
      <c r="J88" s="104"/>
    </row>
    <row r="89" spans="1:10" ht="16.5" customHeight="1" x14ac:dyDescent="0.3">
      <c r="A89" s="66" t="s">
        <v>118</v>
      </c>
      <c r="B89" s="103"/>
      <c r="C89" s="103"/>
      <c r="D89" s="165">
        <v>2967384</v>
      </c>
      <c r="F89" s="165">
        <v>112477</v>
      </c>
      <c r="H89" s="165">
        <v>1626054</v>
      </c>
      <c r="J89" s="165">
        <v>980190</v>
      </c>
    </row>
    <row r="90" spans="1:10" ht="16.5" customHeight="1" x14ac:dyDescent="0.3">
      <c r="A90" s="66" t="s">
        <v>119</v>
      </c>
      <c r="B90" s="103"/>
      <c r="C90" s="103"/>
      <c r="D90" s="27">
        <v>398724</v>
      </c>
      <c r="E90" s="20"/>
      <c r="F90" s="27">
        <v>319500</v>
      </c>
      <c r="G90" s="20"/>
      <c r="H90" s="27">
        <v>0</v>
      </c>
      <c r="I90" s="20"/>
      <c r="J90" s="27">
        <v>0</v>
      </c>
    </row>
    <row r="91" spans="1:10" ht="16.5" customHeight="1" x14ac:dyDescent="0.3">
      <c r="B91" s="92"/>
      <c r="C91" s="92"/>
      <c r="D91" s="26"/>
      <c r="E91" s="26"/>
      <c r="F91" s="26"/>
      <c r="G91" s="26"/>
      <c r="H91" s="26"/>
      <c r="I91" s="26"/>
      <c r="J91" s="26"/>
    </row>
    <row r="92" spans="1:10" ht="16.5" customHeight="1" thickBot="1" x14ac:dyDescent="0.35">
      <c r="A92" s="98"/>
      <c r="B92" s="107"/>
      <c r="C92" s="107"/>
      <c r="D92" s="29">
        <f>D85</f>
        <v>3366108</v>
      </c>
      <c r="E92" s="26"/>
      <c r="F92" s="29">
        <f>F85</f>
        <v>431977</v>
      </c>
      <c r="G92" s="26"/>
      <c r="H92" s="29">
        <f>H85</f>
        <v>1626054</v>
      </c>
      <c r="I92" s="26"/>
      <c r="J92" s="29">
        <f>J85</f>
        <v>980190</v>
      </c>
    </row>
    <row r="93" spans="1:10" ht="16.5" customHeight="1" thickTop="1" x14ac:dyDescent="0.3">
      <c r="A93" s="101"/>
      <c r="B93" s="98"/>
      <c r="C93" s="99"/>
      <c r="D93" s="31"/>
      <c r="E93" s="26"/>
      <c r="F93" s="102"/>
      <c r="G93" s="26"/>
      <c r="H93" s="26"/>
      <c r="I93" s="26"/>
      <c r="J93" s="26"/>
    </row>
    <row r="94" spans="1:10" ht="16.5" customHeight="1" x14ac:dyDescent="0.3">
      <c r="A94" s="101"/>
      <c r="B94" s="98"/>
      <c r="C94" s="99"/>
      <c r="D94" s="102"/>
      <c r="E94" s="26"/>
      <c r="F94" s="102"/>
      <c r="G94" s="26"/>
      <c r="H94" s="102"/>
      <c r="I94" s="26"/>
      <c r="J94" s="26"/>
    </row>
    <row r="95" spans="1:10" ht="16.5" customHeight="1" x14ac:dyDescent="0.3">
      <c r="A95" s="101"/>
      <c r="B95" s="98"/>
      <c r="C95" s="99"/>
      <c r="D95" s="102"/>
      <c r="E95" s="26"/>
      <c r="F95" s="102"/>
      <c r="G95" s="26"/>
      <c r="H95" s="26"/>
      <c r="I95" s="26"/>
      <c r="J95" s="26"/>
    </row>
    <row r="96" spans="1:10" ht="16.5" customHeight="1" x14ac:dyDescent="0.3">
      <c r="A96" s="101"/>
      <c r="B96" s="98"/>
      <c r="C96" s="99"/>
      <c r="D96" s="102"/>
      <c r="E96" s="26"/>
      <c r="F96" s="102"/>
      <c r="G96" s="26"/>
      <c r="H96" s="26"/>
      <c r="I96" s="26"/>
      <c r="J96" s="26"/>
    </row>
    <row r="97" spans="1:10" ht="16.5" customHeight="1" x14ac:dyDescent="0.3">
      <c r="A97" s="101"/>
      <c r="B97" s="98"/>
      <c r="C97" s="99"/>
      <c r="D97" s="102"/>
      <c r="E97" s="26"/>
      <c r="F97" s="102"/>
      <c r="G97" s="26"/>
      <c r="H97" s="26"/>
      <c r="I97" s="26"/>
      <c r="J97" s="26"/>
    </row>
    <row r="98" spans="1:10" ht="18" customHeight="1" x14ac:dyDescent="0.3">
      <c r="A98" s="101"/>
      <c r="B98" s="98"/>
      <c r="C98" s="99"/>
      <c r="D98" s="102"/>
      <c r="E98" s="26"/>
      <c r="F98" s="102"/>
      <c r="G98" s="26"/>
      <c r="H98" s="26"/>
      <c r="I98" s="26"/>
      <c r="J98" s="26"/>
    </row>
    <row r="99" spans="1:10" ht="21.9" customHeight="1" x14ac:dyDescent="0.3">
      <c r="A99" s="170" t="str">
        <f>A54</f>
        <v>The accompanying notes are an integral part of these interim financial information.</v>
      </c>
      <c r="B99" s="170"/>
      <c r="C99" s="170"/>
      <c r="D99" s="170"/>
      <c r="E99" s="170"/>
      <c r="F99" s="170"/>
      <c r="G99" s="170"/>
      <c r="H99" s="170"/>
      <c r="I99" s="170"/>
      <c r="J99" s="170"/>
    </row>
  </sheetData>
  <mergeCells count="10">
    <mergeCell ref="D61:F61"/>
    <mergeCell ref="H61:J61"/>
    <mergeCell ref="A99:J99"/>
    <mergeCell ref="D6:F6"/>
    <mergeCell ref="H6:J6"/>
    <mergeCell ref="D7:F7"/>
    <mergeCell ref="H7:J7"/>
    <mergeCell ref="A54:J54"/>
    <mergeCell ref="D60:F60"/>
    <mergeCell ref="H60:J60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 scaleWithDoc="0">
    <oddFooter>&amp;R&amp;"Cordia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87E99-8A6A-4EDA-92AB-B272030FC308}">
  <dimension ref="A1:AO53"/>
  <sheetViews>
    <sheetView topLeftCell="A9" zoomScale="85" zoomScaleNormal="85" zoomScaleSheetLayoutView="50" zoomScalePageLayoutView="64" workbookViewId="0">
      <selection activeCell="G36" sqref="G36"/>
    </sheetView>
  </sheetViews>
  <sheetFormatPr defaultColWidth="18.5546875" defaultRowHeight="16.5" customHeight="1" x14ac:dyDescent="0.3"/>
  <cols>
    <col min="1" max="1" width="1.5546875" style="108" customWidth="1"/>
    <col min="2" max="2" width="6.44140625" style="108" customWidth="1"/>
    <col min="3" max="3" width="15.109375" style="108" customWidth="1"/>
    <col min="4" max="4" width="6.44140625" style="108" customWidth="1"/>
    <col min="5" max="5" width="1.44140625" style="108" customWidth="1"/>
    <col min="6" max="6" width="6.33203125" style="108" customWidth="1"/>
    <col min="7" max="7" width="9.5546875" style="32" customWidth="1"/>
    <col min="8" max="8" width="0.5546875" style="32" customWidth="1"/>
    <col min="9" max="9" width="8.5546875" style="32" customWidth="1"/>
    <col min="10" max="10" width="0.5546875" style="32" customWidth="1"/>
    <col min="11" max="11" width="10.44140625" style="32" customWidth="1"/>
    <col min="12" max="12" width="0.5546875" style="32" customWidth="1"/>
    <col min="13" max="13" width="8.5546875" style="32" customWidth="1"/>
    <col min="14" max="14" width="0.5546875" style="32" customWidth="1"/>
    <col min="15" max="15" width="11.44140625" style="32" customWidth="1"/>
    <col min="16" max="16" width="0.5546875" style="32" customWidth="1"/>
    <col min="17" max="17" width="11.5546875" style="109" customWidth="1"/>
    <col min="18" max="18" width="0.5546875" style="32" customWidth="1"/>
    <col min="19" max="19" width="11.5546875" style="109" customWidth="1"/>
    <col min="20" max="20" width="0.5546875" style="32" customWidth="1"/>
    <col min="21" max="21" width="12.5546875" style="32" customWidth="1"/>
    <col min="22" max="22" width="0.5546875" style="32" customWidth="1"/>
    <col min="23" max="23" width="15.5546875" style="32" customWidth="1"/>
    <col min="24" max="24" width="0.5546875" style="32" customWidth="1"/>
    <col min="25" max="25" width="10.5546875" style="32" customWidth="1"/>
    <col min="26" max="26" width="0.5546875" style="32" customWidth="1"/>
    <col min="27" max="27" width="9.5546875" style="32" bestFit="1" customWidth="1"/>
    <col min="28" max="28" width="0.5546875" style="32" customWidth="1"/>
    <col min="29" max="29" width="10.5546875" style="32" bestFit="1" customWidth="1"/>
    <col min="30" max="30" width="0.5546875" style="32" customWidth="1"/>
    <col min="31" max="31" width="10.5546875" style="32" customWidth="1"/>
    <col min="32" max="32" width="0.5546875" style="32" customWidth="1"/>
    <col min="33" max="33" width="10.44140625" style="109" customWidth="1"/>
    <col min="34" max="34" width="0.5546875" style="32" customWidth="1"/>
    <col min="35" max="35" width="10" style="109" customWidth="1"/>
    <col min="36" max="36" width="0.5546875" style="109" customWidth="1"/>
    <col min="37" max="37" width="10" style="109" customWidth="1"/>
    <col min="38" max="38" width="0.5546875" style="109" customWidth="1"/>
    <col min="39" max="39" width="9.5546875" style="109" customWidth="1"/>
    <col min="40" max="40" width="0.5546875" style="109" customWidth="1"/>
    <col min="41" max="41" width="9.88671875" style="109" customWidth="1"/>
    <col min="42" max="16384" width="18.5546875" style="108"/>
  </cols>
  <sheetData>
    <row r="1" spans="1:41" ht="16.5" customHeight="1" x14ac:dyDescent="0.3">
      <c r="A1" s="95" t="s">
        <v>0</v>
      </c>
    </row>
    <row r="2" spans="1:41" ht="16.5" customHeight="1" x14ac:dyDescent="0.3">
      <c r="A2" s="110" t="s">
        <v>120</v>
      </c>
      <c r="B2" s="110"/>
      <c r="C2" s="110"/>
      <c r="D2" s="110"/>
      <c r="E2" s="111"/>
      <c r="F2" s="111"/>
      <c r="G2" s="33"/>
      <c r="H2" s="33"/>
      <c r="I2" s="33"/>
      <c r="J2" s="34"/>
      <c r="K2" s="33"/>
      <c r="L2" s="34"/>
      <c r="M2" s="33"/>
      <c r="N2" s="34"/>
      <c r="O2" s="33"/>
      <c r="P2" s="34"/>
      <c r="Q2" s="33"/>
      <c r="R2" s="34"/>
      <c r="S2" s="33"/>
      <c r="T2" s="34"/>
      <c r="U2" s="33"/>
      <c r="V2" s="34"/>
      <c r="W2" s="33"/>
      <c r="X2" s="34"/>
      <c r="Y2" s="33"/>
      <c r="Z2" s="34"/>
      <c r="AA2" s="33"/>
      <c r="AB2" s="34"/>
      <c r="AC2" s="33"/>
      <c r="AD2" s="34"/>
      <c r="AE2" s="33"/>
      <c r="AF2" s="34"/>
      <c r="AG2" s="33"/>
      <c r="AH2" s="34"/>
      <c r="AI2" s="33"/>
      <c r="AJ2" s="34"/>
      <c r="AK2" s="33"/>
      <c r="AL2" s="34"/>
      <c r="AM2" s="33"/>
    </row>
    <row r="3" spans="1:41" ht="16.5" customHeight="1" x14ac:dyDescent="0.3">
      <c r="A3" s="112" t="str">
        <f>'5-6 (3m)'!A3</f>
        <v>For the three-month period ended 31 March 2026</v>
      </c>
      <c r="B3" s="112"/>
      <c r="C3" s="112"/>
      <c r="D3" s="112"/>
      <c r="E3" s="113"/>
      <c r="F3" s="113"/>
      <c r="G3" s="35"/>
      <c r="H3" s="35"/>
      <c r="I3" s="35"/>
      <c r="J3" s="35"/>
      <c r="K3" s="35"/>
      <c r="L3" s="35"/>
      <c r="M3" s="35"/>
      <c r="N3" s="35"/>
      <c r="O3" s="35"/>
      <c r="P3" s="35"/>
      <c r="Q3" s="114"/>
      <c r="R3" s="35"/>
      <c r="S3" s="114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114"/>
      <c r="AH3" s="35"/>
      <c r="AI3" s="114"/>
      <c r="AJ3" s="114"/>
      <c r="AK3" s="114"/>
      <c r="AL3" s="114"/>
      <c r="AM3" s="114"/>
      <c r="AN3" s="114"/>
      <c r="AO3" s="114"/>
    </row>
    <row r="4" spans="1:41" ht="16.5" customHeight="1" x14ac:dyDescent="0.3">
      <c r="A4" s="115"/>
      <c r="B4" s="115"/>
      <c r="C4" s="115"/>
      <c r="D4" s="115"/>
      <c r="E4" s="116"/>
      <c r="F4" s="116"/>
      <c r="G4" s="36"/>
      <c r="H4" s="36"/>
      <c r="I4" s="36"/>
      <c r="J4" s="36"/>
      <c r="K4" s="36"/>
      <c r="L4" s="36"/>
      <c r="M4" s="36"/>
      <c r="N4" s="36"/>
      <c r="O4" s="36"/>
      <c r="P4" s="36"/>
      <c r="Q4" s="117"/>
      <c r="R4" s="36"/>
      <c r="S4" s="117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117"/>
      <c r="AH4" s="36"/>
      <c r="AI4" s="117"/>
      <c r="AJ4" s="117"/>
      <c r="AK4" s="117"/>
      <c r="AL4" s="117"/>
      <c r="AM4" s="117"/>
      <c r="AN4" s="117"/>
      <c r="AO4" s="117"/>
    </row>
    <row r="5" spans="1:41" ht="16.5" customHeight="1" x14ac:dyDescent="0.3">
      <c r="A5" s="110"/>
      <c r="B5" s="110"/>
      <c r="C5" s="110"/>
      <c r="D5" s="110"/>
      <c r="E5" s="111"/>
      <c r="F5" s="111"/>
      <c r="G5" s="33"/>
      <c r="H5" s="33"/>
      <c r="I5" s="33"/>
      <c r="J5" s="33"/>
      <c r="K5" s="33"/>
      <c r="L5" s="33"/>
      <c r="M5" s="33"/>
      <c r="N5" s="33"/>
      <c r="O5" s="33"/>
      <c r="P5" s="33"/>
      <c r="R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H5" s="33"/>
    </row>
    <row r="6" spans="1:41" ht="16.5" customHeight="1" x14ac:dyDescent="0.3">
      <c r="A6" s="118"/>
      <c r="B6" s="118"/>
      <c r="C6" s="118"/>
      <c r="D6" s="118"/>
      <c r="E6" s="119"/>
      <c r="F6" s="119"/>
      <c r="G6" s="173" t="s">
        <v>121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</row>
    <row r="7" spans="1:41" ht="16.5" customHeight="1" x14ac:dyDescent="0.3">
      <c r="A7" s="118"/>
      <c r="B7" s="118"/>
      <c r="C7" s="118"/>
      <c r="D7" s="118"/>
      <c r="E7" s="119"/>
      <c r="F7" s="119"/>
      <c r="G7" s="174" t="s">
        <v>122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04"/>
      <c r="AM7" s="104"/>
      <c r="AN7" s="104"/>
      <c r="AO7" s="104"/>
    </row>
    <row r="8" spans="1:41" ht="16.5" customHeight="1" x14ac:dyDescent="0.3">
      <c r="A8" s="118"/>
      <c r="B8" s="118"/>
      <c r="C8" s="118"/>
      <c r="D8" s="118"/>
      <c r="E8" s="119"/>
      <c r="F8" s="119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74" t="s">
        <v>76</v>
      </c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04"/>
      <c r="AI8" s="104"/>
      <c r="AJ8" s="104"/>
      <c r="AK8" s="104"/>
      <c r="AL8" s="104"/>
      <c r="AM8" s="104"/>
      <c r="AN8" s="104"/>
      <c r="AO8" s="104"/>
    </row>
    <row r="9" spans="1:41" ht="16.5" customHeight="1" x14ac:dyDescent="0.3">
      <c r="A9" s="118"/>
      <c r="B9" s="118"/>
      <c r="C9" s="118"/>
      <c r="D9" s="118"/>
      <c r="E9" s="119"/>
      <c r="F9" s="119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20"/>
      <c r="V9" s="120"/>
      <c r="W9" s="173" t="s">
        <v>114</v>
      </c>
      <c r="X9" s="173"/>
      <c r="Y9" s="173"/>
      <c r="Z9" s="173"/>
      <c r="AA9" s="173"/>
      <c r="AB9" s="173"/>
      <c r="AC9" s="173"/>
      <c r="AD9" s="173"/>
      <c r="AE9" s="173"/>
      <c r="AF9" s="104"/>
      <c r="AG9" s="104"/>
      <c r="AH9" s="104"/>
      <c r="AI9" s="104"/>
      <c r="AJ9" s="104"/>
      <c r="AK9" s="104"/>
      <c r="AL9" s="104"/>
      <c r="AM9" s="104"/>
      <c r="AN9" s="108"/>
      <c r="AO9" s="108"/>
    </row>
    <row r="10" spans="1:41" s="119" customFormat="1" ht="16.5" customHeight="1" x14ac:dyDescent="0.3">
      <c r="E10" s="121"/>
      <c r="F10" s="121"/>
      <c r="G10" s="104"/>
      <c r="H10" s="104"/>
      <c r="I10" s="104"/>
      <c r="J10" s="104"/>
      <c r="K10" s="104"/>
      <c r="L10" s="122"/>
      <c r="M10" s="122"/>
      <c r="N10" s="33"/>
      <c r="O10" s="104"/>
      <c r="P10" s="33"/>
      <c r="Q10" s="122" t="s">
        <v>123</v>
      </c>
      <c r="R10" s="122"/>
      <c r="S10" s="104"/>
      <c r="T10" s="33"/>
      <c r="U10" s="122"/>
      <c r="V10" s="122"/>
      <c r="W10" s="122" t="s">
        <v>124</v>
      </c>
      <c r="X10" s="122"/>
      <c r="Y10" s="122"/>
      <c r="Z10" s="122"/>
      <c r="AA10" s="122"/>
      <c r="AB10" s="122"/>
      <c r="AC10" s="122"/>
      <c r="AD10" s="122"/>
      <c r="AE10" s="104"/>
      <c r="AF10" s="33"/>
      <c r="AG10" s="104"/>
      <c r="AH10" s="122"/>
      <c r="AI10" s="122"/>
      <c r="AJ10" s="122"/>
      <c r="AK10" s="122"/>
      <c r="AL10" s="122"/>
      <c r="AM10" s="122"/>
    </row>
    <row r="11" spans="1:41" s="119" customFormat="1" ht="16.5" customHeight="1" x14ac:dyDescent="0.3">
      <c r="E11" s="121"/>
      <c r="F11" s="121"/>
      <c r="G11" s="33"/>
      <c r="H11" s="122"/>
      <c r="I11" s="122" t="s">
        <v>125</v>
      </c>
      <c r="J11" s="122"/>
      <c r="K11" s="104"/>
      <c r="L11" s="122"/>
      <c r="M11" s="122"/>
      <c r="N11" s="33"/>
      <c r="O11" s="122"/>
      <c r="P11" s="33"/>
      <c r="Q11" s="122" t="s">
        <v>126</v>
      </c>
      <c r="R11" s="122"/>
      <c r="S11" s="122" t="s">
        <v>127</v>
      </c>
      <c r="T11" s="33"/>
      <c r="U11" s="122"/>
      <c r="V11" s="122"/>
      <c r="W11" s="122" t="s">
        <v>128</v>
      </c>
      <c r="X11" s="122"/>
      <c r="Y11" s="122"/>
      <c r="Z11" s="122"/>
      <c r="AA11" s="122"/>
      <c r="AB11" s="122"/>
      <c r="AC11" s="122"/>
      <c r="AD11" s="122"/>
      <c r="AE11" s="122"/>
      <c r="AF11" s="33"/>
      <c r="AG11" s="122" t="s">
        <v>77</v>
      </c>
      <c r="AH11" s="33"/>
      <c r="AI11" s="122"/>
      <c r="AJ11" s="122"/>
      <c r="AK11" s="20" t="s">
        <v>77</v>
      </c>
      <c r="AL11" s="122"/>
      <c r="AM11" s="122"/>
      <c r="AN11" s="122"/>
      <c r="AO11" s="122"/>
    </row>
    <row r="12" spans="1:41" s="119" customFormat="1" ht="16.5" customHeight="1" x14ac:dyDescent="0.3">
      <c r="E12" s="121"/>
      <c r="F12" s="121"/>
      <c r="G12" s="33" t="s">
        <v>129</v>
      </c>
      <c r="H12" s="37"/>
      <c r="I12" s="122" t="s">
        <v>130</v>
      </c>
      <c r="J12" s="122"/>
      <c r="K12" s="122" t="s">
        <v>131</v>
      </c>
      <c r="L12" s="122"/>
      <c r="M12" s="104"/>
      <c r="N12" s="104"/>
      <c r="O12" s="122" t="s">
        <v>75</v>
      </c>
      <c r="P12" s="104"/>
      <c r="Q12" s="122" t="s">
        <v>132</v>
      </c>
      <c r="R12" s="104"/>
      <c r="S12" s="122" t="s">
        <v>133</v>
      </c>
      <c r="T12" s="104"/>
      <c r="U12" s="122" t="s">
        <v>134</v>
      </c>
      <c r="V12" s="104"/>
      <c r="W12" s="122" t="s">
        <v>135</v>
      </c>
      <c r="X12" s="104"/>
      <c r="Y12" s="122" t="s">
        <v>11</v>
      </c>
      <c r="Z12" s="104"/>
      <c r="AA12" s="104"/>
      <c r="AB12" s="104"/>
      <c r="AC12" s="122" t="s">
        <v>136</v>
      </c>
      <c r="AD12" s="104"/>
      <c r="AE12" s="104"/>
      <c r="AF12" s="104"/>
      <c r="AG12" s="122" t="s">
        <v>137</v>
      </c>
      <c r="AH12" s="104"/>
      <c r="AI12" s="122"/>
      <c r="AJ12" s="104"/>
      <c r="AK12" s="122" t="s">
        <v>138</v>
      </c>
      <c r="AL12" s="104"/>
      <c r="AM12" s="122" t="s">
        <v>139</v>
      </c>
      <c r="AN12" s="122"/>
      <c r="AO12" s="20"/>
    </row>
    <row r="13" spans="1:41" s="119" customFormat="1" ht="16.5" customHeight="1" x14ac:dyDescent="0.3">
      <c r="E13" s="121"/>
      <c r="F13" s="121"/>
      <c r="G13" s="33" t="s">
        <v>140</v>
      </c>
      <c r="H13" s="37"/>
      <c r="I13" s="122" t="s">
        <v>141</v>
      </c>
      <c r="J13" s="122"/>
      <c r="K13" s="122" t="s">
        <v>142</v>
      </c>
      <c r="L13" s="122"/>
      <c r="M13" s="122" t="s">
        <v>143</v>
      </c>
      <c r="N13" s="33"/>
      <c r="O13" s="123" t="s">
        <v>144</v>
      </c>
      <c r="P13" s="33"/>
      <c r="Q13" s="122" t="s">
        <v>145</v>
      </c>
      <c r="R13" s="122"/>
      <c r="S13" s="122" t="s">
        <v>146</v>
      </c>
      <c r="T13" s="33"/>
      <c r="U13" s="33" t="s">
        <v>147</v>
      </c>
      <c r="V13" s="122"/>
      <c r="W13" s="122" t="s">
        <v>148</v>
      </c>
      <c r="X13" s="122"/>
      <c r="Y13" s="33" t="s">
        <v>149</v>
      </c>
      <c r="Z13" s="122"/>
      <c r="AA13" s="33" t="s">
        <v>150</v>
      </c>
      <c r="AB13" s="122"/>
      <c r="AC13" s="122" t="s">
        <v>151</v>
      </c>
      <c r="AD13" s="122"/>
      <c r="AE13" s="33" t="s">
        <v>152</v>
      </c>
      <c r="AF13" s="33"/>
      <c r="AG13" s="122" t="s">
        <v>153</v>
      </c>
      <c r="AH13" s="33"/>
      <c r="AI13" s="122" t="s">
        <v>154</v>
      </c>
      <c r="AJ13" s="122"/>
      <c r="AK13" s="122" t="s">
        <v>155</v>
      </c>
      <c r="AL13" s="122"/>
      <c r="AM13" s="20" t="s">
        <v>156</v>
      </c>
      <c r="AN13" s="122"/>
      <c r="AO13" s="20" t="s">
        <v>77</v>
      </c>
    </row>
    <row r="14" spans="1:41" s="119" customFormat="1" ht="16.5" customHeight="1" x14ac:dyDescent="0.3">
      <c r="F14" s="121"/>
      <c r="G14" s="35" t="s">
        <v>157</v>
      </c>
      <c r="H14" s="37"/>
      <c r="I14" s="23" t="s">
        <v>158</v>
      </c>
      <c r="J14" s="122"/>
      <c r="K14" s="124" t="s">
        <v>159</v>
      </c>
      <c r="L14" s="122"/>
      <c r="M14" s="124" t="s">
        <v>160</v>
      </c>
      <c r="N14" s="33"/>
      <c r="O14" s="23" t="s">
        <v>161</v>
      </c>
      <c r="P14" s="33"/>
      <c r="Q14" s="124" t="s">
        <v>162</v>
      </c>
      <c r="R14" s="122"/>
      <c r="S14" s="124" t="s">
        <v>163</v>
      </c>
      <c r="T14" s="33"/>
      <c r="U14" s="35" t="s">
        <v>164</v>
      </c>
      <c r="V14" s="122"/>
      <c r="W14" s="23" t="s">
        <v>165</v>
      </c>
      <c r="X14" s="122"/>
      <c r="Y14" s="35" t="s">
        <v>166</v>
      </c>
      <c r="Z14" s="122"/>
      <c r="AA14" s="35" t="s">
        <v>167</v>
      </c>
      <c r="AB14" s="122"/>
      <c r="AC14" s="124" t="s">
        <v>160</v>
      </c>
      <c r="AD14" s="122"/>
      <c r="AE14" s="35" t="s">
        <v>168</v>
      </c>
      <c r="AF14" s="33"/>
      <c r="AG14" s="124" t="s">
        <v>169</v>
      </c>
      <c r="AH14" s="33"/>
      <c r="AI14" s="124" t="s">
        <v>170</v>
      </c>
      <c r="AJ14" s="122"/>
      <c r="AK14" s="124" t="s">
        <v>171</v>
      </c>
      <c r="AL14" s="122"/>
      <c r="AM14" s="124" t="s">
        <v>172</v>
      </c>
      <c r="AN14" s="122"/>
      <c r="AO14" s="124" t="s">
        <v>173</v>
      </c>
    </row>
    <row r="15" spans="1:41" s="119" customFormat="1" ht="16.5" customHeight="1" x14ac:dyDescent="0.3">
      <c r="F15" s="121"/>
      <c r="G15" s="33"/>
      <c r="H15" s="37"/>
      <c r="I15" s="33"/>
      <c r="J15" s="122"/>
      <c r="K15" s="122"/>
      <c r="L15" s="122"/>
      <c r="M15" s="122"/>
      <c r="N15" s="122"/>
      <c r="O15" s="122"/>
      <c r="P15" s="122"/>
      <c r="Q15" s="122"/>
      <c r="R15" s="33"/>
      <c r="S15" s="122"/>
      <c r="T15" s="33"/>
      <c r="U15" s="33"/>
      <c r="V15" s="122"/>
      <c r="W15" s="122"/>
      <c r="X15" s="122"/>
      <c r="Y15" s="122"/>
      <c r="Z15" s="122"/>
      <c r="AA15" s="122"/>
      <c r="AB15" s="122"/>
      <c r="AC15" s="122"/>
      <c r="AD15" s="122"/>
      <c r="AE15" s="33"/>
      <c r="AF15" s="33"/>
      <c r="AG15" s="122"/>
      <c r="AH15" s="33"/>
      <c r="AI15" s="122"/>
      <c r="AJ15" s="122"/>
      <c r="AK15" s="122"/>
      <c r="AL15" s="122"/>
      <c r="AM15" s="122"/>
      <c r="AN15" s="122"/>
      <c r="AO15" s="122"/>
    </row>
    <row r="16" spans="1:41" s="119" customFormat="1" ht="16.5" customHeight="1" x14ac:dyDescent="0.3">
      <c r="A16" s="110" t="s">
        <v>179</v>
      </c>
      <c r="F16" s="121"/>
      <c r="G16" s="33"/>
      <c r="H16" s="37"/>
      <c r="I16" s="33"/>
      <c r="J16" s="122"/>
      <c r="K16" s="122"/>
      <c r="L16" s="122"/>
      <c r="M16" s="122"/>
      <c r="N16" s="122"/>
      <c r="O16" s="122"/>
      <c r="P16" s="122"/>
      <c r="Q16" s="122"/>
      <c r="R16" s="33"/>
      <c r="S16" s="122"/>
      <c r="T16" s="33"/>
      <c r="U16" s="33"/>
      <c r="V16" s="122"/>
      <c r="W16" s="122"/>
      <c r="X16" s="122"/>
      <c r="Y16" s="122"/>
      <c r="Z16" s="122"/>
      <c r="AA16" s="122"/>
      <c r="AB16" s="122"/>
      <c r="AC16" s="122"/>
      <c r="AD16" s="122"/>
      <c r="AE16" s="33"/>
      <c r="AF16" s="33"/>
      <c r="AG16" s="122"/>
      <c r="AH16" s="33"/>
      <c r="AI16" s="122"/>
      <c r="AJ16" s="122"/>
      <c r="AK16" s="122"/>
      <c r="AL16" s="122"/>
      <c r="AM16" s="122"/>
      <c r="AN16" s="122"/>
      <c r="AO16" s="122"/>
    </row>
    <row r="17" spans="1:41" ht="16.350000000000001" customHeight="1" x14ac:dyDescent="0.3">
      <c r="A17" s="110"/>
      <c r="B17" s="110" t="s">
        <v>180</v>
      </c>
      <c r="C17" s="110"/>
      <c r="D17" s="110"/>
      <c r="E17" s="125"/>
      <c r="F17" s="125"/>
      <c r="G17" s="8">
        <v>5669977</v>
      </c>
      <c r="H17" s="8"/>
      <c r="I17" s="8">
        <v>36104972</v>
      </c>
      <c r="J17" s="8"/>
      <c r="K17" s="8">
        <v>104789</v>
      </c>
      <c r="L17" s="8"/>
      <c r="M17" s="8">
        <v>599793</v>
      </c>
      <c r="N17" s="8"/>
      <c r="O17" s="8">
        <v>4140585</v>
      </c>
      <c r="P17" s="8"/>
      <c r="Q17" s="8">
        <v>-755413</v>
      </c>
      <c r="R17" s="8"/>
      <c r="S17" s="8">
        <v>-2189619</v>
      </c>
      <c r="T17" s="8"/>
      <c r="U17" s="8">
        <v>267927</v>
      </c>
      <c r="V17" s="8"/>
      <c r="W17" s="8">
        <v>-2212</v>
      </c>
      <c r="X17" s="8"/>
      <c r="Y17" s="8">
        <v>19023296</v>
      </c>
      <c r="Z17" s="8"/>
      <c r="AA17" s="8">
        <v>114755</v>
      </c>
      <c r="AB17" s="8"/>
      <c r="AC17" s="8">
        <v>-174413</v>
      </c>
      <c r="AD17" s="8"/>
      <c r="AE17" s="8">
        <v>-6117827</v>
      </c>
      <c r="AF17" s="8"/>
      <c r="AG17" s="38">
        <f>SUM(Q17:AE17)</f>
        <v>10166494</v>
      </c>
      <c r="AH17" s="8"/>
      <c r="AI17" s="8">
        <v>31047126</v>
      </c>
      <c r="AJ17" s="8"/>
      <c r="AK17" s="38">
        <f>SUM(G17:O17,AG17:AI17)</f>
        <v>87833736</v>
      </c>
      <c r="AL17" s="8"/>
      <c r="AM17" s="8">
        <v>11303095</v>
      </c>
      <c r="AN17" s="8"/>
      <c r="AO17" s="38">
        <f t="shared" ref="AO17:AO18" si="0">SUM(AK17:AM17)</f>
        <v>99136831</v>
      </c>
    </row>
    <row r="18" spans="1:41" ht="16.350000000000001" customHeight="1" x14ac:dyDescent="0.3">
      <c r="A18" s="126" t="s">
        <v>181</v>
      </c>
      <c r="B18" s="110"/>
      <c r="C18" s="110"/>
      <c r="D18" s="110"/>
      <c r="E18" s="125"/>
      <c r="F18" s="125"/>
      <c r="G18" s="11">
        <v>0</v>
      </c>
      <c r="H18" s="8"/>
      <c r="I18" s="11">
        <v>0</v>
      </c>
      <c r="J18" s="8"/>
      <c r="K18" s="11">
        <v>0</v>
      </c>
      <c r="L18" s="8"/>
      <c r="M18" s="11">
        <v>0</v>
      </c>
      <c r="N18" s="11"/>
      <c r="O18" s="11">
        <v>-409964</v>
      </c>
      <c r="P18" s="8"/>
      <c r="Q18" s="11">
        <v>0</v>
      </c>
      <c r="R18" s="8"/>
      <c r="S18" s="11">
        <v>0</v>
      </c>
      <c r="T18" s="8"/>
      <c r="U18" s="11">
        <v>0</v>
      </c>
      <c r="V18" s="8"/>
      <c r="W18" s="11">
        <v>0</v>
      </c>
      <c r="X18" s="8"/>
      <c r="Y18" s="11">
        <v>0</v>
      </c>
      <c r="Z18" s="8"/>
      <c r="AA18" s="11">
        <v>0</v>
      </c>
      <c r="AB18" s="8"/>
      <c r="AC18" s="11">
        <v>0</v>
      </c>
      <c r="AD18" s="8"/>
      <c r="AE18" s="11">
        <v>0</v>
      </c>
      <c r="AF18" s="8"/>
      <c r="AG18" s="41">
        <f>SUM(Q18:AE18)</f>
        <v>0</v>
      </c>
      <c r="AH18" s="8"/>
      <c r="AI18" s="11">
        <v>0</v>
      </c>
      <c r="AJ18" s="8"/>
      <c r="AK18" s="41">
        <f t="shared" ref="AK18" si="1">SUM(G18:O18,AG18:AI18)</f>
        <v>-409964</v>
      </c>
      <c r="AL18" s="8"/>
      <c r="AM18" s="11">
        <v>-17662</v>
      </c>
      <c r="AN18" s="8"/>
      <c r="AO18" s="41">
        <f t="shared" si="0"/>
        <v>-427626</v>
      </c>
    </row>
    <row r="19" spans="1:41" s="119" customFormat="1" ht="6" customHeight="1" x14ac:dyDescent="0.3">
      <c r="A19" s="110"/>
      <c r="B19" s="127"/>
      <c r="E19" s="121"/>
      <c r="F19" s="121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40"/>
      <c r="AN19" s="40"/>
      <c r="AO19" s="40"/>
    </row>
    <row r="20" spans="1:41" ht="16.350000000000001" customHeight="1" x14ac:dyDescent="0.3">
      <c r="A20" s="110" t="s">
        <v>182</v>
      </c>
      <c r="B20" s="110"/>
      <c r="C20" s="110"/>
      <c r="D20" s="110"/>
      <c r="E20" s="125"/>
      <c r="F20" s="125"/>
      <c r="G20" s="8">
        <f>SUM(G17:G18)</f>
        <v>5669977</v>
      </c>
      <c r="H20" s="8"/>
      <c r="I20" s="8">
        <f>SUM(I17:I18)</f>
        <v>36104972</v>
      </c>
      <c r="J20" s="8"/>
      <c r="K20" s="8">
        <f>SUM(K17:K18)</f>
        <v>104789</v>
      </c>
      <c r="L20" s="8"/>
      <c r="M20" s="8">
        <f>SUM(M17:M18)</f>
        <v>599793</v>
      </c>
      <c r="N20" s="8"/>
      <c r="O20" s="8">
        <f>SUM(O17:O18)</f>
        <v>3730621</v>
      </c>
      <c r="P20" s="8"/>
      <c r="Q20" s="8">
        <f>SUM(Q17:Q18)</f>
        <v>-755413</v>
      </c>
      <c r="R20" s="8"/>
      <c r="S20" s="8">
        <f>SUM(S17:S18)</f>
        <v>-2189619</v>
      </c>
      <c r="T20" s="8"/>
      <c r="U20" s="8">
        <f>SUM(U17:U18)</f>
        <v>267927</v>
      </c>
      <c r="V20" s="8"/>
      <c r="W20" s="8">
        <f>SUM(W17:W18)</f>
        <v>-2212</v>
      </c>
      <c r="X20" s="8"/>
      <c r="Y20" s="8">
        <f>SUM(Y17:Y18)</f>
        <v>19023296</v>
      </c>
      <c r="Z20" s="8"/>
      <c r="AA20" s="8">
        <f>SUM(AA17:AA18)</f>
        <v>114755</v>
      </c>
      <c r="AB20" s="8"/>
      <c r="AC20" s="8">
        <f>SUM(AC17:AC18)</f>
        <v>-174413</v>
      </c>
      <c r="AD20" s="8"/>
      <c r="AE20" s="8">
        <f>SUM(AE17:AE18)</f>
        <v>-6117827</v>
      </c>
      <c r="AF20" s="8"/>
      <c r="AG20" s="8">
        <f>SUM(AG17:AG18)</f>
        <v>10166494</v>
      </c>
      <c r="AH20" s="8"/>
      <c r="AI20" s="8">
        <f>SUM(AI17:AI18)</f>
        <v>31047126</v>
      </c>
      <c r="AJ20" s="8"/>
      <c r="AK20" s="8">
        <f>SUM(AK17:AK18)</f>
        <v>87423772</v>
      </c>
      <c r="AL20" s="8"/>
      <c r="AM20" s="8">
        <f>SUM(AM17:AM18)</f>
        <v>11285433</v>
      </c>
      <c r="AN20" s="8"/>
      <c r="AO20" s="8">
        <f>SUM(AO17:AO18)</f>
        <v>98709205</v>
      </c>
    </row>
    <row r="21" spans="1:41" s="119" customFormat="1" ht="6" customHeight="1" x14ac:dyDescent="0.3">
      <c r="A21" s="110"/>
      <c r="B21" s="127"/>
      <c r="E21" s="121"/>
      <c r="F21" s="121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40"/>
      <c r="AN21" s="40"/>
      <c r="AO21" s="40"/>
    </row>
    <row r="22" spans="1:41" s="119" customFormat="1" ht="16.5" customHeight="1" x14ac:dyDescent="0.3">
      <c r="A22" s="118" t="s">
        <v>174</v>
      </c>
      <c r="B22" s="127"/>
      <c r="E22" s="125"/>
      <c r="F22" s="121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M22" s="128"/>
    </row>
    <row r="23" spans="1:41" s="118" customFormat="1" ht="16.5" customHeight="1" x14ac:dyDescent="0.3">
      <c r="A23" s="126" t="s">
        <v>286</v>
      </c>
      <c r="B23" s="126"/>
      <c r="C23" s="126"/>
      <c r="D23" s="126"/>
      <c r="E23" s="125"/>
      <c r="F23" s="125"/>
      <c r="G23" s="38">
        <v>0</v>
      </c>
      <c r="H23" s="38"/>
      <c r="I23" s="38">
        <v>0</v>
      </c>
      <c r="J23" s="38"/>
      <c r="K23" s="38">
        <v>0</v>
      </c>
      <c r="L23" s="38"/>
      <c r="M23" s="38">
        <v>0</v>
      </c>
      <c r="N23" s="38"/>
      <c r="O23" s="38">
        <v>0</v>
      </c>
      <c r="P23" s="38"/>
      <c r="Q23" s="38">
        <v>0</v>
      </c>
      <c r="R23" s="38"/>
      <c r="S23" s="38">
        <v>0</v>
      </c>
      <c r="T23" s="38"/>
      <c r="U23" s="38">
        <v>0</v>
      </c>
      <c r="V23" s="38"/>
      <c r="W23" s="38">
        <v>0</v>
      </c>
      <c r="X23" s="38"/>
      <c r="Y23" s="38">
        <v>0</v>
      </c>
      <c r="Z23" s="38"/>
      <c r="AA23" s="38">
        <v>0</v>
      </c>
      <c r="AB23" s="38"/>
      <c r="AC23" s="38">
        <v>0</v>
      </c>
      <c r="AD23" s="38"/>
      <c r="AE23" s="38">
        <v>0</v>
      </c>
      <c r="AF23" s="38"/>
      <c r="AG23" s="38">
        <f>SUM(Q23:AE23)</f>
        <v>0</v>
      </c>
      <c r="AH23" s="38"/>
      <c r="AI23" s="38">
        <v>0</v>
      </c>
      <c r="AJ23" s="38"/>
      <c r="AK23" s="38">
        <f>SUM(G23:O23,AG23:AI23)</f>
        <v>0</v>
      </c>
      <c r="AL23" s="38"/>
      <c r="AM23" s="38">
        <v>43496</v>
      </c>
      <c r="AN23" s="38"/>
      <c r="AO23" s="38">
        <f>SUM(AK23:AM23)</f>
        <v>43496</v>
      </c>
    </row>
    <row r="24" spans="1:41" s="118" customFormat="1" ht="16.5" customHeight="1" x14ac:dyDescent="0.3">
      <c r="A24" s="126" t="s">
        <v>175</v>
      </c>
      <c r="B24" s="126"/>
      <c r="C24" s="126"/>
      <c r="D24" s="126"/>
      <c r="E24" s="125"/>
      <c r="F24" s="125"/>
      <c r="G24" s="38">
        <v>0</v>
      </c>
      <c r="H24" s="38"/>
      <c r="I24" s="38">
        <v>0</v>
      </c>
      <c r="J24" s="38"/>
      <c r="K24" s="38">
        <v>0</v>
      </c>
      <c r="L24" s="38"/>
      <c r="M24" s="38">
        <v>0</v>
      </c>
      <c r="N24" s="38"/>
      <c r="O24" s="38">
        <v>51116</v>
      </c>
      <c r="P24" s="38"/>
      <c r="Q24" s="38">
        <v>0</v>
      </c>
      <c r="R24" s="38"/>
      <c r="S24" s="38">
        <v>0</v>
      </c>
      <c r="T24" s="38"/>
      <c r="U24" s="38">
        <v>0</v>
      </c>
      <c r="V24" s="38"/>
      <c r="W24" s="38">
        <v>0</v>
      </c>
      <c r="X24" s="38"/>
      <c r="Y24" s="38">
        <v>-51116</v>
      </c>
      <c r="Z24" s="38"/>
      <c r="AA24" s="38">
        <v>0</v>
      </c>
      <c r="AB24" s="38"/>
      <c r="AC24" s="38">
        <v>0</v>
      </c>
      <c r="AD24" s="38"/>
      <c r="AE24" s="38">
        <v>0</v>
      </c>
      <c r="AF24" s="38"/>
      <c r="AG24" s="38">
        <f>SUM(Q24:AE24)</f>
        <v>-51116</v>
      </c>
      <c r="AH24" s="38"/>
      <c r="AI24" s="38">
        <v>0</v>
      </c>
      <c r="AJ24" s="38"/>
      <c r="AK24" s="38">
        <f>SUM(G24:O24,AG24:AI24)</f>
        <v>0</v>
      </c>
      <c r="AL24" s="38"/>
      <c r="AM24" s="38">
        <v>0</v>
      </c>
      <c r="AN24" s="38"/>
      <c r="AO24" s="38">
        <f t="shared" ref="AO24" si="2">SUM(AK24:AM24)</f>
        <v>0</v>
      </c>
    </row>
    <row r="25" spans="1:41" s="119" customFormat="1" ht="16.5" customHeight="1" x14ac:dyDescent="0.3">
      <c r="A25" s="108" t="s">
        <v>285</v>
      </c>
      <c r="B25" s="129"/>
      <c r="C25" s="125"/>
      <c r="D25" s="125"/>
      <c r="E25" s="125"/>
      <c r="F25" s="121"/>
      <c r="G25" s="38">
        <v>0</v>
      </c>
      <c r="H25" s="38"/>
      <c r="I25" s="38">
        <v>0</v>
      </c>
      <c r="J25" s="38"/>
      <c r="K25" s="38">
        <v>0</v>
      </c>
      <c r="L25" s="38"/>
      <c r="M25" s="38">
        <v>0</v>
      </c>
      <c r="N25" s="38"/>
      <c r="O25" s="38">
        <v>0</v>
      </c>
      <c r="P25" s="38"/>
      <c r="Q25" s="38">
        <v>0</v>
      </c>
      <c r="R25" s="38"/>
      <c r="S25" s="38">
        <v>0</v>
      </c>
      <c r="T25" s="38"/>
      <c r="U25" s="38">
        <v>0</v>
      </c>
      <c r="V25" s="38"/>
      <c r="W25" s="38">
        <v>0</v>
      </c>
      <c r="X25" s="39"/>
      <c r="Y25" s="38">
        <v>0</v>
      </c>
      <c r="Z25" s="39"/>
      <c r="AA25" s="38">
        <v>0</v>
      </c>
      <c r="AB25" s="38"/>
      <c r="AC25" s="38">
        <v>0</v>
      </c>
      <c r="AD25" s="38"/>
      <c r="AE25" s="38">
        <v>0</v>
      </c>
      <c r="AF25" s="39"/>
      <c r="AG25" s="38">
        <f>SUM(Q25:AE25)</f>
        <v>0</v>
      </c>
      <c r="AH25" s="39"/>
      <c r="AI25" s="38">
        <v>0</v>
      </c>
      <c r="AJ25" s="39"/>
      <c r="AK25" s="38">
        <f>SUM(G25:O25,AG25:AI25)</f>
        <v>0</v>
      </c>
      <c r="AM25" s="38">
        <v>-11044</v>
      </c>
      <c r="AO25" s="38">
        <f>SUM(AK25:AM25)</f>
        <v>-11044</v>
      </c>
    </row>
    <row r="26" spans="1:41" ht="16.5" customHeight="1" x14ac:dyDescent="0.3">
      <c r="A26" s="126" t="s">
        <v>176</v>
      </c>
      <c r="B26" s="126"/>
      <c r="C26" s="126"/>
      <c r="D26" s="126"/>
      <c r="E26" s="125"/>
      <c r="F26" s="125"/>
      <c r="G26" s="38">
        <v>0</v>
      </c>
      <c r="H26" s="38"/>
      <c r="I26" s="38">
        <v>0</v>
      </c>
      <c r="J26" s="38"/>
      <c r="K26" s="38">
        <v>0</v>
      </c>
      <c r="L26" s="38"/>
      <c r="M26" s="38">
        <v>0</v>
      </c>
      <c r="N26" s="38"/>
      <c r="O26" s="38">
        <v>-856207</v>
      </c>
      <c r="P26" s="38"/>
      <c r="Q26" s="38">
        <v>0</v>
      </c>
      <c r="R26" s="38"/>
      <c r="S26" s="38">
        <v>0</v>
      </c>
      <c r="T26" s="38"/>
      <c r="U26" s="38">
        <v>0</v>
      </c>
      <c r="V26" s="38"/>
      <c r="W26" s="38">
        <v>0</v>
      </c>
      <c r="X26" s="38"/>
      <c r="Y26" s="38">
        <v>0</v>
      </c>
      <c r="Z26" s="38"/>
      <c r="AA26" s="38">
        <v>0</v>
      </c>
      <c r="AB26" s="38"/>
      <c r="AC26" s="38">
        <v>0</v>
      </c>
      <c r="AD26" s="38"/>
      <c r="AE26" s="38">
        <v>0</v>
      </c>
      <c r="AF26" s="38"/>
      <c r="AG26" s="38">
        <f t="shared" ref="AG26" si="3">SUM(Q26:AE26)</f>
        <v>0</v>
      </c>
      <c r="AH26" s="38"/>
      <c r="AI26" s="38">
        <v>0</v>
      </c>
      <c r="AJ26" s="38"/>
      <c r="AK26" s="38">
        <f t="shared" ref="AK26" si="4">SUM(G26:O26,AG26:AI26)</f>
        <v>-856207</v>
      </c>
      <c r="AL26" s="38"/>
      <c r="AM26" s="38">
        <v>0</v>
      </c>
      <c r="AN26" s="38"/>
      <c r="AO26" s="38">
        <f t="shared" ref="AO26" si="5">SUM(AK26:AM26)</f>
        <v>-856207</v>
      </c>
    </row>
    <row r="27" spans="1:41" s="119" customFormat="1" ht="16.5" customHeight="1" x14ac:dyDescent="0.3">
      <c r="A27" s="126" t="s">
        <v>177</v>
      </c>
      <c r="B27" s="126"/>
      <c r="E27" s="12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</row>
    <row r="28" spans="1:41" ht="16.5" customHeight="1" x14ac:dyDescent="0.3">
      <c r="B28" s="126" t="s">
        <v>178</v>
      </c>
      <c r="C28" s="126"/>
      <c r="D28" s="126"/>
      <c r="E28" s="125"/>
      <c r="F28" s="125"/>
      <c r="G28" s="41">
        <v>0</v>
      </c>
      <c r="H28" s="26"/>
      <c r="I28" s="41">
        <v>0</v>
      </c>
      <c r="J28" s="26"/>
      <c r="K28" s="41">
        <v>0</v>
      </c>
      <c r="L28" s="26"/>
      <c r="M28" s="41">
        <v>0</v>
      </c>
      <c r="N28" s="26"/>
      <c r="O28" s="41">
        <v>416865</v>
      </c>
      <c r="P28" s="26"/>
      <c r="Q28" s="41">
        <v>0</v>
      </c>
      <c r="R28" s="26"/>
      <c r="S28" s="41">
        <v>0</v>
      </c>
      <c r="T28" s="26"/>
      <c r="U28" s="41">
        <v>0</v>
      </c>
      <c r="V28" s="104"/>
      <c r="W28" s="41">
        <v>-2870</v>
      </c>
      <c r="X28" s="104"/>
      <c r="Y28" s="41">
        <v>0</v>
      </c>
      <c r="Z28" s="104"/>
      <c r="AA28" s="41">
        <v>111423</v>
      </c>
      <c r="AB28" s="104"/>
      <c r="AC28" s="41">
        <v>-136395</v>
      </c>
      <c r="AD28" s="104"/>
      <c r="AE28" s="41">
        <v>-276546</v>
      </c>
      <c r="AF28" s="26"/>
      <c r="AG28" s="27">
        <f>SUM(Q28:AE28)</f>
        <v>-304388</v>
      </c>
      <c r="AH28" s="26"/>
      <c r="AI28" s="41">
        <v>0</v>
      </c>
      <c r="AJ28" s="120"/>
      <c r="AK28" s="27">
        <f>SUM(G28:O28,AG28:AI28)</f>
        <v>112477</v>
      </c>
      <c r="AL28" s="38"/>
      <c r="AM28" s="41">
        <v>319500</v>
      </c>
      <c r="AN28" s="26"/>
      <c r="AO28" s="130">
        <f>SUM(AK28:AM28)</f>
        <v>431977</v>
      </c>
    </row>
    <row r="29" spans="1:41" ht="16.5" customHeight="1" x14ac:dyDescent="0.3">
      <c r="A29" s="110"/>
      <c r="B29" s="110"/>
      <c r="C29" s="110"/>
      <c r="D29" s="110"/>
      <c r="E29" s="125"/>
      <c r="F29" s="12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</row>
    <row r="30" spans="1:41" ht="16.5" customHeight="1" thickBot="1" x14ac:dyDescent="0.35">
      <c r="A30" s="110" t="s">
        <v>263</v>
      </c>
      <c r="B30" s="110"/>
      <c r="C30" s="110"/>
      <c r="D30" s="110"/>
      <c r="E30" s="125"/>
      <c r="F30" s="125"/>
      <c r="G30" s="42">
        <f>SUM(G20:G28)</f>
        <v>5669977</v>
      </c>
      <c r="H30" s="38"/>
      <c r="I30" s="42">
        <f>SUM(I20:I28)</f>
        <v>36104972</v>
      </c>
      <c r="J30" s="38"/>
      <c r="K30" s="42">
        <f>SUM(K20:K28)</f>
        <v>104789</v>
      </c>
      <c r="L30" s="38"/>
      <c r="M30" s="42">
        <f>SUM(M20:M28)</f>
        <v>599793</v>
      </c>
      <c r="N30" s="38"/>
      <c r="O30" s="42">
        <f>SUM(O20:O28)</f>
        <v>3342395</v>
      </c>
      <c r="P30" s="38"/>
      <c r="Q30" s="42">
        <f>SUM(Q20:Q28)</f>
        <v>-755413</v>
      </c>
      <c r="R30" s="38"/>
      <c r="S30" s="42">
        <f>SUM(S20:S28)</f>
        <v>-2189619</v>
      </c>
      <c r="T30" s="38"/>
      <c r="U30" s="42">
        <f>SUM(U20:U28)</f>
        <v>267927</v>
      </c>
      <c r="V30" s="38"/>
      <c r="W30" s="42">
        <f>SUM(W20:W28)</f>
        <v>-5082</v>
      </c>
      <c r="X30" s="38"/>
      <c r="Y30" s="42">
        <f>SUM(Y20:Y28)</f>
        <v>18972180</v>
      </c>
      <c r="Z30" s="38"/>
      <c r="AA30" s="42">
        <f>SUM(AA20:AA28)</f>
        <v>226178</v>
      </c>
      <c r="AB30" s="38"/>
      <c r="AC30" s="42">
        <f>SUM(AC20:AC28)</f>
        <v>-310808</v>
      </c>
      <c r="AD30" s="38"/>
      <c r="AE30" s="42">
        <f>SUM(AE20:AE28)</f>
        <v>-6394373</v>
      </c>
      <c r="AF30" s="38"/>
      <c r="AG30" s="42">
        <f>SUM(AG20:AG28)</f>
        <v>9810990</v>
      </c>
      <c r="AH30" s="38"/>
      <c r="AI30" s="42">
        <f>SUM(AI20:AI28)</f>
        <v>31047126</v>
      </c>
      <c r="AJ30" s="38"/>
      <c r="AK30" s="42">
        <f>SUM(AK20:AK28)</f>
        <v>86680042</v>
      </c>
      <c r="AL30" s="38"/>
      <c r="AM30" s="42">
        <f>SUM(AM20:AM28)</f>
        <v>11637385</v>
      </c>
      <c r="AN30" s="38"/>
      <c r="AO30" s="42">
        <f>SUM(AO20:AO28)</f>
        <v>98317427</v>
      </c>
    </row>
    <row r="31" spans="1:41" ht="16.5" customHeight="1" thickTop="1" x14ac:dyDescent="0.3">
      <c r="Q31" s="32"/>
      <c r="S31" s="32"/>
      <c r="AM31" s="32"/>
      <c r="AO31" s="32"/>
    </row>
    <row r="32" spans="1:41" ht="16.5" customHeight="1" x14ac:dyDescent="0.3">
      <c r="W32" s="109"/>
      <c r="Y32" s="109"/>
      <c r="AA32" s="109"/>
      <c r="AC32" s="109"/>
      <c r="AE32" s="109"/>
    </row>
    <row r="33" spans="17:41" ht="16.5" customHeight="1" x14ac:dyDescent="0.3">
      <c r="Q33" s="32"/>
      <c r="S33" s="32"/>
      <c r="AG33" s="32"/>
      <c r="AI33" s="32"/>
      <c r="AK33" s="32"/>
      <c r="AM33" s="32"/>
      <c r="AO33" s="32"/>
    </row>
    <row r="34" spans="17:41" ht="16.5" customHeight="1" x14ac:dyDescent="0.3">
      <c r="Q34" s="32"/>
      <c r="S34" s="32"/>
      <c r="AG34" s="32"/>
      <c r="AI34" s="32"/>
      <c r="AK34" s="32"/>
      <c r="AM34" s="32"/>
      <c r="AO34" s="32"/>
    </row>
    <row r="50" spans="1:41" ht="10.5" customHeight="1" x14ac:dyDescent="0.3"/>
    <row r="51" spans="1:41" ht="9" customHeight="1" x14ac:dyDescent="0.3"/>
    <row r="52" spans="1:41" ht="14.25" customHeight="1" x14ac:dyDescent="0.3"/>
    <row r="53" spans="1:41" ht="22.35" customHeight="1" x14ac:dyDescent="0.3">
      <c r="A53" s="175" t="str">
        <f>'2-4'!A49</f>
        <v>The accompanying notes are an integral part of these interim financial information.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</row>
  </sheetData>
  <mergeCells count="5">
    <mergeCell ref="G6:AO6"/>
    <mergeCell ref="G7:AK7"/>
    <mergeCell ref="Q8:AG8"/>
    <mergeCell ref="W9:AE9"/>
    <mergeCell ref="A53:AO53"/>
  </mergeCells>
  <pageMargins left="0.3" right="0.3" top="0.5" bottom="0.6" header="0.49" footer="0.4"/>
  <pageSetup paperSize="9" scale="60" firstPageNumber="7" fitToHeight="0" orientation="landscape" useFirstPageNumber="1" horizontalDpi="1200" verticalDpi="1200" r:id="rId1"/>
  <headerFooter scaleWithDoc="0"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7088F-EF01-41F4-BE6D-BCB768DE6624}">
  <dimension ref="A1:AU61"/>
  <sheetViews>
    <sheetView topLeftCell="A11" zoomScale="85" zoomScaleNormal="85" zoomScaleSheetLayoutView="55" zoomScalePageLayoutView="64" workbookViewId="0">
      <selection activeCell="G40" sqref="G40"/>
    </sheetView>
  </sheetViews>
  <sheetFormatPr defaultColWidth="18.5546875" defaultRowHeight="16.5" customHeight="1" x14ac:dyDescent="0.3"/>
  <cols>
    <col min="1" max="1" width="1.5546875" style="108" customWidth="1"/>
    <col min="2" max="2" width="6.44140625" style="108" customWidth="1"/>
    <col min="3" max="3" width="11.5546875" style="108" customWidth="1"/>
    <col min="4" max="4" width="12.88671875" style="108" customWidth="1"/>
    <col min="5" max="5" width="5" style="108" customWidth="1"/>
    <col min="6" max="6" width="0.5546875" style="108" customWidth="1"/>
    <col min="7" max="7" width="10.5546875" style="32" customWidth="1"/>
    <col min="8" max="8" width="0.5546875" style="32" customWidth="1"/>
    <col min="9" max="9" width="10.5546875" style="32" customWidth="1"/>
    <col min="10" max="10" width="0.5546875" style="32" customWidth="1"/>
    <col min="11" max="11" width="10.44140625" style="32" customWidth="1"/>
    <col min="12" max="12" width="0.5546875" style="32" customWidth="1"/>
    <col min="13" max="13" width="9.5546875" style="32" bestFit="1" customWidth="1"/>
    <col min="14" max="14" width="0.5546875" style="32" customWidth="1"/>
    <col min="15" max="15" width="12.44140625" style="32" bestFit="1" customWidth="1"/>
    <col min="16" max="16" width="0.5546875" style="32" customWidth="1"/>
    <col min="17" max="17" width="12.5546875" style="32" customWidth="1"/>
    <col min="18" max="18" width="0.5546875" style="32" customWidth="1"/>
    <col min="19" max="19" width="10" style="32" customWidth="1"/>
    <col min="20" max="20" width="0.5546875" style="32" customWidth="1"/>
    <col min="21" max="21" width="12.44140625" style="109" customWidth="1"/>
    <col min="22" max="22" width="0.5546875" style="32" customWidth="1"/>
    <col min="23" max="23" width="12" style="109" bestFit="1" customWidth="1"/>
    <col min="24" max="24" width="0.5546875" style="32" customWidth="1"/>
    <col min="25" max="25" width="12.5546875" style="32" customWidth="1"/>
    <col min="26" max="26" width="0.5546875" style="32" customWidth="1"/>
    <col min="27" max="27" width="15.5546875" style="32" customWidth="1"/>
    <col min="28" max="28" width="0.5546875" style="32" customWidth="1"/>
    <col min="29" max="29" width="10.5546875" style="32" customWidth="1"/>
    <col min="30" max="30" width="0.5546875" style="32" customWidth="1"/>
    <col min="31" max="31" width="13.5546875" style="32" bestFit="1" customWidth="1"/>
    <col min="32" max="32" width="0.5546875" style="32" customWidth="1"/>
    <col min="33" max="33" width="9.5546875" style="32" bestFit="1" customWidth="1"/>
    <col min="34" max="34" width="0.5546875" style="32" customWidth="1"/>
    <col min="35" max="35" width="10.5546875" style="32" bestFit="1" customWidth="1"/>
    <col min="36" max="36" width="0.5546875" style="32" customWidth="1"/>
    <col min="37" max="37" width="10.5546875" style="32" customWidth="1"/>
    <col min="38" max="38" width="0.5546875" style="32" customWidth="1"/>
    <col min="39" max="39" width="10.44140625" style="109" customWidth="1"/>
    <col min="40" max="40" width="0.5546875" style="32" customWidth="1"/>
    <col min="41" max="41" width="10" style="109" customWidth="1"/>
    <col min="42" max="42" width="0.5546875" style="109" customWidth="1"/>
    <col min="43" max="43" width="10" style="109" customWidth="1"/>
    <col min="44" max="44" width="0.5546875" style="109" customWidth="1"/>
    <col min="45" max="45" width="10.44140625" style="109" customWidth="1"/>
    <col min="46" max="46" width="0.5546875" style="109" customWidth="1"/>
    <col min="47" max="47" width="11.5546875" style="109" bestFit="1" customWidth="1"/>
    <col min="48" max="16384" width="18.5546875" style="108"/>
  </cols>
  <sheetData>
    <row r="1" spans="1:47" ht="16.5" customHeight="1" x14ac:dyDescent="0.3">
      <c r="A1" s="95" t="s">
        <v>0</v>
      </c>
    </row>
    <row r="2" spans="1:47" ht="16.5" customHeight="1" x14ac:dyDescent="0.3">
      <c r="A2" s="110" t="s">
        <v>120</v>
      </c>
      <c r="B2" s="110"/>
      <c r="C2" s="110"/>
      <c r="D2" s="110"/>
      <c r="E2" s="111"/>
      <c r="F2" s="111"/>
      <c r="G2" s="33"/>
      <c r="H2" s="33"/>
      <c r="I2" s="33"/>
      <c r="J2" s="34"/>
      <c r="K2" s="33"/>
      <c r="L2" s="34"/>
      <c r="M2" s="33"/>
      <c r="N2" s="34"/>
      <c r="O2" s="34"/>
      <c r="P2" s="34"/>
      <c r="Q2" s="33"/>
      <c r="R2" s="34"/>
      <c r="S2" s="34"/>
      <c r="T2" s="34"/>
      <c r="U2" s="33"/>
      <c r="V2" s="34"/>
      <c r="W2" s="33"/>
      <c r="X2" s="34"/>
      <c r="Y2" s="33"/>
      <c r="Z2" s="34"/>
      <c r="AA2" s="33"/>
      <c r="AB2" s="34"/>
      <c r="AC2" s="33"/>
      <c r="AD2" s="34"/>
      <c r="AE2" s="34"/>
      <c r="AF2" s="34"/>
      <c r="AG2" s="33"/>
      <c r="AH2" s="34"/>
      <c r="AI2" s="33"/>
      <c r="AJ2" s="34"/>
      <c r="AK2" s="33"/>
      <c r="AL2" s="34"/>
      <c r="AM2" s="33"/>
      <c r="AN2" s="34"/>
      <c r="AO2" s="33"/>
      <c r="AP2" s="34"/>
      <c r="AQ2" s="33"/>
      <c r="AR2" s="34"/>
      <c r="AS2" s="33"/>
    </row>
    <row r="3" spans="1:47" ht="16.5" customHeight="1" x14ac:dyDescent="0.3">
      <c r="A3" s="112" t="str">
        <f>'7'!A3</f>
        <v>For the three-month period ended 31 March 2026</v>
      </c>
      <c r="B3" s="112"/>
      <c r="C3" s="112"/>
      <c r="D3" s="112"/>
      <c r="E3" s="113"/>
      <c r="F3" s="113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114"/>
      <c r="V3" s="35"/>
      <c r="W3" s="114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114"/>
      <c r="AN3" s="35"/>
      <c r="AO3" s="114"/>
      <c r="AP3" s="114"/>
      <c r="AQ3" s="114"/>
      <c r="AR3" s="114"/>
      <c r="AS3" s="114"/>
      <c r="AT3" s="114"/>
      <c r="AU3" s="114"/>
    </row>
    <row r="4" spans="1:47" ht="16.5" customHeight="1" x14ac:dyDescent="0.3">
      <c r="A4" s="115"/>
      <c r="B4" s="115"/>
      <c r="C4" s="115"/>
      <c r="D4" s="115"/>
      <c r="E4" s="116"/>
      <c r="F4" s="11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117"/>
      <c r="V4" s="36"/>
      <c r="W4" s="117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117"/>
      <c r="AN4" s="36"/>
      <c r="AO4" s="117"/>
      <c r="AP4" s="117"/>
      <c r="AQ4" s="117"/>
      <c r="AR4" s="117"/>
      <c r="AS4" s="117"/>
      <c r="AT4" s="117"/>
      <c r="AU4" s="117"/>
    </row>
    <row r="5" spans="1:47" ht="16.5" customHeight="1" x14ac:dyDescent="0.3">
      <c r="A5" s="110"/>
      <c r="B5" s="110"/>
      <c r="C5" s="110"/>
      <c r="D5" s="110"/>
      <c r="E5" s="111"/>
      <c r="F5" s="111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V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N5" s="33"/>
    </row>
    <row r="6" spans="1:47" ht="16.5" customHeight="1" x14ac:dyDescent="0.3">
      <c r="A6" s="118"/>
      <c r="B6" s="118"/>
      <c r="C6" s="118"/>
      <c r="D6" s="118"/>
      <c r="E6" s="119"/>
      <c r="F6" s="119"/>
      <c r="G6" s="173" t="s">
        <v>121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</row>
    <row r="7" spans="1:47" ht="16.5" customHeight="1" x14ac:dyDescent="0.3">
      <c r="A7" s="118"/>
      <c r="B7" s="118"/>
      <c r="C7" s="118"/>
      <c r="D7" s="118"/>
      <c r="E7" s="119"/>
      <c r="F7" s="119"/>
      <c r="G7" s="174" t="s">
        <v>122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04"/>
      <c r="AS7" s="104"/>
      <c r="AT7" s="104"/>
      <c r="AU7" s="104"/>
    </row>
    <row r="8" spans="1:47" ht="16.5" customHeight="1" x14ac:dyDescent="0.3">
      <c r="A8" s="118"/>
      <c r="B8" s="118"/>
      <c r="C8" s="118"/>
      <c r="D8" s="118"/>
      <c r="E8" s="119"/>
      <c r="F8" s="119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74" t="s">
        <v>76</v>
      </c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04"/>
      <c r="AO8" s="104"/>
      <c r="AP8" s="104"/>
      <c r="AQ8" s="104"/>
      <c r="AR8" s="104"/>
      <c r="AS8" s="104"/>
      <c r="AT8" s="104"/>
      <c r="AU8" s="104"/>
    </row>
    <row r="9" spans="1:47" ht="16.5" customHeight="1" x14ac:dyDescent="0.3">
      <c r="A9" s="118"/>
      <c r="B9" s="118"/>
      <c r="C9" s="118"/>
      <c r="D9" s="118"/>
      <c r="E9" s="119"/>
      <c r="F9" s="119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20"/>
      <c r="Z9" s="120"/>
      <c r="AA9" s="173" t="s">
        <v>114</v>
      </c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04"/>
      <c r="AM9" s="104"/>
      <c r="AN9" s="104"/>
      <c r="AO9" s="104"/>
      <c r="AP9" s="104"/>
      <c r="AQ9" s="104"/>
      <c r="AR9" s="104"/>
      <c r="AS9" s="104"/>
      <c r="AT9" s="108"/>
      <c r="AU9" s="108"/>
    </row>
    <row r="10" spans="1:47" s="119" customFormat="1" ht="16.5" customHeight="1" x14ac:dyDescent="0.3">
      <c r="E10" s="121"/>
      <c r="F10" s="121"/>
      <c r="G10" s="104"/>
      <c r="H10" s="104"/>
      <c r="I10" s="104"/>
      <c r="J10" s="104"/>
      <c r="K10" s="104"/>
      <c r="L10" s="122"/>
      <c r="M10" s="122"/>
      <c r="N10" s="33"/>
      <c r="O10" s="33"/>
      <c r="P10" s="33"/>
      <c r="Q10" s="104"/>
      <c r="R10" s="33"/>
      <c r="S10" s="33"/>
      <c r="T10" s="33"/>
      <c r="U10" s="122" t="s">
        <v>123</v>
      </c>
      <c r="V10" s="122"/>
      <c r="W10" s="104"/>
      <c r="X10" s="33"/>
      <c r="Y10" s="122"/>
      <c r="Z10" s="122"/>
      <c r="AA10" s="122" t="s">
        <v>124</v>
      </c>
      <c r="AB10" s="122"/>
      <c r="AC10" s="122"/>
      <c r="AD10" s="122"/>
      <c r="AE10" s="122"/>
      <c r="AF10" s="122"/>
      <c r="AG10" s="122"/>
      <c r="AH10" s="122"/>
      <c r="AI10" s="122"/>
      <c r="AJ10" s="122"/>
      <c r="AK10" s="104"/>
      <c r="AL10" s="33"/>
      <c r="AM10" s="104"/>
      <c r="AN10" s="122"/>
      <c r="AO10" s="122"/>
      <c r="AP10" s="122"/>
      <c r="AQ10" s="122"/>
      <c r="AR10" s="122"/>
      <c r="AS10" s="122"/>
    </row>
    <row r="11" spans="1:47" s="119" customFormat="1" ht="16.5" customHeight="1" x14ac:dyDescent="0.3">
      <c r="E11" s="121"/>
      <c r="F11" s="121"/>
      <c r="G11" s="33"/>
      <c r="H11" s="122"/>
      <c r="I11" s="122" t="s">
        <v>125</v>
      </c>
      <c r="J11" s="122"/>
      <c r="K11" s="104"/>
      <c r="L11" s="122"/>
      <c r="M11" s="176" t="s">
        <v>74</v>
      </c>
      <c r="N11" s="176"/>
      <c r="O11" s="176"/>
      <c r="P11" s="176"/>
      <c r="Q11" s="176"/>
      <c r="R11" s="33"/>
      <c r="S11" s="33"/>
      <c r="T11" s="33"/>
      <c r="U11" s="122" t="s">
        <v>126</v>
      </c>
      <c r="V11" s="122"/>
      <c r="W11" s="122" t="s">
        <v>127</v>
      </c>
      <c r="X11" s="33"/>
      <c r="Y11" s="122"/>
      <c r="Z11" s="122"/>
      <c r="AA11" s="122" t="s">
        <v>128</v>
      </c>
      <c r="AB11" s="122"/>
      <c r="AC11" s="122"/>
      <c r="AD11" s="122"/>
      <c r="AE11" s="122" t="s">
        <v>276</v>
      </c>
      <c r="AF11" s="122"/>
      <c r="AG11" s="122"/>
      <c r="AH11" s="122"/>
      <c r="AI11" s="122"/>
      <c r="AJ11" s="122"/>
      <c r="AK11" s="122"/>
      <c r="AL11" s="33"/>
      <c r="AM11" s="122" t="s">
        <v>77</v>
      </c>
      <c r="AN11" s="33"/>
      <c r="AO11" s="122"/>
      <c r="AP11" s="122"/>
      <c r="AQ11" s="20" t="s">
        <v>77</v>
      </c>
      <c r="AR11" s="122"/>
      <c r="AS11" s="122"/>
      <c r="AT11" s="122"/>
      <c r="AU11" s="122"/>
    </row>
    <row r="12" spans="1:47" s="119" customFormat="1" ht="16.5" customHeight="1" x14ac:dyDescent="0.3">
      <c r="E12" s="121"/>
      <c r="F12" s="121"/>
      <c r="G12" s="33" t="s">
        <v>129</v>
      </c>
      <c r="H12" s="37"/>
      <c r="I12" s="122" t="s">
        <v>130</v>
      </c>
      <c r="J12" s="122"/>
      <c r="K12" s="122" t="s">
        <v>131</v>
      </c>
      <c r="L12" s="122"/>
      <c r="M12" s="176" t="s">
        <v>269</v>
      </c>
      <c r="N12" s="176"/>
      <c r="O12" s="176"/>
      <c r="P12" s="104"/>
      <c r="Q12" s="122"/>
      <c r="R12" s="104"/>
      <c r="S12" s="104"/>
      <c r="T12" s="104"/>
      <c r="U12" s="122" t="s">
        <v>132</v>
      </c>
      <c r="V12" s="104"/>
      <c r="W12" s="122" t="s">
        <v>133</v>
      </c>
      <c r="X12" s="104"/>
      <c r="Y12" s="122" t="s">
        <v>134</v>
      </c>
      <c r="Z12" s="104"/>
      <c r="AA12" s="122" t="s">
        <v>135</v>
      </c>
      <c r="AB12" s="104"/>
      <c r="AC12" s="122" t="s">
        <v>11</v>
      </c>
      <c r="AD12" s="104"/>
      <c r="AE12" s="122" t="s">
        <v>277</v>
      </c>
      <c r="AF12" s="104"/>
      <c r="AG12" s="104"/>
      <c r="AH12" s="104"/>
      <c r="AI12" s="122" t="s">
        <v>136</v>
      </c>
      <c r="AJ12" s="104"/>
      <c r="AK12" s="104"/>
      <c r="AL12" s="104"/>
      <c r="AM12" s="122" t="s">
        <v>137</v>
      </c>
      <c r="AN12" s="104"/>
      <c r="AO12" s="122"/>
      <c r="AP12" s="104"/>
      <c r="AQ12" s="122" t="s">
        <v>138</v>
      </c>
      <c r="AR12" s="104"/>
      <c r="AS12" s="122" t="s">
        <v>139</v>
      </c>
      <c r="AT12" s="122"/>
      <c r="AU12" s="20"/>
    </row>
    <row r="13" spans="1:47" s="119" customFormat="1" ht="16.5" customHeight="1" x14ac:dyDescent="0.3">
      <c r="E13" s="121"/>
      <c r="F13" s="121"/>
      <c r="G13" s="33" t="s">
        <v>140</v>
      </c>
      <c r="H13" s="37"/>
      <c r="I13" s="122" t="s">
        <v>141</v>
      </c>
      <c r="J13" s="122"/>
      <c r="K13" s="122" t="s">
        <v>142</v>
      </c>
      <c r="L13" s="122"/>
      <c r="M13" s="122" t="s">
        <v>143</v>
      </c>
      <c r="N13" s="33"/>
      <c r="O13" s="123" t="s">
        <v>275</v>
      </c>
      <c r="P13" s="33"/>
      <c r="Q13" s="123"/>
      <c r="R13" s="33"/>
      <c r="S13" s="33" t="s">
        <v>275</v>
      </c>
      <c r="T13" s="33"/>
      <c r="U13" s="122" t="s">
        <v>145</v>
      </c>
      <c r="V13" s="122"/>
      <c r="W13" s="122" t="s">
        <v>146</v>
      </c>
      <c r="X13" s="33"/>
      <c r="Y13" s="33" t="s">
        <v>147</v>
      </c>
      <c r="Z13" s="122"/>
      <c r="AA13" s="122" t="s">
        <v>148</v>
      </c>
      <c r="AB13" s="122"/>
      <c r="AC13" s="33" t="s">
        <v>149</v>
      </c>
      <c r="AD13" s="122"/>
      <c r="AE13" s="33" t="s">
        <v>278</v>
      </c>
      <c r="AF13" s="122"/>
      <c r="AG13" s="33" t="s">
        <v>150</v>
      </c>
      <c r="AH13" s="122"/>
      <c r="AI13" s="122" t="s">
        <v>151</v>
      </c>
      <c r="AJ13" s="122"/>
      <c r="AK13" s="33" t="s">
        <v>152</v>
      </c>
      <c r="AL13" s="33"/>
      <c r="AM13" s="122" t="s">
        <v>153</v>
      </c>
      <c r="AN13" s="33"/>
      <c r="AO13" s="122" t="s">
        <v>154</v>
      </c>
      <c r="AP13" s="122"/>
      <c r="AQ13" s="122" t="s">
        <v>155</v>
      </c>
      <c r="AR13" s="122"/>
      <c r="AS13" s="20" t="s">
        <v>156</v>
      </c>
      <c r="AT13" s="122"/>
      <c r="AU13" s="20" t="s">
        <v>77</v>
      </c>
    </row>
    <row r="14" spans="1:47" s="119" customFormat="1" ht="16.5" customHeight="1" x14ac:dyDescent="0.3">
      <c r="E14" s="131" t="s">
        <v>62</v>
      </c>
      <c r="F14" s="121"/>
      <c r="G14" s="35" t="s">
        <v>157</v>
      </c>
      <c r="H14" s="37"/>
      <c r="I14" s="23" t="s">
        <v>158</v>
      </c>
      <c r="J14" s="122"/>
      <c r="K14" s="124" t="s">
        <v>159</v>
      </c>
      <c r="L14" s="122"/>
      <c r="M14" s="124" t="s">
        <v>160</v>
      </c>
      <c r="N14" s="33"/>
      <c r="O14" s="23" t="s">
        <v>158</v>
      </c>
      <c r="P14" s="33"/>
      <c r="Q14" s="23" t="s">
        <v>75</v>
      </c>
      <c r="R14" s="33"/>
      <c r="S14" s="23" t="s">
        <v>158</v>
      </c>
      <c r="T14" s="33"/>
      <c r="U14" s="124" t="s">
        <v>162</v>
      </c>
      <c r="V14" s="122"/>
      <c r="W14" s="124" t="s">
        <v>163</v>
      </c>
      <c r="X14" s="33"/>
      <c r="Y14" s="35" t="s">
        <v>164</v>
      </c>
      <c r="Z14" s="122"/>
      <c r="AA14" s="23" t="s">
        <v>165</v>
      </c>
      <c r="AB14" s="122"/>
      <c r="AC14" s="35" t="s">
        <v>166</v>
      </c>
      <c r="AD14" s="122"/>
      <c r="AE14" s="35" t="s">
        <v>272</v>
      </c>
      <c r="AF14" s="122"/>
      <c r="AG14" s="35" t="s">
        <v>167</v>
      </c>
      <c r="AH14" s="122"/>
      <c r="AI14" s="124" t="s">
        <v>160</v>
      </c>
      <c r="AJ14" s="122"/>
      <c r="AK14" s="35" t="s">
        <v>168</v>
      </c>
      <c r="AL14" s="33"/>
      <c r="AM14" s="124" t="s">
        <v>169</v>
      </c>
      <c r="AN14" s="33"/>
      <c r="AO14" s="124" t="s">
        <v>170</v>
      </c>
      <c r="AP14" s="122"/>
      <c r="AQ14" s="124" t="s">
        <v>171</v>
      </c>
      <c r="AR14" s="122"/>
      <c r="AS14" s="124" t="s">
        <v>172</v>
      </c>
      <c r="AT14" s="122"/>
      <c r="AU14" s="124" t="s">
        <v>173</v>
      </c>
    </row>
    <row r="15" spans="1:47" s="119" customFormat="1" ht="16.5" customHeight="1" x14ac:dyDescent="0.3">
      <c r="F15" s="121"/>
      <c r="G15" s="33"/>
      <c r="H15" s="37"/>
      <c r="I15" s="33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33"/>
      <c r="W15" s="122"/>
      <c r="X15" s="33"/>
      <c r="Y15" s="33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33"/>
      <c r="AL15" s="33"/>
      <c r="AM15" s="122"/>
      <c r="AN15" s="33"/>
      <c r="AO15" s="122"/>
      <c r="AP15" s="122"/>
      <c r="AQ15" s="122"/>
      <c r="AR15" s="122"/>
      <c r="AS15" s="122"/>
      <c r="AT15" s="122"/>
      <c r="AU15" s="122"/>
    </row>
    <row r="16" spans="1:47" s="119" customFormat="1" ht="16.5" customHeight="1" x14ac:dyDescent="0.3">
      <c r="A16" s="110" t="s">
        <v>264</v>
      </c>
      <c r="F16" s="121"/>
      <c r="G16" s="38">
        <v>5669977</v>
      </c>
      <c r="H16" s="59"/>
      <c r="I16" s="38">
        <v>36104972</v>
      </c>
      <c r="J16" s="109"/>
      <c r="K16" s="38">
        <v>104789</v>
      </c>
      <c r="L16" s="109"/>
      <c r="M16" s="38">
        <v>599793</v>
      </c>
      <c r="N16" s="109"/>
      <c r="O16" s="38">
        <v>272665</v>
      </c>
      <c r="P16" s="109"/>
      <c r="Q16" s="38">
        <v>7126053</v>
      </c>
      <c r="R16" s="109"/>
      <c r="S16" s="38">
        <v>-272665</v>
      </c>
      <c r="T16" s="109"/>
      <c r="U16" s="38">
        <v>-755413</v>
      </c>
      <c r="V16" s="38"/>
      <c r="W16" s="38">
        <v>-2508109</v>
      </c>
      <c r="X16" s="38"/>
      <c r="Y16" s="38">
        <v>267927</v>
      </c>
      <c r="Z16" s="109"/>
      <c r="AA16" s="38">
        <v>-1302</v>
      </c>
      <c r="AB16" s="109"/>
      <c r="AC16" s="38">
        <v>19718327</v>
      </c>
      <c r="AD16" s="109"/>
      <c r="AE16" s="38">
        <v>15013</v>
      </c>
      <c r="AF16" s="109"/>
      <c r="AG16" s="38">
        <v>278884</v>
      </c>
      <c r="AH16" s="109"/>
      <c r="AI16" s="38">
        <v>-386151</v>
      </c>
      <c r="AJ16" s="109"/>
      <c r="AK16" s="38">
        <v>-8011747</v>
      </c>
      <c r="AL16" s="38"/>
      <c r="AM16" s="38">
        <f>SUM(U16:AK16)</f>
        <v>8617429</v>
      </c>
      <c r="AN16" s="38"/>
      <c r="AO16" s="38">
        <v>31047126</v>
      </c>
      <c r="AP16" s="109"/>
      <c r="AQ16" s="38">
        <f>SUM(G16:S16,AM16:AO16)</f>
        <v>89270139</v>
      </c>
      <c r="AR16" s="109"/>
      <c r="AS16" s="38">
        <v>7715519</v>
      </c>
      <c r="AT16" s="109"/>
      <c r="AU16" s="38">
        <f>SUM(AQ16:AS16)</f>
        <v>96985658</v>
      </c>
    </row>
    <row r="17" spans="1:47" s="119" customFormat="1" ht="6" customHeight="1" x14ac:dyDescent="0.3">
      <c r="A17" s="110"/>
      <c r="B17" s="127"/>
      <c r="E17" s="121"/>
      <c r="F17" s="121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40"/>
      <c r="AS17" s="40"/>
      <c r="AT17" s="40"/>
      <c r="AU17" s="40"/>
    </row>
    <row r="18" spans="1:47" s="119" customFormat="1" ht="16.5" customHeight="1" x14ac:dyDescent="0.3">
      <c r="A18" s="118" t="s">
        <v>174</v>
      </c>
      <c r="B18" s="127"/>
      <c r="E18" s="125"/>
      <c r="F18" s="121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S18" s="128"/>
    </row>
    <row r="19" spans="1:47" s="118" customFormat="1" ht="16.5" customHeight="1" x14ac:dyDescent="0.3">
      <c r="A19" s="126" t="s">
        <v>271</v>
      </c>
      <c r="B19" s="126"/>
      <c r="C19" s="126"/>
      <c r="D19" s="126"/>
      <c r="E19" s="125">
        <v>15</v>
      </c>
      <c r="F19" s="125"/>
      <c r="G19" s="38">
        <v>0</v>
      </c>
      <c r="H19" s="38"/>
      <c r="I19" s="38">
        <v>0</v>
      </c>
      <c r="J19" s="38"/>
      <c r="K19" s="38">
        <v>0</v>
      </c>
      <c r="L19" s="38"/>
      <c r="M19" s="38">
        <v>0</v>
      </c>
      <c r="N19" s="38"/>
      <c r="O19" s="38">
        <v>733557</v>
      </c>
      <c r="P19" s="38"/>
      <c r="Q19" s="38">
        <v>-733557</v>
      </c>
      <c r="R19" s="38"/>
      <c r="S19" s="38">
        <v>-733557</v>
      </c>
      <c r="T19" s="38"/>
      <c r="U19" s="38">
        <v>0</v>
      </c>
      <c r="V19" s="38"/>
      <c r="W19" s="38">
        <v>0</v>
      </c>
      <c r="X19" s="38"/>
      <c r="Y19" s="38">
        <v>0</v>
      </c>
      <c r="Z19" s="38"/>
      <c r="AA19" s="38">
        <v>0</v>
      </c>
      <c r="AB19" s="38"/>
      <c r="AC19" s="38">
        <v>0</v>
      </c>
      <c r="AD19" s="38"/>
      <c r="AE19" s="38">
        <v>0</v>
      </c>
      <c r="AF19" s="38"/>
      <c r="AG19" s="38">
        <v>0</v>
      </c>
      <c r="AH19" s="38"/>
      <c r="AI19" s="38">
        <v>0</v>
      </c>
      <c r="AJ19" s="38"/>
      <c r="AK19" s="38">
        <v>0</v>
      </c>
      <c r="AL19" s="38"/>
      <c r="AM19" s="38">
        <f>SUM(U19:AK19)</f>
        <v>0</v>
      </c>
      <c r="AN19" s="38"/>
      <c r="AO19" s="38">
        <v>0</v>
      </c>
      <c r="AP19" s="38"/>
      <c r="AQ19" s="38">
        <f>SUM(G19:S19,AM19:AO19)</f>
        <v>-733557</v>
      </c>
      <c r="AR19" s="38"/>
      <c r="AS19" s="38">
        <v>0</v>
      </c>
      <c r="AT19" s="38"/>
      <c r="AU19" s="38">
        <f>SUM(AQ19:AS19)</f>
        <v>-733557</v>
      </c>
    </row>
    <row r="20" spans="1:47" s="118" customFormat="1" ht="16.5" customHeight="1" x14ac:dyDescent="0.3">
      <c r="A20" s="126" t="s">
        <v>287</v>
      </c>
      <c r="B20" s="126"/>
      <c r="C20" s="126"/>
      <c r="D20" s="126"/>
      <c r="E20" s="125"/>
      <c r="F20" s="12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</row>
    <row r="21" spans="1:47" s="118" customFormat="1" ht="16.5" customHeight="1" x14ac:dyDescent="0.3">
      <c r="A21" s="126"/>
      <c r="B21" s="126" t="s">
        <v>288</v>
      </c>
      <c r="C21" s="126"/>
      <c r="D21" s="126"/>
      <c r="E21" s="125"/>
      <c r="F21" s="125"/>
      <c r="G21" s="38">
        <v>0</v>
      </c>
      <c r="H21" s="38"/>
      <c r="I21" s="38">
        <v>0</v>
      </c>
      <c r="J21" s="38"/>
      <c r="K21" s="38">
        <v>0</v>
      </c>
      <c r="L21" s="38"/>
      <c r="M21" s="38">
        <v>0</v>
      </c>
      <c r="N21" s="38"/>
      <c r="O21" s="38">
        <v>0</v>
      </c>
      <c r="P21" s="38"/>
      <c r="Q21" s="38">
        <v>0</v>
      </c>
      <c r="R21" s="38"/>
      <c r="S21" s="38">
        <v>0</v>
      </c>
      <c r="T21" s="38"/>
      <c r="U21" s="38">
        <v>0</v>
      </c>
      <c r="V21" s="38"/>
      <c r="W21" s="38">
        <v>-23312</v>
      </c>
      <c r="X21" s="38"/>
      <c r="Y21" s="38">
        <v>0</v>
      </c>
      <c r="Z21" s="38"/>
      <c r="AA21" s="38">
        <v>0</v>
      </c>
      <c r="AB21" s="38"/>
      <c r="AC21" s="38">
        <v>0</v>
      </c>
      <c r="AD21" s="38"/>
      <c r="AE21" s="38">
        <v>0</v>
      </c>
      <c r="AF21" s="38"/>
      <c r="AG21" s="38">
        <v>0</v>
      </c>
      <c r="AH21" s="38"/>
      <c r="AI21" s="38">
        <v>0</v>
      </c>
      <c r="AJ21" s="38"/>
      <c r="AK21" s="38">
        <v>0</v>
      </c>
      <c r="AL21" s="38"/>
      <c r="AM21" s="38">
        <f>SUM(U21:AK21)</f>
        <v>-23312</v>
      </c>
      <c r="AN21" s="38"/>
      <c r="AO21" s="38">
        <v>0</v>
      </c>
      <c r="AP21" s="38"/>
      <c r="AQ21" s="38">
        <f>SUM(G21:S21,AM21:AO21)</f>
        <v>-23312</v>
      </c>
      <c r="AR21" s="38"/>
      <c r="AS21" s="38">
        <v>-4876</v>
      </c>
      <c r="AT21" s="38"/>
      <c r="AU21" s="38">
        <f>SUM(AQ21:AS21)</f>
        <v>-28188</v>
      </c>
    </row>
    <row r="22" spans="1:47" ht="16.5" customHeight="1" x14ac:dyDescent="0.3">
      <c r="A22" s="126" t="s">
        <v>176</v>
      </c>
      <c r="B22" s="126"/>
      <c r="C22" s="126"/>
      <c r="D22" s="126"/>
      <c r="E22" s="125"/>
      <c r="F22" s="125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v>0</v>
      </c>
      <c r="P22" s="38"/>
      <c r="Q22" s="38">
        <v>-830213</v>
      </c>
      <c r="R22" s="38"/>
      <c r="S22" s="38">
        <v>0</v>
      </c>
      <c r="T22" s="38"/>
      <c r="U22" s="38">
        <v>0</v>
      </c>
      <c r="V22" s="38"/>
      <c r="W22" s="38">
        <v>0</v>
      </c>
      <c r="X22" s="38"/>
      <c r="Y22" s="38">
        <v>0</v>
      </c>
      <c r="Z22" s="38"/>
      <c r="AA22" s="38">
        <v>0</v>
      </c>
      <c r="AB22" s="38"/>
      <c r="AC22" s="38">
        <v>0</v>
      </c>
      <c r="AD22" s="38"/>
      <c r="AE22" s="38">
        <v>0</v>
      </c>
      <c r="AF22" s="38"/>
      <c r="AG22" s="38">
        <v>0</v>
      </c>
      <c r="AH22" s="38"/>
      <c r="AI22" s="38">
        <v>0</v>
      </c>
      <c r="AJ22" s="38"/>
      <c r="AK22" s="38">
        <v>0</v>
      </c>
      <c r="AL22" s="38"/>
      <c r="AM22" s="38">
        <f>SUM(U22:AK22)</f>
        <v>0</v>
      </c>
      <c r="AN22" s="38"/>
      <c r="AO22" s="38">
        <v>0</v>
      </c>
      <c r="AP22" s="38"/>
      <c r="AQ22" s="38">
        <f>SUM(G22:S22,AM22:AO22)</f>
        <v>-830213</v>
      </c>
      <c r="AR22" s="38"/>
      <c r="AS22" s="38">
        <v>0</v>
      </c>
      <c r="AT22" s="38"/>
      <c r="AU22" s="38">
        <f t="shared" ref="AU22" si="0">SUM(AQ22:AS22)</f>
        <v>-830213</v>
      </c>
    </row>
    <row r="23" spans="1:47" s="119" customFormat="1" ht="16.5" customHeight="1" x14ac:dyDescent="0.3">
      <c r="A23" s="126" t="s">
        <v>177</v>
      </c>
      <c r="B23" s="126"/>
      <c r="E23" s="12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</row>
    <row r="24" spans="1:47" ht="16.5" customHeight="1" x14ac:dyDescent="0.3">
      <c r="B24" s="126" t="s">
        <v>178</v>
      </c>
      <c r="C24" s="126"/>
      <c r="D24" s="126"/>
      <c r="E24" s="125"/>
      <c r="F24" s="125"/>
      <c r="G24" s="41">
        <v>0</v>
      </c>
      <c r="H24" s="26"/>
      <c r="I24" s="41">
        <v>0</v>
      </c>
      <c r="J24" s="26"/>
      <c r="K24" s="41">
        <v>0</v>
      </c>
      <c r="L24" s="26"/>
      <c r="M24" s="41">
        <v>0</v>
      </c>
      <c r="N24" s="26"/>
      <c r="O24" s="41">
        <v>0</v>
      </c>
      <c r="P24" s="26"/>
      <c r="Q24" s="41">
        <v>648780</v>
      </c>
      <c r="R24" s="26"/>
      <c r="S24" s="41">
        <v>0</v>
      </c>
      <c r="T24" s="26"/>
      <c r="U24" s="41">
        <v>0</v>
      </c>
      <c r="V24" s="26"/>
      <c r="W24" s="41">
        <v>0</v>
      </c>
      <c r="X24" s="26"/>
      <c r="Y24" s="41">
        <v>0</v>
      </c>
      <c r="Z24" s="104"/>
      <c r="AA24" s="41">
        <v>96</v>
      </c>
      <c r="AB24" s="104"/>
      <c r="AC24" s="41">
        <v>0</v>
      </c>
      <c r="AD24" s="104"/>
      <c r="AE24" s="41">
        <v>-208</v>
      </c>
      <c r="AF24" s="104"/>
      <c r="AG24" s="41">
        <v>39915</v>
      </c>
      <c r="AH24" s="104"/>
      <c r="AI24" s="41">
        <v>118444</v>
      </c>
      <c r="AJ24" s="104"/>
      <c r="AK24" s="41">
        <v>2160357</v>
      </c>
      <c r="AL24" s="26"/>
      <c r="AM24" s="27">
        <f>SUM(U24:AK24)</f>
        <v>2318604</v>
      </c>
      <c r="AN24" s="26"/>
      <c r="AO24" s="41">
        <v>0</v>
      </c>
      <c r="AP24" s="120"/>
      <c r="AQ24" s="27">
        <f>SUM(G24:S24,AM24:AO24)</f>
        <v>2967384</v>
      </c>
      <c r="AR24" s="38"/>
      <c r="AS24" s="41">
        <v>398724</v>
      </c>
      <c r="AT24" s="26"/>
      <c r="AU24" s="130">
        <f>SUM(AQ24:AS24)</f>
        <v>3366108</v>
      </c>
    </row>
    <row r="25" spans="1:47" ht="16.5" customHeight="1" x14ac:dyDescent="0.3">
      <c r="A25" s="110"/>
      <c r="B25" s="110"/>
      <c r="C25" s="110"/>
      <c r="D25" s="110"/>
      <c r="E25" s="125"/>
      <c r="F25" s="12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</row>
    <row r="26" spans="1:47" ht="16.5" customHeight="1" thickBot="1" x14ac:dyDescent="0.35">
      <c r="A26" s="110" t="s">
        <v>265</v>
      </c>
      <c r="B26" s="110"/>
      <c r="C26" s="110"/>
      <c r="D26" s="110"/>
      <c r="E26" s="125"/>
      <c r="F26" s="125"/>
      <c r="G26" s="42">
        <f>SUM(G16:G24)</f>
        <v>5669977</v>
      </c>
      <c r="H26" s="38"/>
      <c r="I26" s="42">
        <f>SUM(I16:I24)</f>
        <v>36104972</v>
      </c>
      <c r="J26" s="38"/>
      <c r="K26" s="42">
        <f>SUM(K16:K24)</f>
        <v>104789</v>
      </c>
      <c r="L26" s="38"/>
      <c r="M26" s="42">
        <f>SUM(M16:M24)</f>
        <v>599793</v>
      </c>
      <c r="N26" s="38"/>
      <c r="O26" s="42">
        <f>SUM(O16:O24)</f>
        <v>1006222</v>
      </c>
      <c r="P26" s="38"/>
      <c r="Q26" s="42">
        <f>SUM(Q16:Q24)</f>
        <v>6211063</v>
      </c>
      <c r="R26" s="38"/>
      <c r="S26" s="42">
        <f>SUM(S16:S24)</f>
        <v>-1006222</v>
      </c>
      <c r="T26" s="38"/>
      <c r="U26" s="42">
        <f>SUM(U16:U24)</f>
        <v>-755413</v>
      </c>
      <c r="V26" s="38"/>
      <c r="W26" s="42">
        <f>SUM(W16:W24)</f>
        <v>-2531421</v>
      </c>
      <c r="X26" s="38"/>
      <c r="Y26" s="42">
        <f>SUM(Y16:Y24)</f>
        <v>267927</v>
      </c>
      <c r="Z26" s="38"/>
      <c r="AA26" s="42">
        <f>SUM(AA16:AA24)</f>
        <v>-1206</v>
      </c>
      <c r="AB26" s="38"/>
      <c r="AC26" s="42">
        <f>SUM(AC16:AC24)</f>
        <v>19718327</v>
      </c>
      <c r="AD26" s="38"/>
      <c r="AE26" s="42">
        <f>SUM(AE16:AE24)</f>
        <v>14805</v>
      </c>
      <c r="AF26" s="38"/>
      <c r="AG26" s="42">
        <f>SUM(AG16:AG24)</f>
        <v>318799</v>
      </c>
      <c r="AH26" s="38"/>
      <c r="AI26" s="42">
        <f>SUM(AI16:AI24)</f>
        <v>-267707</v>
      </c>
      <c r="AJ26" s="38"/>
      <c r="AK26" s="42">
        <f>SUM(AK16:AK24)</f>
        <v>-5851390</v>
      </c>
      <c r="AL26" s="38"/>
      <c r="AM26" s="42">
        <f>SUM(AM16:AM24)</f>
        <v>10912721</v>
      </c>
      <c r="AN26" s="38"/>
      <c r="AO26" s="42">
        <f>SUM(AO16:AO24)</f>
        <v>31047126</v>
      </c>
      <c r="AP26" s="38"/>
      <c r="AQ26" s="42">
        <f>SUM(AQ16:AQ24)</f>
        <v>90650441</v>
      </c>
      <c r="AR26" s="38"/>
      <c r="AS26" s="42">
        <f>SUM(AS16:AS24)</f>
        <v>8109367</v>
      </c>
      <c r="AT26" s="38"/>
      <c r="AU26" s="42">
        <f>SUM(AU16:AU24)</f>
        <v>98759808</v>
      </c>
    </row>
    <row r="27" spans="1:47" ht="16.5" customHeight="1" thickTop="1" x14ac:dyDescent="0.3">
      <c r="U27" s="32"/>
      <c r="W27" s="32"/>
      <c r="AS27" s="32"/>
      <c r="AU27" s="32"/>
    </row>
    <row r="28" spans="1:47" ht="16.5" customHeight="1" x14ac:dyDescent="0.3">
      <c r="AA28" s="109"/>
      <c r="AC28" s="109"/>
      <c r="AG28" s="109"/>
      <c r="AI28" s="109"/>
      <c r="AK28" s="109"/>
    </row>
    <row r="29" spans="1:47" ht="16.5" customHeight="1" x14ac:dyDescent="0.3">
      <c r="U29" s="32"/>
      <c r="W29" s="32"/>
      <c r="AM29" s="32"/>
      <c r="AO29" s="32"/>
      <c r="AQ29" s="32"/>
      <c r="AS29" s="32"/>
      <c r="AU29" s="32"/>
    </row>
    <row r="30" spans="1:47" ht="16.5" customHeight="1" x14ac:dyDescent="0.3">
      <c r="U30" s="32"/>
      <c r="W30" s="32"/>
      <c r="AM30" s="32"/>
      <c r="AO30" s="32"/>
      <c r="AQ30" s="32"/>
      <c r="AS30" s="32"/>
      <c r="AU30" s="32"/>
    </row>
    <row r="51" spans="1:47" ht="19.5" customHeight="1" x14ac:dyDescent="0.3"/>
    <row r="60" spans="1:47" ht="27" customHeight="1" x14ac:dyDescent="0.3"/>
    <row r="61" spans="1:47" ht="21.9" customHeight="1" x14ac:dyDescent="0.3">
      <c r="A61" s="175" t="str">
        <f>'2-4'!A49</f>
        <v>The accompanying notes are an integral part of these interim financial information.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</row>
  </sheetData>
  <mergeCells count="7">
    <mergeCell ref="G6:AU6"/>
    <mergeCell ref="G7:AQ7"/>
    <mergeCell ref="U8:AM8"/>
    <mergeCell ref="AA9:AK9"/>
    <mergeCell ref="A61:AU61"/>
    <mergeCell ref="M12:O12"/>
    <mergeCell ref="M11:Q11"/>
  </mergeCells>
  <pageMargins left="0.3" right="0.3" top="0.5" bottom="0.6" header="0.49" footer="0.4"/>
  <pageSetup paperSize="9" scale="50" firstPageNumber="8" fitToHeight="0" orientation="landscape" useFirstPageNumber="1" horizontalDpi="1200" verticalDpi="1200" r:id="rId1"/>
  <headerFooter scaleWithDoc="0"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4FC43-A52D-4EDA-B0CF-9D2FEF193D04}">
  <dimension ref="A1:AA36"/>
  <sheetViews>
    <sheetView topLeftCell="A4" zoomScaleNormal="100" zoomScaleSheetLayoutView="70" workbookViewId="0">
      <selection activeCell="D132" sqref="D132"/>
    </sheetView>
  </sheetViews>
  <sheetFormatPr defaultColWidth="18.5546875" defaultRowHeight="16.5" customHeight="1" x14ac:dyDescent="0.3"/>
  <cols>
    <col min="1" max="1" width="1.5546875" style="132" customWidth="1"/>
    <col min="2" max="2" width="29.33203125" style="132" customWidth="1"/>
    <col min="3" max="3" width="4.44140625" style="132" customWidth="1"/>
    <col min="4" max="4" width="1.5546875" style="132" customWidth="1"/>
    <col min="5" max="5" width="10" style="43" customWidth="1"/>
    <col min="6" max="6" width="0.5546875" style="43" customWidth="1"/>
    <col min="7" max="7" width="9.44140625" style="43" customWidth="1"/>
    <col min="8" max="8" width="0.5546875" style="43" customWidth="1"/>
    <col min="9" max="9" width="8.5546875" style="43" customWidth="1"/>
    <col min="10" max="10" width="0.5546875" style="43" customWidth="1"/>
    <col min="11" max="11" width="11.44140625" style="43" customWidth="1"/>
    <col min="12" max="12" width="0.5546875" style="43" customWidth="1"/>
    <col min="13" max="13" width="13.5546875" style="43" customWidth="1"/>
    <col min="14" max="14" width="0.5546875" style="43" customWidth="1"/>
    <col min="15" max="15" width="16.44140625" style="43" customWidth="1"/>
    <col min="16" max="16" width="0.5546875" style="43" customWidth="1"/>
    <col min="17" max="17" width="9.5546875" style="43" customWidth="1"/>
    <col min="18" max="18" width="0.5546875" style="43" customWidth="1"/>
    <col min="19" max="19" width="9.44140625" style="43" customWidth="1"/>
    <col min="20" max="20" width="0.5546875" style="43" customWidth="1"/>
    <col min="21" max="21" width="8.44140625" style="43" customWidth="1"/>
    <col min="22" max="22" width="0.5546875" style="43" customWidth="1"/>
    <col min="23" max="23" width="9.5546875" style="43" customWidth="1"/>
    <col min="24" max="24" width="0.5546875" style="43" customWidth="1"/>
    <col min="25" max="25" width="9" style="43" customWidth="1"/>
    <col min="26" max="26" width="0.5546875" style="43" customWidth="1"/>
    <col min="27" max="27" width="9.5546875" style="43" customWidth="1"/>
    <col min="28" max="108" width="18.5546875" style="132"/>
    <col min="109" max="109" width="1.5546875" style="132" customWidth="1"/>
    <col min="110" max="110" width="32.44140625" style="132" customWidth="1"/>
    <col min="111" max="111" width="6.5546875" style="132" customWidth="1"/>
    <col min="112" max="112" width="0.5546875" style="132" customWidth="1"/>
    <col min="113" max="113" width="12.5546875" style="132" customWidth="1"/>
    <col min="114" max="114" width="0.5546875" style="132" customWidth="1"/>
    <col min="115" max="115" width="14.44140625" style="132" bestFit="1" customWidth="1"/>
    <col min="116" max="116" width="0.5546875" style="132" customWidth="1"/>
    <col min="117" max="117" width="12.5546875" style="132" customWidth="1"/>
    <col min="118" max="118" width="0.5546875" style="132" customWidth="1"/>
    <col min="119" max="119" width="14.44140625" style="132" bestFit="1" customWidth="1"/>
    <col min="120" max="120" width="0.5546875" style="132" customWidth="1"/>
    <col min="121" max="121" width="15" style="132" customWidth="1"/>
    <col min="122" max="122" width="0.5546875" style="132" customWidth="1"/>
    <col min="123" max="123" width="19.44140625" style="132" bestFit="1" customWidth="1"/>
    <col min="124" max="124" width="0.5546875" style="132" customWidth="1"/>
    <col min="125" max="125" width="12.5546875" style="132" customWidth="1"/>
    <col min="126" max="126" width="0.5546875" style="132" customWidth="1"/>
    <col min="127" max="127" width="14.44140625" style="132" bestFit="1" customWidth="1"/>
    <col min="128" max="128" width="0.5546875" style="132" customWidth="1"/>
    <col min="129" max="129" width="14.44140625" style="132" customWidth="1"/>
    <col min="130" max="168" width="18.5546875" style="132" customWidth="1"/>
    <col min="169" max="364" width="18.5546875" style="132"/>
    <col min="365" max="365" width="1.5546875" style="132" customWidth="1"/>
    <col min="366" max="366" width="32.44140625" style="132" customWidth="1"/>
    <col min="367" max="367" width="6.5546875" style="132" customWidth="1"/>
    <col min="368" max="368" width="0.5546875" style="132" customWidth="1"/>
    <col min="369" max="369" width="12.5546875" style="132" customWidth="1"/>
    <col min="370" max="370" width="0.5546875" style="132" customWidth="1"/>
    <col min="371" max="371" width="14.44140625" style="132" bestFit="1" customWidth="1"/>
    <col min="372" max="372" width="0.5546875" style="132" customWidth="1"/>
    <col min="373" max="373" width="12.5546875" style="132" customWidth="1"/>
    <col min="374" max="374" width="0.5546875" style="132" customWidth="1"/>
    <col min="375" max="375" width="14.44140625" style="132" bestFit="1" customWidth="1"/>
    <col min="376" max="376" width="0.5546875" style="132" customWidth="1"/>
    <col min="377" max="377" width="15" style="132" customWidth="1"/>
    <col min="378" max="378" width="0.5546875" style="132" customWidth="1"/>
    <col min="379" max="379" width="19.44140625" style="132" bestFit="1" customWidth="1"/>
    <col min="380" max="380" width="0.5546875" style="132" customWidth="1"/>
    <col min="381" max="381" width="12.5546875" style="132" customWidth="1"/>
    <col min="382" max="382" width="0.5546875" style="132" customWidth="1"/>
    <col min="383" max="383" width="14.44140625" style="132" bestFit="1" customWidth="1"/>
    <col min="384" max="384" width="0.5546875" style="132" customWidth="1"/>
    <col min="385" max="385" width="14.44140625" style="132" customWidth="1"/>
    <col min="386" max="424" width="18.5546875" style="132" customWidth="1"/>
    <col min="425" max="620" width="18.5546875" style="132"/>
    <col min="621" max="621" width="1.5546875" style="132" customWidth="1"/>
    <col min="622" max="622" width="32.44140625" style="132" customWidth="1"/>
    <col min="623" max="623" width="6.5546875" style="132" customWidth="1"/>
    <col min="624" max="624" width="0.5546875" style="132" customWidth="1"/>
    <col min="625" max="625" width="12.5546875" style="132" customWidth="1"/>
    <col min="626" max="626" width="0.5546875" style="132" customWidth="1"/>
    <col min="627" max="627" width="14.44140625" style="132" bestFit="1" customWidth="1"/>
    <col min="628" max="628" width="0.5546875" style="132" customWidth="1"/>
    <col min="629" max="629" width="12.5546875" style="132" customWidth="1"/>
    <col min="630" max="630" width="0.5546875" style="132" customWidth="1"/>
    <col min="631" max="631" width="14.44140625" style="132" bestFit="1" customWidth="1"/>
    <col min="632" max="632" width="0.5546875" style="132" customWidth="1"/>
    <col min="633" max="633" width="15" style="132" customWidth="1"/>
    <col min="634" max="634" width="0.5546875" style="132" customWidth="1"/>
    <col min="635" max="635" width="19.44140625" style="132" bestFit="1" customWidth="1"/>
    <col min="636" max="636" width="0.5546875" style="132" customWidth="1"/>
    <col min="637" max="637" width="12.5546875" style="132" customWidth="1"/>
    <col min="638" max="638" width="0.5546875" style="132" customWidth="1"/>
    <col min="639" max="639" width="14.44140625" style="132" bestFit="1" customWidth="1"/>
    <col min="640" max="640" width="0.5546875" style="132" customWidth="1"/>
    <col min="641" max="641" width="14.44140625" style="132" customWidth="1"/>
    <col min="642" max="680" width="18.5546875" style="132" customWidth="1"/>
    <col min="681" max="876" width="18.5546875" style="132"/>
    <col min="877" max="877" width="1.5546875" style="132" customWidth="1"/>
    <col min="878" max="878" width="32.44140625" style="132" customWidth="1"/>
    <col min="879" max="879" width="6.5546875" style="132" customWidth="1"/>
    <col min="880" max="880" width="0.5546875" style="132" customWidth="1"/>
    <col min="881" max="881" width="12.5546875" style="132" customWidth="1"/>
    <col min="882" max="882" width="0.5546875" style="132" customWidth="1"/>
    <col min="883" max="883" width="14.44140625" style="132" bestFit="1" customWidth="1"/>
    <col min="884" max="884" width="0.5546875" style="132" customWidth="1"/>
    <col min="885" max="885" width="12.5546875" style="132" customWidth="1"/>
    <col min="886" max="886" width="0.5546875" style="132" customWidth="1"/>
    <col min="887" max="887" width="14.44140625" style="132" bestFit="1" customWidth="1"/>
    <col min="888" max="888" width="0.5546875" style="132" customWidth="1"/>
    <col min="889" max="889" width="15" style="132" customWidth="1"/>
    <col min="890" max="890" width="0.5546875" style="132" customWidth="1"/>
    <col min="891" max="891" width="19.44140625" style="132" bestFit="1" customWidth="1"/>
    <col min="892" max="892" width="0.5546875" style="132" customWidth="1"/>
    <col min="893" max="893" width="12.5546875" style="132" customWidth="1"/>
    <col min="894" max="894" width="0.5546875" style="132" customWidth="1"/>
    <col min="895" max="895" width="14.44140625" style="132" bestFit="1" customWidth="1"/>
    <col min="896" max="896" width="0.5546875" style="132" customWidth="1"/>
    <col min="897" max="897" width="14.44140625" style="132" customWidth="1"/>
    <col min="898" max="936" width="18.5546875" style="132" customWidth="1"/>
    <col min="937" max="1132" width="18.5546875" style="132"/>
    <col min="1133" max="1133" width="1.5546875" style="132" customWidth="1"/>
    <col min="1134" max="1134" width="32.44140625" style="132" customWidth="1"/>
    <col min="1135" max="1135" width="6.5546875" style="132" customWidth="1"/>
    <col min="1136" max="1136" width="0.5546875" style="132" customWidth="1"/>
    <col min="1137" max="1137" width="12.5546875" style="132" customWidth="1"/>
    <col min="1138" max="1138" width="0.5546875" style="132" customWidth="1"/>
    <col min="1139" max="1139" width="14.44140625" style="132" bestFit="1" customWidth="1"/>
    <col min="1140" max="1140" width="0.5546875" style="132" customWidth="1"/>
    <col min="1141" max="1141" width="12.5546875" style="132" customWidth="1"/>
    <col min="1142" max="1142" width="0.5546875" style="132" customWidth="1"/>
    <col min="1143" max="1143" width="14.44140625" style="132" bestFit="1" customWidth="1"/>
    <col min="1144" max="1144" width="0.5546875" style="132" customWidth="1"/>
    <col min="1145" max="1145" width="15" style="132" customWidth="1"/>
    <col min="1146" max="1146" width="0.5546875" style="132" customWidth="1"/>
    <col min="1147" max="1147" width="19.44140625" style="132" bestFit="1" customWidth="1"/>
    <col min="1148" max="1148" width="0.5546875" style="132" customWidth="1"/>
    <col min="1149" max="1149" width="12.5546875" style="132" customWidth="1"/>
    <col min="1150" max="1150" width="0.5546875" style="132" customWidth="1"/>
    <col min="1151" max="1151" width="14.44140625" style="132" bestFit="1" customWidth="1"/>
    <col min="1152" max="1152" width="0.5546875" style="132" customWidth="1"/>
    <col min="1153" max="1153" width="14.44140625" style="132" customWidth="1"/>
    <col min="1154" max="1192" width="18.5546875" style="132" customWidth="1"/>
    <col min="1193" max="1388" width="18.5546875" style="132"/>
    <col min="1389" max="1389" width="1.5546875" style="132" customWidth="1"/>
    <col min="1390" max="1390" width="32.44140625" style="132" customWidth="1"/>
    <col min="1391" max="1391" width="6.5546875" style="132" customWidth="1"/>
    <col min="1392" max="1392" width="0.5546875" style="132" customWidth="1"/>
    <col min="1393" max="1393" width="12.5546875" style="132" customWidth="1"/>
    <col min="1394" max="1394" width="0.5546875" style="132" customWidth="1"/>
    <col min="1395" max="1395" width="14.44140625" style="132" bestFit="1" customWidth="1"/>
    <col min="1396" max="1396" width="0.5546875" style="132" customWidth="1"/>
    <col min="1397" max="1397" width="12.5546875" style="132" customWidth="1"/>
    <col min="1398" max="1398" width="0.5546875" style="132" customWidth="1"/>
    <col min="1399" max="1399" width="14.44140625" style="132" bestFit="1" customWidth="1"/>
    <col min="1400" max="1400" width="0.5546875" style="132" customWidth="1"/>
    <col min="1401" max="1401" width="15" style="132" customWidth="1"/>
    <col min="1402" max="1402" width="0.5546875" style="132" customWidth="1"/>
    <col min="1403" max="1403" width="19.44140625" style="132" bestFit="1" customWidth="1"/>
    <col min="1404" max="1404" width="0.5546875" style="132" customWidth="1"/>
    <col min="1405" max="1405" width="12.5546875" style="132" customWidth="1"/>
    <col min="1406" max="1406" width="0.5546875" style="132" customWidth="1"/>
    <col min="1407" max="1407" width="14.44140625" style="132" bestFit="1" customWidth="1"/>
    <col min="1408" max="1408" width="0.5546875" style="132" customWidth="1"/>
    <col min="1409" max="1409" width="14.44140625" style="132" customWidth="1"/>
    <col min="1410" max="1448" width="18.5546875" style="132" customWidth="1"/>
    <col min="1449" max="1644" width="18.5546875" style="132"/>
    <col min="1645" max="1645" width="1.5546875" style="132" customWidth="1"/>
    <col min="1646" max="1646" width="32.44140625" style="132" customWidth="1"/>
    <col min="1647" max="1647" width="6.5546875" style="132" customWidth="1"/>
    <col min="1648" max="1648" width="0.5546875" style="132" customWidth="1"/>
    <col min="1649" max="1649" width="12.5546875" style="132" customWidth="1"/>
    <col min="1650" max="1650" width="0.5546875" style="132" customWidth="1"/>
    <col min="1651" max="1651" width="14.44140625" style="132" bestFit="1" customWidth="1"/>
    <col min="1652" max="1652" width="0.5546875" style="132" customWidth="1"/>
    <col min="1653" max="1653" width="12.5546875" style="132" customWidth="1"/>
    <col min="1654" max="1654" width="0.5546875" style="132" customWidth="1"/>
    <col min="1655" max="1655" width="14.44140625" style="132" bestFit="1" customWidth="1"/>
    <col min="1656" max="1656" width="0.5546875" style="132" customWidth="1"/>
    <col min="1657" max="1657" width="15" style="132" customWidth="1"/>
    <col min="1658" max="1658" width="0.5546875" style="132" customWidth="1"/>
    <col min="1659" max="1659" width="19.44140625" style="132" bestFit="1" customWidth="1"/>
    <col min="1660" max="1660" width="0.5546875" style="132" customWidth="1"/>
    <col min="1661" max="1661" width="12.5546875" style="132" customWidth="1"/>
    <col min="1662" max="1662" width="0.5546875" style="132" customWidth="1"/>
    <col min="1663" max="1663" width="14.44140625" style="132" bestFit="1" customWidth="1"/>
    <col min="1664" max="1664" width="0.5546875" style="132" customWidth="1"/>
    <col min="1665" max="1665" width="14.44140625" style="132" customWidth="1"/>
    <col min="1666" max="1704" width="18.5546875" style="132" customWidth="1"/>
    <col min="1705" max="1900" width="18.5546875" style="132"/>
    <col min="1901" max="1901" width="1.5546875" style="132" customWidth="1"/>
    <col min="1902" max="1902" width="32.44140625" style="132" customWidth="1"/>
    <col min="1903" max="1903" width="6.5546875" style="132" customWidth="1"/>
    <col min="1904" max="1904" width="0.5546875" style="132" customWidth="1"/>
    <col min="1905" max="1905" width="12.5546875" style="132" customWidth="1"/>
    <col min="1906" max="1906" width="0.5546875" style="132" customWidth="1"/>
    <col min="1907" max="1907" width="14.44140625" style="132" bestFit="1" customWidth="1"/>
    <col min="1908" max="1908" width="0.5546875" style="132" customWidth="1"/>
    <col min="1909" max="1909" width="12.5546875" style="132" customWidth="1"/>
    <col min="1910" max="1910" width="0.5546875" style="132" customWidth="1"/>
    <col min="1911" max="1911" width="14.44140625" style="132" bestFit="1" customWidth="1"/>
    <col min="1912" max="1912" width="0.5546875" style="132" customWidth="1"/>
    <col min="1913" max="1913" width="15" style="132" customWidth="1"/>
    <col min="1914" max="1914" width="0.5546875" style="132" customWidth="1"/>
    <col min="1915" max="1915" width="19.44140625" style="132" bestFit="1" customWidth="1"/>
    <col min="1916" max="1916" width="0.5546875" style="132" customWidth="1"/>
    <col min="1917" max="1917" width="12.5546875" style="132" customWidth="1"/>
    <col min="1918" max="1918" width="0.5546875" style="132" customWidth="1"/>
    <col min="1919" max="1919" width="14.44140625" style="132" bestFit="1" customWidth="1"/>
    <col min="1920" max="1920" width="0.5546875" style="132" customWidth="1"/>
    <col min="1921" max="1921" width="14.44140625" style="132" customWidth="1"/>
    <col min="1922" max="1960" width="18.5546875" style="132" customWidth="1"/>
    <col min="1961" max="2156" width="18.5546875" style="132"/>
    <col min="2157" max="2157" width="1.5546875" style="132" customWidth="1"/>
    <col min="2158" max="2158" width="32.44140625" style="132" customWidth="1"/>
    <col min="2159" max="2159" width="6.5546875" style="132" customWidth="1"/>
    <col min="2160" max="2160" width="0.5546875" style="132" customWidth="1"/>
    <col min="2161" max="2161" width="12.5546875" style="132" customWidth="1"/>
    <col min="2162" max="2162" width="0.5546875" style="132" customWidth="1"/>
    <col min="2163" max="2163" width="14.44140625" style="132" bestFit="1" customWidth="1"/>
    <col min="2164" max="2164" width="0.5546875" style="132" customWidth="1"/>
    <col min="2165" max="2165" width="12.5546875" style="132" customWidth="1"/>
    <col min="2166" max="2166" width="0.5546875" style="132" customWidth="1"/>
    <col min="2167" max="2167" width="14.44140625" style="132" bestFit="1" customWidth="1"/>
    <col min="2168" max="2168" width="0.5546875" style="132" customWidth="1"/>
    <col min="2169" max="2169" width="15" style="132" customWidth="1"/>
    <col min="2170" max="2170" width="0.5546875" style="132" customWidth="1"/>
    <col min="2171" max="2171" width="19.44140625" style="132" bestFit="1" customWidth="1"/>
    <col min="2172" max="2172" width="0.5546875" style="132" customWidth="1"/>
    <col min="2173" max="2173" width="12.5546875" style="132" customWidth="1"/>
    <col min="2174" max="2174" width="0.5546875" style="132" customWidth="1"/>
    <col min="2175" max="2175" width="14.44140625" style="132" bestFit="1" customWidth="1"/>
    <col min="2176" max="2176" width="0.5546875" style="132" customWidth="1"/>
    <col min="2177" max="2177" width="14.44140625" style="132" customWidth="1"/>
    <col min="2178" max="2216" width="18.5546875" style="132" customWidth="1"/>
    <col min="2217" max="2412" width="18.5546875" style="132"/>
    <col min="2413" max="2413" width="1.5546875" style="132" customWidth="1"/>
    <col min="2414" max="2414" width="32.44140625" style="132" customWidth="1"/>
    <col min="2415" max="2415" width="6.5546875" style="132" customWidth="1"/>
    <col min="2416" max="2416" width="0.5546875" style="132" customWidth="1"/>
    <col min="2417" max="2417" width="12.5546875" style="132" customWidth="1"/>
    <col min="2418" max="2418" width="0.5546875" style="132" customWidth="1"/>
    <col min="2419" max="2419" width="14.44140625" style="132" bestFit="1" customWidth="1"/>
    <col min="2420" max="2420" width="0.5546875" style="132" customWidth="1"/>
    <col min="2421" max="2421" width="12.5546875" style="132" customWidth="1"/>
    <col min="2422" max="2422" width="0.5546875" style="132" customWidth="1"/>
    <col min="2423" max="2423" width="14.44140625" style="132" bestFit="1" customWidth="1"/>
    <col min="2424" max="2424" width="0.5546875" style="132" customWidth="1"/>
    <col min="2425" max="2425" width="15" style="132" customWidth="1"/>
    <col min="2426" max="2426" width="0.5546875" style="132" customWidth="1"/>
    <col min="2427" max="2427" width="19.44140625" style="132" bestFit="1" customWidth="1"/>
    <col min="2428" max="2428" width="0.5546875" style="132" customWidth="1"/>
    <col min="2429" max="2429" width="12.5546875" style="132" customWidth="1"/>
    <col min="2430" max="2430" width="0.5546875" style="132" customWidth="1"/>
    <col min="2431" max="2431" width="14.44140625" style="132" bestFit="1" customWidth="1"/>
    <col min="2432" max="2432" width="0.5546875" style="132" customWidth="1"/>
    <col min="2433" max="2433" width="14.44140625" style="132" customWidth="1"/>
    <col min="2434" max="2472" width="18.5546875" style="132" customWidth="1"/>
    <col min="2473" max="2668" width="18.5546875" style="132"/>
    <col min="2669" max="2669" width="1.5546875" style="132" customWidth="1"/>
    <col min="2670" max="2670" width="32.44140625" style="132" customWidth="1"/>
    <col min="2671" max="2671" width="6.5546875" style="132" customWidth="1"/>
    <col min="2672" max="2672" width="0.5546875" style="132" customWidth="1"/>
    <col min="2673" max="2673" width="12.5546875" style="132" customWidth="1"/>
    <col min="2674" max="2674" width="0.5546875" style="132" customWidth="1"/>
    <col min="2675" max="2675" width="14.44140625" style="132" bestFit="1" customWidth="1"/>
    <col min="2676" max="2676" width="0.5546875" style="132" customWidth="1"/>
    <col min="2677" max="2677" width="12.5546875" style="132" customWidth="1"/>
    <col min="2678" max="2678" width="0.5546875" style="132" customWidth="1"/>
    <col min="2679" max="2679" width="14.44140625" style="132" bestFit="1" customWidth="1"/>
    <col min="2680" max="2680" width="0.5546875" style="132" customWidth="1"/>
    <col min="2681" max="2681" width="15" style="132" customWidth="1"/>
    <col min="2682" max="2682" width="0.5546875" style="132" customWidth="1"/>
    <col min="2683" max="2683" width="19.44140625" style="132" bestFit="1" customWidth="1"/>
    <col min="2684" max="2684" width="0.5546875" style="132" customWidth="1"/>
    <col min="2685" max="2685" width="12.5546875" style="132" customWidth="1"/>
    <col min="2686" max="2686" width="0.5546875" style="132" customWidth="1"/>
    <col min="2687" max="2687" width="14.44140625" style="132" bestFit="1" customWidth="1"/>
    <col min="2688" max="2688" width="0.5546875" style="132" customWidth="1"/>
    <col min="2689" max="2689" width="14.44140625" style="132" customWidth="1"/>
    <col min="2690" max="2728" width="18.5546875" style="132" customWidth="1"/>
    <col min="2729" max="2924" width="18.5546875" style="132"/>
    <col min="2925" max="2925" width="1.5546875" style="132" customWidth="1"/>
    <col min="2926" max="2926" width="32.44140625" style="132" customWidth="1"/>
    <col min="2927" max="2927" width="6.5546875" style="132" customWidth="1"/>
    <col min="2928" max="2928" width="0.5546875" style="132" customWidth="1"/>
    <col min="2929" max="2929" width="12.5546875" style="132" customWidth="1"/>
    <col min="2930" max="2930" width="0.5546875" style="132" customWidth="1"/>
    <col min="2931" max="2931" width="14.44140625" style="132" bestFit="1" customWidth="1"/>
    <col min="2932" max="2932" width="0.5546875" style="132" customWidth="1"/>
    <col min="2933" max="2933" width="12.5546875" style="132" customWidth="1"/>
    <col min="2934" max="2934" width="0.5546875" style="132" customWidth="1"/>
    <col min="2935" max="2935" width="14.44140625" style="132" bestFit="1" customWidth="1"/>
    <col min="2936" max="2936" width="0.5546875" style="132" customWidth="1"/>
    <col min="2937" max="2937" width="15" style="132" customWidth="1"/>
    <col min="2938" max="2938" width="0.5546875" style="132" customWidth="1"/>
    <col min="2939" max="2939" width="19.44140625" style="132" bestFit="1" customWidth="1"/>
    <col min="2940" max="2940" width="0.5546875" style="132" customWidth="1"/>
    <col min="2941" max="2941" width="12.5546875" style="132" customWidth="1"/>
    <col min="2942" max="2942" width="0.5546875" style="132" customWidth="1"/>
    <col min="2943" max="2943" width="14.44140625" style="132" bestFit="1" customWidth="1"/>
    <col min="2944" max="2944" width="0.5546875" style="132" customWidth="1"/>
    <col min="2945" max="2945" width="14.44140625" style="132" customWidth="1"/>
    <col min="2946" max="2984" width="18.5546875" style="132" customWidth="1"/>
    <col min="2985" max="3180" width="18.5546875" style="132"/>
    <col min="3181" max="3181" width="1.5546875" style="132" customWidth="1"/>
    <col min="3182" max="3182" width="32.44140625" style="132" customWidth="1"/>
    <col min="3183" max="3183" width="6.5546875" style="132" customWidth="1"/>
    <col min="3184" max="3184" width="0.5546875" style="132" customWidth="1"/>
    <col min="3185" max="3185" width="12.5546875" style="132" customWidth="1"/>
    <col min="3186" max="3186" width="0.5546875" style="132" customWidth="1"/>
    <col min="3187" max="3187" width="14.44140625" style="132" bestFit="1" customWidth="1"/>
    <col min="3188" max="3188" width="0.5546875" style="132" customWidth="1"/>
    <col min="3189" max="3189" width="12.5546875" style="132" customWidth="1"/>
    <col min="3190" max="3190" width="0.5546875" style="132" customWidth="1"/>
    <col min="3191" max="3191" width="14.44140625" style="132" bestFit="1" customWidth="1"/>
    <col min="3192" max="3192" width="0.5546875" style="132" customWidth="1"/>
    <col min="3193" max="3193" width="15" style="132" customWidth="1"/>
    <col min="3194" max="3194" width="0.5546875" style="132" customWidth="1"/>
    <col min="3195" max="3195" width="19.44140625" style="132" bestFit="1" customWidth="1"/>
    <col min="3196" max="3196" width="0.5546875" style="132" customWidth="1"/>
    <col min="3197" max="3197" width="12.5546875" style="132" customWidth="1"/>
    <col min="3198" max="3198" width="0.5546875" style="132" customWidth="1"/>
    <col min="3199" max="3199" width="14.44140625" style="132" bestFit="1" customWidth="1"/>
    <col min="3200" max="3200" width="0.5546875" style="132" customWidth="1"/>
    <col min="3201" max="3201" width="14.44140625" style="132" customWidth="1"/>
    <col min="3202" max="3240" width="18.5546875" style="132" customWidth="1"/>
    <col min="3241" max="3436" width="18.5546875" style="132"/>
    <col min="3437" max="3437" width="1.5546875" style="132" customWidth="1"/>
    <col min="3438" max="3438" width="32.44140625" style="132" customWidth="1"/>
    <col min="3439" max="3439" width="6.5546875" style="132" customWidth="1"/>
    <col min="3440" max="3440" width="0.5546875" style="132" customWidth="1"/>
    <col min="3441" max="3441" width="12.5546875" style="132" customWidth="1"/>
    <col min="3442" max="3442" width="0.5546875" style="132" customWidth="1"/>
    <col min="3443" max="3443" width="14.44140625" style="132" bestFit="1" customWidth="1"/>
    <col min="3444" max="3444" width="0.5546875" style="132" customWidth="1"/>
    <col min="3445" max="3445" width="12.5546875" style="132" customWidth="1"/>
    <col min="3446" max="3446" width="0.5546875" style="132" customWidth="1"/>
    <col min="3447" max="3447" width="14.44140625" style="132" bestFit="1" customWidth="1"/>
    <col min="3448" max="3448" width="0.5546875" style="132" customWidth="1"/>
    <col min="3449" max="3449" width="15" style="132" customWidth="1"/>
    <col min="3450" max="3450" width="0.5546875" style="132" customWidth="1"/>
    <col min="3451" max="3451" width="19.44140625" style="132" bestFit="1" customWidth="1"/>
    <col min="3452" max="3452" width="0.5546875" style="132" customWidth="1"/>
    <col min="3453" max="3453" width="12.5546875" style="132" customWidth="1"/>
    <col min="3454" max="3454" width="0.5546875" style="132" customWidth="1"/>
    <col min="3455" max="3455" width="14.44140625" style="132" bestFit="1" customWidth="1"/>
    <col min="3456" max="3456" width="0.5546875" style="132" customWidth="1"/>
    <col min="3457" max="3457" width="14.44140625" style="132" customWidth="1"/>
    <col min="3458" max="3496" width="18.5546875" style="132" customWidth="1"/>
    <col min="3497" max="3692" width="18.5546875" style="132"/>
    <col min="3693" max="3693" width="1.5546875" style="132" customWidth="1"/>
    <col min="3694" max="3694" width="32.44140625" style="132" customWidth="1"/>
    <col min="3695" max="3695" width="6.5546875" style="132" customWidth="1"/>
    <col min="3696" max="3696" width="0.5546875" style="132" customWidth="1"/>
    <col min="3697" max="3697" width="12.5546875" style="132" customWidth="1"/>
    <col min="3698" max="3698" width="0.5546875" style="132" customWidth="1"/>
    <col min="3699" max="3699" width="14.44140625" style="132" bestFit="1" customWidth="1"/>
    <col min="3700" max="3700" width="0.5546875" style="132" customWidth="1"/>
    <col min="3701" max="3701" width="12.5546875" style="132" customWidth="1"/>
    <col min="3702" max="3702" width="0.5546875" style="132" customWidth="1"/>
    <col min="3703" max="3703" width="14.44140625" style="132" bestFit="1" customWidth="1"/>
    <col min="3704" max="3704" width="0.5546875" style="132" customWidth="1"/>
    <col min="3705" max="3705" width="15" style="132" customWidth="1"/>
    <col min="3706" max="3706" width="0.5546875" style="132" customWidth="1"/>
    <col min="3707" max="3707" width="19.44140625" style="132" bestFit="1" customWidth="1"/>
    <col min="3708" max="3708" width="0.5546875" style="132" customWidth="1"/>
    <col min="3709" max="3709" width="12.5546875" style="132" customWidth="1"/>
    <col min="3710" max="3710" width="0.5546875" style="132" customWidth="1"/>
    <col min="3711" max="3711" width="14.44140625" style="132" bestFit="1" customWidth="1"/>
    <col min="3712" max="3712" width="0.5546875" style="132" customWidth="1"/>
    <col min="3713" max="3713" width="14.44140625" style="132" customWidth="1"/>
    <col min="3714" max="3752" width="18.5546875" style="132" customWidth="1"/>
    <col min="3753" max="3948" width="18.5546875" style="132"/>
    <col min="3949" max="3949" width="1.5546875" style="132" customWidth="1"/>
    <col min="3950" max="3950" width="32.44140625" style="132" customWidth="1"/>
    <col min="3951" max="3951" width="6.5546875" style="132" customWidth="1"/>
    <col min="3952" max="3952" width="0.5546875" style="132" customWidth="1"/>
    <col min="3953" max="3953" width="12.5546875" style="132" customWidth="1"/>
    <col min="3954" max="3954" width="0.5546875" style="132" customWidth="1"/>
    <col min="3955" max="3955" width="14.44140625" style="132" bestFit="1" customWidth="1"/>
    <col min="3956" max="3956" width="0.5546875" style="132" customWidth="1"/>
    <col min="3957" max="3957" width="12.5546875" style="132" customWidth="1"/>
    <col min="3958" max="3958" width="0.5546875" style="132" customWidth="1"/>
    <col min="3959" max="3959" width="14.44140625" style="132" bestFit="1" customWidth="1"/>
    <col min="3960" max="3960" width="0.5546875" style="132" customWidth="1"/>
    <col min="3961" max="3961" width="15" style="132" customWidth="1"/>
    <col min="3962" max="3962" width="0.5546875" style="132" customWidth="1"/>
    <col min="3963" max="3963" width="19.44140625" style="132" bestFit="1" customWidth="1"/>
    <col min="3964" max="3964" width="0.5546875" style="132" customWidth="1"/>
    <col min="3965" max="3965" width="12.5546875" style="132" customWidth="1"/>
    <col min="3966" max="3966" width="0.5546875" style="132" customWidth="1"/>
    <col min="3967" max="3967" width="14.44140625" style="132" bestFit="1" customWidth="1"/>
    <col min="3968" max="3968" width="0.5546875" style="132" customWidth="1"/>
    <col min="3969" max="3969" width="14.44140625" style="132" customWidth="1"/>
    <col min="3970" max="4008" width="18.5546875" style="132" customWidth="1"/>
    <col min="4009" max="4204" width="18.5546875" style="132"/>
    <col min="4205" max="4205" width="1.5546875" style="132" customWidth="1"/>
    <col min="4206" max="4206" width="32.44140625" style="132" customWidth="1"/>
    <col min="4207" max="4207" width="6.5546875" style="132" customWidth="1"/>
    <col min="4208" max="4208" width="0.5546875" style="132" customWidth="1"/>
    <col min="4209" max="4209" width="12.5546875" style="132" customWidth="1"/>
    <col min="4210" max="4210" width="0.5546875" style="132" customWidth="1"/>
    <col min="4211" max="4211" width="14.44140625" style="132" bestFit="1" customWidth="1"/>
    <col min="4212" max="4212" width="0.5546875" style="132" customWidth="1"/>
    <col min="4213" max="4213" width="12.5546875" style="132" customWidth="1"/>
    <col min="4214" max="4214" width="0.5546875" style="132" customWidth="1"/>
    <col min="4215" max="4215" width="14.44140625" style="132" bestFit="1" customWidth="1"/>
    <col min="4216" max="4216" width="0.5546875" style="132" customWidth="1"/>
    <col min="4217" max="4217" width="15" style="132" customWidth="1"/>
    <col min="4218" max="4218" width="0.5546875" style="132" customWidth="1"/>
    <col min="4219" max="4219" width="19.44140625" style="132" bestFit="1" customWidth="1"/>
    <col min="4220" max="4220" width="0.5546875" style="132" customWidth="1"/>
    <col min="4221" max="4221" width="12.5546875" style="132" customWidth="1"/>
    <col min="4222" max="4222" width="0.5546875" style="132" customWidth="1"/>
    <col min="4223" max="4223" width="14.44140625" style="132" bestFit="1" customWidth="1"/>
    <col min="4224" max="4224" width="0.5546875" style="132" customWidth="1"/>
    <col min="4225" max="4225" width="14.44140625" style="132" customWidth="1"/>
    <col min="4226" max="4264" width="18.5546875" style="132" customWidth="1"/>
    <col min="4265" max="4460" width="18.5546875" style="132"/>
    <col min="4461" max="4461" width="1.5546875" style="132" customWidth="1"/>
    <col min="4462" max="4462" width="32.44140625" style="132" customWidth="1"/>
    <col min="4463" max="4463" width="6.5546875" style="132" customWidth="1"/>
    <col min="4464" max="4464" width="0.5546875" style="132" customWidth="1"/>
    <col min="4465" max="4465" width="12.5546875" style="132" customWidth="1"/>
    <col min="4466" max="4466" width="0.5546875" style="132" customWidth="1"/>
    <col min="4467" max="4467" width="14.44140625" style="132" bestFit="1" customWidth="1"/>
    <col min="4468" max="4468" width="0.5546875" style="132" customWidth="1"/>
    <col min="4469" max="4469" width="12.5546875" style="132" customWidth="1"/>
    <col min="4470" max="4470" width="0.5546875" style="132" customWidth="1"/>
    <col min="4471" max="4471" width="14.44140625" style="132" bestFit="1" customWidth="1"/>
    <col min="4472" max="4472" width="0.5546875" style="132" customWidth="1"/>
    <col min="4473" max="4473" width="15" style="132" customWidth="1"/>
    <col min="4474" max="4474" width="0.5546875" style="132" customWidth="1"/>
    <col min="4475" max="4475" width="19.44140625" style="132" bestFit="1" customWidth="1"/>
    <col min="4476" max="4476" width="0.5546875" style="132" customWidth="1"/>
    <col min="4477" max="4477" width="12.5546875" style="132" customWidth="1"/>
    <col min="4478" max="4478" width="0.5546875" style="132" customWidth="1"/>
    <col min="4479" max="4479" width="14.44140625" style="132" bestFit="1" customWidth="1"/>
    <col min="4480" max="4480" width="0.5546875" style="132" customWidth="1"/>
    <col min="4481" max="4481" width="14.44140625" style="132" customWidth="1"/>
    <col min="4482" max="4520" width="18.5546875" style="132" customWidth="1"/>
    <col min="4521" max="4716" width="18.5546875" style="132"/>
    <col min="4717" max="4717" width="1.5546875" style="132" customWidth="1"/>
    <col min="4718" max="4718" width="32.44140625" style="132" customWidth="1"/>
    <col min="4719" max="4719" width="6.5546875" style="132" customWidth="1"/>
    <col min="4720" max="4720" width="0.5546875" style="132" customWidth="1"/>
    <col min="4721" max="4721" width="12.5546875" style="132" customWidth="1"/>
    <col min="4722" max="4722" width="0.5546875" style="132" customWidth="1"/>
    <col min="4723" max="4723" width="14.44140625" style="132" bestFit="1" customWidth="1"/>
    <col min="4724" max="4724" width="0.5546875" style="132" customWidth="1"/>
    <col min="4725" max="4725" width="12.5546875" style="132" customWidth="1"/>
    <col min="4726" max="4726" width="0.5546875" style="132" customWidth="1"/>
    <col min="4727" max="4727" width="14.44140625" style="132" bestFit="1" customWidth="1"/>
    <col min="4728" max="4728" width="0.5546875" style="132" customWidth="1"/>
    <col min="4729" max="4729" width="15" style="132" customWidth="1"/>
    <col min="4730" max="4730" width="0.5546875" style="132" customWidth="1"/>
    <col min="4731" max="4731" width="19.44140625" style="132" bestFit="1" customWidth="1"/>
    <col min="4732" max="4732" width="0.5546875" style="132" customWidth="1"/>
    <col min="4733" max="4733" width="12.5546875" style="132" customWidth="1"/>
    <col min="4734" max="4734" width="0.5546875" style="132" customWidth="1"/>
    <col min="4735" max="4735" width="14.44140625" style="132" bestFit="1" customWidth="1"/>
    <col min="4736" max="4736" width="0.5546875" style="132" customWidth="1"/>
    <col min="4737" max="4737" width="14.44140625" style="132" customWidth="1"/>
    <col min="4738" max="4776" width="18.5546875" style="132" customWidth="1"/>
    <col min="4777" max="4972" width="18.5546875" style="132"/>
    <col min="4973" max="4973" width="1.5546875" style="132" customWidth="1"/>
    <col min="4974" max="4974" width="32.44140625" style="132" customWidth="1"/>
    <col min="4975" max="4975" width="6.5546875" style="132" customWidth="1"/>
    <col min="4976" max="4976" width="0.5546875" style="132" customWidth="1"/>
    <col min="4977" max="4977" width="12.5546875" style="132" customWidth="1"/>
    <col min="4978" max="4978" width="0.5546875" style="132" customWidth="1"/>
    <col min="4979" max="4979" width="14.44140625" style="132" bestFit="1" customWidth="1"/>
    <col min="4980" max="4980" width="0.5546875" style="132" customWidth="1"/>
    <col min="4981" max="4981" width="12.5546875" style="132" customWidth="1"/>
    <col min="4982" max="4982" width="0.5546875" style="132" customWidth="1"/>
    <col min="4983" max="4983" width="14.44140625" style="132" bestFit="1" customWidth="1"/>
    <col min="4984" max="4984" width="0.5546875" style="132" customWidth="1"/>
    <col min="4985" max="4985" width="15" style="132" customWidth="1"/>
    <col min="4986" max="4986" width="0.5546875" style="132" customWidth="1"/>
    <col min="4987" max="4987" width="19.44140625" style="132" bestFit="1" customWidth="1"/>
    <col min="4988" max="4988" width="0.5546875" style="132" customWidth="1"/>
    <col min="4989" max="4989" width="12.5546875" style="132" customWidth="1"/>
    <col min="4990" max="4990" width="0.5546875" style="132" customWidth="1"/>
    <col min="4991" max="4991" width="14.44140625" style="132" bestFit="1" customWidth="1"/>
    <col min="4992" max="4992" width="0.5546875" style="132" customWidth="1"/>
    <col min="4993" max="4993" width="14.44140625" style="132" customWidth="1"/>
    <col min="4994" max="5032" width="18.5546875" style="132" customWidth="1"/>
    <col min="5033" max="5228" width="18.5546875" style="132"/>
    <col min="5229" max="5229" width="1.5546875" style="132" customWidth="1"/>
    <col min="5230" max="5230" width="32.44140625" style="132" customWidth="1"/>
    <col min="5231" max="5231" width="6.5546875" style="132" customWidth="1"/>
    <col min="5232" max="5232" width="0.5546875" style="132" customWidth="1"/>
    <col min="5233" max="5233" width="12.5546875" style="132" customWidth="1"/>
    <col min="5234" max="5234" width="0.5546875" style="132" customWidth="1"/>
    <col min="5235" max="5235" width="14.44140625" style="132" bestFit="1" customWidth="1"/>
    <col min="5236" max="5236" width="0.5546875" style="132" customWidth="1"/>
    <col min="5237" max="5237" width="12.5546875" style="132" customWidth="1"/>
    <col min="5238" max="5238" width="0.5546875" style="132" customWidth="1"/>
    <col min="5239" max="5239" width="14.44140625" style="132" bestFit="1" customWidth="1"/>
    <col min="5240" max="5240" width="0.5546875" style="132" customWidth="1"/>
    <col min="5241" max="5241" width="15" style="132" customWidth="1"/>
    <col min="5242" max="5242" width="0.5546875" style="132" customWidth="1"/>
    <col min="5243" max="5243" width="19.44140625" style="132" bestFit="1" customWidth="1"/>
    <col min="5244" max="5244" width="0.5546875" style="132" customWidth="1"/>
    <col min="5245" max="5245" width="12.5546875" style="132" customWidth="1"/>
    <col min="5246" max="5246" width="0.5546875" style="132" customWidth="1"/>
    <col min="5247" max="5247" width="14.44140625" style="132" bestFit="1" customWidth="1"/>
    <col min="5248" max="5248" width="0.5546875" style="132" customWidth="1"/>
    <col min="5249" max="5249" width="14.44140625" style="132" customWidth="1"/>
    <col min="5250" max="5288" width="18.5546875" style="132" customWidth="1"/>
    <col min="5289" max="5484" width="18.5546875" style="132"/>
    <col min="5485" max="5485" width="1.5546875" style="132" customWidth="1"/>
    <col min="5486" max="5486" width="32.44140625" style="132" customWidth="1"/>
    <col min="5487" max="5487" width="6.5546875" style="132" customWidth="1"/>
    <col min="5488" max="5488" width="0.5546875" style="132" customWidth="1"/>
    <col min="5489" max="5489" width="12.5546875" style="132" customWidth="1"/>
    <col min="5490" max="5490" width="0.5546875" style="132" customWidth="1"/>
    <col min="5491" max="5491" width="14.44140625" style="132" bestFit="1" customWidth="1"/>
    <col min="5492" max="5492" width="0.5546875" style="132" customWidth="1"/>
    <col min="5493" max="5493" width="12.5546875" style="132" customWidth="1"/>
    <col min="5494" max="5494" width="0.5546875" style="132" customWidth="1"/>
    <col min="5495" max="5495" width="14.44140625" style="132" bestFit="1" customWidth="1"/>
    <col min="5496" max="5496" width="0.5546875" style="132" customWidth="1"/>
    <col min="5497" max="5497" width="15" style="132" customWidth="1"/>
    <col min="5498" max="5498" width="0.5546875" style="132" customWidth="1"/>
    <col min="5499" max="5499" width="19.44140625" style="132" bestFit="1" customWidth="1"/>
    <col min="5500" max="5500" width="0.5546875" style="132" customWidth="1"/>
    <col min="5501" max="5501" width="12.5546875" style="132" customWidth="1"/>
    <col min="5502" max="5502" width="0.5546875" style="132" customWidth="1"/>
    <col min="5503" max="5503" width="14.44140625" style="132" bestFit="1" customWidth="1"/>
    <col min="5504" max="5504" width="0.5546875" style="132" customWidth="1"/>
    <col min="5505" max="5505" width="14.44140625" style="132" customWidth="1"/>
    <col min="5506" max="5544" width="18.5546875" style="132" customWidth="1"/>
    <col min="5545" max="5740" width="18.5546875" style="132"/>
    <col min="5741" max="5741" width="1.5546875" style="132" customWidth="1"/>
    <col min="5742" max="5742" width="32.44140625" style="132" customWidth="1"/>
    <col min="5743" max="5743" width="6.5546875" style="132" customWidth="1"/>
    <col min="5744" max="5744" width="0.5546875" style="132" customWidth="1"/>
    <col min="5745" max="5745" width="12.5546875" style="132" customWidth="1"/>
    <col min="5746" max="5746" width="0.5546875" style="132" customWidth="1"/>
    <col min="5747" max="5747" width="14.44140625" style="132" bestFit="1" customWidth="1"/>
    <col min="5748" max="5748" width="0.5546875" style="132" customWidth="1"/>
    <col min="5749" max="5749" width="12.5546875" style="132" customWidth="1"/>
    <col min="5750" max="5750" width="0.5546875" style="132" customWidth="1"/>
    <col min="5751" max="5751" width="14.44140625" style="132" bestFit="1" customWidth="1"/>
    <col min="5752" max="5752" width="0.5546875" style="132" customWidth="1"/>
    <col min="5753" max="5753" width="15" style="132" customWidth="1"/>
    <col min="5754" max="5754" width="0.5546875" style="132" customWidth="1"/>
    <col min="5755" max="5755" width="19.44140625" style="132" bestFit="1" customWidth="1"/>
    <col min="5756" max="5756" width="0.5546875" style="132" customWidth="1"/>
    <col min="5757" max="5757" width="12.5546875" style="132" customWidth="1"/>
    <col min="5758" max="5758" width="0.5546875" style="132" customWidth="1"/>
    <col min="5759" max="5759" width="14.44140625" style="132" bestFit="1" customWidth="1"/>
    <col min="5760" max="5760" width="0.5546875" style="132" customWidth="1"/>
    <col min="5761" max="5761" width="14.44140625" style="132" customWidth="1"/>
    <col min="5762" max="5800" width="18.5546875" style="132" customWidth="1"/>
    <col min="5801" max="5996" width="18.5546875" style="132"/>
    <col min="5997" max="5997" width="1.5546875" style="132" customWidth="1"/>
    <col min="5998" max="5998" width="32.44140625" style="132" customWidth="1"/>
    <col min="5999" max="5999" width="6.5546875" style="132" customWidth="1"/>
    <col min="6000" max="6000" width="0.5546875" style="132" customWidth="1"/>
    <col min="6001" max="6001" width="12.5546875" style="132" customWidth="1"/>
    <col min="6002" max="6002" width="0.5546875" style="132" customWidth="1"/>
    <col min="6003" max="6003" width="14.44140625" style="132" bestFit="1" customWidth="1"/>
    <col min="6004" max="6004" width="0.5546875" style="132" customWidth="1"/>
    <col min="6005" max="6005" width="12.5546875" style="132" customWidth="1"/>
    <col min="6006" max="6006" width="0.5546875" style="132" customWidth="1"/>
    <col min="6007" max="6007" width="14.44140625" style="132" bestFit="1" customWidth="1"/>
    <col min="6008" max="6008" width="0.5546875" style="132" customWidth="1"/>
    <col min="6009" max="6009" width="15" style="132" customWidth="1"/>
    <col min="6010" max="6010" width="0.5546875" style="132" customWidth="1"/>
    <col min="6011" max="6011" width="19.44140625" style="132" bestFit="1" customWidth="1"/>
    <col min="6012" max="6012" width="0.5546875" style="132" customWidth="1"/>
    <col min="6013" max="6013" width="12.5546875" style="132" customWidth="1"/>
    <col min="6014" max="6014" width="0.5546875" style="132" customWidth="1"/>
    <col min="6015" max="6015" width="14.44140625" style="132" bestFit="1" customWidth="1"/>
    <col min="6016" max="6016" width="0.5546875" style="132" customWidth="1"/>
    <col min="6017" max="6017" width="14.44140625" style="132" customWidth="1"/>
    <col min="6018" max="6056" width="18.5546875" style="132" customWidth="1"/>
    <col min="6057" max="6252" width="18.5546875" style="132"/>
    <col min="6253" max="6253" width="1.5546875" style="132" customWidth="1"/>
    <col min="6254" max="6254" width="32.44140625" style="132" customWidth="1"/>
    <col min="6255" max="6255" width="6.5546875" style="132" customWidth="1"/>
    <col min="6256" max="6256" width="0.5546875" style="132" customWidth="1"/>
    <col min="6257" max="6257" width="12.5546875" style="132" customWidth="1"/>
    <col min="6258" max="6258" width="0.5546875" style="132" customWidth="1"/>
    <col min="6259" max="6259" width="14.44140625" style="132" bestFit="1" customWidth="1"/>
    <col min="6260" max="6260" width="0.5546875" style="132" customWidth="1"/>
    <col min="6261" max="6261" width="12.5546875" style="132" customWidth="1"/>
    <col min="6262" max="6262" width="0.5546875" style="132" customWidth="1"/>
    <col min="6263" max="6263" width="14.44140625" style="132" bestFit="1" customWidth="1"/>
    <col min="6264" max="6264" width="0.5546875" style="132" customWidth="1"/>
    <col min="6265" max="6265" width="15" style="132" customWidth="1"/>
    <col min="6266" max="6266" width="0.5546875" style="132" customWidth="1"/>
    <col min="6267" max="6267" width="19.44140625" style="132" bestFit="1" customWidth="1"/>
    <col min="6268" max="6268" width="0.5546875" style="132" customWidth="1"/>
    <col min="6269" max="6269" width="12.5546875" style="132" customWidth="1"/>
    <col min="6270" max="6270" width="0.5546875" style="132" customWidth="1"/>
    <col min="6271" max="6271" width="14.44140625" style="132" bestFit="1" customWidth="1"/>
    <col min="6272" max="6272" width="0.5546875" style="132" customWidth="1"/>
    <col min="6273" max="6273" width="14.44140625" style="132" customWidth="1"/>
    <col min="6274" max="6312" width="18.5546875" style="132" customWidth="1"/>
    <col min="6313" max="6508" width="18.5546875" style="132"/>
    <col min="6509" max="6509" width="1.5546875" style="132" customWidth="1"/>
    <col min="6510" max="6510" width="32.44140625" style="132" customWidth="1"/>
    <col min="6511" max="6511" width="6.5546875" style="132" customWidth="1"/>
    <col min="6512" max="6512" width="0.5546875" style="132" customWidth="1"/>
    <col min="6513" max="6513" width="12.5546875" style="132" customWidth="1"/>
    <col min="6514" max="6514" width="0.5546875" style="132" customWidth="1"/>
    <col min="6515" max="6515" width="14.44140625" style="132" bestFit="1" customWidth="1"/>
    <col min="6516" max="6516" width="0.5546875" style="132" customWidth="1"/>
    <col min="6517" max="6517" width="12.5546875" style="132" customWidth="1"/>
    <col min="6518" max="6518" width="0.5546875" style="132" customWidth="1"/>
    <col min="6519" max="6519" width="14.44140625" style="132" bestFit="1" customWidth="1"/>
    <col min="6520" max="6520" width="0.5546875" style="132" customWidth="1"/>
    <col min="6521" max="6521" width="15" style="132" customWidth="1"/>
    <col min="6522" max="6522" width="0.5546875" style="132" customWidth="1"/>
    <col min="6523" max="6523" width="19.44140625" style="132" bestFit="1" customWidth="1"/>
    <col min="6524" max="6524" width="0.5546875" style="132" customWidth="1"/>
    <col min="6525" max="6525" width="12.5546875" style="132" customWidth="1"/>
    <col min="6526" max="6526" width="0.5546875" style="132" customWidth="1"/>
    <col min="6527" max="6527" width="14.44140625" style="132" bestFit="1" customWidth="1"/>
    <col min="6528" max="6528" width="0.5546875" style="132" customWidth="1"/>
    <col min="6529" max="6529" width="14.44140625" style="132" customWidth="1"/>
    <col min="6530" max="6568" width="18.5546875" style="132" customWidth="1"/>
    <col min="6569" max="6764" width="18.5546875" style="132"/>
    <col min="6765" max="6765" width="1.5546875" style="132" customWidth="1"/>
    <col min="6766" max="6766" width="32.44140625" style="132" customWidth="1"/>
    <col min="6767" max="6767" width="6.5546875" style="132" customWidth="1"/>
    <col min="6768" max="6768" width="0.5546875" style="132" customWidth="1"/>
    <col min="6769" max="6769" width="12.5546875" style="132" customWidth="1"/>
    <col min="6770" max="6770" width="0.5546875" style="132" customWidth="1"/>
    <col min="6771" max="6771" width="14.44140625" style="132" bestFit="1" customWidth="1"/>
    <col min="6772" max="6772" width="0.5546875" style="132" customWidth="1"/>
    <col min="6773" max="6773" width="12.5546875" style="132" customWidth="1"/>
    <col min="6774" max="6774" width="0.5546875" style="132" customWidth="1"/>
    <col min="6775" max="6775" width="14.44140625" style="132" bestFit="1" customWidth="1"/>
    <col min="6776" max="6776" width="0.5546875" style="132" customWidth="1"/>
    <col min="6777" max="6777" width="15" style="132" customWidth="1"/>
    <col min="6778" max="6778" width="0.5546875" style="132" customWidth="1"/>
    <col min="6779" max="6779" width="19.44140625" style="132" bestFit="1" customWidth="1"/>
    <col min="6780" max="6780" width="0.5546875" style="132" customWidth="1"/>
    <col min="6781" max="6781" width="12.5546875" style="132" customWidth="1"/>
    <col min="6782" max="6782" width="0.5546875" style="132" customWidth="1"/>
    <col min="6783" max="6783" width="14.44140625" style="132" bestFit="1" customWidth="1"/>
    <col min="6784" max="6784" width="0.5546875" style="132" customWidth="1"/>
    <col min="6785" max="6785" width="14.44140625" style="132" customWidth="1"/>
    <col min="6786" max="6824" width="18.5546875" style="132" customWidth="1"/>
    <col min="6825" max="7020" width="18.5546875" style="132"/>
    <col min="7021" max="7021" width="1.5546875" style="132" customWidth="1"/>
    <col min="7022" max="7022" width="32.44140625" style="132" customWidth="1"/>
    <col min="7023" max="7023" width="6.5546875" style="132" customWidth="1"/>
    <col min="7024" max="7024" width="0.5546875" style="132" customWidth="1"/>
    <col min="7025" max="7025" width="12.5546875" style="132" customWidth="1"/>
    <col min="7026" max="7026" width="0.5546875" style="132" customWidth="1"/>
    <col min="7027" max="7027" width="14.44140625" style="132" bestFit="1" customWidth="1"/>
    <col min="7028" max="7028" width="0.5546875" style="132" customWidth="1"/>
    <col min="7029" max="7029" width="12.5546875" style="132" customWidth="1"/>
    <col min="7030" max="7030" width="0.5546875" style="132" customWidth="1"/>
    <col min="7031" max="7031" width="14.44140625" style="132" bestFit="1" customWidth="1"/>
    <col min="7032" max="7032" width="0.5546875" style="132" customWidth="1"/>
    <col min="7033" max="7033" width="15" style="132" customWidth="1"/>
    <col min="7034" max="7034" width="0.5546875" style="132" customWidth="1"/>
    <col min="7035" max="7035" width="19.44140625" style="132" bestFit="1" customWidth="1"/>
    <col min="7036" max="7036" width="0.5546875" style="132" customWidth="1"/>
    <col min="7037" max="7037" width="12.5546875" style="132" customWidth="1"/>
    <col min="7038" max="7038" width="0.5546875" style="132" customWidth="1"/>
    <col min="7039" max="7039" width="14.44140625" style="132" bestFit="1" customWidth="1"/>
    <col min="7040" max="7040" width="0.5546875" style="132" customWidth="1"/>
    <col min="7041" max="7041" width="14.44140625" style="132" customWidth="1"/>
    <col min="7042" max="7080" width="18.5546875" style="132" customWidth="1"/>
    <col min="7081" max="7276" width="18.5546875" style="132"/>
    <col min="7277" max="7277" width="1.5546875" style="132" customWidth="1"/>
    <col min="7278" max="7278" width="32.44140625" style="132" customWidth="1"/>
    <col min="7279" max="7279" width="6.5546875" style="132" customWidth="1"/>
    <col min="7280" max="7280" width="0.5546875" style="132" customWidth="1"/>
    <col min="7281" max="7281" width="12.5546875" style="132" customWidth="1"/>
    <col min="7282" max="7282" width="0.5546875" style="132" customWidth="1"/>
    <col min="7283" max="7283" width="14.44140625" style="132" bestFit="1" customWidth="1"/>
    <col min="7284" max="7284" width="0.5546875" style="132" customWidth="1"/>
    <col min="7285" max="7285" width="12.5546875" style="132" customWidth="1"/>
    <col min="7286" max="7286" width="0.5546875" style="132" customWidth="1"/>
    <col min="7287" max="7287" width="14.44140625" style="132" bestFit="1" customWidth="1"/>
    <col min="7288" max="7288" width="0.5546875" style="132" customWidth="1"/>
    <col min="7289" max="7289" width="15" style="132" customWidth="1"/>
    <col min="7290" max="7290" width="0.5546875" style="132" customWidth="1"/>
    <col min="7291" max="7291" width="19.44140625" style="132" bestFit="1" customWidth="1"/>
    <col min="7292" max="7292" width="0.5546875" style="132" customWidth="1"/>
    <col min="7293" max="7293" width="12.5546875" style="132" customWidth="1"/>
    <col min="7294" max="7294" width="0.5546875" style="132" customWidth="1"/>
    <col min="7295" max="7295" width="14.44140625" style="132" bestFit="1" customWidth="1"/>
    <col min="7296" max="7296" width="0.5546875" style="132" customWidth="1"/>
    <col min="7297" max="7297" width="14.44140625" style="132" customWidth="1"/>
    <col min="7298" max="7336" width="18.5546875" style="132" customWidth="1"/>
    <col min="7337" max="7532" width="18.5546875" style="132"/>
    <col min="7533" max="7533" width="1.5546875" style="132" customWidth="1"/>
    <col min="7534" max="7534" width="32.44140625" style="132" customWidth="1"/>
    <col min="7535" max="7535" width="6.5546875" style="132" customWidth="1"/>
    <col min="7536" max="7536" width="0.5546875" style="132" customWidth="1"/>
    <col min="7537" max="7537" width="12.5546875" style="132" customWidth="1"/>
    <col min="7538" max="7538" width="0.5546875" style="132" customWidth="1"/>
    <col min="7539" max="7539" width="14.44140625" style="132" bestFit="1" customWidth="1"/>
    <col min="7540" max="7540" width="0.5546875" style="132" customWidth="1"/>
    <col min="7541" max="7541" width="12.5546875" style="132" customWidth="1"/>
    <col min="7542" max="7542" width="0.5546875" style="132" customWidth="1"/>
    <col min="7543" max="7543" width="14.44140625" style="132" bestFit="1" customWidth="1"/>
    <col min="7544" max="7544" width="0.5546875" style="132" customWidth="1"/>
    <col min="7545" max="7545" width="15" style="132" customWidth="1"/>
    <col min="7546" max="7546" width="0.5546875" style="132" customWidth="1"/>
    <col min="7547" max="7547" width="19.44140625" style="132" bestFit="1" customWidth="1"/>
    <col min="7548" max="7548" width="0.5546875" style="132" customWidth="1"/>
    <col min="7549" max="7549" width="12.5546875" style="132" customWidth="1"/>
    <col min="7550" max="7550" width="0.5546875" style="132" customWidth="1"/>
    <col min="7551" max="7551" width="14.44140625" style="132" bestFit="1" customWidth="1"/>
    <col min="7552" max="7552" width="0.5546875" style="132" customWidth="1"/>
    <col min="7553" max="7553" width="14.44140625" style="132" customWidth="1"/>
    <col min="7554" max="7592" width="18.5546875" style="132" customWidth="1"/>
    <col min="7593" max="7788" width="18.5546875" style="132"/>
    <col min="7789" max="7789" width="1.5546875" style="132" customWidth="1"/>
    <col min="7790" max="7790" width="32.44140625" style="132" customWidth="1"/>
    <col min="7791" max="7791" width="6.5546875" style="132" customWidth="1"/>
    <col min="7792" max="7792" width="0.5546875" style="132" customWidth="1"/>
    <col min="7793" max="7793" width="12.5546875" style="132" customWidth="1"/>
    <col min="7794" max="7794" width="0.5546875" style="132" customWidth="1"/>
    <col min="7795" max="7795" width="14.44140625" style="132" bestFit="1" customWidth="1"/>
    <col min="7796" max="7796" width="0.5546875" style="132" customWidth="1"/>
    <col min="7797" max="7797" width="12.5546875" style="132" customWidth="1"/>
    <col min="7798" max="7798" width="0.5546875" style="132" customWidth="1"/>
    <col min="7799" max="7799" width="14.44140625" style="132" bestFit="1" customWidth="1"/>
    <col min="7800" max="7800" width="0.5546875" style="132" customWidth="1"/>
    <col min="7801" max="7801" width="15" style="132" customWidth="1"/>
    <col min="7802" max="7802" width="0.5546875" style="132" customWidth="1"/>
    <col min="7803" max="7803" width="19.44140625" style="132" bestFit="1" customWidth="1"/>
    <col min="7804" max="7804" width="0.5546875" style="132" customWidth="1"/>
    <col min="7805" max="7805" width="12.5546875" style="132" customWidth="1"/>
    <col min="7806" max="7806" width="0.5546875" style="132" customWidth="1"/>
    <col min="7807" max="7807" width="14.44140625" style="132" bestFit="1" customWidth="1"/>
    <col min="7808" max="7808" width="0.5546875" style="132" customWidth="1"/>
    <col min="7809" max="7809" width="14.44140625" style="132" customWidth="1"/>
    <col min="7810" max="7848" width="18.5546875" style="132" customWidth="1"/>
    <col min="7849" max="8044" width="18.5546875" style="132"/>
    <col min="8045" max="8045" width="1.5546875" style="132" customWidth="1"/>
    <col min="8046" max="8046" width="32.44140625" style="132" customWidth="1"/>
    <col min="8047" max="8047" width="6.5546875" style="132" customWidth="1"/>
    <col min="8048" max="8048" width="0.5546875" style="132" customWidth="1"/>
    <col min="8049" max="8049" width="12.5546875" style="132" customWidth="1"/>
    <col min="8050" max="8050" width="0.5546875" style="132" customWidth="1"/>
    <col min="8051" max="8051" width="14.44140625" style="132" bestFit="1" customWidth="1"/>
    <col min="8052" max="8052" width="0.5546875" style="132" customWidth="1"/>
    <col min="8053" max="8053" width="12.5546875" style="132" customWidth="1"/>
    <col min="8054" max="8054" width="0.5546875" style="132" customWidth="1"/>
    <col min="8055" max="8055" width="14.44140625" style="132" bestFit="1" customWidth="1"/>
    <col min="8056" max="8056" width="0.5546875" style="132" customWidth="1"/>
    <col min="8057" max="8057" width="15" style="132" customWidth="1"/>
    <col min="8058" max="8058" width="0.5546875" style="132" customWidth="1"/>
    <col min="8059" max="8059" width="19.44140625" style="132" bestFit="1" customWidth="1"/>
    <col min="8060" max="8060" width="0.5546875" style="132" customWidth="1"/>
    <col min="8061" max="8061" width="12.5546875" style="132" customWidth="1"/>
    <col min="8062" max="8062" width="0.5546875" style="132" customWidth="1"/>
    <col min="8063" max="8063" width="14.44140625" style="132" bestFit="1" customWidth="1"/>
    <col min="8064" max="8064" width="0.5546875" style="132" customWidth="1"/>
    <col min="8065" max="8065" width="14.44140625" style="132" customWidth="1"/>
    <col min="8066" max="8104" width="18.5546875" style="132" customWidth="1"/>
    <col min="8105" max="8300" width="18.5546875" style="132"/>
    <col min="8301" max="8301" width="1.5546875" style="132" customWidth="1"/>
    <col min="8302" max="8302" width="32.44140625" style="132" customWidth="1"/>
    <col min="8303" max="8303" width="6.5546875" style="132" customWidth="1"/>
    <col min="8304" max="8304" width="0.5546875" style="132" customWidth="1"/>
    <col min="8305" max="8305" width="12.5546875" style="132" customWidth="1"/>
    <col min="8306" max="8306" width="0.5546875" style="132" customWidth="1"/>
    <col min="8307" max="8307" width="14.44140625" style="132" bestFit="1" customWidth="1"/>
    <col min="8308" max="8308" width="0.5546875" style="132" customWidth="1"/>
    <col min="8309" max="8309" width="12.5546875" style="132" customWidth="1"/>
    <col min="8310" max="8310" width="0.5546875" style="132" customWidth="1"/>
    <col min="8311" max="8311" width="14.44140625" style="132" bestFit="1" customWidth="1"/>
    <col min="8312" max="8312" width="0.5546875" style="132" customWidth="1"/>
    <col min="8313" max="8313" width="15" style="132" customWidth="1"/>
    <col min="8314" max="8314" width="0.5546875" style="132" customWidth="1"/>
    <col min="8315" max="8315" width="19.44140625" style="132" bestFit="1" customWidth="1"/>
    <col min="8316" max="8316" width="0.5546875" style="132" customWidth="1"/>
    <col min="8317" max="8317" width="12.5546875" style="132" customWidth="1"/>
    <col min="8318" max="8318" width="0.5546875" style="132" customWidth="1"/>
    <col min="8319" max="8319" width="14.44140625" style="132" bestFit="1" customWidth="1"/>
    <col min="8320" max="8320" width="0.5546875" style="132" customWidth="1"/>
    <col min="8321" max="8321" width="14.44140625" style="132" customWidth="1"/>
    <col min="8322" max="8360" width="18.5546875" style="132" customWidth="1"/>
    <col min="8361" max="8556" width="18.5546875" style="132"/>
    <col min="8557" max="8557" width="1.5546875" style="132" customWidth="1"/>
    <col min="8558" max="8558" width="32.44140625" style="132" customWidth="1"/>
    <col min="8559" max="8559" width="6.5546875" style="132" customWidth="1"/>
    <col min="8560" max="8560" width="0.5546875" style="132" customWidth="1"/>
    <col min="8561" max="8561" width="12.5546875" style="132" customWidth="1"/>
    <col min="8562" max="8562" width="0.5546875" style="132" customWidth="1"/>
    <col min="8563" max="8563" width="14.44140625" style="132" bestFit="1" customWidth="1"/>
    <col min="8564" max="8564" width="0.5546875" style="132" customWidth="1"/>
    <col min="8565" max="8565" width="12.5546875" style="132" customWidth="1"/>
    <col min="8566" max="8566" width="0.5546875" style="132" customWidth="1"/>
    <col min="8567" max="8567" width="14.44140625" style="132" bestFit="1" customWidth="1"/>
    <col min="8568" max="8568" width="0.5546875" style="132" customWidth="1"/>
    <col min="8569" max="8569" width="15" style="132" customWidth="1"/>
    <col min="8570" max="8570" width="0.5546875" style="132" customWidth="1"/>
    <col min="8571" max="8571" width="19.44140625" style="132" bestFit="1" customWidth="1"/>
    <col min="8572" max="8572" width="0.5546875" style="132" customWidth="1"/>
    <col min="8573" max="8573" width="12.5546875" style="132" customWidth="1"/>
    <col min="8574" max="8574" width="0.5546875" style="132" customWidth="1"/>
    <col min="8575" max="8575" width="14.44140625" style="132" bestFit="1" customWidth="1"/>
    <col min="8576" max="8576" width="0.5546875" style="132" customWidth="1"/>
    <col min="8577" max="8577" width="14.44140625" style="132" customWidth="1"/>
    <col min="8578" max="8616" width="18.5546875" style="132" customWidth="1"/>
    <col min="8617" max="8812" width="18.5546875" style="132"/>
    <col min="8813" max="8813" width="1.5546875" style="132" customWidth="1"/>
    <col min="8814" max="8814" width="32.44140625" style="132" customWidth="1"/>
    <col min="8815" max="8815" width="6.5546875" style="132" customWidth="1"/>
    <col min="8816" max="8816" width="0.5546875" style="132" customWidth="1"/>
    <col min="8817" max="8817" width="12.5546875" style="132" customWidth="1"/>
    <col min="8818" max="8818" width="0.5546875" style="132" customWidth="1"/>
    <col min="8819" max="8819" width="14.44140625" style="132" bestFit="1" customWidth="1"/>
    <col min="8820" max="8820" width="0.5546875" style="132" customWidth="1"/>
    <col min="8821" max="8821" width="12.5546875" style="132" customWidth="1"/>
    <col min="8822" max="8822" width="0.5546875" style="132" customWidth="1"/>
    <col min="8823" max="8823" width="14.44140625" style="132" bestFit="1" customWidth="1"/>
    <col min="8824" max="8824" width="0.5546875" style="132" customWidth="1"/>
    <col min="8825" max="8825" width="15" style="132" customWidth="1"/>
    <col min="8826" max="8826" width="0.5546875" style="132" customWidth="1"/>
    <col min="8827" max="8827" width="19.44140625" style="132" bestFit="1" customWidth="1"/>
    <col min="8828" max="8828" width="0.5546875" style="132" customWidth="1"/>
    <col min="8829" max="8829" width="12.5546875" style="132" customWidth="1"/>
    <col min="8830" max="8830" width="0.5546875" style="132" customWidth="1"/>
    <col min="8831" max="8831" width="14.44140625" style="132" bestFit="1" customWidth="1"/>
    <col min="8832" max="8832" width="0.5546875" style="132" customWidth="1"/>
    <col min="8833" max="8833" width="14.44140625" style="132" customWidth="1"/>
    <col min="8834" max="8872" width="18.5546875" style="132" customWidth="1"/>
    <col min="8873" max="9068" width="18.5546875" style="132"/>
    <col min="9069" max="9069" width="1.5546875" style="132" customWidth="1"/>
    <col min="9070" max="9070" width="32.44140625" style="132" customWidth="1"/>
    <col min="9071" max="9071" width="6.5546875" style="132" customWidth="1"/>
    <col min="9072" max="9072" width="0.5546875" style="132" customWidth="1"/>
    <col min="9073" max="9073" width="12.5546875" style="132" customWidth="1"/>
    <col min="9074" max="9074" width="0.5546875" style="132" customWidth="1"/>
    <col min="9075" max="9075" width="14.44140625" style="132" bestFit="1" customWidth="1"/>
    <col min="9076" max="9076" width="0.5546875" style="132" customWidth="1"/>
    <col min="9077" max="9077" width="12.5546875" style="132" customWidth="1"/>
    <col min="9078" max="9078" width="0.5546875" style="132" customWidth="1"/>
    <col min="9079" max="9079" width="14.44140625" style="132" bestFit="1" customWidth="1"/>
    <col min="9080" max="9080" width="0.5546875" style="132" customWidth="1"/>
    <col min="9081" max="9081" width="15" style="132" customWidth="1"/>
    <col min="9082" max="9082" width="0.5546875" style="132" customWidth="1"/>
    <col min="9083" max="9083" width="19.44140625" style="132" bestFit="1" customWidth="1"/>
    <col min="9084" max="9084" width="0.5546875" style="132" customWidth="1"/>
    <col min="9085" max="9085" width="12.5546875" style="132" customWidth="1"/>
    <col min="9086" max="9086" width="0.5546875" style="132" customWidth="1"/>
    <col min="9087" max="9087" width="14.44140625" style="132" bestFit="1" customWidth="1"/>
    <col min="9088" max="9088" width="0.5546875" style="132" customWidth="1"/>
    <col min="9089" max="9089" width="14.44140625" style="132" customWidth="1"/>
    <col min="9090" max="9128" width="18.5546875" style="132" customWidth="1"/>
    <col min="9129" max="9324" width="18.5546875" style="132"/>
    <col min="9325" max="9325" width="1.5546875" style="132" customWidth="1"/>
    <col min="9326" max="9326" width="32.44140625" style="132" customWidth="1"/>
    <col min="9327" max="9327" width="6.5546875" style="132" customWidth="1"/>
    <col min="9328" max="9328" width="0.5546875" style="132" customWidth="1"/>
    <col min="9329" max="9329" width="12.5546875" style="132" customWidth="1"/>
    <col min="9330" max="9330" width="0.5546875" style="132" customWidth="1"/>
    <col min="9331" max="9331" width="14.44140625" style="132" bestFit="1" customWidth="1"/>
    <col min="9332" max="9332" width="0.5546875" style="132" customWidth="1"/>
    <col min="9333" max="9333" width="12.5546875" style="132" customWidth="1"/>
    <col min="9334" max="9334" width="0.5546875" style="132" customWidth="1"/>
    <col min="9335" max="9335" width="14.44140625" style="132" bestFit="1" customWidth="1"/>
    <col min="9336" max="9336" width="0.5546875" style="132" customWidth="1"/>
    <col min="9337" max="9337" width="15" style="132" customWidth="1"/>
    <col min="9338" max="9338" width="0.5546875" style="132" customWidth="1"/>
    <col min="9339" max="9339" width="19.44140625" style="132" bestFit="1" customWidth="1"/>
    <col min="9340" max="9340" width="0.5546875" style="132" customWidth="1"/>
    <col min="9341" max="9341" width="12.5546875" style="132" customWidth="1"/>
    <col min="9342" max="9342" width="0.5546875" style="132" customWidth="1"/>
    <col min="9343" max="9343" width="14.44140625" style="132" bestFit="1" customWidth="1"/>
    <col min="9344" max="9344" width="0.5546875" style="132" customWidth="1"/>
    <col min="9345" max="9345" width="14.44140625" style="132" customWidth="1"/>
    <col min="9346" max="9384" width="18.5546875" style="132" customWidth="1"/>
    <col min="9385" max="9580" width="18.5546875" style="132"/>
    <col min="9581" max="9581" width="1.5546875" style="132" customWidth="1"/>
    <col min="9582" max="9582" width="32.44140625" style="132" customWidth="1"/>
    <col min="9583" max="9583" width="6.5546875" style="132" customWidth="1"/>
    <col min="9584" max="9584" width="0.5546875" style="132" customWidth="1"/>
    <col min="9585" max="9585" width="12.5546875" style="132" customWidth="1"/>
    <col min="9586" max="9586" width="0.5546875" style="132" customWidth="1"/>
    <col min="9587" max="9587" width="14.44140625" style="132" bestFit="1" customWidth="1"/>
    <col min="9588" max="9588" width="0.5546875" style="132" customWidth="1"/>
    <col min="9589" max="9589" width="12.5546875" style="132" customWidth="1"/>
    <col min="9590" max="9590" width="0.5546875" style="132" customWidth="1"/>
    <col min="9591" max="9591" width="14.44140625" style="132" bestFit="1" customWidth="1"/>
    <col min="9592" max="9592" width="0.5546875" style="132" customWidth="1"/>
    <col min="9593" max="9593" width="15" style="132" customWidth="1"/>
    <col min="9594" max="9594" width="0.5546875" style="132" customWidth="1"/>
    <col min="9595" max="9595" width="19.44140625" style="132" bestFit="1" customWidth="1"/>
    <col min="9596" max="9596" width="0.5546875" style="132" customWidth="1"/>
    <col min="9597" max="9597" width="12.5546875" style="132" customWidth="1"/>
    <col min="9598" max="9598" width="0.5546875" style="132" customWidth="1"/>
    <col min="9599" max="9599" width="14.44140625" style="132" bestFit="1" customWidth="1"/>
    <col min="9600" max="9600" width="0.5546875" style="132" customWidth="1"/>
    <col min="9601" max="9601" width="14.44140625" style="132" customWidth="1"/>
    <col min="9602" max="9640" width="18.5546875" style="132" customWidth="1"/>
    <col min="9641" max="9836" width="18.5546875" style="132"/>
    <col min="9837" max="9837" width="1.5546875" style="132" customWidth="1"/>
    <col min="9838" max="9838" width="32.44140625" style="132" customWidth="1"/>
    <col min="9839" max="9839" width="6.5546875" style="132" customWidth="1"/>
    <col min="9840" max="9840" width="0.5546875" style="132" customWidth="1"/>
    <col min="9841" max="9841" width="12.5546875" style="132" customWidth="1"/>
    <col min="9842" max="9842" width="0.5546875" style="132" customWidth="1"/>
    <col min="9843" max="9843" width="14.44140625" style="132" bestFit="1" customWidth="1"/>
    <col min="9844" max="9844" width="0.5546875" style="132" customWidth="1"/>
    <col min="9845" max="9845" width="12.5546875" style="132" customWidth="1"/>
    <col min="9846" max="9846" width="0.5546875" style="132" customWidth="1"/>
    <col min="9847" max="9847" width="14.44140625" style="132" bestFit="1" customWidth="1"/>
    <col min="9848" max="9848" width="0.5546875" style="132" customWidth="1"/>
    <col min="9849" max="9849" width="15" style="132" customWidth="1"/>
    <col min="9850" max="9850" width="0.5546875" style="132" customWidth="1"/>
    <col min="9851" max="9851" width="19.44140625" style="132" bestFit="1" customWidth="1"/>
    <col min="9852" max="9852" width="0.5546875" style="132" customWidth="1"/>
    <col min="9853" max="9853" width="12.5546875" style="132" customWidth="1"/>
    <col min="9854" max="9854" width="0.5546875" style="132" customWidth="1"/>
    <col min="9855" max="9855" width="14.44140625" style="132" bestFit="1" customWidth="1"/>
    <col min="9856" max="9856" width="0.5546875" style="132" customWidth="1"/>
    <col min="9857" max="9857" width="14.44140625" style="132" customWidth="1"/>
    <col min="9858" max="9896" width="18.5546875" style="132" customWidth="1"/>
    <col min="9897" max="10092" width="18.5546875" style="132"/>
    <col min="10093" max="10093" width="1.5546875" style="132" customWidth="1"/>
    <col min="10094" max="10094" width="32.44140625" style="132" customWidth="1"/>
    <col min="10095" max="10095" width="6.5546875" style="132" customWidth="1"/>
    <col min="10096" max="10096" width="0.5546875" style="132" customWidth="1"/>
    <col min="10097" max="10097" width="12.5546875" style="132" customWidth="1"/>
    <col min="10098" max="10098" width="0.5546875" style="132" customWidth="1"/>
    <col min="10099" max="10099" width="14.44140625" style="132" bestFit="1" customWidth="1"/>
    <col min="10100" max="10100" width="0.5546875" style="132" customWidth="1"/>
    <col min="10101" max="10101" width="12.5546875" style="132" customWidth="1"/>
    <col min="10102" max="10102" width="0.5546875" style="132" customWidth="1"/>
    <col min="10103" max="10103" width="14.44140625" style="132" bestFit="1" customWidth="1"/>
    <col min="10104" max="10104" width="0.5546875" style="132" customWidth="1"/>
    <col min="10105" max="10105" width="15" style="132" customWidth="1"/>
    <col min="10106" max="10106" width="0.5546875" style="132" customWidth="1"/>
    <col min="10107" max="10107" width="19.44140625" style="132" bestFit="1" customWidth="1"/>
    <col min="10108" max="10108" width="0.5546875" style="132" customWidth="1"/>
    <col min="10109" max="10109" width="12.5546875" style="132" customWidth="1"/>
    <col min="10110" max="10110" width="0.5546875" style="132" customWidth="1"/>
    <col min="10111" max="10111" width="14.44140625" style="132" bestFit="1" customWidth="1"/>
    <col min="10112" max="10112" width="0.5546875" style="132" customWidth="1"/>
    <col min="10113" max="10113" width="14.44140625" style="132" customWidth="1"/>
    <col min="10114" max="10152" width="18.5546875" style="132" customWidth="1"/>
    <col min="10153" max="10348" width="18.5546875" style="132"/>
    <col min="10349" max="10349" width="1.5546875" style="132" customWidth="1"/>
    <col min="10350" max="10350" width="32.44140625" style="132" customWidth="1"/>
    <col min="10351" max="10351" width="6.5546875" style="132" customWidth="1"/>
    <col min="10352" max="10352" width="0.5546875" style="132" customWidth="1"/>
    <col min="10353" max="10353" width="12.5546875" style="132" customWidth="1"/>
    <col min="10354" max="10354" width="0.5546875" style="132" customWidth="1"/>
    <col min="10355" max="10355" width="14.44140625" style="132" bestFit="1" customWidth="1"/>
    <col min="10356" max="10356" width="0.5546875" style="132" customWidth="1"/>
    <col min="10357" max="10357" width="12.5546875" style="132" customWidth="1"/>
    <col min="10358" max="10358" width="0.5546875" style="132" customWidth="1"/>
    <col min="10359" max="10359" width="14.44140625" style="132" bestFit="1" customWidth="1"/>
    <col min="10360" max="10360" width="0.5546875" style="132" customWidth="1"/>
    <col min="10361" max="10361" width="15" style="132" customWidth="1"/>
    <col min="10362" max="10362" width="0.5546875" style="132" customWidth="1"/>
    <col min="10363" max="10363" width="19.44140625" style="132" bestFit="1" customWidth="1"/>
    <col min="10364" max="10364" width="0.5546875" style="132" customWidth="1"/>
    <col min="10365" max="10365" width="12.5546875" style="132" customWidth="1"/>
    <col min="10366" max="10366" width="0.5546875" style="132" customWidth="1"/>
    <col min="10367" max="10367" width="14.44140625" style="132" bestFit="1" customWidth="1"/>
    <col min="10368" max="10368" width="0.5546875" style="132" customWidth="1"/>
    <col min="10369" max="10369" width="14.44140625" style="132" customWidth="1"/>
    <col min="10370" max="10408" width="18.5546875" style="132" customWidth="1"/>
    <col min="10409" max="10604" width="18.5546875" style="132"/>
    <col min="10605" max="10605" width="1.5546875" style="132" customWidth="1"/>
    <col min="10606" max="10606" width="32.44140625" style="132" customWidth="1"/>
    <col min="10607" max="10607" width="6.5546875" style="132" customWidth="1"/>
    <col min="10608" max="10608" width="0.5546875" style="132" customWidth="1"/>
    <col min="10609" max="10609" width="12.5546875" style="132" customWidth="1"/>
    <col min="10610" max="10610" width="0.5546875" style="132" customWidth="1"/>
    <col min="10611" max="10611" width="14.44140625" style="132" bestFit="1" customWidth="1"/>
    <col min="10612" max="10612" width="0.5546875" style="132" customWidth="1"/>
    <col min="10613" max="10613" width="12.5546875" style="132" customWidth="1"/>
    <col min="10614" max="10614" width="0.5546875" style="132" customWidth="1"/>
    <col min="10615" max="10615" width="14.44140625" style="132" bestFit="1" customWidth="1"/>
    <col min="10616" max="10616" width="0.5546875" style="132" customWidth="1"/>
    <col min="10617" max="10617" width="15" style="132" customWidth="1"/>
    <col min="10618" max="10618" width="0.5546875" style="132" customWidth="1"/>
    <col min="10619" max="10619" width="19.44140625" style="132" bestFit="1" customWidth="1"/>
    <col min="10620" max="10620" width="0.5546875" style="132" customWidth="1"/>
    <col min="10621" max="10621" width="12.5546875" style="132" customWidth="1"/>
    <col min="10622" max="10622" width="0.5546875" style="132" customWidth="1"/>
    <col min="10623" max="10623" width="14.44140625" style="132" bestFit="1" customWidth="1"/>
    <col min="10624" max="10624" width="0.5546875" style="132" customWidth="1"/>
    <col min="10625" max="10625" width="14.44140625" style="132" customWidth="1"/>
    <col min="10626" max="10664" width="18.5546875" style="132" customWidth="1"/>
    <col min="10665" max="10860" width="18.5546875" style="132"/>
    <col min="10861" max="10861" width="1.5546875" style="132" customWidth="1"/>
    <col min="10862" max="10862" width="32.44140625" style="132" customWidth="1"/>
    <col min="10863" max="10863" width="6.5546875" style="132" customWidth="1"/>
    <col min="10864" max="10864" width="0.5546875" style="132" customWidth="1"/>
    <col min="10865" max="10865" width="12.5546875" style="132" customWidth="1"/>
    <col min="10866" max="10866" width="0.5546875" style="132" customWidth="1"/>
    <col min="10867" max="10867" width="14.44140625" style="132" bestFit="1" customWidth="1"/>
    <col min="10868" max="10868" width="0.5546875" style="132" customWidth="1"/>
    <col min="10869" max="10869" width="12.5546875" style="132" customWidth="1"/>
    <col min="10870" max="10870" width="0.5546875" style="132" customWidth="1"/>
    <col min="10871" max="10871" width="14.44140625" style="132" bestFit="1" customWidth="1"/>
    <col min="10872" max="10872" width="0.5546875" style="132" customWidth="1"/>
    <col min="10873" max="10873" width="15" style="132" customWidth="1"/>
    <col min="10874" max="10874" width="0.5546875" style="132" customWidth="1"/>
    <col min="10875" max="10875" width="19.44140625" style="132" bestFit="1" customWidth="1"/>
    <col min="10876" max="10876" width="0.5546875" style="132" customWidth="1"/>
    <col min="10877" max="10877" width="12.5546875" style="132" customWidth="1"/>
    <col min="10878" max="10878" width="0.5546875" style="132" customWidth="1"/>
    <col min="10879" max="10879" width="14.44140625" style="132" bestFit="1" customWidth="1"/>
    <col min="10880" max="10880" width="0.5546875" style="132" customWidth="1"/>
    <col min="10881" max="10881" width="14.44140625" style="132" customWidth="1"/>
    <col min="10882" max="10920" width="18.5546875" style="132" customWidth="1"/>
    <col min="10921" max="11116" width="18.5546875" style="132"/>
    <col min="11117" max="11117" width="1.5546875" style="132" customWidth="1"/>
    <col min="11118" max="11118" width="32.44140625" style="132" customWidth="1"/>
    <col min="11119" max="11119" width="6.5546875" style="132" customWidth="1"/>
    <col min="11120" max="11120" width="0.5546875" style="132" customWidth="1"/>
    <col min="11121" max="11121" width="12.5546875" style="132" customWidth="1"/>
    <col min="11122" max="11122" width="0.5546875" style="132" customWidth="1"/>
    <col min="11123" max="11123" width="14.44140625" style="132" bestFit="1" customWidth="1"/>
    <col min="11124" max="11124" width="0.5546875" style="132" customWidth="1"/>
    <col min="11125" max="11125" width="12.5546875" style="132" customWidth="1"/>
    <col min="11126" max="11126" width="0.5546875" style="132" customWidth="1"/>
    <col min="11127" max="11127" width="14.44140625" style="132" bestFit="1" customWidth="1"/>
    <col min="11128" max="11128" width="0.5546875" style="132" customWidth="1"/>
    <col min="11129" max="11129" width="15" style="132" customWidth="1"/>
    <col min="11130" max="11130" width="0.5546875" style="132" customWidth="1"/>
    <col min="11131" max="11131" width="19.44140625" style="132" bestFit="1" customWidth="1"/>
    <col min="11132" max="11132" width="0.5546875" style="132" customWidth="1"/>
    <col min="11133" max="11133" width="12.5546875" style="132" customWidth="1"/>
    <col min="11134" max="11134" width="0.5546875" style="132" customWidth="1"/>
    <col min="11135" max="11135" width="14.44140625" style="132" bestFit="1" customWidth="1"/>
    <col min="11136" max="11136" width="0.5546875" style="132" customWidth="1"/>
    <col min="11137" max="11137" width="14.44140625" style="132" customWidth="1"/>
    <col min="11138" max="11176" width="18.5546875" style="132" customWidth="1"/>
    <col min="11177" max="11372" width="18.5546875" style="132"/>
    <col min="11373" max="11373" width="1.5546875" style="132" customWidth="1"/>
    <col min="11374" max="11374" width="32.44140625" style="132" customWidth="1"/>
    <col min="11375" max="11375" width="6.5546875" style="132" customWidth="1"/>
    <col min="11376" max="11376" width="0.5546875" style="132" customWidth="1"/>
    <col min="11377" max="11377" width="12.5546875" style="132" customWidth="1"/>
    <col min="11378" max="11378" width="0.5546875" style="132" customWidth="1"/>
    <col min="11379" max="11379" width="14.44140625" style="132" bestFit="1" customWidth="1"/>
    <col min="11380" max="11380" width="0.5546875" style="132" customWidth="1"/>
    <col min="11381" max="11381" width="12.5546875" style="132" customWidth="1"/>
    <col min="11382" max="11382" width="0.5546875" style="132" customWidth="1"/>
    <col min="11383" max="11383" width="14.44140625" style="132" bestFit="1" customWidth="1"/>
    <col min="11384" max="11384" width="0.5546875" style="132" customWidth="1"/>
    <col min="11385" max="11385" width="15" style="132" customWidth="1"/>
    <col min="11386" max="11386" width="0.5546875" style="132" customWidth="1"/>
    <col min="11387" max="11387" width="19.44140625" style="132" bestFit="1" customWidth="1"/>
    <col min="11388" max="11388" width="0.5546875" style="132" customWidth="1"/>
    <col min="11389" max="11389" width="12.5546875" style="132" customWidth="1"/>
    <col min="11390" max="11390" width="0.5546875" style="132" customWidth="1"/>
    <col min="11391" max="11391" width="14.44140625" style="132" bestFit="1" customWidth="1"/>
    <col min="11392" max="11392" width="0.5546875" style="132" customWidth="1"/>
    <col min="11393" max="11393" width="14.44140625" style="132" customWidth="1"/>
    <col min="11394" max="11432" width="18.5546875" style="132" customWidth="1"/>
    <col min="11433" max="11628" width="18.5546875" style="132"/>
    <col min="11629" max="11629" width="1.5546875" style="132" customWidth="1"/>
    <col min="11630" max="11630" width="32.44140625" style="132" customWidth="1"/>
    <col min="11631" max="11631" width="6.5546875" style="132" customWidth="1"/>
    <col min="11632" max="11632" width="0.5546875" style="132" customWidth="1"/>
    <col min="11633" max="11633" width="12.5546875" style="132" customWidth="1"/>
    <col min="11634" max="11634" width="0.5546875" style="132" customWidth="1"/>
    <col min="11635" max="11635" width="14.44140625" style="132" bestFit="1" customWidth="1"/>
    <col min="11636" max="11636" width="0.5546875" style="132" customWidth="1"/>
    <col min="11637" max="11637" width="12.5546875" style="132" customWidth="1"/>
    <col min="11638" max="11638" width="0.5546875" style="132" customWidth="1"/>
    <col min="11639" max="11639" width="14.44140625" style="132" bestFit="1" customWidth="1"/>
    <col min="11640" max="11640" width="0.5546875" style="132" customWidth="1"/>
    <col min="11641" max="11641" width="15" style="132" customWidth="1"/>
    <col min="11642" max="11642" width="0.5546875" style="132" customWidth="1"/>
    <col min="11643" max="11643" width="19.44140625" style="132" bestFit="1" customWidth="1"/>
    <col min="11644" max="11644" width="0.5546875" style="132" customWidth="1"/>
    <col min="11645" max="11645" width="12.5546875" style="132" customWidth="1"/>
    <col min="11646" max="11646" width="0.5546875" style="132" customWidth="1"/>
    <col min="11647" max="11647" width="14.44140625" style="132" bestFit="1" customWidth="1"/>
    <col min="11648" max="11648" width="0.5546875" style="132" customWidth="1"/>
    <col min="11649" max="11649" width="14.44140625" style="132" customWidth="1"/>
    <col min="11650" max="11688" width="18.5546875" style="132" customWidth="1"/>
    <col min="11689" max="11884" width="18.5546875" style="132"/>
    <col min="11885" max="11885" width="1.5546875" style="132" customWidth="1"/>
    <col min="11886" max="11886" width="32.44140625" style="132" customWidth="1"/>
    <col min="11887" max="11887" width="6.5546875" style="132" customWidth="1"/>
    <col min="11888" max="11888" width="0.5546875" style="132" customWidth="1"/>
    <col min="11889" max="11889" width="12.5546875" style="132" customWidth="1"/>
    <col min="11890" max="11890" width="0.5546875" style="132" customWidth="1"/>
    <col min="11891" max="11891" width="14.44140625" style="132" bestFit="1" customWidth="1"/>
    <col min="11892" max="11892" width="0.5546875" style="132" customWidth="1"/>
    <col min="11893" max="11893" width="12.5546875" style="132" customWidth="1"/>
    <col min="11894" max="11894" width="0.5546875" style="132" customWidth="1"/>
    <col min="11895" max="11895" width="14.44140625" style="132" bestFit="1" customWidth="1"/>
    <col min="11896" max="11896" width="0.5546875" style="132" customWidth="1"/>
    <col min="11897" max="11897" width="15" style="132" customWidth="1"/>
    <col min="11898" max="11898" width="0.5546875" style="132" customWidth="1"/>
    <col min="11899" max="11899" width="19.44140625" style="132" bestFit="1" customWidth="1"/>
    <col min="11900" max="11900" width="0.5546875" style="132" customWidth="1"/>
    <col min="11901" max="11901" width="12.5546875" style="132" customWidth="1"/>
    <col min="11902" max="11902" width="0.5546875" style="132" customWidth="1"/>
    <col min="11903" max="11903" width="14.44140625" style="132" bestFit="1" customWidth="1"/>
    <col min="11904" max="11904" width="0.5546875" style="132" customWidth="1"/>
    <col min="11905" max="11905" width="14.44140625" style="132" customWidth="1"/>
    <col min="11906" max="11944" width="18.5546875" style="132" customWidth="1"/>
    <col min="11945" max="12140" width="18.5546875" style="132"/>
    <col min="12141" max="12141" width="1.5546875" style="132" customWidth="1"/>
    <col min="12142" max="12142" width="32.44140625" style="132" customWidth="1"/>
    <col min="12143" max="12143" width="6.5546875" style="132" customWidth="1"/>
    <col min="12144" max="12144" width="0.5546875" style="132" customWidth="1"/>
    <col min="12145" max="12145" width="12.5546875" style="132" customWidth="1"/>
    <col min="12146" max="12146" width="0.5546875" style="132" customWidth="1"/>
    <col min="12147" max="12147" width="14.44140625" style="132" bestFit="1" customWidth="1"/>
    <col min="12148" max="12148" width="0.5546875" style="132" customWidth="1"/>
    <col min="12149" max="12149" width="12.5546875" style="132" customWidth="1"/>
    <col min="12150" max="12150" width="0.5546875" style="132" customWidth="1"/>
    <col min="12151" max="12151" width="14.44140625" style="132" bestFit="1" customWidth="1"/>
    <col min="12152" max="12152" width="0.5546875" style="132" customWidth="1"/>
    <col min="12153" max="12153" width="15" style="132" customWidth="1"/>
    <col min="12154" max="12154" width="0.5546875" style="132" customWidth="1"/>
    <col min="12155" max="12155" width="19.44140625" style="132" bestFit="1" customWidth="1"/>
    <col min="12156" max="12156" width="0.5546875" style="132" customWidth="1"/>
    <col min="12157" max="12157" width="12.5546875" style="132" customWidth="1"/>
    <col min="12158" max="12158" width="0.5546875" style="132" customWidth="1"/>
    <col min="12159" max="12159" width="14.44140625" style="132" bestFit="1" customWidth="1"/>
    <col min="12160" max="12160" width="0.5546875" style="132" customWidth="1"/>
    <col min="12161" max="12161" width="14.44140625" style="132" customWidth="1"/>
    <col min="12162" max="12200" width="18.5546875" style="132" customWidth="1"/>
    <col min="12201" max="12396" width="18.5546875" style="132"/>
    <col min="12397" max="12397" width="1.5546875" style="132" customWidth="1"/>
    <col min="12398" max="12398" width="32.44140625" style="132" customWidth="1"/>
    <col min="12399" max="12399" width="6.5546875" style="132" customWidth="1"/>
    <col min="12400" max="12400" width="0.5546875" style="132" customWidth="1"/>
    <col min="12401" max="12401" width="12.5546875" style="132" customWidth="1"/>
    <col min="12402" max="12402" width="0.5546875" style="132" customWidth="1"/>
    <col min="12403" max="12403" width="14.44140625" style="132" bestFit="1" customWidth="1"/>
    <col min="12404" max="12404" width="0.5546875" style="132" customWidth="1"/>
    <col min="12405" max="12405" width="12.5546875" style="132" customWidth="1"/>
    <col min="12406" max="12406" width="0.5546875" style="132" customWidth="1"/>
    <col min="12407" max="12407" width="14.44140625" style="132" bestFit="1" customWidth="1"/>
    <col min="12408" max="12408" width="0.5546875" style="132" customWidth="1"/>
    <col min="12409" max="12409" width="15" style="132" customWidth="1"/>
    <col min="12410" max="12410" width="0.5546875" style="132" customWidth="1"/>
    <col min="12411" max="12411" width="19.44140625" style="132" bestFit="1" customWidth="1"/>
    <col min="12412" max="12412" width="0.5546875" style="132" customWidth="1"/>
    <col min="12413" max="12413" width="12.5546875" style="132" customWidth="1"/>
    <col min="12414" max="12414" width="0.5546875" style="132" customWidth="1"/>
    <col min="12415" max="12415" width="14.44140625" style="132" bestFit="1" customWidth="1"/>
    <col min="12416" max="12416" width="0.5546875" style="132" customWidth="1"/>
    <col min="12417" max="12417" width="14.44140625" style="132" customWidth="1"/>
    <col min="12418" max="12456" width="18.5546875" style="132" customWidth="1"/>
    <col min="12457" max="12652" width="18.5546875" style="132"/>
    <col min="12653" max="12653" width="1.5546875" style="132" customWidth="1"/>
    <col min="12654" max="12654" width="32.44140625" style="132" customWidth="1"/>
    <col min="12655" max="12655" width="6.5546875" style="132" customWidth="1"/>
    <col min="12656" max="12656" width="0.5546875" style="132" customWidth="1"/>
    <col min="12657" max="12657" width="12.5546875" style="132" customWidth="1"/>
    <col min="12658" max="12658" width="0.5546875" style="132" customWidth="1"/>
    <col min="12659" max="12659" width="14.44140625" style="132" bestFit="1" customWidth="1"/>
    <col min="12660" max="12660" width="0.5546875" style="132" customWidth="1"/>
    <col min="12661" max="12661" width="12.5546875" style="132" customWidth="1"/>
    <col min="12662" max="12662" width="0.5546875" style="132" customWidth="1"/>
    <col min="12663" max="12663" width="14.44140625" style="132" bestFit="1" customWidth="1"/>
    <col min="12664" max="12664" width="0.5546875" style="132" customWidth="1"/>
    <col min="12665" max="12665" width="15" style="132" customWidth="1"/>
    <col min="12666" max="12666" width="0.5546875" style="132" customWidth="1"/>
    <col min="12667" max="12667" width="19.44140625" style="132" bestFit="1" customWidth="1"/>
    <col min="12668" max="12668" width="0.5546875" style="132" customWidth="1"/>
    <col min="12669" max="12669" width="12.5546875" style="132" customWidth="1"/>
    <col min="12670" max="12670" width="0.5546875" style="132" customWidth="1"/>
    <col min="12671" max="12671" width="14.44140625" style="132" bestFit="1" customWidth="1"/>
    <col min="12672" max="12672" width="0.5546875" style="132" customWidth="1"/>
    <col min="12673" max="12673" width="14.44140625" style="132" customWidth="1"/>
    <col min="12674" max="12712" width="18.5546875" style="132" customWidth="1"/>
    <col min="12713" max="16384" width="18.5546875" style="132"/>
  </cols>
  <sheetData>
    <row r="1" spans="1:27" ht="16.5" customHeight="1" x14ac:dyDescent="0.3">
      <c r="A1" s="60" t="s">
        <v>0</v>
      </c>
      <c r="E1" s="33"/>
      <c r="F1" s="33"/>
      <c r="G1" s="33"/>
      <c r="H1" s="34"/>
      <c r="I1" s="33"/>
      <c r="J1" s="34"/>
      <c r="K1" s="33"/>
      <c r="L1" s="34"/>
      <c r="M1" s="33"/>
      <c r="N1" s="34"/>
      <c r="O1" s="33"/>
      <c r="P1" s="34"/>
      <c r="Q1" s="33"/>
      <c r="R1" s="34"/>
      <c r="S1" s="33"/>
      <c r="T1" s="34"/>
      <c r="U1" s="33"/>
      <c r="V1" s="34"/>
      <c r="W1" s="33"/>
      <c r="X1" s="34"/>
      <c r="Y1" s="33"/>
      <c r="Z1" s="34"/>
      <c r="AA1" s="33"/>
    </row>
    <row r="2" spans="1:27" ht="16.5" customHeight="1" x14ac:dyDescent="0.3">
      <c r="A2" s="133" t="str">
        <f>'8'!A2</f>
        <v>Statement of Changes in Equity (Unaudited)</v>
      </c>
      <c r="C2" s="134"/>
      <c r="D2" s="134"/>
      <c r="E2" s="44"/>
      <c r="F2" s="44"/>
      <c r="G2" s="44"/>
      <c r="H2" s="44"/>
      <c r="I2" s="45"/>
      <c r="J2" s="44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 ht="16.5" customHeight="1" x14ac:dyDescent="0.3">
      <c r="A3" s="135" t="str">
        <f>'8'!A3</f>
        <v>For the three-month period ended 31 March 2026</v>
      </c>
      <c r="B3" s="136"/>
      <c r="C3" s="134"/>
      <c r="D3" s="134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</row>
    <row r="4" spans="1:27" ht="16.5" customHeight="1" x14ac:dyDescent="0.3">
      <c r="A4" s="137"/>
      <c r="C4" s="138"/>
      <c r="D4" s="138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</row>
    <row r="5" spans="1:27" ht="16.5" customHeight="1" x14ac:dyDescent="0.3">
      <c r="A5" s="137"/>
      <c r="C5" s="140"/>
      <c r="D5" s="140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</row>
    <row r="6" spans="1:27" ht="16.5" customHeight="1" x14ac:dyDescent="0.3">
      <c r="A6" s="137"/>
      <c r="C6" s="140"/>
      <c r="D6" s="140"/>
      <c r="E6" s="177" t="s">
        <v>183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</row>
    <row r="7" spans="1:27" ht="16.5" customHeight="1" x14ac:dyDescent="0.3">
      <c r="A7" s="137"/>
      <c r="C7" s="140"/>
      <c r="D7" s="140"/>
      <c r="E7" s="65"/>
      <c r="F7" s="65"/>
      <c r="G7" s="65"/>
      <c r="H7" s="65"/>
      <c r="I7" s="65"/>
      <c r="J7" s="65"/>
      <c r="K7" s="142"/>
      <c r="L7" s="142"/>
      <c r="M7" s="174" t="s">
        <v>76</v>
      </c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65"/>
      <c r="Y7" s="65"/>
      <c r="Z7" s="65"/>
      <c r="AA7" s="65"/>
    </row>
    <row r="8" spans="1:27" ht="16.5" customHeight="1" x14ac:dyDescent="0.3">
      <c r="A8" s="137"/>
      <c r="C8" s="140"/>
      <c r="D8" s="140"/>
      <c r="E8" s="65"/>
      <c r="F8" s="65"/>
      <c r="G8" s="65"/>
      <c r="H8" s="65"/>
      <c r="I8" s="65"/>
      <c r="J8" s="65"/>
      <c r="K8" s="104"/>
      <c r="L8" s="122"/>
      <c r="M8" s="119"/>
      <c r="N8" s="65"/>
      <c r="O8" s="174" t="s">
        <v>114</v>
      </c>
      <c r="P8" s="174"/>
      <c r="Q8" s="174"/>
      <c r="R8" s="174"/>
      <c r="S8" s="174"/>
      <c r="T8" s="174"/>
      <c r="U8" s="174"/>
      <c r="V8" s="142"/>
      <c r="W8" s="142"/>
      <c r="X8" s="65"/>
      <c r="Y8" s="65"/>
      <c r="Z8" s="65"/>
      <c r="AA8" s="65"/>
    </row>
    <row r="9" spans="1:27" ht="16.5" customHeight="1" x14ac:dyDescent="0.3">
      <c r="A9" s="137"/>
      <c r="C9" s="140"/>
      <c r="D9" s="140"/>
      <c r="E9" s="65"/>
      <c r="F9" s="65"/>
      <c r="G9" s="65"/>
      <c r="H9" s="65"/>
      <c r="I9" s="65"/>
      <c r="J9" s="65"/>
      <c r="K9" s="104"/>
      <c r="L9" s="122"/>
      <c r="M9" s="119"/>
      <c r="N9" s="65"/>
      <c r="O9" s="122" t="s">
        <v>124</v>
      </c>
      <c r="P9" s="120"/>
      <c r="Q9" s="120"/>
      <c r="R9" s="120"/>
      <c r="S9" s="120"/>
      <c r="T9" s="120"/>
      <c r="U9" s="120"/>
      <c r="V9" s="120"/>
      <c r="W9" s="120"/>
      <c r="X9" s="65"/>
      <c r="Y9" s="65"/>
      <c r="Z9" s="65"/>
      <c r="AA9" s="65"/>
    </row>
    <row r="10" spans="1:27" ht="16.5" customHeight="1" x14ac:dyDescent="0.3">
      <c r="A10" s="137"/>
      <c r="C10" s="140"/>
      <c r="D10" s="140"/>
      <c r="E10" s="65"/>
      <c r="F10" s="65"/>
      <c r="G10" s="65"/>
      <c r="H10" s="65"/>
      <c r="I10" s="65"/>
      <c r="J10" s="65"/>
      <c r="K10" s="65"/>
      <c r="L10" s="65"/>
      <c r="M10" s="143" t="s">
        <v>184</v>
      </c>
      <c r="N10" s="65"/>
      <c r="O10" s="123" t="s">
        <v>128</v>
      </c>
      <c r="P10" s="65"/>
      <c r="Q10" s="65"/>
      <c r="R10" s="65"/>
      <c r="S10" s="65"/>
      <c r="T10" s="65"/>
      <c r="U10" s="103"/>
      <c r="V10" s="65"/>
      <c r="W10" s="123" t="s">
        <v>77</v>
      </c>
      <c r="X10" s="65"/>
      <c r="Y10" s="20"/>
      <c r="Z10" s="65"/>
      <c r="AA10" s="20"/>
    </row>
    <row r="11" spans="1:27" s="140" customFormat="1" ht="16.5" customHeight="1" x14ac:dyDescent="0.3">
      <c r="B11" s="140" t="s">
        <v>185</v>
      </c>
      <c r="C11" s="144"/>
      <c r="D11" s="144"/>
      <c r="E11" s="44" t="s">
        <v>129</v>
      </c>
      <c r="F11" s="47"/>
      <c r="G11" s="122"/>
      <c r="H11" s="47"/>
      <c r="I11" s="143"/>
      <c r="J11" s="44"/>
      <c r="K11" s="143" t="s">
        <v>75</v>
      </c>
      <c r="L11" s="143"/>
      <c r="M11" s="145" t="s">
        <v>186</v>
      </c>
      <c r="N11" s="143"/>
      <c r="O11" s="123" t="s">
        <v>135</v>
      </c>
      <c r="P11" s="143"/>
      <c r="Q11" s="143" t="s">
        <v>11</v>
      </c>
      <c r="R11" s="143"/>
      <c r="S11" s="143"/>
      <c r="T11" s="143"/>
      <c r="U11" s="123" t="s">
        <v>136</v>
      </c>
      <c r="V11" s="143"/>
      <c r="W11" s="123" t="s">
        <v>137</v>
      </c>
      <c r="X11" s="143"/>
      <c r="Y11" s="123"/>
      <c r="Z11" s="143"/>
      <c r="AA11" s="123"/>
    </row>
    <row r="12" spans="1:27" s="140" customFormat="1" ht="16.5" customHeight="1" x14ac:dyDescent="0.3">
      <c r="C12" s="121"/>
      <c r="D12" s="144"/>
      <c r="E12" s="44" t="s">
        <v>140</v>
      </c>
      <c r="F12" s="47"/>
      <c r="G12" s="123" t="s">
        <v>125</v>
      </c>
      <c r="H12" s="47"/>
      <c r="I12" s="143" t="s">
        <v>143</v>
      </c>
      <c r="J12" s="44"/>
      <c r="K12" s="122" t="s">
        <v>144</v>
      </c>
      <c r="L12" s="143"/>
      <c r="M12" s="145" t="s">
        <v>187</v>
      </c>
      <c r="N12" s="143"/>
      <c r="O12" s="123" t="s">
        <v>148</v>
      </c>
      <c r="P12" s="143"/>
      <c r="Q12" s="123" t="s">
        <v>149</v>
      </c>
      <c r="R12" s="143"/>
      <c r="S12" s="123" t="s">
        <v>150</v>
      </c>
      <c r="T12" s="143"/>
      <c r="U12" s="123" t="s">
        <v>151</v>
      </c>
      <c r="V12" s="143"/>
      <c r="W12" s="123" t="s">
        <v>153</v>
      </c>
      <c r="X12" s="143"/>
      <c r="Y12" s="123" t="s">
        <v>154</v>
      </c>
      <c r="Z12" s="143"/>
      <c r="AA12" s="123" t="s">
        <v>77</v>
      </c>
    </row>
    <row r="13" spans="1:27" s="140" customFormat="1" ht="16.5" customHeight="1" x14ac:dyDescent="0.3">
      <c r="C13" s="121"/>
      <c r="D13" s="144"/>
      <c r="E13" s="46" t="s">
        <v>157</v>
      </c>
      <c r="F13" s="47"/>
      <c r="G13" s="23" t="s">
        <v>130</v>
      </c>
      <c r="H13" s="47"/>
      <c r="I13" s="146" t="s">
        <v>160</v>
      </c>
      <c r="J13" s="44"/>
      <c r="K13" s="147" t="s">
        <v>161</v>
      </c>
      <c r="L13" s="143"/>
      <c r="M13" s="148" t="s">
        <v>188</v>
      </c>
      <c r="N13" s="143"/>
      <c r="O13" s="23" t="s">
        <v>165</v>
      </c>
      <c r="P13" s="143"/>
      <c r="Q13" s="23" t="s">
        <v>166</v>
      </c>
      <c r="R13" s="143"/>
      <c r="S13" s="23" t="s">
        <v>167</v>
      </c>
      <c r="T13" s="143"/>
      <c r="U13" s="48" t="s">
        <v>160</v>
      </c>
      <c r="V13" s="143"/>
      <c r="W13" s="124" t="s">
        <v>169</v>
      </c>
      <c r="X13" s="143"/>
      <c r="Y13" s="124" t="s">
        <v>170</v>
      </c>
      <c r="Z13" s="143"/>
      <c r="AA13" s="124" t="s">
        <v>173</v>
      </c>
    </row>
    <row r="14" spans="1:27" s="140" customFormat="1" ht="16.5" customHeight="1" x14ac:dyDescent="0.3">
      <c r="C14" s="121"/>
      <c r="D14" s="144"/>
      <c r="E14" s="44"/>
      <c r="F14" s="47"/>
      <c r="G14" s="44"/>
      <c r="H14" s="47"/>
      <c r="I14" s="143"/>
      <c r="J14" s="47"/>
      <c r="K14" s="143"/>
      <c r="L14" s="44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</row>
    <row r="15" spans="1:27" s="140" customFormat="1" ht="16.5" customHeight="1" x14ac:dyDescent="0.3">
      <c r="A15" s="133" t="s">
        <v>179</v>
      </c>
      <c r="B15" s="137"/>
      <c r="D15" s="144"/>
      <c r="E15" s="149">
        <v>5669977</v>
      </c>
      <c r="F15" s="149"/>
      <c r="G15" s="149">
        <v>36079319</v>
      </c>
      <c r="H15" s="149"/>
      <c r="I15" s="149">
        <v>599793</v>
      </c>
      <c r="J15" s="149"/>
      <c r="K15" s="149">
        <v>4662166</v>
      </c>
      <c r="L15" s="149"/>
      <c r="M15" s="149">
        <v>-587398</v>
      </c>
      <c r="N15" s="149"/>
      <c r="O15" s="149">
        <v>-1076</v>
      </c>
      <c r="P15" s="149"/>
      <c r="Q15" s="149">
        <v>31367</v>
      </c>
      <c r="R15" s="149"/>
      <c r="S15" s="149">
        <v>-1148813</v>
      </c>
      <c r="T15" s="149"/>
      <c r="U15" s="149">
        <v>-202218</v>
      </c>
      <c r="V15" s="149"/>
      <c r="W15" s="38">
        <f>SUM(M15:U15)</f>
        <v>-1908138</v>
      </c>
      <c r="X15" s="149"/>
      <c r="Y15" s="149">
        <v>31047126</v>
      </c>
      <c r="Z15" s="149"/>
      <c r="AA15" s="38">
        <f>SUM(E15:K15,W15,Y15)</f>
        <v>76150243</v>
      </c>
    </row>
    <row r="16" spans="1:27" ht="8.1" customHeight="1" x14ac:dyDescent="0.3">
      <c r="A16" s="150"/>
      <c r="C16" s="151"/>
      <c r="D16" s="151"/>
      <c r="E16" s="38"/>
      <c r="F16" s="38"/>
      <c r="G16" s="38"/>
      <c r="H16" s="38"/>
      <c r="I16" s="152"/>
      <c r="J16" s="38"/>
      <c r="K16" s="152"/>
      <c r="L16" s="152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ht="16.5" customHeight="1" x14ac:dyDescent="0.3">
      <c r="A17" s="133" t="s">
        <v>174</v>
      </c>
      <c r="C17" s="151"/>
      <c r="D17" s="151"/>
      <c r="E17" s="38"/>
      <c r="F17" s="38"/>
      <c r="G17" s="38"/>
      <c r="H17" s="38"/>
      <c r="I17" s="38"/>
      <c r="J17" s="38"/>
      <c r="K17" s="38"/>
      <c r="L17" s="152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27" s="137" customFormat="1" ht="16.5" customHeight="1" x14ac:dyDescent="0.3">
      <c r="A18" s="150" t="s">
        <v>176</v>
      </c>
      <c r="B18" s="150"/>
      <c r="C18" s="151"/>
      <c r="D18" s="151"/>
      <c r="E18" s="38">
        <v>0</v>
      </c>
      <c r="F18" s="38"/>
      <c r="G18" s="38">
        <v>0</v>
      </c>
      <c r="H18" s="38"/>
      <c r="I18" s="38">
        <v>0</v>
      </c>
      <c r="J18" s="38"/>
      <c r="K18" s="38">
        <v>-856207</v>
      </c>
      <c r="L18" s="152"/>
      <c r="M18" s="38">
        <v>0</v>
      </c>
      <c r="N18" s="38"/>
      <c r="O18" s="38">
        <v>0</v>
      </c>
      <c r="P18" s="38"/>
      <c r="Q18" s="38">
        <v>0</v>
      </c>
      <c r="R18" s="38"/>
      <c r="S18" s="38">
        <v>0</v>
      </c>
      <c r="T18" s="38"/>
      <c r="U18" s="38">
        <v>0</v>
      </c>
      <c r="V18" s="38"/>
      <c r="W18" s="38">
        <f>SUM(M18:U18)</f>
        <v>0</v>
      </c>
      <c r="X18" s="38"/>
      <c r="Y18" s="38">
        <v>0</v>
      </c>
      <c r="Z18" s="38"/>
      <c r="AA18" s="38">
        <f>SUM(E18:K18,W18,Y18)</f>
        <v>-856207</v>
      </c>
    </row>
    <row r="19" spans="1:27" s="137" customFormat="1" ht="16.5" customHeight="1" x14ac:dyDescent="0.3">
      <c r="A19" s="108" t="s">
        <v>189</v>
      </c>
      <c r="B19" s="150"/>
      <c r="C19" s="151"/>
      <c r="D19" s="151"/>
      <c r="E19" s="38"/>
      <c r="F19" s="38"/>
      <c r="G19" s="38"/>
      <c r="H19" s="38"/>
      <c r="I19" s="38"/>
      <c r="J19" s="38"/>
      <c r="K19" s="38"/>
      <c r="L19" s="152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ht="16.5" customHeight="1" x14ac:dyDescent="0.3">
      <c r="A20" s="108"/>
      <c r="B20" s="132" t="s">
        <v>178</v>
      </c>
      <c r="C20" s="151"/>
      <c r="D20" s="151"/>
      <c r="E20" s="41">
        <v>0</v>
      </c>
      <c r="F20" s="38"/>
      <c r="G20" s="41">
        <v>0</v>
      </c>
      <c r="H20" s="38"/>
      <c r="I20" s="41">
        <v>0</v>
      </c>
      <c r="J20" s="38"/>
      <c r="K20" s="41">
        <v>643702</v>
      </c>
      <c r="L20" s="152"/>
      <c r="M20" s="41">
        <v>0</v>
      </c>
      <c r="N20" s="38"/>
      <c r="O20" s="41">
        <v>-2459</v>
      </c>
      <c r="P20" s="38"/>
      <c r="Q20" s="41">
        <v>0</v>
      </c>
      <c r="R20" s="38"/>
      <c r="S20" s="41">
        <v>469974</v>
      </c>
      <c r="T20" s="38"/>
      <c r="U20" s="41">
        <v>-131027</v>
      </c>
      <c r="V20" s="38"/>
      <c r="W20" s="41">
        <f>SUM(M20:U20)</f>
        <v>336488</v>
      </c>
      <c r="X20" s="38"/>
      <c r="Y20" s="41">
        <v>0</v>
      </c>
      <c r="Z20" s="38"/>
      <c r="AA20" s="41">
        <f>SUM(E20:K20,W20,Y20)</f>
        <v>980190</v>
      </c>
    </row>
    <row r="21" spans="1:27" ht="16.5" customHeight="1" x14ac:dyDescent="0.3">
      <c r="A21" s="150"/>
      <c r="C21" s="151"/>
      <c r="D21" s="151"/>
      <c r="E21" s="49"/>
      <c r="F21" s="49"/>
      <c r="G21" s="49"/>
      <c r="H21" s="49"/>
      <c r="I21" s="49"/>
      <c r="J21" s="49"/>
      <c r="K21" s="49"/>
      <c r="L21" s="49"/>
      <c r="M21" s="50"/>
      <c r="N21" s="141"/>
      <c r="O21" s="49"/>
      <c r="P21" s="141"/>
      <c r="Q21" s="49"/>
      <c r="R21" s="141"/>
      <c r="S21" s="49"/>
      <c r="T21" s="141"/>
      <c r="U21" s="49"/>
      <c r="V21" s="141"/>
      <c r="W21" s="49"/>
      <c r="X21" s="141"/>
      <c r="Y21" s="38"/>
      <c r="Z21" s="141"/>
      <c r="AA21" s="38"/>
    </row>
    <row r="22" spans="1:27" ht="16.5" customHeight="1" thickBot="1" x14ac:dyDescent="0.35">
      <c r="A22" s="133" t="s">
        <v>263</v>
      </c>
      <c r="C22" s="151"/>
      <c r="D22" s="151"/>
      <c r="E22" s="42">
        <f>SUM(E15:E20)</f>
        <v>5669977</v>
      </c>
      <c r="F22" s="38"/>
      <c r="G22" s="42">
        <f>SUM(G15:G20)</f>
        <v>36079319</v>
      </c>
      <c r="H22" s="38"/>
      <c r="I22" s="42">
        <f>SUM(I15:I20)</f>
        <v>599793</v>
      </c>
      <c r="J22" s="38"/>
      <c r="K22" s="42">
        <f>SUM(K15:K20)</f>
        <v>4449661</v>
      </c>
      <c r="L22" s="38"/>
      <c r="M22" s="42">
        <f>SUM(M15:M20)</f>
        <v>-587398</v>
      </c>
      <c r="N22" s="49"/>
      <c r="O22" s="42">
        <f>SUM(O15:O20)</f>
        <v>-3535</v>
      </c>
      <c r="P22" s="38"/>
      <c r="Q22" s="42">
        <f>SUM(Q15:Q20)</f>
        <v>31367</v>
      </c>
      <c r="R22" s="38"/>
      <c r="S22" s="42">
        <f>SUM(S15:S20)</f>
        <v>-678839</v>
      </c>
      <c r="T22" s="38"/>
      <c r="U22" s="42">
        <f>SUM(U15:U20)</f>
        <v>-333245</v>
      </c>
      <c r="V22" s="38"/>
      <c r="W22" s="42">
        <f>SUM(W15:W20)</f>
        <v>-1571650</v>
      </c>
      <c r="X22" s="38"/>
      <c r="Y22" s="42">
        <f>SUM(Y15:Y20)</f>
        <v>31047126</v>
      </c>
      <c r="Z22" s="38"/>
      <c r="AA22" s="42">
        <f>SUM(AA15:AA20)</f>
        <v>76274226</v>
      </c>
    </row>
    <row r="23" spans="1:27" ht="16.5" customHeight="1" thickTop="1" x14ac:dyDescent="0.3">
      <c r="A23" s="133"/>
      <c r="C23" s="151"/>
      <c r="D23" s="151"/>
      <c r="E23" s="38"/>
      <c r="F23" s="38"/>
      <c r="G23" s="38"/>
      <c r="H23" s="38"/>
      <c r="I23" s="38"/>
      <c r="J23" s="38"/>
      <c r="K23" s="38"/>
      <c r="L23" s="38"/>
      <c r="M23" s="38"/>
      <c r="N23" s="49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AA23" s="38"/>
    </row>
    <row r="24" spans="1:27" ht="16.5" customHeight="1" x14ac:dyDescent="0.3">
      <c r="A24" s="133"/>
      <c r="C24" s="151"/>
      <c r="D24" s="151"/>
      <c r="E24" s="38"/>
      <c r="F24" s="38"/>
      <c r="G24" s="38"/>
      <c r="H24" s="38"/>
      <c r="I24" s="38"/>
      <c r="J24" s="38"/>
      <c r="K24" s="38"/>
      <c r="L24" s="38"/>
      <c r="M24" s="38"/>
      <c r="N24" s="49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</row>
    <row r="25" spans="1:27" ht="16.5" customHeight="1" x14ac:dyDescent="0.3">
      <c r="A25" s="133"/>
      <c r="C25" s="151"/>
      <c r="D25" s="151"/>
      <c r="E25" s="38"/>
      <c r="F25" s="38"/>
      <c r="G25" s="38"/>
      <c r="H25" s="38"/>
      <c r="I25" s="38"/>
      <c r="J25" s="38"/>
      <c r="K25" s="38"/>
      <c r="L25" s="38"/>
      <c r="M25" s="38"/>
      <c r="N25" s="49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</row>
    <row r="26" spans="1:27" ht="16.5" customHeight="1" x14ac:dyDescent="0.3">
      <c r="A26" s="133"/>
      <c r="C26" s="151"/>
      <c r="D26" s="151"/>
      <c r="E26" s="38"/>
      <c r="F26" s="38"/>
      <c r="G26" s="38"/>
      <c r="H26" s="38"/>
      <c r="I26" s="38"/>
      <c r="J26" s="38"/>
      <c r="K26" s="38"/>
      <c r="L26" s="38"/>
      <c r="M26" s="38"/>
      <c r="N26" s="49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</row>
    <row r="27" spans="1:27" ht="16.5" customHeight="1" x14ac:dyDescent="0.3">
      <c r="A27" s="133"/>
      <c r="C27" s="151"/>
      <c r="D27" s="151"/>
      <c r="E27" s="38"/>
      <c r="F27" s="38"/>
      <c r="G27" s="38"/>
      <c r="H27" s="38"/>
      <c r="I27" s="38"/>
      <c r="J27" s="38"/>
      <c r="K27" s="132"/>
      <c r="L27" s="38"/>
      <c r="M27" s="38"/>
      <c r="N27" s="49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</row>
    <row r="28" spans="1:27" ht="16.5" customHeight="1" x14ac:dyDescent="0.3">
      <c r="A28" s="133"/>
      <c r="C28" s="151"/>
      <c r="D28" s="151"/>
      <c r="E28" s="38"/>
      <c r="F28" s="38"/>
      <c r="G28" s="38"/>
      <c r="H28" s="38"/>
      <c r="I28" s="38"/>
      <c r="J28" s="38"/>
      <c r="K28" s="38"/>
      <c r="L28" s="38"/>
      <c r="M28" s="38"/>
      <c r="N28" s="49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ht="16.5" customHeight="1" x14ac:dyDescent="0.3">
      <c r="A29" s="133"/>
      <c r="C29" s="151"/>
      <c r="D29" s="151"/>
      <c r="E29" s="38"/>
      <c r="F29" s="38"/>
      <c r="G29" s="38"/>
      <c r="H29" s="38"/>
      <c r="I29" s="38"/>
      <c r="J29" s="38"/>
      <c r="K29" s="38"/>
      <c r="L29" s="38"/>
      <c r="M29" s="38"/>
      <c r="N29" s="49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27" ht="16.5" customHeight="1" x14ac:dyDescent="0.3">
      <c r="A30" s="133"/>
      <c r="C30" s="151"/>
      <c r="D30" s="151"/>
      <c r="E30" s="38"/>
      <c r="F30" s="38"/>
      <c r="G30" s="38"/>
      <c r="H30" s="38"/>
      <c r="I30" s="38"/>
      <c r="J30" s="38"/>
      <c r="K30" s="38"/>
      <c r="L30" s="38"/>
      <c r="M30" s="38"/>
      <c r="N30" s="49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</row>
    <row r="31" spans="1:27" ht="16.5" customHeight="1" x14ac:dyDescent="0.3">
      <c r="A31" s="133"/>
      <c r="C31" s="151"/>
      <c r="D31" s="151"/>
      <c r="E31" s="38"/>
      <c r="F31" s="38"/>
      <c r="G31" s="38"/>
      <c r="H31" s="38"/>
      <c r="I31" s="38"/>
      <c r="J31" s="38"/>
      <c r="K31" s="38"/>
      <c r="L31" s="152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ht="16.5" customHeight="1" x14ac:dyDescent="0.3">
      <c r="A32" s="133"/>
      <c r="C32" s="151"/>
      <c r="D32" s="151"/>
      <c r="E32" s="38"/>
      <c r="F32" s="38"/>
      <c r="G32" s="38"/>
      <c r="H32" s="38"/>
      <c r="I32" s="38"/>
      <c r="J32" s="38"/>
      <c r="K32" s="38"/>
      <c r="L32" s="152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ht="23.25" customHeight="1" x14ac:dyDescent="0.3">
      <c r="A33" s="133"/>
      <c r="C33" s="151"/>
      <c r="D33" s="151"/>
      <c r="E33" s="38"/>
      <c r="F33" s="38"/>
      <c r="G33" s="38"/>
      <c r="H33" s="38"/>
      <c r="I33" s="38"/>
      <c r="J33" s="38"/>
      <c r="K33" s="38"/>
      <c r="L33" s="152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ht="14.25" customHeight="1" x14ac:dyDescent="0.3">
      <c r="A34" s="133"/>
      <c r="C34" s="151"/>
      <c r="D34" s="151"/>
      <c r="E34" s="38"/>
      <c r="F34" s="38"/>
      <c r="G34" s="38"/>
      <c r="H34" s="38"/>
      <c r="I34" s="38"/>
      <c r="J34" s="38"/>
      <c r="K34" s="38"/>
      <c r="L34" s="152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ht="18" customHeight="1" x14ac:dyDescent="0.3">
      <c r="A35" s="133"/>
      <c r="C35" s="151"/>
      <c r="D35" s="151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7" ht="21.9" customHeight="1" x14ac:dyDescent="0.3">
      <c r="A36" s="136" t="str">
        <f>'2-4'!A49</f>
        <v>The accompanying notes are an integral part of these interim financial information.</v>
      </c>
      <c r="B36" s="136"/>
      <c r="C36" s="136"/>
      <c r="D36" s="136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 scaleWithDoc="0"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ECD43-0F88-405B-A84D-967193DD8552}">
  <dimension ref="A1:AE42"/>
  <sheetViews>
    <sheetView topLeftCell="A2" zoomScale="85" zoomScaleNormal="85" zoomScaleSheetLayoutView="55" workbookViewId="0">
      <selection activeCell="I33" sqref="I33"/>
    </sheetView>
  </sheetViews>
  <sheetFormatPr defaultColWidth="18.5546875" defaultRowHeight="16.5" customHeight="1" x14ac:dyDescent="0.3"/>
  <cols>
    <col min="1" max="1" width="1.5546875" style="132" customWidth="1"/>
    <col min="2" max="2" width="29.5546875" style="132" customWidth="1"/>
    <col min="3" max="3" width="4.44140625" style="132" customWidth="1"/>
    <col min="4" max="4" width="0.5546875" style="132" customWidth="1"/>
    <col min="5" max="5" width="10" style="43" customWidth="1"/>
    <col min="6" max="6" width="0.5546875" style="43" customWidth="1"/>
    <col min="7" max="7" width="9.44140625" style="43" customWidth="1"/>
    <col min="8" max="8" width="0.5546875" style="43" customWidth="1"/>
    <col min="9" max="9" width="8.5546875" style="43" customWidth="1"/>
    <col min="10" max="10" width="0.5546875" style="43" customWidth="1"/>
    <col min="11" max="11" width="10.44140625" style="43" customWidth="1"/>
    <col min="12" max="12" width="0.5546875" style="43" customWidth="1"/>
    <col min="13" max="13" width="11.44140625" style="43" customWidth="1"/>
    <col min="14" max="14" width="0.5546875" style="43" customWidth="1"/>
    <col min="15" max="15" width="11.44140625" style="43" customWidth="1"/>
    <col min="16" max="16" width="0.5546875" style="43" customWidth="1"/>
    <col min="17" max="17" width="13.5546875" style="43" customWidth="1"/>
    <col min="18" max="18" width="0.5546875" style="43" customWidth="1"/>
    <col min="19" max="19" width="16.44140625" style="43" customWidth="1"/>
    <col min="20" max="20" width="0.5546875" style="43" customWidth="1"/>
    <col min="21" max="21" width="9.5546875" style="43" customWidth="1"/>
    <col min="22" max="22" width="0.5546875" style="43" customWidth="1"/>
    <col min="23" max="23" width="9.44140625" style="43" customWidth="1"/>
    <col min="24" max="24" width="0.5546875" style="43" customWidth="1"/>
    <col min="25" max="25" width="8.44140625" style="43" customWidth="1"/>
    <col min="26" max="26" width="0.5546875" style="43" customWidth="1"/>
    <col min="27" max="27" width="9.5546875" style="43" customWidth="1"/>
    <col min="28" max="28" width="0.5546875" style="43" customWidth="1"/>
    <col min="29" max="29" width="9" style="43" customWidth="1"/>
    <col min="30" max="30" width="0.5546875" style="43" customWidth="1"/>
    <col min="31" max="31" width="9.5546875" style="43" customWidth="1"/>
    <col min="32" max="106" width="18.5546875" style="132"/>
    <col min="107" max="107" width="1.5546875" style="132" customWidth="1"/>
    <col min="108" max="108" width="32.44140625" style="132" customWidth="1"/>
    <col min="109" max="109" width="6.5546875" style="132" customWidth="1"/>
    <col min="110" max="110" width="0.5546875" style="132" customWidth="1"/>
    <col min="111" max="111" width="12.5546875" style="132" customWidth="1"/>
    <col min="112" max="112" width="0.5546875" style="132" customWidth="1"/>
    <col min="113" max="113" width="14.44140625" style="132" bestFit="1" customWidth="1"/>
    <col min="114" max="114" width="0.5546875" style="132" customWidth="1"/>
    <col min="115" max="115" width="12.5546875" style="132" customWidth="1"/>
    <col min="116" max="116" width="0.5546875" style="132" customWidth="1"/>
    <col min="117" max="117" width="14.44140625" style="132" bestFit="1" customWidth="1"/>
    <col min="118" max="118" width="0.5546875" style="132" customWidth="1"/>
    <col min="119" max="119" width="15" style="132" customWidth="1"/>
    <col min="120" max="120" width="0.5546875" style="132" customWidth="1"/>
    <col min="121" max="121" width="19.44140625" style="132" bestFit="1" customWidth="1"/>
    <col min="122" max="122" width="0.5546875" style="132" customWidth="1"/>
    <col min="123" max="123" width="12.5546875" style="132" customWidth="1"/>
    <col min="124" max="124" width="0.5546875" style="132" customWidth="1"/>
    <col min="125" max="125" width="14.44140625" style="132" bestFit="1" customWidth="1"/>
    <col min="126" max="126" width="0.5546875" style="132" customWidth="1"/>
    <col min="127" max="127" width="14.44140625" style="132" customWidth="1"/>
    <col min="128" max="166" width="18.5546875" style="132" customWidth="1"/>
    <col min="167" max="362" width="18.5546875" style="132"/>
    <col min="363" max="363" width="1.5546875" style="132" customWidth="1"/>
    <col min="364" max="364" width="32.44140625" style="132" customWidth="1"/>
    <col min="365" max="365" width="6.5546875" style="132" customWidth="1"/>
    <col min="366" max="366" width="0.5546875" style="132" customWidth="1"/>
    <col min="367" max="367" width="12.5546875" style="132" customWidth="1"/>
    <col min="368" max="368" width="0.5546875" style="132" customWidth="1"/>
    <col min="369" max="369" width="14.44140625" style="132" bestFit="1" customWidth="1"/>
    <col min="370" max="370" width="0.5546875" style="132" customWidth="1"/>
    <col min="371" max="371" width="12.5546875" style="132" customWidth="1"/>
    <col min="372" max="372" width="0.5546875" style="132" customWidth="1"/>
    <col min="373" max="373" width="14.44140625" style="132" bestFit="1" customWidth="1"/>
    <col min="374" max="374" width="0.5546875" style="132" customWidth="1"/>
    <col min="375" max="375" width="15" style="132" customWidth="1"/>
    <col min="376" max="376" width="0.5546875" style="132" customWidth="1"/>
    <col min="377" max="377" width="19.44140625" style="132" bestFit="1" customWidth="1"/>
    <col min="378" max="378" width="0.5546875" style="132" customWidth="1"/>
    <col min="379" max="379" width="12.5546875" style="132" customWidth="1"/>
    <col min="380" max="380" width="0.5546875" style="132" customWidth="1"/>
    <col min="381" max="381" width="14.44140625" style="132" bestFit="1" customWidth="1"/>
    <col min="382" max="382" width="0.5546875" style="132" customWidth="1"/>
    <col min="383" max="383" width="14.44140625" style="132" customWidth="1"/>
    <col min="384" max="422" width="18.5546875" style="132" customWidth="1"/>
    <col min="423" max="618" width="18.5546875" style="132"/>
    <col min="619" max="619" width="1.5546875" style="132" customWidth="1"/>
    <col min="620" max="620" width="32.44140625" style="132" customWidth="1"/>
    <col min="621" max="621" width="6.5546875" style="132" customWidth="1"/>
    <col min="622" max="622" width="0.5546875" style="132" customWidth="1"/>
    <col min="623" max="623" width="12.5546875" style="132" customWidth="1"/>
    <col min="624" max="624" width="0.5546875" style="132" customWidth="1"/>
    <col min="625" max="625" width="14.44140625" style="132" bestFit="1" customWidth="1"/>
    <col min="626" max="626" width="0.5546875" style="132" customWidth="1"/>
    <col min="627" max="627" width="12.5546875" style="132" customWidth="1"/>
    <col min="628" max="628" width="0.5546875" style="132" customWidth="1"/>
    <col min="629" max="629" width="14.44140625" style="132" bestFit="1" customWidth="1"/>
    <col min="630" max="630" width="0.5546875" style="132" customWidth="1"/>
    <col min="631" max="631" width="15" style="132" customWidth="1"/>
    <col min="632" max="632" width="0.5546875" style="132" customWidth="1"/>
    <col min="633" max="633" width="19.44140625" style="132" bestFit="1" customWidth="1"/>
    <col min="634" max="634" width="0.5546875" style="132" customWidth="1"/>
    <col min="635" max="635" width="12.5546875" style="132" customWidth="1"/>
    <col min="636" max="636" width="0.5546875" style="132" customWidth="1"/>
    <col min="637" max="637" width="14.44140625" style="132" bestFit="1" customWidth="1"/>
    <col min="638" max="638" width="0.5546875" style="132" customWidth="1"/>
    <col min="639" max="639" width="14.44140625" style="132" customWidth="1"/>
    <col min="640" max="678" width="18.5546875" style="132" customWidth="1"/>
    <col min="679" max="874" width="18.5546875" style="132"/>
    <col min="875" max="875" width="1.5546875" style="132" customWidth="1"/>
    <col min="876" max="876" width="32.44140625" style="132" customWidth="1"/>
    <col min="877" max="877" width="6.5546875" style="132" customWidth="1"/>
    <col min="878" max="878" width="0.5546875" style="132" customWidth="1"/>
    <col min="879" max="879" width="12.5546875" style="132" customWidth="1"/>
    <col min="880" max="880" width="0.5546875" style="132" customWidth="1"/>
    <col min="881" max="881" width="14.44140625" style="132" bestFit="1" customWidth="1"/>
    <col min="882" max="882" width="0.5546875" style="132" customWidth="1"/>
    <col min="883" max="883" width="12.5546875" style="132" customWidth="1"/>
    <col min="884" max="884" width="0.5546875" style="132" customWidth="1"/>
    <col min="885" max="885" width="14.44140625" style="132" bestFit="1" customWidth="1"/>
    <col min="886" max="886" width="0.5546875" style="132" customWidth="1"/>
    <col min="887" max="887" width="15" style="132" customWidth="1"/>
    <col min="888" max="888" width="0.5546875" style="132" customWidth="1"/>
    <col min="889" max="889" width="19.44140625" style="132" bestFit="1" customWidth="1"/>
    <col min="890" max="890" width="0.5546875" style="132" customWidth="1"/>
    <col min="891" max="891" width="12.5546875" style="132" customWidth="1"/>
    <col min="892" max="892" width="0.5546875" style="132" customWidth="1"/>
    <col min="893" max="893" width="14.44140625" style="132" bestFit="1" customWidth="1"/>
    <col min="894" max="894" width="0.5546875" style="132" customWidth="1"/>
    <col min="895" max="895" width="14.44140625" style="132" customWidth="1"/>
    <col min="896" max="934" width="18.5546875" style="132" customWidth="1"/>
    <col min="935" max="1130" width="18.5546875" style="132"/>
    <col min="1131" max="1131" width="1.5546875" style="132" customWidth="1"/>
    <col min="1132" max="1132" width="32.44140625" style="132" customWidth="1"/>
    <col min="1133" max="1133" width="6.5546875" style="132" customWidth="1"/>
    <col min="1134" max="1134" width="0.5546875" style="132" customWidth="1"/>
    <col min="1135" max="1135" width="12.5546875" style="132" customWidth="1"/>
    <col min="1136" max="1136" width="0.5546875" style="132" customWidth="1"/>
    <col min="1137" max="1137" width="14.44140625" style="132" bestFit="1" customWidth="1"/>
    <col min="1138" max="1138" width="0.5546875" style="132" customWidth="1"/>
    <col min="1139" max="1139" width="12.5546875" style="132" customWidth="1"/>
    <col min="1140" max="1140" width="0.5546875" style="132" customWidth="1"/>
    <col min="1141" max="1141" width="14.44140625" style="132" bestFit="1" customWidth="1"/>
    <col min="1142" max="1142" width="0.5546875" style="132" customWidth="1"/>
    <col min="1143" max="1143" width="15" style="132" customWidth="1"/>
    <col min="1144" max="1144" width="0.5546875" style="132" customWidth="1"/>
    <col min="1145" max="1145" width="19.44140625" style="132" bestFit="1" customWidth="1"/>
    <col min="1146" max="1146" width="0.5546875" style="132" customWidth="1"/>
    <col min="1147" max="1147" width="12.5546875" style="132" customWidth="1"/>
    <col min="1148" max="1148" width="0.5546875" style="132" customWidth="1"/>
    <col min="1149" max="1149" width="14.44140625" style="132" bestFit="1" customWidth="1"/>
    <col min="1150" max="1150" width="0.5546875" style="132" customWidth="1"/>
    <col min="1151" max="1151" width="14.44140625" style="132" customWidth="1"/>
    <col min="1152" max="1190" width="18.5546875" style="132" customWidth="1"/>
    <col min="1191" max="1386" width="18.5546875" style="132"/>
    <col min="1387" max="1387" width="1.5546875" style="132" customWidth="1"/>
    <col min="1388" max="1388" width="32.44140625" style="132" customWidth="1"/>
    <col min="1389" max="1389" width="6.5546875" style="132" customWidth="1"/>
    <col min="1390" max="1390" width="0.5546875" style="132" customWidth="1"/>
    <col min="1391" max="1391" width="12.5546875" style="132" customWidth="1"/>
    <col min="1392" max="1392" width="0.5546875" style="132" customWidth="1"/>
    <col min="1393" max="1393" width="14.44140625" style="132" bestFit="1" customWidth="1"/>
    <col min="1394" max="1394" width="0.5546875" style="132" customWidth="1"/>
    <col min="1395" max="1395" width="12.5546875" style="132" customWidth="1"/>
    <col min="1396" max="1396" width="0.5546875" style="132" customWidth="1"/>
    <col min="1397" max="1397" width="14.44140625" style="132" bestFit="1" customWidth="1"/>
    <col min="1398" max="1398" width="0.5546875" style="132" customWidth="1"/>
    <col min="1399" max="1399" width="15" style="132" customWidth="1"/>
    <col min="1400" max="1400" width="0.5546875" style="132" customWidth="1"/>
    <col min="1401" max="1401" width="19.44140625" style="132" bestFit="1" customWidth="1"/>
    <col min="1402" max="1402" width="0.5546875" style="132" customWidth="1"/>
    <col min="1403" max="1403" width="12.5546875" style="132" customWidth="1"/>
    <col min="1404" max="1404" width="0.5546875" style="132" customWidth="1"/>
    <col min="1405" max="1405" width="14.44140625" style="132" bestFit="1" customWidth="1"/>
    <col min="1406" max="1406" width="0.5546875" style="132" customWidth="1"/>
    <col min="1407" max="1407" width="14.44140625" style="132" customWidth="1"/>
    <col min="1408" max="1446" width="18.5546875" style="132" customWidth="1"/>
    <col min="1447" max="1642" width="18.5546875" style="132"/>
    <col min="1643" max="1643" width="1.5546875" style="132" customWidth="1"/>
    <col min="1644" max="1644" width="32.44140625" style="132" customWidth="1"/>
    <col min="1645" max="1645" width="6.5546875" style="132" customWidth="1"/>
    <col min="1646" max="1646" width="0.5546875" style="132" customWidth="1"/>
    <col min="1647" max="1647" width="12.5546875" style="132" customWidth="1"/>
    <col min="1648" max="1648" width="0.5546875" style="132" customWidth="1"/>
    <col min="1649" max="1649" width="14.44140625" style="132" bestFit="1" customWidth="1"/>
    <col min="1650" max="1650" width="0.5546875" style="132" customWidth="1"/>
    <col min="1651" max="1651" width="12.5546875" style="132" customWidth="1"/>
    <col min="1652" max="1652" width="0.5546875" style="132" customWidth="1"/>
    <col min="1653" max="1653" width="14.44140625" style="132" bestFit="1" customWidth="1"/>
    <col min="1654" max="1654" width="0.5546875" style="132" customWidth="1"/>
    <col min="1655" max="1655" width="15" style="132" customWidth="1"/>
    <col min="1656" max="1656" width="0.5546875" style="132" customWidth="1"/>
    <col min="1657" max="1657" width="19.44140625" style="132" bestFit="1" customWidth="1"/>
    <col min="1658" max="1658" width="0.5546875" style="132" customWidth="1"/>
    <col min="1659" max="1659" width="12.5546875" style="132" customWidth="1"/>
    <col min="1660" max="1660" width="0.5546875" style="132" customWidth="1"/>
    <col min="1661" max="1661" width="14.44140625" style="132" bestFit="1" customWidth="1"/>
    <col min="1662" max="1662" width="0.5546875" style="132" customWidth="1"/>
    <col min="1663" max="1663" width="14.44140625" style="132" customWidth="1"/>
    <col min="1664" max="1702" width="18.5546875" style="132" customWidth="1"/>
    <col min="1703" max="1898" width="18.5546875" style="132"/>
    <col min="1899" max="1899" width="1.5546875" style="132" customWidth="1"/>
    <col min="1900" max="1900" width="32.44140625" style="132" customWidth="1"/>
    <col min="1901" max="1901" width="6.5546875" style="132" customWidth="1"/>
    <col min="1902" max="1902" width="0.5546875" style="132" customWidth="1"/>
    <col min="1903" max="1903" width="12.5546875" style="132" customWidth="1"/>
    <col min="1904" max="1904" width="0.5546875" style="132" customWidth="1"/>
    <col min="1905" max="1905" width="14.44140625" style="132" bestFit="1" customWidth="1"/>
    <col min="1906" max="1906" width="0.5546875" style="132" customWidth="1"/>
    <col min="1907" max="1907" width="12.5546875" style="132" customWidth="1"/>
    <col min="1908" max="1908" width="0.5546875" style="132" customWidth="1"/>
    <col min="1909" max="1909" width="14.44140625" style="132" bestFit="1" customWidth="1"/>
    <col min="1910" max="1910" width="0.5546875" style="132" customWidth="1"/>
    <col min="1911" max="1911" width="15" style="132" customWidth="1"/>
    <col min="1912" max="1912" width="0.5546875" style="132" customWidth="1"/>
    <col min="1913" max="1913" width="19.44140625" style="132" bestFit="1" customWidth="1"/>
    <col min="1914" max="1914" width="0.5546875" style="132" customWidth="1"/>
    <col min="1915" max="1915" width="12.5546875" style="132" customWidth="1"/>
    <col min="1916" max="1916" width="0.5546875" style="132" customWidth="1"/>
    <col min="1917" max="1917" width="14.44140625" style="132" bestFit="1" customWidth="1"/>
    <col min="1918" max="1918" width="0.5546875" style="132" customWidth="1"/>
    <col min="1919" max="1919" width="14.44140625" style="132" customWidth="1"/>
    <col min="1920" max="1958" width="18.5546875" style="132" customWidth="1"/>
    <col min="1959" max="2154" width="18.5546875" style="132"/>
    <col min="2155" max="2155" width="1.5546875" style="132" customWidth="1"/>
    <col min="2156" max="2156" width="32.44140625" style="132" customWidth="1"/>
    <col min="2157" max="2157" width="6.5546875" style="132" customWidth="1"/>
    <col min="2158" max="2158" width="0.5546875" style="132" customWidth="1"/>
    <col min="2159" max="2159" width="12.5546875" style="132" customWidth="1"/>
    <col min="2160" max="2160" width="0.5546875" style="132" customWidth="1"/>
    <col min="2161" max="2161" width="14.44140625" style="132" bestFit="1" customWidth="1"/>
    <col min="2162" max="2162" width="0.5546875" style="132" customWidth="1"/>
    <col min="2163" max="2163" width="12.5546875" style="132" customWidth="1"/>
    <col min="2164" max="2164" width="0.5546875" style="132" customWidth="1"/>
    <col min="2165" max="2165" width="14.44140625" style="132" bestFit="1" customWidth="1"/>
    <col min="2166" max="2166" width="0.5546875" style="132" customWidth="1"/>
    <col min="2167" max="2167" width="15" style="132" customWidth="1"/>
    <col min="2168" max="2168" width="0.5546875" style="132" customWidth="1"/>
    <col min="2169" max="2169" width="19.44140625" style="132" bestFit="1" customWidth="1"/>
    <col min="2170" max="2170" width="0.5546875" style="132" customWidth="1"/>
    <col min="2171" max="2171" width="12.5546875" style="132" customWidth="1"/>
    <col min="2172" max="2172" width="0.5546875" style="132" customWidth="1"/>
    <col min="2173" max="2173" width="14.44140625" style="132" bestFit="1" customWidth="1"/>
    <col min="2174" max="2174" width="0.5546875" style="132" customWidth="1"/>
    <col min="2175" max="2175" width="14.44140625" style="132" customWidth="1"/>
    <col min="2176" max="2214" width="18.5546875" style="132" customWidth="1"/>
    <col min="2215" max="2410" width="18.5546875" style="132"/>
    <col min="2411" max="2411" width="1.5546875" style="132" customWidth="1"/>
    <col min="2412" max="2412" width="32.44140625" style="132" customWidth="1"/>
    <col min="2413" max="2413" width="6.5546875" style="132" customWidth="1"/>
    <col min="2414" max="2414" width="0.5546875" style="132" customWidth="1"/>
    <col min="2415" max="2415" width="12.5546875" style="132" customWidth="1"/>
    <col min="2416" max="2416" width="0.5546875" style="132" customWidth="1"/>
    <col min="2417" max="2417" width="14.44140625" style="132" bestFit="1" customWidth="1"/>
    <col min="2418" max="2418" width="0.5546875" style="132" customWidth="1"/>
    <col min="2419" max="2419" width="12.5546875" style="132" customWidth="1"/>
    <col min="2420" max="2420" width="0.5546875" style="132" customWidth="1"/>
    <col min="2421" max="2421" width="14.44140625" style="132" bestFit="1" customWidth="1"/>
    <col min="2422" max="2422" width="0.5546875" style="132" customWidth="1"/>
    <col min="2423" max="2423" width="15" style="132" customWidth="1"/>
    <col min="2424" max="2424" width="0.5546875" style="132" customWidth="1"/>
    <col min="2425" max="2425" width="19.44140625" style="132" bestFit="1" customWidth="1"/>
    <col min="2426" max="2426" width="0.5546875" style="132" customWidth="1"/>
    <col min="2427" max="2427" width="12.5546875" style="132" customWidth="1"/>
    <col min="2428" max="2428" width="0.5546875" style="132" customWidth="1"/>
    <col min="2429" max="2429" width="14.44140625" style="132" bestFit="1" customWidth="1"/>
    <col min="2430" max="2430" width="0.5546875" style="132" customWidth="1"/>
    <col min="2431" max="2431" width="14.44140625" style="132" customWidth="1"/>
    <col min="2432" max="2470" width="18.5546875" style="132" customWidth="1"/>
    <col min="2471" max="2666" width="18.5546875" style="132"/>
    <col min="2667" max="2667" width="1.5546875" style="132" customWidth="1"/>
    <col min="2668" max="2668" width="32.44140625" style="132" customWidth="1"/>
    <col min="2669" max="2669" width="6.5546875" style="132" customWidth="1"/>
    <col min="2670" max="2670" width="0.5546875" style="132" customWidth="1"/>
    <col min="2671" max="2671" width="12.5546875" style="132" customWidth="1"/>
    <col min="2672" max="2672" width="0.5546875" style="132" customWidth="1"/>
    <col min="2673" max="2673" width="14.44140625" style="132" bestFit="1" customWidth="1"/>
    <col min="2674" max="2674" width="0.5546875" style="132" customWidth="1"/>
    <col min="2675" max="2675" width="12.5546875" style="132" customWidth="1"/>
    <col min="2676" max="2676" width="0.5546875" style="132" customWidth="1"/>
    <col min="2677" max="2677" width="14.44140625" style="132" bestFit="1" customWidth="1"/>
    <col min="2678" max="2678" width="0.5546875" style="132" customWidth="1"/>
    <col min="2679" max="2679" width="15" style="132" customWidth="1"/>
    <col min="2680" max="2680" width="0.5546875" style="132" customWidth="1"/>
    <col min="2681" max="2681" width="19.44140625" style="132" bestFit="1" customWidth="1"/>
    <col min="2682" max="2682" width="0.5546875" style="132" customWidth="1"/>
    <col min="2683" max="2683" width="12.5546875" style="132" customWidth="1"/>
    <col min="2684" max="2684" width="0.5546875" style="132" customWidth="1"/>
    <col min="2685" max="2685" width="14.44140625" style="132" bestFit="1" customWidth="1"/>
    <col min="2686" max="2686" width="0.5546875" style="132" customWidth="1"/>
    <col min="2687" max="2687" width="14.44140625" style="132" customWidth="1"/>
    <col min="2688" max="2726" width="18.5546875" style="132" customWidth="1"/>
    <col min="2727" max="2922" width="18.5546875" style="132"/>
    <col min="2923" max="2923" width="1.5546875" style="132" customWidth="1"/>
    <col min="2924" max="2924" width="32.44140625" style="132" customWidth="1"/>
    <col min="2925" max="2925" width="6.5546875" style="132" customWidth="1"/>
    <col min="2926" max="2926" width="0.5546875" style="132" customWidth="1"/>
    <col min="2927" max="2927" width="12.5546875" style="132" customWidth="1"/>
    <col min="2928" max="2928" width="0.5546875" style="132" customWidth="1"/>
    <col min="2929" max="2929" width="14.44140625" style="132" bestFit="1" customWidth="1"/>
    <col min="2930" max="2930" width="0.5546875" style="132" customWidth="1"/>
    <col min="2931" max="2931" width="12.5546875" style="132" customWidth="1"/>
    <col min="2932" max="2932" width="0.5546875" style="132" customWidth="1"/>
    <col min="2933" max="2933" width="14.44140625" style="132" bestFit="1" customWidth="1"/>
    <col min="2934" max="2934" width="0.5546875" style="132" customWidth="1"/>
    <col min="2935" max="2935" width="15" style="132" customWidth="1"/>
    <col min="2936" max="2936" width="0.5546875" style="132" customWidth="1"/>
    <col min="2937" max="2937" width="19.44140625" style="132" bestFit="1" customWidth="1"/>
    <col min="2938" max="2938" width="0.5546875" style="132" customWidth="1"/>
    <col min="2939" max="2939" width="12.5546875" style="132" customWidth="1"/>
    <col min="2940" max="2940" width="0.5546875" style="132" customWidth="1"/>
    <col min="2941" max="2941" width="14.44140625" style="132" bestFit="1" customWidth="1"/>
    <col min="2942" max="2942" width="0.5546875" style="132" customWidth="1"/>
    <col min="2943" max="2943" width="14.44140625" style="132" customWidth="1"/>
    <col min="2944" max="2982" width="18.5546875" style="132" customWidth="1"/>
    <col min="2983" max="3178" width="18.5546875" style="132"/>
    <col min="3179" max="3179" width="1.5546875" style="132" customWidth="1"/>
    <col min="3180" max="3180" width="32.44140625" style="132" customWidth="1"/>
    <col min="3181" max="3181" width="6.5546875" style="132" customWidth="1"/>
    <col min="3182" max="3182" width="0.5546875" style="132" customWidth="1"/>
    <col min="3183" max="3183" width="12.5546875" style="132" customWidth="1"/>
    <col min="3184" max="3184" width="0.5546875" style="132" customWidth="1"/>
    <col min="3185" max="3185" width="14.44140625" style="132" bestFit="1" customWidth="1"/>
    <col min="3186" max="3186" width="0.5546875" style="132" customWidth="1"/>
    <col min="3187" max="3187" width="12.5546875" style="132" customWidth="1"/>
    <col min="3188" max="3188" width="0.5546875" style="132" customWidth="1"/>
    <col min="3189" max="3189" width="14.44140625" style="132" bestFit="1" customWidth="1"/>
    <col min="3190" max="3190" width="0.5546875" style="132" customWidth="1"/>
    <col min="3191" max="3191" width="15" style="132" customWidth="1"/>
    <col min="3192" max="3192" width="0.5546875" style="132" customWidth="1"/>
    <col min="3193" max="3193" width="19.44140625" style="132" bestFit="1" customWidth="1"/>
    <col min="3194" max="3194" width="0.5546875" style="132" customWidth="1"/>
    <col min="3195" max="3195" width="12.5546875" style="132" customWidth="1"/>
    <col min="3196" max="3196" width="0.5546875" style="132" customWidth="1"/>
    <col min="3197" max="3197" width="14.44140625" style="132" bestFit="1" customWidth="1"/>
    <col min="3198" max="3198" width="0.5546875" style="132" customWidth="1"/>
    <col min="3199" max="3199" width="14.44140625" style="132" customWidth="1"/>
    <col min="3200" max="3238" width="18.5546875" style="132" customWidth="1"/>
    <col min="3239" max="3434" width="18.5546875" style="132"/>
    <col min="3435" max="3435" width="1.5546875" style="132" customWidth="1"/>
    <col min="3436" max="3436" width="32.44140625" style="132" customWidth="1"/>
    <col min="3437" max="3437" width="6.5546875" style="132" customWidth="1"/>
    <col min="3438" max="3438" width="0.5546875" style="132" customWidth="1"/>
    <col min="3439" max="3439" width="12.5546875" style="132" customWidth="1"/>
    <col min="3440" max="3440" width="0.5546875" style="132" customWidth="1"/>
    <col min="3441" max="3441" width="14.44140625" style="132" bestFit="1" customWidth="1"/>
    <col min="3442" max="3442" width="0.5546875" style="132" customWidth="1"/>
    <col min="3443" max="3443" width="12.5546875" style="132" customWidth="1"/>
    <col min="3444" max="3444" width="0.5546875" style="132" customWidth="1"/>
    <col min="3445" max="3445" width="14.44140625" style="132" bestFit="1" customWidth="1"/>
    <col min="3446" max="3446" width="0.5546875" style="132" customWidth="1"/>
    <col min="3447" max="3447" width="15" style="132" customWidth="1"/>
    <col min="3448" max="3448" width="0.5546875" style="132" customWidth="1"/>
    <col min="3449" max="3449" width="19.44140625" style="132" bestFit="1" customWidth="1"/>
    <col min="3450" max="3450" width="0.5546875" style="132" customWidth="1"/>
    <col min="3451" max="3451" width="12.5546875" style="132" customWidth="1"/>
    <col min="3452" max="3452" width="0.5546875" style="132" customWidth="1"/>
    <col min="3453" max="3453" width="14.44140625" style="132" bestFit="1" customWidth="1"/>
    <col min="3454" max="3454" width="0.5546875" style="132" customWidth="1"/>
    <col min="3455" max="3455" width="14.44140625" style="132" customWidth="1"/>
    <col min="3456" max="3494" width="18.5546875" style="132" customWidth="1"/>
    <col min="3495" max="3690" width="18.5546875" style="132"/>
    <col min="3691" max="3691" width="1.5546875" style="132" customWidth="1"/>
    <col min="3692" max="3692" width="32.44140625" style="132" customWidth="1"/>
    <col min="3693" max="3693" width="6.5546875" style="132" customWidth="1"/>
    <col min="3694" max="3694" width="0.5546875" style="132" customWidth="1"/>
    <col min="3695" max="3695" width="12.5546875" style="132" customWidth="1"/>
    <col min="3696" max="3696" width="0.5546875" style="132" customWidth="1"/>
    <col min="3697" max="3697" width="14.44140625" style="132" bestFit="1" customWidth="1"/>
    <col min="3698" max="3698" width="0.5546875" style="132" customWidth="1"/>
    <col min="3699" max="3699" width="12.5546875" style="132" customWidth="1"/>
    <col min="3700" max="3700" width="0.5546875" style="132" customWidth="1"/>
    <col min="3701" max="3701" width="14.44140625" style="132" bestFit="1" customWidth="1"/>
    <col min="3702" max="3702" width="0.5546875" style="132" customWidth="1"/>
    <col min="3703" max="3703" width="15" style="132" customWidth="1"/>
    <col min="3704" max="3704" width="0.5546875" style="132" customWidth="1"/>
    <col min="3705" max="3705" width="19.44140625" style="132" bestFit="1" customWidth="1"/>
    <col min="3706" max="3706" width="0.5546875" style="132" customWidth="1"/>
    <col min="3707" max="3707" width="12.5546875" style="132" customWidth="1"/>
    <col min="3708" max="3708" width="0.5546875" style="132" customWidth="1"/>
    <col min="3709" max="3709" width="14.44140625" style="132" bestFit="1" customWidth="1"/>
    <col min="3710" max="3710" width="0.5546875" style="132" customWidth="1"/>
    <col min="3711" max="3711" width="14.44140625" style="132" customWidth="1"/>
    <col min="3712" max="3750" width="18.5546875" style="132" customWidth="1"/>
    <col min="3751" max="3946" width="18.5546875" style="132"/>
    <col min="3947" max="3947" width="1.5546875" style="132" customWidth="1"/>
    <col min="3948" max="3948" width="32.44140625" style="132" customWidth="1"/>
    <col min="3949" max="3949" width="6.5546875" style="132" customWidth="1"/>
    <col min="3950" max="3950" width="0.5546875" style="132" customWidth="1"/>
    <col min="3951" max="3951" width="12.5546875" style="132" customWidth="1"/>
    <col min="3952" max="3952" width="0.5546875" style="132" customWidth="1"/>
    <col min="3953" max="3953" width="14.44140625" style="132" bestFit="1" customWidth="1"/>
    <col min="3954" max="3954" width="0.5546875" style="132" customWidth="1"/>
    <col min="3955" max="3955" width="12.5546875" style="132" customWidth="1"/>
    <col min="3956" max="3956" width="0.5546875" style="132" customWidth="1"/>
    <col min="3957" max="3957" width="14.44140625" style="132" bestFit="1" customWidth="1"/>
    <col min="3958" max="3958" width="0.5546875" style="132" customWidth="1"/>
    <col min="3959" max="3959" width="15" style="132" customWidth="1"/>
    <col min="3960" max="3960" width="0.5546875" style="132" customWidth="1"/>
    <col min="3961" max="3961" width="19.44140625" style="132" bestFit="1" customWidth="1"/>
    <col min="3962" max="3962" width="0.5546875" style="132" customWidth="1"/>
    <col min="3963" max="3963" width="12.5546875" style="132" customWidth="1"/>
    <col min="3964" max="3964" width="0.5546875" style="132" customWidth="1"/>
    <col min="3965" max="3965" width="14.44140625" style="132" bestFit="1" customWidth="1"/>
    <col min="3966" max="3966" width="0.5546875" style="132" customWidth="1"/>
    <col min="3967" max="3967" width="14.44140625" style="132" customWidth="1"/>
    <col min="3968" max="4006" width="18.5546875" style="132" customWidth="1"/>
    <col min="4007" max="4202" width="18.5546875" style="132"/>
    <col min="4203" max="4203" width="1.5546875" style="132" customWidth="1"/>
    <col min="4204" max="4204" width="32.44140625" style="132" customWidth="1"/>
    <col min="4205" max="4205" width="6.5546875" style="132" customWidth="1"/>
    <col min="4206" max="4206" width="0.5546875" style="132" customWidth="1"/>
    <col min="4207" max="4207" width="12.5546875" style="132" customWidth="1"/>
    <col min="4208" max="4208" width="0.5546875" style="132" customWidth="1"/>
    <col min="4209" max="4209" width="14.44140625" style="132" bestFit="1" customWidth="1"/>
    <col min="4210" max="4210" width="0.5546875" style="132" customWidth="1"/>
    <col min="4211" max="4211" width="12.5546875" style="132" customWidth="1"/>
    <col min="4212" max="4212" width="0.5546875" style="132" customWidth="1"/>
    <col min="4213" max="4213" width="14.44140625" style="132" bestFit="1" customWidth="1"/>
    <col min="4214" max="4214" width="0.5546875" style="132" customWidth="1"/>
    <col min="4215" max="4215" width="15" style="132" customWidth="1"/>
    <col min="4216" max="4216" width="0.5546875" style="132" customWidth="1"/>
    <col min="4217" max="4217" width="19.44140625" style="132" bestFit="1" customWidth="1"/>
    <col min="4218" max="4218" width="0.5546875" style="132" customWidth="1"/>
    <col min="4219" max="4219" width="12.5546875" style="132" customWidth="1"/>
    <col min="4220" max="4220" width="0.5546875" style="132" customWidth="1"/>
    <col min="4221" max="4221" width="14.44140625" style="132" bestFit="1" customWidth="1"/>
    <col min="4222" max="4222" width="0.5546875" style="132" customWidth="1"/>
    <col min="4223" max="4223" width="14.44140625" style="132" customWidth="1"/>
    <col min="4224" max="4262" width="18.5546875" style="132" customWidth="1"/>
    <col min="4263" max="4458" width="18.5546875" style="132"/>
    <col min="4459" max="4459" width="1.5546875" style="132" customWidth="1"/>
    <col min="4460" max="4460" width="32.44140625" style="132" customWidth="1"/>
    <col min="4461" max="4461" width="6.5546875" style="132" customWidth="1"/>
    <col min="4462" max="4462" width="0.5546875" style="132" customWidth="1"/>
    <col min="4463" max="4463" width="12.5546875" style="132" customWidth="1"/>
    <col min="4464" max="4464" width="0.5546875" style="132" customWidth="1"/>
    <col min="4465" max="4465" width="14.44140625" style="132" bestFit="1" customWidth="1"/>
    <col min="4466" max="4466" width="0.5546875" style="132" customWidth="1"/>
    <col min="4467" max="4467" width="12.5546875" style="132" customWidth="1"/>
    <col min="4468" max="4468" width="0.5546875" style="132" customWidth="1"/>
    <col min="4469" max="4469" width="14.44140625" style="132" bestFit="1" customWidth="1"/>
    <col min="4470" max="4470" width="0.5546875" style="132" customWidth="1"/>
    <col min="4471" max="4471" width="15" style="132" customWidth="1"/>
    <col min="4472" max="4472" width="0.5546875" style="132" customWidth="1"/>
    <col min="4473" max="4473" width="19.44140625" style="132" bestFit="1" customWidth="1"/>
    <col min="4474" max="4474" width="0.5546875" style="132" customWidth="1"/>
    <col min="4475" max="4475" width="12.5546875" style="132" customWidth="1"/>
    <col min="4476" max="4476" width="0.5546875" style="132" customWidth="1"/>
    <col min="4477" max="4477" width="14.44140625" style="132" bestFit="1" customWidth="1"/>
    <col min="4478" max="4478" width="0.5546875" style="132" customWidth="1"/>
    <col min="4479" max="4479" width="14.44140625" style="132" customWidth="1"/>
    <col min="4480" max="4518" width="18.5546875" style="132" customWidth="1"/>
    <col min="4519" max="4714" width="18.5546875" style="132"/>
    <col min="4715" max="4715" width="1.5546875" style="132" customWidth="1"/>
    <col min="4716" max="4716" width="32.44140625" style="132" customWidth="1"/>
    <col min="4717" max="4717" width="6.5546875" style="132" customWidth="1"/>
    <col min="4718" max="4718" width="0.5546875" style="132" customWidth="1"/>
    <col min="4719" max="4719" width="12.5546875" style="132" customWidth="1"/>
    <col min="4720" max="4720" width="0.5546875" style="132" customWidth="1"/>
    <col min="4721" max="4721" width="14.44140625" style="132" bestFit="1" customWidth="1"/>
    <col min="4722" max="4722" width="0.5546875" style="132" customWidth="1"/>
    <col min="4723" max="4723" width="12.5546875" style="132" customWidth="1"/>
    <col min="4724" max="4724" width="0.5546875" style="132" customWidth="1"/>
    <col min="4725" max="4725" width="14.44140625" style="132" bestFit="1" customWidth="1"/>
    <col min="4726" max="4726" width="0.5546875" style="132" customWidth="1"/>
    <col min="4727" max="4727" width="15" style="132" customWidth="1"/>
    <col min="4728" max="4728" width="0.5546875" style="132" customWidth="1"/>
    <col min="4729" max="4729" width="19.44140625" style="132" bestFit="1" customWidth="1"/>
    <col min="4730" max="4730" width="0.5546875" style="132" customWidth="1"/>
    <col min="4731" max="4731" width="12.5546875" style="132" customWidth="1"/>
    <col min="4732" max="4732" width="0.5546875" style="132" customWidth="1"/>
    <col min="4733" max="4733" width="14.44140625" style="132" bestFit="1" customWidth="1"/>
    <col min="4734" max="4734" width="0.5546875" style="132" customWidth="1"/>
    <col min="4735" max="4735" width="14.44140625" style="132" customWidth="1"/>
    <col min="4736" max="4774" width="18.5546875" style="132" customWidth="1"/>
    <col min="4775" max="4970" width="18.5546875" style="132"/>
    <col min="4971" max="4971" width="1.5546875" style="132" customWidth="1"/>
    <col min="4972" max="4972" width="32.44140625" style="132" customWidth="1"/>
    <col min="4973" max="4973" width="6.5546875" style="132" customWidth="1"/>
    <col min="4974" max="4974" width="0.5546875" style="132" customWidth="1"/>
    <col min="4975" max="4975" width="12.5546875" style="132" customWidth="1"/>
    <col min="4976" max="4976" width="0.5546875" style="132" customWidth="1"/>
    <col min="4977" max="4977" width="14.44140625" style="132" bestFit="1" customWidth="1"/>
    <col min="4978" max="4978" width="0.5546875" style="132" customWidth="1"/>
    <col min="4979" max="4979" width="12.5546875" style="132" customWidth="1"/>
    <col min="4980" max="4980" width="0.5546875" style="132" customWidth="1"/>
    <col min="4981" max="4981" width="14.44140625" style="132" bestFit="1" customWidth="1"/>
    <col min="4982" max="4982" width="0.5546875" style="132" customWidth="1"/>
    <col min="4983" max="4983" width="15" style="132" customWidth="1"/>
    <col min="4984" max="4984" width="0.5546875" style="132" customWidth="1"/>
    <col min="4985" max="4985" width="19.44140625" style="132" bestFit="1" customWidth="1"/>
    <col min="4986" max="4986" width="0.5546875" style="132" customWidth="1"/>
    <col min="4987" max="4987" width="12.5546875" style="132" customWidth="1"/>
    <col min="4988" max="4988" width="0.5546875" style="132" customWidth="1"/>
    <col min="4989" max="4989" width="14.44140625" style="132" bestFit="1" customWidth="1"/>
    <col min="4990" max="4990" width="0.5546875" style="132" customWidth="1"/>
    <col min="4991" max="4991" width="14.44140625" style="132" customWidth="1"/>
    <col min="4992" max="5030" width="18.5546875" style="132" customWidth="1"/>
    <col min="5031" max="5226" width="18.5546875" style="132"/>
    <col min="5227" max="5227" width="1.5546875" style="132" customWidth="1"/>
    <col min="5228" max="5228" width="32.44140625" style="132" customWidth="1"/>
    <col min="5229" max="5229" width="6.5546875" style="132" customWidth="1"/>
    <col min="5230" max="5230" width="0.5546875" style="132" customWidth="1"/>
    <col min="5231" max="5231" width="12.5546875" style="132" customWidth="1"/>
    <col min="5232" max="5232" width="0.5546875" style="132" customWidth="1"/>
    <col min="5233" max="5233" width="14.44140625" style="132" bestFit="1" customWidth="1"/>
    <col min="5234" max="5234" width="0.5546875" style="132" customWidth="1"/>
    <col min="5235" max="5235" width="12.5546875" style="132" customWidth="1"/>
    <col min="5236" max="5236" width="0.5546875" style="132" customWidth="1"/>
    <col min="5237" max="5237" width="14.44140625" style="132" bestFit="1" customWidth="1"/>
    <col min="5238" max="5238" width="0.5546875" style="132" customWidth="1"/>
    <col min="5239" max="5239" width="15" style="132" customWidth="1"/>
    <col min="5240" max="5240" width="0.5546875" style="132" customWidth="1"/>
    <col min="5241" max="5241" width="19.44140625" style="132" bestFit="1" customWidth="1"/>
    <col min="5242" max="5242" width="0.5546875" style="132" customWidth="1"/>
    <col min="5243" max="5243" width="12.5546875" style="132" customWidth="1"/>
    <col min="5244" max="5244" width="0.5546875" style="132" customWidth="1"/>
    <col min="5245" max="5245" width="14.44140625" style="132" bestFit="1" customWidth="1"/>
    <col min="5246" max="5246" width="0.5546875" style="132" customWidth="1"/>
    <col min="5247" max="5247" width="14.44140625" style="132" customWidth="1"/>
    <col min="5248" max="5286" width="18.5546875" style="132" customWidth="1"/>
    <col min="5287" max="5482" width="18.5546875" style="132"/>
    <col min="5483" max="5483" width="1.5546875" style="132" customWidth="1"/>
    <col min="5484" max="5484" width="32.44140625" style="132" customWidth="1"/>
    <col min="5485" max="5485" width="6.5546875" style="132" customWidth="1"/>
    <col min="5486" max="5486" width="0.5546875" style="132" customWidth="1"/>
    <col min="5487" max="5487" width="12.5546875" style="132" customWidth="1"/>
    <col min="5488" max="5488" width="0.5546875" style="132" customWidth="1"/>
    <col min="5489" max="5489" width="14.44140625" style="132" bestFit="1" customWidth="1"/>
    <col min="5490" max="5490" width="0.5546875" style="132" customWidth="1"/>
    <col min="5491" max="5491" width="12.5546875" style="132" customWidth="1"/>
    <col min="5492" max="5492" width="0.5546875" style="132" customWidth="1"/>
    <col min="5493" max="5493" width="14.44140625" style="132" bestFit="1" customWidth="1"/>
    <col min="5494" max="5494" width="0.5546875" style="132" customWidth="1"/>
    <col min="5495" max="5495" width="15" style="132" customWidth="1"/>
    <col min="5496" max="5496" width="0.5546875" style="132" customWidth="1"/>
    <col min="5497" max="5497" width="19.44140625" style="132" bestFit="1" customWidth="1"/>
    <col min="5498" max="5498" width="0.5546875" style="132" customWidth="1"/>
    <col min="5499" max="5499" width="12.5546875" style="132" customWidth="1"/>
    <col min="5500" max="5500" width="0.5546875" style="132" customWidth="1"/>
    <col min="5501" max="5501" width="14.44140625" style="132" bestFit="1" customWidth="1"/>
    <col min="5502" max="5502" width="0.5546875" style="132" customWidth="1"/>
    <col min="5503" max="5503" width="14.44140625" style="132" customWidth="1"/>
    <col min="5504" max="5542" width="18.5546875" style="132" customWidth="1"/>
    <col min="5543" max="5738" width="18.5546875" style="132"/>
    <col min="5739" max="5739" width="1.5546875" style="132" customWidth="1"/>
    <col min="5740" max="5740" width="32.44140625" style="132" customWidth="1"/>
    <col min="5741" max="5741" width="6.5546875" style="132" customWidth="1"/>
    <col min="5742" max="5742" width="0.5546875" style="132" customWidth="1"/>
    <col min="5743" max="5743" width="12.5546875" style="132" customWidth="1"/>
    <col min="5744" max="5744" width="0.5546875" style="132" customWidth="1"/>
    <col min="5745" max="5745" width="14.44140625" style="132" bestFit="1" customWidth="1"/>
    <col min="5746" max="5746" width="0.5546875" style="132" customWidth="1"/>
    <col min="5747" max="5747" width="12.5546875" style="132" customWidth="1"/>
    <col min="5748" max="5748" width="0.5546875" style="132" customWidth="1"/>
    <col min="5749" max="5749" width="14.44140625" style="132" bestFit="1" customWidth="1"/>
    <col min="5750" max="5750" width="0.5546875" style="132" customWidth="1"/>
    <col min="5751" max="5751" width="15" style="132" customWidth="1"/>
    <col min="5752" max="5752" width="0.5546875" style="132" customWidth="1"/>
    <col min="5753" max="5753" width="19.44140625" style="132" bestFit="1" customWidth="1"/>
    <col min="5754" max="5754" width="0.5546875" style="132" customWidth="1"/>
    <col min="5755" max="5755" width="12.5546875" style="132" customWidth="1"/>
    <col min="5756" max="5756" width="0.5546875" style="132" customWidth="1"/>
    <col min="5757" max="5757" width="14.44140625" style="132" bestFit="1" customWidth="1"/>
    <col min="5758" max="5758" width="0.5546875" style="132" customWidth="1"/>
    <col min="5759" max="5759" width="14.44140625" style="132" customWidth="1"/>
    <col min="5760" max="5798" width="18.5546875" style="132" customWidth="1"/>
    <col min="5799" max="5994" width="18.5546875" style="132"/>
    <col min="5995" max="5995" width="1.5546875" style="132" customWidth="1"/>
    <col min="5996" max="5996" width="32.44140625" style="132" customWidth="1"/>
    <col min="5997" max="5997" width="6.5546875" style="132" customWidth="1"/>
    <col min="5998" max="5998" width="0.5546875" style="132" customWidth="1"/>
    <col min="5999" max="5999" width="12.5546875" style="132" customWidth="1"/>
    <col min="6000" max="6000" width="0.5546875" style="132" customWidth="1"/>
    <col min="6001" max="6001" width="14.44140625" style="132" bestFit="1" customWidth="1"/>
    <col min="6002" max="6002" width="0.5546875" style="132" customWidth="1"/>
    <col min="6003" max="6003" width="12.5546875" style="132" customWidth="1"/>
    <col min="6004" max="6004" width="0.5546875" style="132" customWidth="1"/>
    <col min="6005" max="6005" width="14.44140625" style="132" bestFit="1" customWidth="1"/>
    <col min="6006" max="6006" width="0.5546875" style="132" customWidth="1"/>
    <col min="6007" max="6007" width="15" style="132" customWidth="1"/>
    <col min="6008" max="6008" width="0.5546875" style="132" customWidth="1"/>
    <col min="6009" max="6009" width="19.44140625" style="132" bestFit="1" customWidth="1"/>
    <col min="6010" max="6010" width="0.5546875" style="132" customWidth="1"/>
    <col min="6011" max="6011" width="12.5546875" style="132" customWidth="1"/>
    <col min="6012" max="6012" width="0.5546875" style="132" customWidth="1"/>
    <col min="6013" max="6013" width="14.44140625" style="132" bestFit="1" customWidth="1"/>
    <col min="6014" max="6014" width="0.5546875" style="132" customWidth="1"/>
    <col min="6015" max="6015" width="14.44140625" style="132" customWidth="1"/>
    <col min="6016" max="6054" width="18.5546875" style="132" customWidth="1"/>
    <col min="6055" max="6250" width="18.5546875" style="132"/>
    <col min="6251" max="6251" width="1.5546875" style="132" customWidth="1"/>
    <col min="6252" max="6252" width="32.44140625" style="132" customWidth="1"/>
    <col min="6253" max="6253" width="6.5546875" style="132" customWidth="1"/>
    <col min="6254" max="6254" width="0.5546875" style="132" customWidth="1"/>
    <col min="6255" max="6255" width="12.5546875" style="132" customWidth="1"/>
    <col min="6256" max="6256" width="0.5546875" style="132" customWidth="1"/>
    <col min="6257" max="6257" width="14.44140625" style="132" bestFit="1" customWidth="1"/>
    <col min="6258" max="6258" width="0.5546875" style="132" customWidth="1"/>
    <col min="6259" max="6259" width="12.5546875" style="132" customWidth="1"/>
    <col min="6260" max="6260" width="0.5546875" style="132" customWidth="1"/>
    <col min="6261" max="6261" width="14.44140625" style="132" bestFit="1" customWidth="1"/>
    <col min="6262" max="6262" width="0.5546875" style="132" customWidth="1"/>
    <col min="6263" max="6263" width="15" style="132" customWidth="1"/>
    <col min="6264" max="6264" width="0.5546875" style="132" customWidth="1"/>
    <col min="6265" max="6265" width="19.44140625" style="132" bestFit="1" customWidth="1"/>
    <col min="6266" max="6266" width="0.5546875" style="132" customWidth="1"/>
    <col min="6267" max="6267" width="12.5546875" style="132" customWidth="1"/>
    <col min="6268" max="6268" width="0.5546875" style="132" customWidth="1"/>
    <col min="6269" max="6269" width="14.44140625" style="132" bestFit="1" customWidth="1"/>
    <col min="6270" max="6270" width="0.5546875" style="132" customWidth="1"/>
    <col min="6271" max="6271" width="14.44140625" style="132" customWidth="1"/>
    <col min="6272" max="6310" width="18.5546875" style="132" customWidth="1"/>
    <col min="6311" max="6506" width="18.5546875" style="132"/>
    <col min="6507" max="6507" width="1.5546875" style="132" customWidth="1"/>
    <col min="6508" max="6508" width="32.44140625" style="132" customWidth="1"/>
    <col min="6509" max="6509" width="6.5546875" style="132" customWidth="1"/>
    <col min="6510" max="6510" width="0.5546875" style="132" customWidth="1"/>
    <col min="6511" max="6511" width="12.5546875" style="132" customWidth="1"/>
    <col min="6512" max="6512" width="0.5546875" style="132" customWidth="1"/>
    <col min="6513" max="6513" width="14.44140625" style="132" bestFit="1" customWidth="1"/>
    <col min="6514" max="6514" width="0.5546875" style="132" customWidth="1"/>
    <col min="6515" max="6515" width="12.5546875" style="132" customWidth="1"/>
    <col min="6516" max="6516" width="0.5546875" style="132" customWidth="1"/>
    <col min="6517" max="6517" width="14.44140625" style="132" bestFit="1" customWidth="1"/>
    <col min="6518" max="6518" width="0.5546875" style="132" customWidth="1"/>
    <col min="6519" max="6519" width="15" style="132" customWidth="1"/>
    <col min="6520" max="6520" width="0.5546875" style="132" customWidth="1"/>
    <col min="6521" max="6521" width="19.44140625" style="132" bestFit="1" customWidth="1"/>
    <col min="6522" max="6522" width="0.5546875" style="132" customWidth="1"/>
    <col min="6523" max="6523" width="12.5546875" style="132" customWidth="1"/>
    <col min="6524" max="6524" width="0.5546875" style="132" customWidth="1"/>
    <col min="6525" max="6525" width="14.44140625" style="132" bestFit="1" customWidth="1"/>
    <col min="6526" max="6526" width="0.5546875" style="132" customWidth="1"/>
    <col min="6527" max="6527" width="14.44140625" style="132" customWidth="1"/>
    <col min="6528" max="6566" width="18.5546875" style="132" customWidth="1"/>
    <col min="6567" max="6762" width="18.5546875" style="132"/>
    <col min="6763" max="6763" width="1.5546875" style="132" customWidth="1"/>
    <col min="6764" max="6764" width="32.44140625" style="132" customWidth="1"/>
    <col min="6765" max="6765" width="6.5546875" style="132" customWidth="1"/>
    <col min="6766" max="6766" width="0.5546875" style="132" customWidth="1"/>
    <col min="6767" max="6767" width="12.5546875" style="132" customWidth="1"/>
    <col min="6768" max="6768" width="0.5546875" style="132" customWidth="1"/>
    <col min="6769" max="6769" width="14.44140625" style="132" bestFit="1" customWidth="1"/>
    <col min="6770" max="6770" width="0.5546875" style="132" customWidth="1"/>
    <col min="6771" max="6771" width="12.5546875" style="132" customWidth="1"/>
    <col min="6772" max="6772" width="0.5546875" style="132" customWidth="1"/>
    <col min="6773" max="6773" width="14.44140625" style="132" bestFit="1" customWidth="1"/>
    <col min="6774" max="6774" width="0.5546875" style="132" customWidth="1"/>
    <col min="6775" max="6775" width="15" style="132" customWidth="1"/>
    <col min="6776" max="6776" width="0.5546875" style="132" customWidth="1"/>
    <col min="6777" max="6777" width="19.44140625" style="132" bestFit="1" customWidth="1"/>
    <col min="6778" max="6778" width="0.5546875" style="132" customWidth="1"/>
    <col min="6779" max="6779" width="12.5546875" style="132" customWidth="1"/>
    <col min="6780" max="6780" width="0.5546875" style="132" customWidth="1"/>
    <col min="6781" max="6781" width="14.44140625" style="132" bestFit="1" customWidth="1"/>
    <col min="6782" max="6782" width="0.5546875" style="132" customWidth="1"/>
    <col min="6783" max="6783" width="14.44140625" style="132" customWidth="1"/>
    <col min="6784" max="6822" width="18.5546875" style="132" customWidth="1"/>
    <col min="6823" max="7018" width="18.5546875" style="132"/>
    <col min="7019" max="7019" width="1.5546875" style="132" customWidth="1"/>
    <col min="7020" max="7020" width="32.44140625" style="132" customWidth="1"/>
    <col min="7021" max="7021" width="6.5546875" style="132" customWidth="1"/>
    <col min="7022" max="7022" width="0.5546875" style="132" customWidth="1"/>
    <col min="7023" max="7023" width="12.5546875" style="132" customWidth="1"/>
    <col min="7024" max="7024" width="0.5546875" style="132" customWidth="1"/>
    <col min="7025" max="7025" width="14.44140625" style="132" bestFit="1" customWidth="1"/>
    <col min="7026" max="7026" width="0.5546875" style="132" customWidth="1"/>
    <col min="7027" max="7027" width="12.5546875" style="132" customWidth="1"/>
    <col min="7028" max="7028" width="0.5546875" style="132" customWidth="1"/>
    <col min="7029" max="7029" width="14.44140625" style="132" bestFit="1" customWidth="1"/>
    <col min="7030" max="7030" width="0.5546875" style="132" customWidth="1"/>
    <col min="7031" max="7031" width="15" style="132" customWidth="1"/>
    <col min="7032" max="7032" width="0.5546875" style="132" customWidth="1"/>
    <col min="7033" max="7033" width="19.44140625" style="132" bestFit="1" customWidth="1"/>
    <col min="7034" max="7034" width="0.5546875" style="132" customWidth="1"/>
    <col min="7035" max="7035" width="12.5546875" style="132" customWidth="1"/>
    <col min="7036" max="7036" width="0.5546875" style="132" customWidth="1"/>
    <col min="7037" max="7037" width="14.44140625" style="132" bestFit="1" customWidth="1"/>
    <col min="7038" max="7038" width="0.5546875" style="132" customWidth="1"/>
    <col min="7039" max="7039" width="14.44140625" style="132" customWidth="1"/>
    <col min="7040" max="7078" width="18.5546875" style="132" customWidth="1"/>
    <col min="7079" max="7274" width="18.5546875" style="132"/>
    <col min="7275" max="7275" width="1.5546875" style="132" customWidth="1"/>
    <col min="7276" max="7276" width="32.44140625" style="132" customWidth="1"/>
    <col min="7277" max="7277" width="6.5546875" style="132" customWidth="1"/>
    <col min="7278" max="7278" width="0.5546875" style="132" customWidth="1"/>
    <col min="7279" max="7279" width="12.5546875" style="132" customWidth="1"/>
    <col min="7280" max="7280" width="0.5546875" style="132" customWidth="1"/>
    <col min="7281" max="7281" width="14.44140625" style="132" bestFit="1" customWidth="1"/>
    <col min="7282" max="7282" width="0.5546875" style="132" customWidth="1"/>
    <col min="7283" max="7283" width="12.5546875" style="132" customWidth="1"/>
    <col min="7284" max="7284" width="0.5546875" style="132" customWidth="1"/>
    <col min="7285" max="7285" width="14.44140625" style="132" bestFit="1" customWidth="1"/>
    <col min="7286" max="7286" width="0.5546875" style="132" customWidth="1"/>
    <col min="7287" max="7287" width="15" style="132" customWidth="1"/>
    <col min="7288" max="7288" width="0.5546875" style="132" customWidth="1"/>
    <col min="7289" max="7289" width="19.44140625" style="132" bestFit="1" customWidth="1"/>
    <col min="7290" max="7290" width="0.5546875" style="132" customWidth="1"/>
    <col min="7291" max="7291" width="12.5546875" style="132" customWidth="1"/>
    <col min="7292" max="7292" width="0.5546875" style="132" customWidth="1"/>
    <col min="7293" max="7293" width="14.44140625" style="132" bestFit="1" customWidth="1"/>
    <col min="7294" max="7294" width="0.5546875" style="132" customWidth="1"/>
    <col min="7295" max="7295" width="14.44140625" style="132" customWidth="1"/>
    <col min="7296" max="7334" width="18.5546875" style="132" customWidth="1"/>
    <col min="7335" max="7530" width="18.5546875" style="132"/>
    <col min="7531" max="7531" width="1.5546875" style="132" customWidth="1"/>
    <col min="7532" max="7532" width="32.44140625" style="132" customWidth="1"/>
    <col min="7533" max="7533" width="6.5546875" style="132" customWidth="1"/>
    <col min="7534" max="7534" width="0.5546875" style="132" customWidth="1"/>
    <col min="7535" max="7535" width="12.5546875" style="132" customWidth="1"/>
    <col min="7536" max="7536" width="0.5546875" style="132" customWidth="1"/>
    <col min="7537" max="7537" width="14.44140625" style="132" bestFit="1" customWidth="1"/>
    <col min="7538" max="7538" width="0.5546875" style="132" customWidth="1"/>
    <col min="7539" max="7539" width="12.5546875" style="132" customWidth="1"/>
    <col min="7540" max="7540" width="0.5546875" style="132" customWidth="1"/>
    <col min="7541" max="7541" width="14.44140625" style="132" bestFit="1" customWidth="1"/>
    <col min="7542" max="7542" width="0.5546875" style="132" customWidth="1"/>
    <col min="7543" max="7543" width="15" style="132" customWidth="1"/>
    <col min="7544" max="7544" width="0.5546875" style="132" customWidth="1"/>
    <col min="7545" max="7545" width="19.44140625" style="132" bestFit="1" customWidth="1"/>
    <col min="7546" max="7546" width="0.5546875" style="132" customWidth="1"/>
    <col min="7547" max="7547" width="12.5546875" style="132" customWidth="1"/>
    <col min="7548" max="7548" width="0.5546875" style="132" customWidth="1"/>
    <col min="7549" max="7549" width="14.44140625" style="132" bestFit="1" customWidth="1"/>
    <col min="7550" max="7550" width="0.5546875" style="132" customWidth="1"/>
    <col min="7551" max="7551" width="14.44140625" style="132" customWidth="1"/>
    <col min="7552" max="7590" width="18.5546875" style="132" customWidth="1"/>
    <col min="7591" max="7786" width="18.5546875" style="132"/>
    <col min="7787" max="7787" width="1.5546875" style="132" customWidth="1"/>
    <col min="7788" max="7788" width="32.44140625" style="132" customWidth="1"/>
    <col min="7789" max="7789" width="6.5546875" style="132" customWidth="1"/>
    <col min="7790" max="7790" width="0.5546875" style="132" customWidth="1"/>
    <col min="7791" max="7791" width="12.5546875" style="132" customWidth="1"/>
    <col min="7792" max="7792" width="0.5546875" style="132" customWidth="1"/>
    <col min="7793" max="7793" width="14.44140625" style="132" bestFit="1" customWidth="1"/>
    <col min="7794" max="7794" width="0.5546875" style="132" customWidth="1"/>
    <col min="7795" max="7795" width="12.5546875" style="132" customWidth="1"/>
    <col min="7796" max="7796" width="0.5546875" style="132" customWidth="1"/>
    <col min="7797" max="7797" width="14.44140625" style="132" bestFit="1" customWidth="1"/>
    <col min="7798" max="7798" width="0.5546875" style="132" customWidth="1"/>
    <col min="7799" max="7799" width="15" style="132" customWidth="1"/>
    <col min="7800" max="7800" width="0.5546875" style="132" customWidth="1"/>
    <col min="7801" max="7801" width="19.44140625" style="132" bestFit="1" customWidth="1"/>
    <col min="7802" max="7802" width="0.5546875" style="132" customWidth="1"/>
    <col min="7803" max="7803" width="12.5546875" style="132" customWidth="1"/>
    <col min="7804" max="7804" width="0.5546875" style="132" customWidth="1"/>
    <col min="7805" max="7805" width="14.44140625" style="132" bestFit="1" customWidth="1"/>
    <col min="7806" max="7806" width="0.5546875" style="132" customWidth="1"/>
    <col min="7807" max="7807" width="14.44140625" style="132" customWidth="1"/>
    <col min="7808" max="7846" width="18.5546875" style="132" customWidth="1"/>
    <col min="7847" max="8042" width="18.5546875" style="132"/>
    <col min="8043" max="8043" width="1.5546875" style="132" customWidth="1"/>
    <col min="8044" max="8044" width="32.44140625" style="132" customWidth="1"/>
    <col min="8045" max="8045" width="6.5546875" style="132" customWidth="1"/>
    <col min="8046" max="8046" width="0.5546875" style="132" customWidth="1"/>
    <col min="8047" max="8047" width="12.5546875" style="132" customWidth="1"/>
    <col min="8048" max="8048" width="0.5546875" style="132" customWidth="1"/>
    <col min="8049" max="8049" width="14.44140625" style="132" bestFit="1" customWidth="1"/>
    <col min="8050" max="8050" width="0.5546875" style="132" customWidth="1"/>
    <col min="8051" max="8051" width="12.5546875" style="132" customWidth="1"/>
    <col min="8052" max="8052" width="0.5546875" style="132" customWidth="1"/>
    <col min="8053" max="8053" width="14.44140625" style="132" bestFit="1" customWidth="1"/>
    <col min="8054" max="8054" width="0.5546875" style="132" customWidth="1"/>
    <col min="8055" max="8055" width="15" style="132" customWidth="1"/>
    <col min="8056" max="8056" width="0.5546875" style="132" customWidth="1"/>
    <col min="8057" max="8057" width="19.44140625" style="132" bestFit="1" customWidth="1"/>
    <col min="8058" max="8058" width="0.5546875" style="132" customWidth="1"/>
    <col min="8059" max="8059" width="12.5546875" style="132" customWidth="1"/>
    <col min="8060" max="8060" width="0.5546875" style="132" customWidth="1"/>
    <col min="8061" max="8061" width="14.44140625" style="132" bestFit="1" customWidth="1"/>
    <col min="8062" max="8062" width="0.5546875" style="132" customWidth="1"/>
    <col min="8063" max="8063" width="14.44140625" style="132" customWidth="1"/>
    <col min="8064" max="8102" width="18.5546875" style="132" customWidth="1"/>
    <col min="8103" max="8298" width="18.5546875" style="132"/>
    <col min="8299" max="8299" width="1.5546875" style="132" customWidth="1"/>
    <col min="8300" max="8300" width="32.44140625" style="132" customWidth="1"/>
    <col min="8301" max="8301" width="6.5546875" style="132" customWidth="1"/>
    <col min="8302" max="8302" width="0.5546875" style="132" customWidth="1"/>
    <col min="8303" max="8303" width="12.5546875" style="132" customWidth="1"/>
    <col min="8304" max="8304" width="0.5546875" style="132" customWidth="1"/>
    <col min="8305" max="8305" width="14.44140625" style="132" bestFit="1" customWidth="1"/>
    <col min="8306" max="8306" width="0.5546875" style="132" customWidth="1"/>
    <col min="8307" max="8307" width="12.5546875" style="132" customWidth="1"/>
    <col min="8308" max="8308" width="0.5546875" style="132" customWidth="1"/>
    <col min="8309" max="8309" width="14.44140625" style="132" bestFit="1" customWidth="1"/>
    <col min="8310" max="8310" width="0.5546875" style="132" customWidth="1"/>
    <col min="8311" max="8311" width="15" style="132" customWidth="1"/>
    <col min="8312" max="8312" width="0.5546875" style="132" customWidth="1"/>
    <col min="8313" max="8313" width="19.44140625" style="132" bestFit="1" customWidth="1"/>
    <col min="8314" max="8314" width="0.5546875" style="132" customWidth="1"/>
    <col min="8315" max="8315" width="12.5546875" style="132" customWidth="1"/>
    <col min="8316" max="8316" width="0.5546875" style="132" customWidth="1"/>
    <col min="8317" max="8317" width="14.44140625" style="132" bestFit="1" customWidth="1"/>
    <col min="8318" max="8318" width="0.5546875" style="132" customWidth="1"/>
    <col min="8319" max="8319" width="14.44140625" style="132" customWidth="1"/>
    <col min="8320" max="8358" width="18.5546875" style="132" customWidth="1"/>
    <col min="8359" max="8554" width="18.5546875" style="132"/>
    <col min="8555" max="8555" width="1.5546875" style="132" customWidth="1"/>
    <col min="8556" max="8556" width="32.44140625" style="132" customWidth="1"/>
    <col min="8557" max="8557" width="6.5546875" style="132" customWidth="1"/>
    <col min="8558" max="8558" width="0.5546875" style="132" customWidth="1"/>
    <col min="8559" max="8559" width="12.5546875" style="132" customWidth="1"/>
    <col min="8560" max="8560" width="0.5546875" style="132" customWidth="1"/>
    <col min="8561" max="8561" width="14.44140625" style="132" bestFit="1" customWidth="1"/>
    <col min="8562" max="8562" width="0.5546875" style="132" customWidth="1"/>
    <col min="8563" max="8563" width="12.5546875" style="132" customWidth="1"/>
    <col min="8564" max="8564" width="0.5546875" style="132" customWidth="1"/>
    <col min="8565" max="8565" width="14.44140625" style="132" bestFit="1" customWidth="1"/>
    <col min="8566" max="8566" width="0.5546875" style="132" customWidth="1"/>
    <col min="8567" max="8567" width="15" style="132" customWidth="1"/>
    <col min="8568" max="8568" width="0.5546875" style="132" customWidth="1"/>
    <col min="8569" max="8569" width="19.44140625" style="132" bestFit="1" customWidth="1"/>
    <col min="8570" max="8570" width="0.5546875" style="132" customWidth="1"/>
    <col min="8571" max="8571" width="12.5546875" style="132" customWidth="1"/>
    <col min="8572" max="8572" width="0.5546875" style="132" customWidth="1"/>
    <col min="8573" max="8573" width="14.44140625" style="132" bestFit="1" customWidth="1"/>
    <col min="8574" max="8574" width="0.5546875" style="132" customWidth="1"/>
    <col min="8575" max="8575" width="14.44140625" style="132" customWidth="1"/>
    <col min="8576" max="8614" width="18.5546875" style="132" customWidth="1"/>
    <col min="8615" max="8810" width="18.5546875" style="132"/>
    <col min="8811" max="8811" width="1.5546875" style="132" customWidth="1"/>
    <col min="8812" max="8812" width="32.44140625" style="132" customWidth="1"/>
    <col min="8813" max="8813" width="6.5546875" style="132" customWidth="1"/>
    <col min="8814" max="8814" width="0.5546875" style="132" customWidth="1"/>
    <col min="8815" max="8815" width="12.5546875" style="132" customWidth="1"/>
    <col min="8816" max="8816" width="0.5546875" style="132" customWidth="1"/>
    <col min="8817" max="8817" width="14.44140625" style="132" bestFit="1" customWidth="1"/>
    <col min="8818" max="8818" width="0.5546875" style="132" customWidth="1"/>
    <col min="8819" max="8819" width="12.5546875" style="132" customWidth="1"/>
    <col min="8820" max="8820" width="0.5546875" style="132" customWidth="1"/>
    <col min="8821" max="8821" width="14.44140625" style="132" bestFit="1" customWidth="1"/>
    <col min="8822" max="8822" width="0.5546875" style="132" customWidth="1"/>
    <col min="8823" max="8823" width="15" style="132" customWidth="1"/>
    <col min="8824" max="8824" width="0.5546875" style="132" customWidth="1"/>
    <col min="8825" max="8825" width="19.44140625" style="132" bestFit="1" customWidth="1"/>
    <col min="8826" max="8826" width="0.5546875" style="132" customWidth="1"/>
    <col min="8827" max="8827" width="12.5546875" style="132" customWidth="1"/>
    <col min="8828" max="8828" width="0.5546875" style="132" customWidth="1"/>
    <col min="8829" max="8829" width="14.44140625" style="132" bestFit="1" customWidth="1"/>
    <col min="8830" max="8830" width="0.5546875" style="132" customWidth="1"/>
    <col min="8831" max="8831" width="14.44140625" style="132" customWidth="1"/>
    <col min="8832" max="8870" width="18.5546875" style="132" customWidth="1"/>
    <col min="8871" max="9066" width="18.5546875" style="132"/>
    <col min="9067" max="9067" width="1.5546875" style="132" customWidth="1"/>
    <col min="9068" max="9068" width="32.44140625" style="132" customWidth="1"/>
    <col min="9069" max="9069" width="6.5546875" style="132" customWidth="1"/>
    <col min="9070" max="9070" width="0.5546875" style="132" customWidth="1"/>
    <col min="9071" max="9071" width="12.5546875" style="132" customWidth="1"/>
    <col min="9072" max="9072" width="0.5546875" style="132" customWidth="1"/>
    <col min="9073" max="9073" width="14.44140625" style="132" bestFit="1" customWidth="1"/>
    <col min="9074" max="9074" width="0.5546875" style="132" customWidth="1"/>
    <col min="9075" max="9075" width="12.5546875" style="132" customWidth="1"/>
    <col min="9076" max="9076" width="0.5546875" style="132" customWidth="1"/>
    <col min="9077" max="9077" width="14.44140625" style="132" bestFit="1" customWidth="1"/>
    <col min="9078" max="9078" width="0.5546875" style="132" customWidth="1"/>
    <col min="9079" max="9079" width="15" style="132" customWidth="1"/>
    <col min="9080" max="9080" width="0.5546875" style="132" customWidth="1"/>
    <col min="9081" max="9081" width="19.44140625" style="132" bestFit="1" customWidth="1"/>
    <col min="9082" max="9082" width="0.5546875" style="132" customWidth="1"/>
    <col min="9083" max="9083" width="12.5546875" style="132" customWidth="1"/>
    <col min="9084" max="9084" width="0.5546875" style="132" customWidth="1"/>
    <col min="9085" max="9085" width="14.44140625" style="132" bestFit="1" customWidth="1"/>
    <col min="9086" max="9086" width="0.5546875" style="132" customWidth="1"/>
    <col min="9087" max="9087" width="14.44140625" style="132" customWidth="1"/>
    <col min="9088" max="9126" width="18.5546875" style="132" customWidth="1"/>
    <col min="9127" max="9322" width="18.5546875" style="132"/>
    <col min="9323" max="9323" width="1.5546875" style="132" customWidth="1"/>
    <col min="9324" max="9324" width="32.44140625" style="132" customWidth="1"/>
    <col min="9325" max="9325" width="6.5546875" style="132" customWidth="1"/>
    <col min="9326" max="9326" width="0.5546875" style="132" customWidth="1"/>
    <col min="9327" max="9327" width="12.5546875" style="132" customWidth="1"/>
    <col min="9328" max="9328" width="0.5546875" style="132" customWidth="1"/>
    <col min="9329" max="9329" width="14.44140625" style="132" bestFit="1" customWidth="1"/>
    <col min="9330" max="9330" width="0.5546875" style="132" customWidth="1"/>
    <col min="9331" max="9331" width="12.5546875" style="132" customWidth="1"/>
    <col min="9332" max="9332" width="0.5546875" style="132" customWidth="1"/>
    <col min="9333" max="9333" width="14.44140625" style="132" bestFit="1" customWidth="1"/>
    <col min="9334" max="9334" width="0.5546875" style="132" customWidth="1"/>
    <col min="9335" max="9335" width="15" style="132" customWidth="1"/>
    <col min="9336" max="9336" width="0.5546875" style="132" customWidth="1"/>
    <col min="9337" max="9337" width="19.44140625" style="132" bestFit="1" customWidth="1"/>
    <col min="9338" max="9338" width="0.5546875" style="132" customWidth="1"/>
    <col min="9339" max="9339" width="12.5546875" style="132" customWidth="1"/>
    <col min="9340" max="9340" width="0.5546875" style="132" customWidth="1"/>
    <col min="9341" max="9341" width="14.44140625" style="132" bestFit="1" customWidth="1"/>
    <col min="9342" max="9342" width="0.5546875" style="132" customWidth="1"/>
    <col min="9343" max="9343" width="14.44140625" style="132" customWidth="1"/>
    <col min="9344" max="9382" width="18.5546875" style="132" customWidth="1"/>
    <col min="9383" max="9578" width="18.5546875" style="132"/>
    <col min="9579" max="9579" width="1.5546875" style="132" customWidth="1"/>
    <col min="9580" max="9580" width="32.44140625" style="132" customWidth="1"/>
    <col min="9581" max="9581" width="6.5546875" style="132" customWidth="1"/>
    <col min="9582" max="9582" width="0.5546875" style="132" customWidth="1"/>
    <col min="9583" max="9583" width="12.5546875" style="132" customWidth="1"/>
    <col min="9584" max="9584" width="0.5546875" style="132" customWidth="1"/>
    <col min="9585" max="9585" width="14.44140625" style="132" bestFit="1" customWidth="1"/>
    <col min="9586" max="9586" width="0.5546875" style="132" customWidth="1"/>
    <col min="9587" max="9587" width="12.5546875" style="132" customWidth="1"/>
    <col min="9588" max="9588" width="0.5546875" style="132" customWidth="1"/>
    <col min="9589" max="9589" width="14.44140625" style="132" bestFit="1" customWidth="1"/>
    <col min="9590" max="9590" width="0.5546875" style="132" customWidth="1"/>
    <col min="9591" max="9591" width="15" style="132" customWidth="1"/>
    <col min="9592" max="9592" width="0.5546875" style="132" customWidth="1"/>
    <col min="9593" max="9593" width="19.44140625" style="132" bestFit="1" customWidth="1"/>
    <col min="9594" max="9594" width="0.5546875" style="132" customWidth="1"/>
    <col min="9595" max="9595" width="12.5546875" style="132" customWidth="1"/>
    <col min="9596" max="9596" width="0.5546875" style="132" customWidth="1"/>
    <col min="9597" max="9597" width="14.44140625" style="132" bestFit="1" customWidth="1"/>
    <col min="9598" max="9598" width="0.5546875" style="132" customWidth="1"/>
    <col min="9599" max="9599" width="14.44140625" style="132" customWidth="1"/>
    <col min="9600" max="9638" width="18.5546875" style="132" customWidth="1"/>
    <col min="9639" max="9834" width="18.5546875" style="132"/>
    <col min="9835" max="9835" width="1.5546875" style="132" customWidth="1"/>
    <col min="9836" max="9836" width="32.44140625" style="132" customWidth="1"/>
    <col min="9837" max="9837" width="6.5546875" style="132" customWidth="1"/>
    <col min="9838" max="9838" width="0.5546875" style="132" customWidth="1"/>
    <col min="9839" max="9839" width="12.5546875" style="132" customWidth="1"/>
    <col min="9840" max="9840" width="0.5546875" style="132" customWidth="1"/>
    <col min="9841" max="9841" width="14.44140625" style="132" bestFit="1" customWidth="1"/>
    <col min="9842" max="9842" width="0.5546875" style="132" customWidth="1"/>
    <col min="9843" max="9843" width="12.5546875" style="132" customWidth="1"/>
    <col min="9844" max="9844" width="0.5546875" style="132" customWidth="1"/>
    <col min="9845" max="9845" width="14.44140625" style="132" bestFit="1" customWidth="1"/>
    <col min="9846" max="9846" width="0.5546875" style="132" customWidth="1"/>
    <col min="9847" max="9847" width="15" style="132" customWidth="1"/>
    <col min="9848" max="9848" width="0.5546875" style="132" customWidth="1"/>
    <col min="9849" max="9849" width="19.44140625" style="132" bestFit="1" customWidth="1"/>
    <col min="9850" max="9850" width="0.5546875" style="132" customWidth="1"/>
    <col min="9851" max="9851" width="12.5546875" style="132" customWidth="1"/>
    <col min="9852" max="9852" width="0.5546875" style="132" customWidth="1"/>
    <col min="9853" max="9853" width="14.44140625" style="132" bestFit="1" customWidth="1"/>
    <col min="9854" max="9854" width="0.5546875" style="132" customWidth="1"/>
    <col min="9855" max="9855" width="14.44140625" style="132" customWidth="1"/>
    <col min="9856" max="9894" width="18.5546875" style="132" customWidth="1"/>
    <col min="9895" max="10090" width="18.5546875" style="132"/>
    <col min="10091" max="10091" width="1.5546875" style="132" customWidth="1"/>
    <col min="10092" max="10092" width="32.44140625" style="132" customWidth="1"/>
    <col min="10093" max="10093" width="6.5546875" style="132" customWidth="1"/>
    <col min="10094" max="10094" width="0.5546875" style="132" customWidth="1"/>
    <col min="10095" max="10095" width="12.5546875" style="132" customWidth="1"/>
    <col min="10096" max="10096" width="0.5546875" style="132" customWidth="1"/>
    <col min="10097" max="10097" width="14.44140625" style="132" bestFit="1" customWidth="1"/>
    <col min="10098" max="10098" width="0.5546875" style="132" customWidth="1"/>
    <col min="10099" max="10099" width="12.5546875" style="132" customWidth="1"/>
    <col min="10100" max="10100" width="0.5546875" style="132" customWidth="1"/>
    <col min="10101" max="10101" width="14.44140625" style="132" bestFit="1" customWidth="1"/>
    <col min="10102" max="10102" width="0.5546875" style="132" customWidth="1"/>
    <col min="10103" max="10103" width="15" style="132" customWidth="1"/>
    <col min="10104" max="10104" width="0.5546875" style="132" customWidth="1"/>
    <col min="10105" max="10105" width="19.44140625" style="132" bestFit="1" customWidth="1"/>
    <col min="10106" max="10106" width="0.5546875" style="132" customWidth="1"/>
    <col min="10107" max="10107" width="12.5546875" style="132" customWidth="1"/>
    <col min="10108" max="10108" width="0.5546875" style="132" customWidth="1"/>
    <col min="10109" max="10109" width="14.44140625" style="132" bestFit="1" customWidth="1"/>
    <col min="10110" max="10110" width="0.5546875" style="132" customWidth="1"/>
    <col min="10111" max="10111" width="14.44140625" style="132" customWidth="1"/>
    <col min="10112" max="10150" width="18.5546875" style="132" customWidth="1"/>
    <col min="10151" max="10346" width="18.5546875" style="132"/>
    <col min="10347" max="10347" width="1.5546875" style="132" customWidth="1"/>
    <col min="10348" max="10348" width="32.44140625" style="132" customWidth="1"/>
    <col min="10349" max="10349" width="6.5546875" style="132" customWidth="1"/>
    <col min="10350" max="10350" width="0.5546875" style="132" customWidth="1"/>
    <col min="10351" max="10351" width="12.5546875" style="132" customWidth="1"/>
    <col min="10352" max="10352" width="0.5546875" style="132" customWidth="1"/>
    <col min="10353" max="10353" width="14.44140625" style="132" bestFit="1" customWidth="1"/>
    <col min="10354" max="10354" width="0.5546875" style="132" customWidth="1"/>
    <col min="10355" max="10355" width="12.5546875" style="132" customWidth="1"/>
    <col min="10356" max="10356" width="0.5546875" style="132" customWidth="1"/>
    <col min="10357" max="10357" width="14.44140625" style="132" bestFit="1" customWidth="1"/>
    <col min="10358" max="10358" width="0.5546875" style="132" customWidth="1"/>
    <col min="10359" max="10359" width="15" style="132" customWidth="1"/>
    <col min="10360" max="10360" width="0.5546875" style="132" customWidth="1"/>
    <col min="10361" max="10361" width="19.44140625" style="132" bestFit="1" customWidth="1"/>
    <col min="10362" max="10362" width="0.5546875" style="132" customWidth="1"/>
    <col min="10363" max="10363" width="12.5546875" style="132" customWidth="1"/>
    <col min="10364" max="10364" width="0.5546875" style="132" customWidth="1"/>
    <col min="10365" max="10365" width="14.44140625" style="132" bestFit="1" customWidth="1"/>
    <col min="10366" max="10366" width="0.5546875" style="132" customWidth="1"/>
    <col min="10367" max="10367" width="14.44140625" style="132" customWidth="1"/>
    <col min="10368" max="10406" width="18.5546875" style="132" customWidth="1"/>
    <col min="10407" max="10602" width="18.5546875" style="132"/>
    <col min="10603" max="10603" width="1.5546875" style="132" customWidth="1"/>
    <col min="10604" max="10604" width="32.44140625" style="132" customWidth="1"/>
    <col min="10605" max="10605" width="6.5546875" style="132" customWidth="1"/>
    <col min="10606" max="10606" width="0.5546875" style="132" customWidth="1"/>
    <col min="10607" max="10607" width="12.5546875" style="132" customWidth="1"/>
    <col min="10608" max="10608" width="0.5546875" style="132" customWidth="1"/>
    <col min="10609" max="10609" width="14.44140625" style="132" bestFit="1" customWidth="1"/>
    <col min="10610" max="10610" width="0.5546875" style="132" customWidth="1"/>
    <col min="10611" max="10611" width="12.5546875" style="132" customWidth="1"/>
    <col min="10612" max="10612" width="0.5546875" style="132" customWidth="1"/>
    <col min="10613" max="10613" width="14.44140625" style="132" bestFit="1" customWidth="1"/>
    <col min="10614" max="10614" width="0.5546875" style="132" customWidth="1"/>
    <col min="10615" max="10615" width="15" style="132" customWidth="1"/>
    <col min="10616" max="10616" width="0.5546875" style="132" customWidth="1"/>
    <col min="10617" max="10617" width="19.44140625" style="132" bestFit="1" customWidth="1"/>
    <col min="10618" max="10618" width="0.5546875" style="132" customWidth="1"/>
    <col min="10619" max="10619" width="12.5546875" style="132" customWidth="1"/>
    <col min="10620" max="10620" width="0.5546875" style="132" customWidth="1"/>
    <col min="10621" max="10621" width="14.44140625" style="132" bestFit="1" customWidth="1"/>
    <col min="10622" max="10622" width="0.5546875" style="132" customWidth="1"/>
    <col min="10623" max="10623" width="14.44140625" style="132" customWidth="1"/>
    <col min="10624" max="10662" width="18.5546875" style="132" customWidth="1"/>
    <col min="10663" max="10858" width="18.5546875" style="132"/>
    <col min="10859" max="10859" width="1.5546875" style="132" customWidth="1"/>
    <col min="10860" max="10860" width="32.44140625" style="132" customWidth="1"/>
    <col min="10861" max="10861" width="6.5546875" style="132" customWidth="1"/>
    <col min="10862" max="10862" width="0.5546875" style="132" customWidth="1"/>
    <col min="10863" max="10863" width="12.5546875" style="132" customWidth="1"/>
    <col min="10864" max="10864" width="0.5546875" style="132" customWidth="1"/>
    <col min="10865" max="10865" width="14.44140625" style="132" bestFit="1" customWidth="1"/>
    <col min="10866" max="10866" width="0.5546875" style="132" customWidth="1"/>
    <col min="10867" max="10867" width="12.5546875" style="132" customWidth="1"/>
    <col min="10868" max="10868" width="0.5546875" style="132" customWidth="1"/>
    <col min="10869" max="10869" width="14.44140625" style="132" bestFit="1" customWidth="1"/>
    <col min="10870" max="10870" width="0.5546875" style="132" customWidth="1"/>
    <col min="10871" max="10871" width="15" style="132" customWidth="1"/>
    <col min="10872" max="10872" width="0.5546875" style="132" customWidth="1"/>
    <col min="10873" max="10873" width="19.44140625" style="132" bestFit="1" customWidth="1"/>
    <col min="10874" max="10874" width="0.5546875" style="132" customWidth="1"/>
    <col min="10875" max="10875" width="12.5546875" style="132" customWidth="1"/>
    <col min="10876" max="10876" width="0.5546875" style="132" customWidth="1"/>
    <col min="10877" max="10877" width="14.44140625" style="132" bestFit="1" customWidth="1"/>
    <col min="10878" max="10878" width="0.5546875" style="132" customWidth="1"/>
    <col min="10879" max="10879" width="14.44140625" style="132" customWidth="1"/>
    <col min="10880" max="10918" width="18.5546875" style="132" customWidth="1"/>
    <col min="10919" max="11114" width="18.5546875" style="132"/>
    <col min="11115" max="11115" width="1.5546875" style="132" customWidth="1"/>
    <col min="11116" max="11116" width="32.44140625" style="132" customWidth="1"/>
    <col min="11117" max="11117" width="6.5546875" style="132" customWidth="1"/>
    <col min="11118" max="11118" width="0.5546875" style="132" customWidth="1"/>
    <col min="11119" max="11119" width="12.5546875" style="132" customWidth="1"/>
    <col min="11120" max="11120" width="0.5546875" style="132" customWidth="1"/>
    <col min="11121" max="11121" width="14.44140625" style="132" bestFit="1" customWidth="1"/>
    <col min="11122" max="11122" width="0.5546875" style="132" customWidth="1"/>
    <col min="11123" max="11123" width="12.5546875" style="132" customWidth="1"/>
    <col min="11124" max="11124" width="0.5546875" style="132" customWidth="1"/>
    <col min="11125" max="11125" width="14.44140625" style="132" bestFit="1" customWidth="1"/>
    <col min="11126" max="11126" width="0.5546875" style="132" customWidth="1"/>
    <col min="11127" max="11127" width="15" style="132" customWidth="1"/>
    <col min="11128" max="11128" width="0.5546875" style="132" customWidth="1"/>
    <col min="11129" max="11129" width="19.44140625" style="132" bestFit="1" customWidth="1"/>
    <col min="11130" max="11130" width="0.5546875" style="132" customWidth="1"/>
    <col min="11131" max="11131" width="12.5546875" style="132" customWidth="1"/>
    <col min="11132" max="11132" width="0.5546875" style="132" customWidth="1"/>
    <col min="11133" max="11133" width="14.44140625" style="132" bestFit="1" customWidth="1"/>
    <col min="11134" max="11134" width="0.5546875" style="132" customWidth="1"/>
    <col min="11135" max="11135" width="14.44140625" style="132" customWidth="1"/>
    <col min="11136" max="11174" width="18.5546875" style="132" customWidth="1"/>
    <col min="11175" max="11370" width="18.5546875" style="132"/>
    <col min="11371" max="11371" width="1.5546875" style="132" customWidth="1"/>
    <col min="11372" max="11372" width="32.44140625" style="132" customWidth="1"/>
    <col min="11373" max="11373" width="6.5546875" style="132" customWidth="1"/>
    <col min="11374" max="11374" width="0.5546875" style="132" customWidth="1"/>
    <col min="11375" max="11375" width="12.5546875" style="132" customWidth="1"/>
    <col min="11376" max="11376" width="0.5546875" style="132" customWidth="1"/>
    <col min="11377" max="11377" width="14.44140625" style="132" bestFit="1" customWidth="1"/>
    <col min="11378" max="11378" width="0.5546875" style="132" customWidth="1"/>
    <col min="11379" max="11379" width="12.5546875" style="132" customWidth="1"/>
    <col min="11380" max="11380" width="0.5546875" style="132" customWidth="1"/>
    <col min="11381" max="11381" width="14.44140625" style="132" bestFit="1" customWidth="1"/>
    <col min="11382" max="11382" width="0.5546875" style="132" customWidth="1"/>
    <col min="11383" max="11383" width="15" style="132" customWidth="1"/>
    <col min="11384" max="11384" width="0.5546875" style="132" customWidth="1"/>
    <col min="11385" max="11385" width="19.44140625" style="132" bestFit="1" customWidth="1"/>
    <col min="11386" max="11386" width="0.5546875" style="132" customWidth="1"/>
    <col min="11387" max="11387" width="12.5546875" style="132" customWidth="1"/>
    <col min="11388" max="11388" width="0.5546875" style="132" customWidth="1"/>
    <col min="11389" max="11389" width="14.44140625" style="132" bestFit="1" customWidth="1"/>
    <col min="11390" max="11390" width="0.5546875" style="132" customWidth="1"/>
    <col min="11391" max="11391" width="14.44140625" style="132" customWidth="1"/>
    <col min="11392" max="11430" width="18.5546875" style="132" customWidth="1"/>
    <col min="11431" max="11626" width="18.5546875" style="132"/>
    <col min="11627" max="11627" width="1.5546875" style="132" customWidth="1"/>
    <col min="11628" max="11628" width="32.44140625" style="132" customWidth="1"/>
    <col min="11629" max="11629" width="6.5546875" style="132" customWidth="1"/>
    <col min="11630" max="11630" width="0.5546875" style="132" customWidth="1"/>
    <col min="11631" max="11631" width="12.5546875" style="132" customWidth="1"/>
    <col min="11632" max="11632" width="0.5546875" style="132" customWidth="1"/>
    <col min="11633" max="11633" width="14.44140625" style="132" bestFit="1" customWidth="1"/>
    <col min="11634" max="11634" width="0.5546875" style="132" customWidth="1"/>
    <col min="11635" max="11635" width="12.5546875" style="132" customWidth="1"/>
    <col min="11636" max="11636" width="0.5546875" style="132" customWidth="1"/>
    <col min="11637" max="11637" width="14.44140625" style="132" bestFit="1" customWidth="1"/>
    <col min="11638" max="11638" width="0.5546875" style="132" customWidth="1"/>
    <col min="11639" max="11639" width="15" style="132" customWidth="1"/>
    <col min="11640" max="11640" width="0.5546875" style="132" customWidth="1"/>
    <col min="11641" max="11641" width="19.44140625" style="132" bestFit="1" customWidth="1"/>
    <col min="11642" max="11642" width="0.5546875" style="132" customWidth="1"/>
    <col min="11643" max="11643" width="12.5546875" style="132" customWidth="1"/>
    <col min="11644" max="11644" width="0.5546875" style="132" customWidth="1"/>
    <col min="11645" max="11645" width="14.44140625" style="132" bestFit="1" customWidth="1"/>
    <col min="11646" max="11646" width="0.5546875" style="132" customWidth="1"/>
    <col min="11647" max="11647" width="14.44140625" style="132" customWidth="1"/>
    <col min="11648" max="11686" width="18.5546875" style="132" customWidth="1"/>
    <col min="11687" max="11882" width="18.5546875" style="132"/>
    <col min="11883" max="11883" width="1.5546875" style="132" customWidth="1"/>
    <col min="11884" max="11884" width="32.44140625" style="132" customWidth="1"/>
    <col min="11885" max="11885" width="6.5546875" style="132" customWidth="1"/>
    <col min="11886" max="11886" width="0.5546875" style="132" customWidth="1"/>
    <col min="11887" max="11887" width="12.5546875" style="132" customWidth="1"/>
    <col min="11888" max="11888" width="0.5546875" style="132" customWidth="1"/>
    <col min="11889" max="11889" width="14.44140625" style="132" bestFit="1" customWidth="1"/>
    <col min="11890" max="11890" width="0.5546875" style="132" customWidth="1"/>
    <col min="11891" max="11891" width="12.5546875" style="132" customWidth="1"/>
    <col min="11892" max="11892" width="0.5546875" style="132" customWidth="1"/>
    <col min="11893" max="11893" width="14.44140625" style="132" bestFit="1" customWidth="1"/>
    <col min="11894" max="11894" width="0.5546875" style="132" customWidth="1"/>
    <col min="11895" max="11895" width="15" style="132" customWidth="1"/>
    <col min="11896" max="11896" width="0.5546875" style="132" customWidth="1"/>
    <col min="11897" max="11897" width="19.44140625" style="132" bestFit="1" customWidth="1"/>
    <col min="11898" max="11898" width="0.5546875" style="132" customWidth="1"/>
    <col min="11899" max="11899" width="12.5546875" style="132" customWidth="1"/>
    <col min="11900" max="11900" width="0.5546875" style="132" customWidth="1"/>
    <col min="11901" max="11901" width="14.44140625" style="132" bestFit="1" customWidth="1"/>
    <col min="11902" max="11902" width="0.5546875" style="132" customWidth="1"/>
    <col min="11903" max="11903" width="14.44140625" style="132" customWidth="1"/>
    <col min="11904" max="11942" width="18.5546875" style="132" customWidth="1"/>
    <col min="11943" max="12138" width="18.5546875" style="132"/>
    <col min="12139" max="12139" width="1.5546875" style="132" customWidth="1"/>
    <col min="12140" max="12140" width="32.44140625" style="132" customWidth="1"/>
    <col min="12141" max="12141" width="6.5546875" style="132" customWidth="1"/>
    <col min="12142" max="12142" width="0.5546875" style="132" customWidth="1"/>
    <col min="12143" max="12143" width="12.5546875" style="132" customWidth="1"/>
    <col min="12144" max="12144" width="0.5546875" style="132" customWidth="1"/>
    <col min="12145" max="12145" width="14.44140625" style="132" bestFit="1" customWidth="1"/>
    <col min="12146" max="12146" width="0.5546875" style="132" customWidth="1"/>
    <col min="12147" max="12147" width="12.5546875" style="132" customWidth="1"/>
    <col min="12148" max="12148" width="0.5546875" style="132" customWidth="1"/>
    <col min="12149" max="12149" width="14.44140625" style="132" bestFit="1" customWidth="1"/>
    <col min="12150" max="12150" width="0.5546875" style="132" customWidth="1"/>
    <col min="12151" max="12151" width="15" style="132" customWidth="1"/>
    <col min="12152" max="12152" width="0.5546875" style="132" customWidth="1"/>
    <col min="12153" max="12153" width="19.44140625" style="132" bestFit="1" customWidth="1"/>
    <col min="12154" max="12154" width="0.5546875" style="132" customWidth="1"/>
    <col min="12155" max="12155" width="12.5546875" style="132" customWidth="1"/>
    <col min="12156" max="12156" width="0.5546875" style="132" customWidth="1"/>
    <col min="12157" max="12157" width="14.44140625" style="132" bestFit="1" customWidth="1"/>
    <col min="12158" max="12158" width="0.5546875" style="132" customWidth="1"/>
    <col min="12159" max="12159" width="14.44140625" style="132" customWidth="1"/>
    <col min="12160" max="12198" width="18.5546875" style="132" customWidth="1"/>
    <col min="12199" max="12394" width="18.5546875" style="132"/>
    <col min="12395" max="12395" width="1.5546875" style="132" customWidth="1"/>
    <col min="12396" max="12396" width="32.44140625" style="132" customWidth="1"/>
    <col min="12397" max="12397" width="6.5546875" style="132" customWidth="1"/>
    <col min="12398" max="12398" width="0.5546875" style="132" customWidth="1"/>
    <col min="12399" max="12399" width="12.5546875" style="132" customWidth="1"/>
    <col min="12400" max="12400" width="0.5546875" style="132" customWidth="1"/>
    <col min="12401" max="12401" width="14.44140625" style="132" bestFit="1" customWidth="1"/>
    <col min="12402" max="12402" width="0.5546875" style="132" customWidth="1"/>
    <col min="12403" max="12403" width="12.5546875" style="132" customWidth="1"/>
    <col min="12404" max="12404" width="0.5546875" style="132" customWidth="1"/>
    <col min="12405" max="12405" width="14.44140625" style="132" bestFit="1" customWidth="1"/>
    <col min="12406" max="12406" width="0.5546875" style="132" customWidth="1"/>
    <col min="12407" max="12407" width="15" style="132" customWidth="1"/>
    <col min="12408" max="12408" width="0.5546875" style="132" customWidth="1"/>
    <col min="12409" max="12409" width="19.44140625" style="132" bestFit="1" customWidth="1"/>
    <col min="12410" max="12410" width="0.5546875" style="132" customWidth="1"/>
    <col min="12411" max="12411" width="12.5546875" style="132" customWidth="1"/>
    <col min="12412" max="12412" width="0.5546875" style="132" customWidth="1"/>
    <col min="12413" max="12413" width="14.44140625" style="132" bestFit="1" customWidth="1"/>
    <col min="12414" max="12414" width="0.5546875" style="132" customWidth="1"/>
    <col min="12415" max="12415" width="14.44140625" style="132" customWidth="1"/>
    <col min="12416" max="12454" width="18.5546875" style="132" customWidth="1"/>
    <col min="12455" max="12650" width="18.5546875" style="132"/>
    <col min="12651" max="12651" width="1.5546875" style="132" customWidth="1"/>
    <col min="12652" max="12652" width="32.44140625" style="132" customWidth="1"/>
    <col min="12653" max="12653" width="6.5546875" style="132" customWidth="1"/>
    <col min="12654" max="12654" width="0.5546875" style="132" customWidth="1"/>
    <col min="12655" max="12655" width="12.5546875" style="132" customWidth="1"/>
    <col min="12656" max="12656" width="0.5546875" style="132" customWidth="1"/>
    <col min="12657" max="12657" width="14.44140625" style="132" bestFit="1" customWidth="1"/>
    <col min="12658" max="12658" width="0.5546875" style="132" customWidth="1"/>
    <col min="12659" max="12659" width="12.5546875" style="132" customWidth="1"/>
    <col min="12660" max="12660" width="0.5546875" style="132" customWidth="1"/>
    <col min="12661" max="12661" width="14.44140625" style="132" bestFit="1" customWidth="1"/>
    <col min="12662" max="12662" width="0.5546875" style="132" customWidth="1"/>
    <col min="12663" max="12663" width="15" style="132" customWidth="1"/>
    <col min="12664" max="12664" width="0.5546875" style="132" customWidth="1"/>
    <col min="12665" max="12665" width="19.44140625" style="132" bestFit="1" customWidth="1"/>
    <col min="12666" max="12666" width="0.5546875" style="132" customWidth="1"/>
    <col min="12667" max="12667" width="12.5546875" style="132" customWidth="1"/>
    <col min="12668" max="12668" width="0.5546875" style="132" customWidth="1"/>
    <col min="12669" max="12669" width="14.44140625" style="132" bestFit="1" customWidth="1"/>
    <col min="12670" max="12670" width="0.5546875" style="132" customWidth="1"/>
    <col min="12671" max="12671" width="14.44140625" style="132" customWidth="1"/>
    <col min="12672" max="12710" width="18.5546875" style="132" customWidth="1"/>
    <col min="12711" max="16384" width="18.5546875" style="132"/>
  </cols>
  <sheetData>
    <row r="1" spans="1:31" ht="16.5" customHeight="1" x14ac:dyDescent="0.3">
      <c r="A1" s="60" t="s">
        <v>0</v>
      </c>
      <c r="E1" s="33"/>
      <c r="F1" s="33"/>
      <c r="G1" s="33"/>
      <c r="H1" s="34"/>
      <c r="I1" s="33"/>
      <c r="J1" s="34"/>
      <c r="K1" s="34"/>
      <c r="L1" s="34"/>
      <c r="M1" s="33"/>
      <c r="N1" s="33"/>
      <c r="O1" s="33"/>
      <c r="P1" s="34"/>
      <c r="Q1" s="33"/>
      <c r="R1" s="34"/>
      <c r="S1" s="33"/>
      <c r="T1" s="34"/>
      <c r="U1" s="33"/>
      <c r="V1" s="34"/>
      <c r="W1" s="33"/>
      <c r="X1" s="34"/>
      <c r="Y1" s="33"/>
      <c r="Z1" s="34"/>
      <c r="AA1" s="33"/>
      <c r="AB1" s="34"/>
      <c r="AC1" s="33"/>
      <c r="AD1" s="34"/>
      <c r="AE1" s="33"/>
    </row>
    <row r="2" spans="1:31" ht="16.5" customHeight="1" x14ac:dyDescent="0.3">
      <c r="A2" s="133" t="str">
        <f>'9'!A2</f>
        <v>Statement of Changes in Equity (Unaudited)</v>
      </c>
      <c r="C2" s="134"/>
      <c r="D2" s="134"/>
      <c r="E2" s="44"/>
      <c r="F2" s="44"/>
      <c r="G2" s="44"/>
      <c r="H2" s="44"/>
      <c r="I2" s="45"/>
      <c r="J2" s="44"/>
      <c r="K2" s="44"/>
      <c r="L2" s="44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</row>
    <row r="3" spans="1:31" ht="16.5" customHeight="1" x14ac:dyDescent="0.3">
      <c r="A3" s="135" t="str">
        <f>'9'!A3</f>
        <v>For the three-month period ended 31 March 2026</v>
      </c>
      <c r="B3" s="136"/>
      <c r="C3" s="134"/>
      <c r="D3" s="134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</row>
    <row r="4" spans="1:31" ht="16.5" customHeight="1" x14ac:dyDescent="0.3">
      <c r="A4" s="137"/>
      <c r="C4" s="138"/>
      <c r="D4" s="138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</row>
    <row r="5" spans="1:31" ht="16.5" customHeight="1" x14ac:dyDescent="0.3">
      <c r="A5" s="137"/>
      <c r="C5" s="140"/>
      <c r="D5" s="140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</row>
    <row r="6" spans="1:31" ht="16.5" customHeight="1" x14ac:dyDescent="0.3">
      <c r="A6" s="137"/>
      <c r="C6" s="140"/>
      <c r="D6" s="140"/>
      <c r="E6" s="177" t="s">
        <v>183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</row>
    <row r="7" spans="1:31" ht="16.5" customHeight="1" x14ac:dyDescent="0.3">
      <c r="A7" s="137"/>
      <c r="C7" s="140"/>
      <c r="D7" s="140"/>
      <c r="E7" s="65"/>
      <c r="F7" s="65"/>
      <c r="G7" s="65"/>
      <c r="H7" s="65"/>
      <c r="I7" s="65"/>
      <c r="J7" s="65"/>
      <c r="K7" s="65"/>
      <c r="L7" s="65"/>
      <c r="M7" s="142"/>
      <c r="N7" s="142"/>
      <c r="O7" s="142"/>
      <c r="P7" s="142"/>
      <c r="Q7" s="174" t="s">
        <v>76</v>
      </c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65"/>
      <c r="AC7" s="65"/>
      <c r="AD7" s="65"/>
      <c r="AE7" s="65"/>
    </row>
    <row r="8" spans="1:31" ht="16.5" customHeight="1" x14ac:dyDescent="0.3">
      <c r="A8" s="137"/>
      <c r="C8" s="140"/>
      <c r="D8" s="140"/>
      <c r="E8" s="65"/>
      <c r="F8" s="65"/>
      <c r="G8" s="65"/>
      <c r="H8" s="65"/>
      <c r="I8" s="65"/>
      <c r="J8" s="65"/>
      <c r="K8" s="65"/>
      <c r="L8" s="65"/>
      <c r="M8" s="104"/>
      <c r="N8" s="104"/>
      <c r="O8" s="104"/>
      <c r="P8" s="122"/>
      <c r="Q8" s="119"/>
      <c r="R8" s="65"/>
      <c r="S8" s="174" t="s">
        <v>114</v>
      </c>
      <c r="T8" s="174"/>
      <c r="U8" s="174"/>
      <c r="V8" s="174"/>
      <c r="W8" s="174"/>
      <c r="X8" s="174"/>
      <c r="Y8" s="174"/>
      <c r="Z8" s="142"/>
      <c r="AA8" s="142"/>
      <c r="AB8" s="65"/>
      <c r="AC8" s="65"/>
      <c r="AD8" s="65"/>
      <c r="AE8" s="65"/>
    </row>
    <row r="9" spans="1:31" ht="16.5" customHeight="1" x14ac:dyDescent="0.3">
      <c r="A9" s="137"/>
      <c r="C9" s="140"/>
      <c r="D9" s="140"/>
      <c r="E9" s="65"/>
      <c r="F9" s="65"/>
      <c r="G9" s="65"/>
      <c r="H9" s="65"/>
      <c r="I9" s="65"/>
      <c r="J9" s="65"/>
      <c r="K9" s="65"/>
      <c r="L9" s="65"/>
      <c r="M9" s="104"/>
      <c r="N9" s="104"/>
      <c r="O9" s="104"/>
      <c r="P9" s="122"/>
      <c r="Q9" s="119"/>
      <c r="R9" s="65"/>
      <c r="S9" s="122" t="s">
        <v>124</v>
      </c>
      <c r="T9" s="120"/>
      <c r="U9" s="120"/>
      <c r="V9" s="120"/>
      <c r="W9" s="120"/>
      <c r="X9" s="120"/>
      <c r="Y9" s="120"/>
      <c r="Z9" s="120"/>
      <c r="AA9" s="120"/>
      <c r="AB9" s="65"/>
      <c r="AC9" s="65"/>
      <c r="AD9" s="65"/>
      <c r="AE9" s="65"/>
    </row>
    <row r="10" spans="1:31" ht="16.5" customHeight="1" x14ac:dyDescent="0.3">
      <c r="A10" s="137"/>
      <c r="C10" s="140"/>
      <c r="D10" s="140"/>
      <c r="E10" s="65"/>
      <c r="F10" s="65"/>
      <c r="G10" s="65"/>
      <c r="H10" s="65"/>
      <c r="I10" s="176" t="s">
        <v>74</v>
      </c>
      <c r="J10" s="176"/>
      <c r="K10" s="176"/>
      <c r="L10" s="176"/>
      <c r="M10" s="176"/>
      <c r="N10" s="153"/>
      <c r="O10" s="143"/>
      <c r="P10" s="65"/>
      <c r="Q10" s="143" t="s">
        <v>184</v>
      </c>
      <c r="R10" s="65"/>
      <c r="S10" s="123" t="s">
        <v>128</v>
      </c>
      <c r="T10" s="65"/>
      <c r="U10" s="65"/>
      <c r="V10" s="65"/>
      <c r="W10" s="65"/>
      <c r="X10" s="65"/>
      <c r="Y10" s="103"/>
      <c r="Z10" s="65"/>
      <c r="AA10" s="123" t="s">
        <v>77</v>
      </c>
      <c r="AB10" s="65"/>
      <c r="AC10" s="20"/>
      <c r="AD10" s="65"/>
      <c r="AE10" s="20"/>
    </row>
    <row r="11" spans="1:31" s="140" customFormat="1" ht="16.5" customHeight="1" x14ac:dyDescent="0.3">
      <c r="B11" s="140" t="s">
        <v>185</v>
      </c>
      <c r="C11" s="144"/>
      <c r="D11" s="144"/>
      <c r="E11" s="44" t="s">
        <v>129</v>
      </c>
      <c r="F11" s="47"/>
      <c r="G11" s="122"/>
      <c r="H11" s="47"/>
      <c r="I11" s="176" t="s">
        <v>269</v>
      </c>
      <c r="J11" s="176"/>
      <c r="K11" s="176"/>
      <c r="L11" s="44"/>
      <c r="M11" s="143"/>
      <c r="N11" s="143"/>
      <c r="O11" s="145"/>
      <c r="P11" s="143"/>
      <c r="Q11" s="145" t="s">
        <v>186</v>
      </c>
      <c r="R11" s="143"/>
      <c r="S11" s="123" t="s">
        <v>135</v>
      </c>
      <c r="T11" s="143"/>
      <c r="U11" s="143" t="s">
        <v>11</v>
      </c>
      <c r="V11" s="143"/>
      <c r="W11" s="143"/>
      <c r="X11" s="143"/>
      <c r="Y11" s="123" t="s">
        <v>136</v>
      </c>
      <c r="Z11" s="143"/>
      <c r="AA11" s="123" t="s">
        <v>137</v>
      </c>
      <c r="AB11" s="143"/>
      <c r="AC11" s="123"/>
      <c r="AD11" s="143"/>
      <c r="AE11" s="123"/>
    </row>
    <row r="12" spans="1:31" s="140" customFormat="1" ht="16.5" customHeight="1" x14ac:dyDescent="0.3">
      <c r="C12" s="144"/>
      <c r="D12" s="144"/>
      <c r="E12" s="44" t="s">
        <v>140</v>
      </c>
      <c r="F12" s="47"/>
      <c r="G12" s="123" t="s">
        <v>125</v>
      </c>
      <c r="H12" s="47"/>
      <c r="I12" s="143" t="s">
        <v>143</v>
      </c>
      <c r="J12" s="44"/>
      <c r="K12" s="122" t="s">
        <v>275</v>
      </c>
      <c r="L12" s="44"/>
      <c r="M12" s="122"/>
      <c r="N12" s="122"/>
      <c r="O12" s="145" t="s">
        <v>275</v>
      </c>
      <c r="P12" s="143"/>
      <c r="Q12" s="145" t="s">
        <v>187</v>
      </c>
      <c r="R12" s="143"/>
      <c r="S12" s="123" t="s">
        <v>148</v>
      </c>
      <c r="T12" s="143"/>
      <c r="U12" s="123" t="s">
        <v>149</v>
      </c>
      <c r="V12" s="143"/>
      <c r="W12" s="123" t="s">
        <v>150</v>
      </c>
      <c r="X12" s="143"/>
      <c r="Y12" s="123" t="s">
        <v>151</v>
      </c>
      <c r="Z12" s="143"/>
      <c r="AA12" s="123" t="s">
        <v>153</v>
      </c>
      <c r="AB12" s="143"/>
      <c r="AC12" s="123" t="s">
        <v>154</v>
      </c>
      <c r="AD12" s="143"/>
      <c r="AE12" s="123" t="s">
        <v>77</v>
      </c>
    </row>
    <row r="13" spans="1:31" s="140" customFormat="1" ht="16.5" customHeight="1" x14ac:dyDescent="0.3">
      <c r="C13" s="131" t="s">
        <v>62</v>
      </c>
      <c r="D13" s="144"/>
      <c r="E13" s="46" t="s">
        <v>157</v>
      </c>
      <c r="F13" s="47"/>
      <c r="G13" s="23" t="s">
        <v>130</v>
      </c>
      <c r="H13" s="47"/>
      <c r="I13" s="146" t="s">
        <v>160</v>
      </c>
      <c r="J13" s="44"/>
      <c r="K13" s="147" t="s">
        <v>158</v>
      </c>
      <c r="L13" s="44"/>
      <c r="M13" s="147" t="s">
        <v>75</v>
      </c>
      <c r="N13" s="123"/>
      <c r="O13" s="148" t="s">
        <v>158</v>
      </c>
      <c r="P13" s="143"/>
      <c r="Q13" s="148" t="s">
        <v>188</v>
      </c>
      <c r="R13" s="143"/>
      <c r="S13" s="23" t="s">
        <v>165</v>
      </c>
      <c r="T13" s="143"/>
      <c r="U13" s="23" t="s">
        <v>166</v>
      </c>
      <c r="V13" s="143"/>
      <c r="W13" s="23" t="s">
        <v>167</v>
      </c>
      <c r="X13" s="143"/>
      <c r="Y13" s="48" t="s">
        <v>160</v>
      </c>
      <c r="Z13" s="143"/>
      <c r="AA13" s="124" t="s">
        <v>169</v>
      </c>
      <c r="AB13" s="143"/>
      <c r="AC13" s="124" t="s">
        <v>170</v>
      </c>
      <c r="AD13" s="143"/>
      <c r="AE13" s="124" t="s">
        <v>173</v>
      </c>
    </row>
    <row r="14" spans="1:31" s="140" customFormat="1" ht="16.5" customHeight="1" x14ac:dyDescent="0.3">
      <c r="C14" s="144"/>
      <c r="D14" s="144"/>
      <c r="E14" s="44"/>
      <c r="F14" s="47"/>
      <c r="G14" s="44"/>
      <c r="H14" s="47"/>
      <c r="I14" s="143"/>
      <c r="J14" s="47"/>
      <c r="K14" s="143"/>
      <c r="L14" s="47"/>
      <c r="M14" s="143"/>
      <c r="N14" s="143"/>
      <c r="O14" s="143"/>
      <c r="P14" s="44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</row>
    <row r="15" spans="1:31" s="140" customFormat="1" ht="16.5" customHeight="1" x14ac:dyDescent="0.3">
      <c r="A15" s="133" t="s">
        <v>264</v>
      </c>
      <c r="B15" s="137"/>
      <c r="D15" s="144"/>
      <c r="E15" s="149">
        <v>5669977</v>
      </c>
      <c r="F15" s="149"/>
      <c r="G15" s="149">
        <v>36079319</v>
      </c>
      <c r="H15" s="149"/>
      <c r="I15" s="149">
        <v>599793</v>
      </c>
      <c r="J15" s="149"/>
      <c r="K15" s="149">
        <v>272665</v>
      </c>
      <c r="L15" s="149"/>
      <c r="M15" s="149">
        <v>11560398</v>
      </c>
      <c r="N15" s="149"/>
      <c r="O15" s="149">
        <v>-272665</v>
      </c>
      <c r="P15" s="149"/>
      <c r="Q15" s="149">
        <v>-587398</v>
      </c>
      <c r="R15" s="149"/>
      <c r="S15" s="149">
        <v>-2025</v>
      </c>
      <c r="T15" s="149"/>
      <c r="U15" s="149">
        <v>31367</v>
      </c>
      <c r="V15" s="149"/>
      <c r="W15" s="149">
        <v>-385356</v>
      </c>
      <c r="X15" s="149"/>
      <c r="Y15" s="149">
        <v>-404057</v>
      </c>
      <c r="Z15" s="149"/>
      <c r="AA15" s="38">
        <f>SUM(Q15:Y15)</f>
        <v>-1347469</v>
      </c>
      <c r="AB15" s="149"/>
      <c r="AC15" s="149">
        <v>31047126</v>
      </c>
      <c r="AD15" s="149"/>
      <c r="AE15" s="38">
        <f>SUM(E15:O15,AA15,AC15)</f>
        <v>83609144</v>
      </c>
    </row>
    <row r="16" spans="1:31" ht="8.1" customHeight="1" x14ac:dyDescent="0.3">
      <c r="A16" s="150"/>
      <c r="C16" s="151"/>
      <c r="D16" s="151"/>
      <c r="E16" s="38"/>
      <c r="F16" s="38"/>
      <c r="G16" s="38"/>
      <c r="H16" s="38"/>
      <c r="I16" s="152"/>
      <c r="J16" s="38"/>
      <c r="K16" s="152"/>
      <c r="L16" s="38"/>
      <c r="M16" s="152"/>
      <c r="N16" s="152"/>
      <c r="O16" s="38"/>
      <c r="P16" s="152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1:31" ht="16.5" customHeight="1" x14ac:dyDescent="0.3">
      <c r="A17" s="133" t="s">
        <v>174</v>
      </c>
      <c r="C17" s="151"/>
      <c r="D17" s="151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152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1:31" s="137" customFormat="1" ht="16.5" customHeight="1" x14ac:dyDescent="0.3">
      <c r="A18" s="150" t="s">
        <v>271</v>
      </c>
      <c r="B18" s="150"/>
      <c r="C18" s="151">
        <v>15</v>
      </c>
      <c r="D18" s="151"/>
      <c r="E18" s="38">
        <v>0</v>
      </c>
      <c r="F18" s="38"/>
      <c r="G18" s="38">
        <v>0</v>
      </c>
      <c r="H18" s="38"/>
      <c r="I18" s="38">
        <v>0</v>
      </c>
      <c r="J18" s="38"/>
      <c r="K18" s="38">
        <v>733557</v>
      </c>
      <c r="L18" s="38"/>
      <c r="M18" s="38">
        <v>-733557</v>
      </c>
      <c r="N18" s="38"/>
      <c r="O18" s="38">
        <v>-733557</v>
      </c>
      <c r="P18" s="152"/>
      <c r="Q18" s="38">
        <v>0</v>
      </c>
      <c r="R18" s="38"/>
      <c r="S18" s="38">
        <v>0</v>
      </c>
      <c r="T18" s="38"/>
      <c r="U18" s="38">
        <v>0</v>
      </c>
      <c r="V18" s="38"/>
      <c r="W18" s="38">
        <v>0</v>
      </c>
      <c r="X18" s="38"/>
      <c r="Y18" s="38">
        <v>0</v>
      </c>
      <c r="Z18" s="38"/>
      <c r="AA18" s="38">
        <f>SUM(Q18:Y18)</f>
        <v>0</v>
      </c>
      <c r="AB18" s="38"/>
      <c r="AC18" s="38">
        <v>0</v>
      </c>
      <c r="AD18" s="38"/>
      <c r="AE18" s="38">
        <f>SUM(E18:O18,AA18,AC18)</f>
        <v>-733557</v>
      </c>
    </row>
    <row r="19" spans="1:31" s="137" customFormat="1" ht="16.5" customHeight="1" x14ac:dyDescent="0.3">
      <c r="A19" s="150" t="s">
        <v>176</v>
      </c>
      <c r="B19" s="150"/>
      <c r="C19" s="151"/>
      <c r="D19" s="151"/>
      <c r="E19" s="38">
        <v>0</v>
      </c>
      <c r="F19" s="38"/>
      <c r="G19" s="38">
        <v>0</v>
      </c>
      <c r="H19" s="38"/>
      <c r="I19" s="38">
        <v>0</v>
      </c>
      <c r="J19" s="38"/>
      <c r="K19" s="38">
        <v>0</v>
      </c>
      <c r="L19" s="38"/>
      <c r="M19" s="38">
        <v>-830213</v>
      </c>
      <c r="N19" s="38"/>
      <c r="O19" s="38">
        <v>0</v>
      </c>
      <c r="P19" s="152"/>
      <c r="Q19" s="38">
        <v>0</v>
      </c>
      <c r="R19" s="38"/>
      <c r="S19" s="38">
        <v>0</v>
      </c>
      <c r="T19" s="38"/>
      <c r="U19" s="38">
        <v>0</v>
      </c>
      <c r="V19" s="38"/>
      <c r="W19" s="38">
        <v>0</v>
      </c>
      <c r="X19" s="38"/>
      <c r="Y19" s="38">
        <v>0</v>
      </c>
      <c r="Z19" s="38"/>
      <c r="AA19" s="38">
        <f>SUM(Q19:Y19)</f>
        <v>0</v>
      </c>
      <c r="AB19" s="38"/>
      <c r="AC19" s="38">
        <v>0</v>
      </c>
      <c r="AD19" s="38"/>
      <c r="AE19" s="38">
        <f>SUM(E19:O19,AA19,AC19)</f>
        <v>-830213</v>
      </c>
    </row>
    <row r="20" spans="1:31" s="137" customFormat="1" ht="16.5" customHeight="1" x14ac:dyDescent="0.3">
      <c r="A20" s="108" t="s">
        <v>189</v>
      </c>
      <c r="B20" s="150"/>
      <c r="C20" s="151"/>
      <c r="D20" s="151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152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pans="1:31" ht="16.5" customHeight="1" x14ac:dyDescent="0.3">
      <c r="A21" s="108"/>
      <c r="B21" s="132" t="s">
        <v>178</v>
      </c>
      <c r="C21" s="151"/>
      <c r="D21" s="151"/>
      <c r="E21" s="41">
        <v>0</v>
      </c>
      <c r="F21" s="38"/>
      <c r="G21" s="41">
        <v>0</v>
      </c>
      <c r="H21" s="38"/>
      <c r="I21" s="41">
        <v>0</v>
      </c>
      <c r="J21" s="38"/>
      <c r="K21" s="41">
        <v>0</v>
      </c>
      <c r="L21" s="38"/>
      <c r="M21" s="41">
        <v>1815207</v>
      </c>
      <c r="N21" s="38"/>
      <c r="O21" s="41">
        <v>0</v>
      </c>
      <c r="P21" s="152"/>
      <c r="Q21" s="41">
        <v>0</v>
      </c>
      <c r="R21" s="38"/>
      <c r="S21" s="41">
        <v>1344</v>
      </c>
      <c r="T21" s="38"/>
      <c r="U21" s="41">
        <v>0</v>
      </c>
      <c r="V21" s="38"/>
      <c r="W21" s="41">
        <v>-293985</v>
      </c>
      <c r="X21" s="38"/>
      <c r="Y21" s="41">
        <v>103488</v>
      </c>
      <c r="Z21" s="38"/>
      <c r="AA21" s="41">
        <f>SUM(Q21:Y21)</f>
        <v>-189153</v>
      </c>
      <c r="AB21" s="38"/>
      <c r="AC21" s="41">
        <v>0</v>
      </c>
      <c r="AD21" s="38"/>
      <c r="AE21" s="41">
        <f>SUM(E21:O21,AA21,AC21)</f>
        <v>1626054</v>
      </c>
    </row>
    <row r="22" spans="1:31" ht="16.5" customHeight="1" x14ac:dyDescent="0.3">
      <c r="A22" s="150"/>
      <c r="C22" s="151"/>
      <c r="D22" s="151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  <c r="P22" s="49"/>
      <c r="Q22" s="50"/>
      <c r="R22" s="141"/>
      <c r="S22" s="49"/>
      <c r="T22" s="141"/>
      <c r="U22" s="49"/>
      <c r="V22" s="141"/>
      <c r="W22" s="49"/>
      <c r="X22" s="141"/>
      <c r="Y22" s="49"/>
      <c r="Z22" s="141"/>
      <c r="AA22" s="49"/>
      <c r="AB22" s="141"/>
      <c r="AC22" s="38"/>
      <c r="AD22" s="141"/>
      <c r="AE22" s="38"/>
    </row>
    <row r="23" spans="1:31" ht="16.5" customHeight="1" thickBot="1" x14ac:dyDescent="0.35">
      <c r="A23" s="133" t="s">
        <v>265</v>
      </c>
      <c r="C23" s="151"/>
      <c r="D23" s="151"/>
      <c r="E23" s="42">
        <f>SUM(E15:E21)</f>
        <v>5669977</v>
      </c>
      <c r="F23" s="38"/>
      <c r="G23" s="42">
        <f>SUM(G15:G21)</f>
        <v>36079319</v>
      </c>
      <c r="H23" s="38"/>
      <c r="I23" s="42">
        <f>SUM(I15:I21)</f>
        <v>599793</v>
      </c>
      <c r="J23" s="38"/>
      <c r="K23" s="42">
        <f>SUM(K15:K21)</f>
        <v>1006222</v>
      </c>
      <c r="L23" s="38"/>
      <c r="M23" s="42">
        <f>SUM(M15:M21)</f>
        <v>11811835</v>
      </c>
      <c r="N23" s="38"/>
      <c r="O23" s="42">
        <f>SUM(O15:O21)</f>
        <v>-1006222</v>
      </c>
      <c r="P23" s="38"/>
      <c r="Q23" s="42">
        <f>SUM(Q15:Q21)</f>
        <v>-587398</v>
      </c>
      <c r="R23" s="49"/>
      <c r="S23" s="42">
        <f>SUM(S15:S21)</f>
        <v>-681</v>
      </c>
      <c r="T23" s="38"/>
      <c r="U23" s="42">
        <f>SUM(U15:U21)</f>
        <v>31367</v>
      </c>
      <c r="V23" s="38"/>
      <c r="W23" s="42">
        <f>SUM(W15:W21)</f>
        <v>-679341</v>
      </c>
      <c r="X23" s="38"/>
      <c r="Y23" s="42">
        <f>SUM(Y15:Y21)</f>
        <v>-300569</v>
      </c>
      <c r="Z23" s="38"/>
      <c r="AA23" s="42">
        <f>SUM(AA15:AA21)</f>
        <v>-1536622</v>
      </c>
      <c r="AB23" s="38"/>
      <c r="AC23" s="42">
        <f>SUM(AC15:AC21)</f>
        <v>31047126</v>
      </c>
      <c r="AD23" s="38"/>
      <c r="AE23" s="42">
        <f>SUM(AE15:AE21)</f>
        <v>83671428</v>
      </c>
    </row>
    <row r="24" spans="1:31" ht="16.5" customHeight="1" thickTop="1" x14ac:dyDescent="0.3">
      <c r="A24" s="133"/>
      <c r="C24" s="151"/>
      <c r="D24" s="151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49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E24" s="38"/>
    </row>
    <row r="25" spans="1:31" ht="16.5" customHeight="1" x14ac:dyDescent="0.3">
      <c r="A25" s="133"/>
      <c r="C25" s="151"/>
      <c r="D25" s="151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49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1:31" ht="16.5" customHeight="1" x14ac:dyDescent="0.3">
      <c r="A26" s="133"/>
      <c r="C26" s="151"/>
      <c r="D26" s="151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49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1:31" ht="16.5" customHeight="1" x14ac:dyDescent="0.3">
      <c r="A27" s="133"/>
      <c r="C27" s="151"/>
      <c r="D27" s="151"/>
      <c r="E27" s="38"/>
      <c r="F27" s="38"/>
      <c r="G27" s="38"/>
      <c r="H27" s="38"/>
      <c r="I27" s="38"/>
      <c r="J27" s="38"/>
      <c r="K27" s="38"/>
      <c r="L27" s="38"/>
      <c r="M27" s="132"/>
      <c r="N27" s="132"/>
      <c r="O27" s="132"/>
      <c r="P27" s="38"/>
      <c r="Q27" s="38"/>
      <c r="R27" s="49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1:31" ht="16.5" customHeight="1" x14ac:dyDescent="0.3">
      <c r="A28" s="133"/>
      <c r="C28" s="151"/>
      <c r="D28" s="151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49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1:31" ht="16.350000000000001" customHeight="1" x14ac:dyDescent="0.3">
      <c r="A29" s="133"/>
      <c r="C29" s="151"/>
      <c r="D29" s="151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49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1:31" ht="16.5" customHeight="1" x14ac:dyDescent="0.3">
      <c r="A30" s="133"/>
      <c r="C30" s="151"/>
      <c r="D30" s="151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152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1:31" ht="16.5" customHeight="1" x14ac:dyDescent="0.3">
      <c r="A31" s="133"/>
      <c r="C31" s="151"/>
      <c r="D31" s="151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152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1:31" ht="16.5" customHeight="1" x14ac:dyDescent="0.3">
      <c r="A32" s="133"/>
      <c r="C32" s="151"/>
      <c r="D32" s="151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152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16.5" customHeight="1" x14ac:dyDescent="0.3">
      <c r="A33" s="133"/>
      <c r="C33" s="151"/>
      <c r="D33" s="151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152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1:31" ht="14.25" customHeight="1" x14ac:dyDescent="0.3">
      <c r="A34" s="133"/>
      <c r="C34" s="151"/>
      <c r="D34" s="151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52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16.5" customHeight="1" x14ac:dyDescent="0.3">
      <c r="A35" s="133"/>
      <c r="C35" s="151"/>
      <c r="D35" s="151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152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1:31" ht="16.5" customHeight="1" x14ac:dyDescent="0.3">
      <c r="A36" s="133"/>
      <c r="C36" s="151"/>
      <c r="D36" s="151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152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6.5" customHeight="1" x14ac:dyDescent="0.3">
      <c r="A37" s="133"/>
      <c r="C37" s="151"/>
      <c r="D37" s="151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152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1:31" ht="16.5" customHeight="1" x14ac:dyDescent="0.3">
      <c r="A38" s="133"/>
      <c r="C38" s="151"/>
      <c r="D38" s="151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152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1:31" ht="16.5" customHeight="1" x14ac:dyDescent="0.3">
      <c r="A39" s="133"/>
      <c r="C39" s="151"/>
      <c r="D39" s="151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152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1:31" ht="12.75" customHeight="1" x14ac:dyDescent="0.3">
      <c r="A40" s="133"/>
      <c r="C40" s="151"/>
      <c r="D40" s="151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152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1:31" ht="6.75" customHeight="1" x14ac:dyDescent="0.3">
      <c r="A41" s="133"/>
      <c r="C41" s="151"/>
      <c r="D41" s="151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1:31" ht="22.35" customHeight="1" x14ac:dyDescent="0.3">
      <c r="A42" s="136" t="str">
        <f>'2-4'!A49</f>
        <v>The accompanying notes are an integral part of these interim financial information.</v>
      </c>
      <c r="B42" s="136"/>
      <c r="C42" s="136"/>
      <c r="D42" s="136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</row>
  </sheetData>
  <mergeCells count="5">
    <mergeCell ref="E6:AE6"/>
    <mergeCell ref="Q7:AA7"/>
    <mergeCell ref="S8:Y8"/>
    <mergeCell ref="I11:K11"/>
    <mergeCell ref="I10:M10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 scaleWithDoc="0"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8656D-3978-4031-8620-570CD5E9B33E}">
  <dimension ref="A1:J167"/>
  <sheetViews>
    <sheetView topLeftCell="A75" zoomScaleNormal="100" zoomScaleSheetLayoutView="160" zoomScalePageLayoutView="85" workbookViewId="0">
      <selection activeCell="A97" sqref="A97"/>
    </sheetView>
  </sheetViews>
  <sheetFormatPr defaultColWidth="9.44140625" defaultRowHeight="16.5" customHeight="1" x14ac:dyDescent="0.6"/>
  <cols>
    <col min="1" max="1" width="52.5546875" style="154" customWidth="1"/>
    <col min="2" max="2" width="4.88671875" style="154" customWidth="1"/>
    <col min="3" max="3" width="0.5546875" style="154" customWidth="1"/>
    <col min="4" max="4" width="11.44140625" style="154" customWidth="1"/>
    <col min="5" max="5" width="0.5546875" style="154" customWidth="1"/>
    <col min="6" max="6" width="11.44140625" style="154" customWidth="1"/>
    <col min="7" max="7" width="0.5546875" style="154" customWidth="1"/>
    <col min="8" max="8" width="11.44140625" style="154" customWidth="1"/>
    <col min="9" max="9" width="0.5546875" style="154" customWidth="1"/>
    <col min="10" max="10" width="11.44140625" style="154" customWidth="1"/>
    <col min="11" max="16384" width="9.44140625" style="154"/>
  </cols>
  <sheetData>
    <row r="1" spans="1:10" ht="16.5" customHeight="1" x14ac:dyDescent="0.6">
      <c r="A1" s="95" t="s">
        <v>0</v>
      </c>
      <c r="B1" s="103"/>
      <c r="C1" s="99"/>
      <c r="D1" s="22"/>
      <c r="E1" s="22"/>
      <c r="F1" s="22"/>
      <c r="G1" s="22"/>
      <c r="H1" s="52"/>
      <c r="I1" s="22"/>
      <c r="J1" s="52"/>
    </row>
    <row r="2" spans="1:10" ht="16.5" customHeight="1" x14ac:dyDescent="0.6">
      <c r="A2" s="95" t="s">
        <v>190</v>
      </c>
      <c r="B2" s="103"/>
      <c r="C2" s="99"/>
      <c r="D2" s="22"/>
      <c r="E2" s="22"/>
      <c r="F2" s="22"/>
      <c r="G2" s="22"/>
      <c r="H2" s="22"/>
      <c r="I2" s="22"/>
      <c r="J2" s="22"/>
    </row>
    <row r="3" spans="1:10" ht="16.5" customHeight="1" x14ac:dyDescent="0.6">
      <c r="A3" s="85" t="str">
        <f>'10'!A3</f>
        <v>For the three-month period ended 31 March 2026</v>
      </c>
      <c r="B3" s="155"/>
      <c r="C3" s="156"/>
      <c r="D3" s="23"/>
      <c r="E3" s="23"/>
      <c r="F3" s="23"/>
      <c r="G3" s="23"/>
      <c r="H3" s="23"/>
      <c r="I3" s="23"/>
      <c r="J3" s="23"/>
    </row>
    <row r="4" spans="1:10" ht="16.350000000000001" customHeight="1" x14ac:dyDescent="0.6">
      <c r="A4" s="95"/>
      <c r="B4" s="103"/>
      <c r="C4" s="99"/>
      <c r="D4" s="53"/>
      <c r="E4" s="53"/>
      <c r="F4" s="53"/>
      <c r="G4" s="53"/>
      <c r="H4" s="53"/>
      <c r="I4" s="53"/>
      <c r="J4" s="53"/>
    </row>
    <row r="5" spans="1:10" ht="16.350000000000001" customHeight="1" x14ac:dyDescent="0.6">
      <c r="A5" s="95"/>
      <c r="B5" s="103"/>
      <c r="C5" s="99"/>
      <c r="D5" s="22"/>
      <c r="E5" s="22"/>
      <c r="F5" s="22"/>
      <c r="G5" s="22"/>
      <c r="H5" s="22"/>
      <c r="I5" s="22"/>
      <c r="J5" s="22"/>
    </row>
    <row r="6" spans="1:10" ht="16.350000000000001" customHeight="1" x14ac:dyDescent="0.6">
      <c r="A6" s="101"/>
      <c r="B6" s="107"/>
      <c r="C6" s="107"/>
      <c r="D6" s="178" t="s">
        <v>2</v>
      </c>
      <c r="E6" s="178"/>
      <c r="F6" s="178"/>
      <c r="G6" s="54"/>
      <c r="H6" s="178" t="s">
        <v>3</v>
      </c>
      <c r="I6" s="178"/>
      <c r="J6" s="178"/>
    </row>
    <row r="7" spans="1:10" ht="16.350000000000001" customHeight="1" x14ac:dyDescent="0.6">
      <c r="A7" s="101"/>
      <c r="B7" s="107"/>
      <c r="C7" s="107"/>
      <c r="D7" s="169" t="s">
        <v>4</v>
      </c>
      <c r="E7" s="169"/>
      <c r="F7" s="169"/>
      <c r="G7" s="54"/>
      <c r="H7" s="169" t="s">
        <v>4</v>
      </c>
      <c r="I7" s="169"/>
      <c r="J7" s="169"/>
    </row>
    <row r="8" spans="1:10" ht="16.350000000000001" customHeight="1" x14ac:dyDescent="0.6">
      <c r="A8" s="97"/>
      <c r="B8" s="157"/>
      <c r="C8" s="157"/>
      <c r="D8" s="7" t="s">
        <v>261</v>
      </c>
      <c r="E8" s="7"/>
      <c r="F8" s="7" t="s">
        <v>8</v>
      </c>
      <c r="G8" s="7"/>
      <c r="H8" s="7" t="s">
        <v>261</v>
      </c>
      <c r="I8" s="7"/>
      <c r="J8" s="7" t="s">
        <v>8</v>
      </c>
    </row>
    <row r="9" spans="1:10" ht="16.350000000000001" customHeight="1" x14ac:dyDescent="0.6">
      <c r="A9" s="101"/>
      <c r="B9" s="55" t="s">
        <v>9</v>
      </c>
      <c r="C9" s="103"/>
      <c r="D9" s="23" t="s">
        <v>10</v>
      </c>
      <c r="E9" s="22"/>
      <c r="F9" s="23" t="s">
        <v>10</v>
      </c>
      <c r="G9" s="22"/>
      <c r="H9" s="23" t="s">
        <v>10</v>
      </c>
      <c r="I9" s="22"/>
      <c r="J9" s="23" t="s">
        <v>10</v>
      </c>
    </row>
    <row r="10" spans="1:10" ht="10.35" customHeight="1" x14ac:dyDescent="0.6">
      <c r="A10" s="101"/>
      <c r="B10" s="56"/>
      <c r="C10" s="103"/>
      <c r="D10" s="20"/>
      <c r="E10" s="22"/>
      <c r="F10" s="20"/>
      <c r="G10" s="22"/>
      <c r="H10" s="20"/>
      <c r="I10" s="22"/>
      <c r="J10" s="20"/>
    </row>
    <row r="11" spans="1:10" ht="16.350000000000001" customHeight="1" x14ac:dyDescent="0.6">
      <c r="A11" s="95" t="s">
        <v>191</v>
      </c>
      <c r="B11" s="107"/>
      <c r="C11" s="107"/>
      <c r="D11" s="25"/>
      <c r="E11" s="25"/>
      <c r="F11" s="25"/>
      <c r="G11" s="25"/>
      <c r="H11" s="25"/>
      <c r="I11" s="25"/>
      <c r="J11" s="25"/>
    </row>
    <row r="12" spans="1:10" ht="16.350000000000001" customHeight="1" x14ac:dyDescent="0.6">
      <c r="A12" s="98" t="s">
        <v>281</v>
      </c>
      <c r="B12" s="107"/>
      <c r="C12" s="107"/>
      <c r="D12" s="25">
        <v>1442544</v>
      </c>
      <c r="E12" s="25"/>
      <c r="F12" s="25">
        <v>1155536</v>
      </c>
      <c r="G12" s="25"/>
      <c r="H12" s="25">
        <v>1840687</v>
      </c>
      <c r="I12" s="25"/>
      <c r="J12" s="25">
        <v>532991</v>
      </c>
    </row>
    <row r="13" spans="1:10" ht="16.350000000000001" customHeight="1" x14ac:dyDescent="0.6">
      <c r="A13" s="98" t="s">
        <v>192</v>
      </c>
      <c r="B13" s="158"/>
      <c r="C13" s="107"/>
      <c r="D13" s="25"/>
      <c r="E13" s="25"/>
      <c r="F13" s="25"/>
      <c r="G13" s="25"/>
      <c r="H13" s="25"/>
      <c r="I13" s="25"/>
      <c r="J13" s="25"/>
    </row>
    <row r="14" spans="1:10" ht="16.350000000000001" customHeight="1" x14ac:dyDescent="0.6">
      <c r="A14" s="98" t="s">
        <v>193</v>
      </c>
      <c r="B14" s="107"/>
      <c r="C14" s="107"/>
      <c r="D14" s="25">
        <v>5364546</v>
      </c>
      <c r="E14" s="25"/>
      <c r="F14" s="25">
        <v>5150517</v>
      </c>
      <c r="G14" s="25"/>
      <c r="H14" s="25">
        <v>16435</v>
      </c>
      <c r="I14" s="25"/>
      <c r="J14" s="25">
        <v>26857</v>
      </c>
    </row>
    <row r="15" spans="1:10" ht="16.350000000000001" customHeight="1" x14ac:dyDescent="0.6">
      <c r="A15" s="98" t="s">
        <v>194</v>
      </c>
      <c r="B15" s="107">
        <v>14</v>
      </c>
      <c r="C15" s="107"/>
      <c r="D15" s="25">
        <v>67072</v>
      </c>
      <c r="E15" s="25"/>
      <c r="F15" s="25">
        <v>52452</v>
      </c>
      <c r="G15" s="25"/>
      <c r="H15" s="25">
        <v>55237</v>
      </c>
      <c r="I15" s="25"/>
      <c r="J15" s="25">
        <v>26991</v>
      </c>
    </row>
    <row r="16" spans="1:10" ht="16.350000000000001" customHeight="1" x14ac:dyDescent="0.6">
      <c r="A16" s="97" t="s">
        <v>195</v>
      </c>
      <c r="B16" s="107"/>
      <c r="C16" s="107"/>
      <c r="D16" s="25">
        <v>175534</v>
      </c>
      <c r="E16" s="25"/>
      <c r="F16" s="25">
        <v>-37579</v>
      </c>
      <c r="G16" s="25"/>
      <c r="H16" s="25">
        <v>-11</v>
      </c>
      <c r="I16" s="25"/>
      <c r="J16" s="25">
        <v>16</v>
      </c>
    </row>
    <row r="17" spans="1:10" ht="16.350000000000001" customHeight="1" x14ac:dyDescent="0.6">
      <c r="A17" s="98" t="s">
        <v>196</v>
      </c>
      <c r="B17" s="107"/>
      <c r="C17" s="107"/>
      <c r="D17" s="25">
        <v>-74607</v>
      </c>
      <c r="E17" s="25"/>
      <c r="F17" s="25">
        <v>-30251</v>
      </c>
      <c r="G17" s="25"/>
      <c r="H17" s="25">
        <v>0</v>
      </c>
      <c r="I17" s="25"/>
      <c r="J17" s="25" t="s">
        <v>268</v>
      </c>
    </row>
    <row r="18" spans="1:10" ht="16.350000000000001" customHeight="1" x14ac:dyDescent="0.6">
      <c r="A18" s="98" t="s">
        <v>197</v>
      </c>
      <c r="B18" s="107"/>
      <c r="C18" s="107"/>
      <c r="D18" s="25"/>
      <c r="E18" s="25"/>
      <c r="F18" s="25"/>
      <c r="G18" s="25"/>
      <c r="H18" s="25"/>
      <c r="I18" s="25"/>
      <c r="J18" s="25"/>
    </row>
    <row r="19" spans="1:10" ht="16.350000000000001" customHeight="1" x14ac:dyDescent="0.6">
      <c r="A19" s="98" t="s">
        <v>198</v>
      </c>
      <c r="B19" s="107">
        <v>11</v>
      </c>
      <c r="C19" s="107"/>
      <c r="D19" s="25">
        <v>-426460</v>
      </c>
      <c r="E19" s="25"/>
      <c r="F19" s="25">
        <v>-328584</v>
      </c>
      <c r="G19" s="25"/>
      <c r="H19" s="25">
        <v>0</v>
      </c>
      <c r="I19" s="25"/>
      <c r="J19" s="25" t="s">
        <v>268</v>
      </c>
    </row>
    <row r="20" spans="1:10" ht="16.350000000000001" customHeight="1" x14ac:dyDescent="0.6">
      <c r="A20" s="98" t="s">
        <v>199</v>
      </c>
      <c r="B20" s="107"/>
      <c r="C20" s="107"/>
      <c r="D20" s="25">
        <v>2199030</v>
      </c>
      <c r="E20" s="25"/>
      <c r="F20" s="25">
        <v>2351138</v>
      </c>
      <c r="G20" s="25"/>
      <c r="H20" s="25">
        <v>762370</v>
      </c>
      <c r="I20" s="25"/>
      <c r="J20" s="25">
        <v>884486</v>
      </c>
    </row>
    <row r="21" spans="1:10" ht="16.350000000000001" customHeight="1" x14ac:dyDescent="0.6">
      <c r="A21" s="98" t="s">
        <v>200</v>
      </c>
      <c r="B21" s="107"/>
      <c r="C21" s="107"/>
      <c r="D21" s="25">
        <v>-186932</v>
      </c>
      <c r="E21" s="25"/>
      <c r="F21" s="25">
        <v>-217692</v>
      </c>
      <c r="G21" s="25"/>
      <c r="H21" s="25">
        <v>-1740449</v>
      </c>
      <c r="I21" s="25"/>
      <c r="J21" s="25">
        <v>-1647784</v>
      </c>
    </row>
    <row r="22" spans="1:10" ht="16.350000000000001" customHeight="1" x14ac:dyDescent="0.6">
      <c r="A22" s="159" t="s">
        <v>201</v>
      </c>
      <c r="B22" s="107"/>
      <c r="C22" s="107"/>
      <c r="D22" s="25">
        <v>-1036184</v>
      </c>
      <c r="E22" s="25"/>
      <c r="F22" s="25">
        <v>-2347598</v>
      </c>
      <c r="G22" s="25"/>
      <c r="H22" s="25">
        <v>-998158</v>
      </c>
      <c r="I22" s="25"/>
      <c r="J22" s="25">
        <v>-1149472</v>
      </c>
    </row>
    <row r="23" spans="1:10" ht="16.350000000000001" customHeight="1" x14ac:dyDescent="0.6">
      <c r="A23" s="159" t="s">
        <v>295</v>
      </c>
      <c r="B23" s="107"/>
      <c r="C23" s="107"/>
      <c r="D23" s="25"/>
      <c r="E23" s="25"/>
      <c r="F23" s="25"/>
      <c r="G23" s="25"/>
      <c r="H23" s="25"/>
      <c r="I23" s="25"/>
      <c r="J23" s="25"/>
    </row>
    <row r="24" spans="1:10" ht="16.5" customHeight="1" x14ac:dyDescent="0.6">
      <c r="A24" s="98" t="s">
        <v>296</v>
      </c>
      <c r="B24" s="107"/>
      <c r="C24" s="107"/>
      <c r="D24" s="25">
        <v>0</v>
      </c>
      <c r="E24" s="25"/>
      <c r="F24" s="25">
        <v>989</v>
      </c>
      <c r="G24" s="25"/>
      <c r="H24" s="25" t="s">
        <v>268</v>
      </c>
      <c r="I24" s="25"/>
      <c r="J24" s="25" t="s">
        <v>268</v>
      </c>
    </row>
    <row r="25" spans="1:10" ht="16.5" customHeight="1" x14ac:dyDescent="0.6">
      <c r="A25" s="159" t="s">
        <v>293</v>
      </c>
      <c r="B25" s="107"/>
      <c r="C25" s="107"/>
      <c r="D25" s="25"/>
      <c r="E25" s="25"/>
      <c r="F25" s="25"/>
      <c r="G25" s="25"/>
      <c r="H25" s="25"/>
      <c r="I25" s="25"/>
      <c r="J25" s="25"/>
    </row>
    <row r="26" spans="1:10" ht="16.5" customHeight="1" x14ac:dyDescent="0.6">
      <c r="A26" s="98" t="s">
        <v>294</v>
      </c>
      <c r="B26" s="107"/>
      <c r="C26" s="107"/>
      <c r="D26" s="25">
        <v>0</v>
      </c>
      <c r="E26" s="25"/>
      <c r="F26" s="25">
        <v>0</v>
      </c>
      <c r="G26" s="25"/>
      <c r="H26" s="25">
        <v>543</v>
      </c>
      <c r="I26" s="25"/>
      <c r="J26" s="25">
        <v>0</v>
      </c>
    </row>
    <row r="27" spans="1:10" ht="16.5" customHeight="1" x14ac:dyDescent="0.6">
      <c r="A27" s="159" t="s">
        <v>300</v>
      </c>
      <c r="B27" s="107"/>
      <c r="C27" s="107"/>
      <c r="D27" s="25">
        <v>-158262</v>
      </c>
      <c r="E27" s="25"/>
      <c r="F27" s="25">
        <v>0</v>
      </c>
      <c r="G27" s="25"/>
      <c r="H27" s="25">
        <v>0</v>
      </c>
      <c r="I27" s="25"/>
      <c r="J27" s="25">
        <v>0</v>
      </c>
    </row>
    <row r="28" spans="1:10" ht="16.5" customHeight="1" x14ac:dyDescent="0.6">
      <c r="A28" s="159" t="s">
        <v>290</v>
      </c>
      <c r="B28" s="107"/>
      <c r="C28" s="107"/>
      <c r="D28" s="25"/>
      <c r="E28" s="25"/>
      <c r="F28" s="25"/>
      <c r="G28" s="25"/>
      <c r="H28" s="25"/>
      <c r="I28" s="25"/>
      <c r="J28" s="25"/>
    </row>
    <row r="29" spans="1:10" ht="16.5" customHeight="1" x14ac:dyDescent="0.6">
      <c r="A29" s="98" t="s">
        <v>202</v>
      </c>
      <c r="B29" s="107"/>
      <c r="C29" s="107"/>
      <c r="D29" s="25">
        <v>0</v>
      </c>
      <c r="E29" s="25"/>
      <c r="F29" s="25">
        <v>-799099</v>
      </c>
      <c r="G29" s="25"/>
      <c r="H29" s="25">
        <v>0</v>
      </c>
      <c r="I29" s="25"/>
      <c r="J29" s="25" t="s">
        <v>268</v>
      </c>
    </row>
    <row r="30" spans="1:10" ht="16.350000000000001" customHeight="1" x14ac:dyDescent="0.6">
      <c r="A30" s="159" t="s">
        <v>203</v>
      </c>
      <c r="B30" s="107"/>
      <c r="C30" s="107"/>
      <c r="D30" s="25"/>
      <c r="E30" s="25"/>
      <c r="F30" s="25"/>
      <c r="G30" s="25"/>
      <c r="H30" s="25"/>
      <c r="I30" s="25"/>
      <c r="J30" s="25"/>
    </row>
    <row r="31" spans="1:10" ht="16.350000000000001" customHeight="1" x14ac:dyDescent="0.6">
      <c r="A31" s="98" t="s">
        <v>204</v>
      </c>
      <c r="B31" s="107"/>
      <c r="C31" s="107"/>
      <c r="D31" s="25"/>
      <c r="E31" s="25"/>
      <c r="F31" s="25"/>
      <c r="G31" s="25"/>
      <c r="H31" s="25"/>
      <c r="I31" s="25"/>
      <c r="J31" s="25"/>
    </row>
    <row r="32" spans="1:10" ht="16.350000000000001" customHeight="1" x14ac:dyDescent="0.6">
      <c r="A32" s="98" t="s">
        <v>205</v>
      </c>
      <c r="B32" s="107"/>
      <c r="C32" s="107"/>
      <c r="D32" s="25">
        <v>34384</v>
      </c>
      <c r="E32" s="25"/>
      <c r="F32" s="25">
        <v>317310</v>
      </c>
      <c r="G32" s="25"/>
      <c r="H32" s="25">
        <v>0</v>
      </c>
      <c r="I32" s="25"/>
      <c r="J32" s="25" t="s">
        <v>268</v>
      </c>
    </row>
    <row r="33" spans="1:10" ht="16.350000000000001" customHeight="1" x14ac:dyDescent="0.6">
      <c r="A33" s="98" t="s">
        <v>206</v>
      </c>
      <c r="B33" s="107"/>
      <c r="C33" s="107"/>
      <c r="D33" s="25"/>
      <c r="E33" s="25"/>
      <c r="F33" s="25"/>
      <c r="G33" s="25"/>
      <c r="H33" s="25"/>
      <c r="I33" s="25"/>
      <c r="J33" s="25"/>
    </row>
    <row r="34" spans="1:10" ht="16.350000000000001" customHeight="1" x14ac:dyDescent="0.6">
      <c r="A34" s="98" t="s">
        <v>207</v>
      </c>
      <c r="B34" s="107"/>
      <c r="C34" s="107"/>
      <c r="D34" s="25">
        <v>201661</v>
      </c>
      <c r="E34" s="25"/>
      <c r="F34" s="25">
        <v>2558183</v>
      </c>
      <c r="G34" s="25"/>
      <c r="H34" s="25">
        <v>163461</v>
      </c>
      <c r="I34" s="25"/>
      <c r="J34" s="25">
        <v>2504964</v>
      </c>
    </row>
    <row r="35" spans="1:10" ht="10.35" customHeight="1" x14ac:dyDescent="0.6">
      <c r="A35" s="101"/>
      <c r="B35" s="56"/>
      <c r="C35" s="103"/>
      <c r="D35" s="20"/>
      <c r="E35" s="22"/>
      <c r="F35" s="20"/>
      <c r="G35" s="22"/>
      <c r="H35" s="20"/>
      <c r="I35" s="22"/>
      <c r="J35" s="20"/>
    </row>
    <row r="36" spans="1:10" ht="16.350000000000001" customHeight="1" x14ac:dyDescent="0.6">
      <c r="A36" s="95" t="s">
        <v>208</v>
      </c>
      <c r="B36" s="107"/>
      <c r="C36" s="107"/>
      <c r="D36" s="25"/>
      <c r="E36" s="25"/>
      <c r="F36" s="25"/>
      <c r="G36" s="25"/>
      <c r="H36" s="25"/>
      <c r="I36" s="25"/>
      <c r="J36" s="25"/>
    </row>
    <row r="37" spans="1:10" ht="16.350000000000001" customHeight="1" x14ac:dyDescent="0.6">
      <c r="A37" s="98" t="s">
        <v>209</v>
      </c>
      <c r="B37" s="107"/>
      <c r="C37" s="107"/>
      <c r="D37" s="25">
        <v>-1631092</v>
      </c>
      <c r="E37" s="25"/>
      <c r="F37" s="25">
        <v>-910878</v>
      </c>
      <c r="G37" s="25"/>
      <c r="H37" s="25">
        <v>-1265630</v>
      </c>
      <c r="I37" s="25"/>
      <c r="J37" s="25">
        <v>-261687</v>
      </c>
    </row>
    <row r="38" spans="1:10" ht="16.350000000000001" customHeight="1" x14ac:dyDescent="0.6">
      <c r="A38" s="98" t="s">
        <v>210</v>
      </c>
      <c r="B38" s="107"/>
      <c r="C38" s="107"/>
      <c r="D38" s="25">
        <v>-46256</v>
      </c>
      <c r="E38" s="25"/>
      <c r="F38" s="25">
        <v>-87149</v>
      </c>
      <c r="G38" s="25"/>
      <c r="H38" s="25">
        <v>1315</v>
      </c>
      <c r="I38" s="25"/>
      <c r="J38" s="25">
        <v>673</v>
      </c>
    </row>
    <row r="39" spans="1:10" ht="16.350000000000001" customHeight="1" x14ac:dyDescent="0.6">
      <c r="A39" s="98" t="s">
        <v>211</v>
      </c>
      <c r="B39" s="107"/>
      <c r="C39" s="107"/>
      <c r="D39" s="25">
        <v>-114005</v>
      </c>
      <c r="E39" s="25"/>
      <c r="F39" s="25">
        <v>-41099</v>
      </c>
      <c r="G39" s="25"/>
      <c r="H39" s="25">
        <v>0</v>
      </c>
      <c r="I39" s="25"/>
      <c r="J39" s="25" t="s">
        <v>268</v>
      </c>
    </row>
    <row r="40" spans="1:10" ht="16.350000000000001" customHeight="1" x14ac:dyDescent="0.6">
      <c r="A40" s="98" t="s">
        <v>212</v>
      </c>
      <c r="B40" s="107"/>
      <c r="C40" s="107"/>
      <c r="D40" s="25">
        <v>-863869</v>
      </c>
      <c r="E40" s="25"/>
      <c r="F40" s="25">
        <v>-1086342</v>
      </c>
      <c r="G40" s="25"/>
      <c r="H40" s="25">
        <v>-8132</v>
      </c>
      <c r="I40" s="25"/>
      <c r="J40" s="25">
        <v>-998</v>
      </c>
    </row>
    <row r="41" spans="1:10" ht="16.350000000000001" customHeight="1" x14ac:dyDescent="0.6">
      <c r="A41" s="98" t="s">
        <v>213</v>
      </c>
      <c r="B41" s="107"/>
      <c r="C41" s="107"/>
      <c r="D41" s="25">
        <v>-117611</v>
      </c>
      <c r="E41" s="25"/>
      <c r="F41" s="25">
        <v>39879</v>
      </c>
      <c r="G41" s="25"/>
      <c r="H41" s="25">
        <v>8</v>
      </c>
      <c r="I41" s="25"/>
      <c r="J41" s="25">
        <v>1895</v>
      </c>
    </row>
    <row r="42" spans="1:10" ht="16.350000000000001" customHeight="1" x14ac:dyDescent="0.6">
      <c r="A42" s="98" t="s">
        <v>214</v>
      </c>
      <c r="B42" s="107"/>
      <c r="C42" s="107"/>
      <c r="D42" s="25">
        <v>-2445749</v>
      </c>
      <c r="E42" s="25"/>
      <c r="F42" s="25">
        <v>-1375498</v>
      </c>
      <c r="G42" s="25"/>
      <c r="H42" s="25">
        <v>-209012</v>
      </c>
      <c r="I42" s="25"/>
      <c r="J42" s="25">
        <v>-133148</v>
      </c>
    </row>
    <row r="43" spans="1:10" ht="16.350000000000001" customHeight="1" x14ac:dyDescent="0.6">
      <c r="A43" s="98" t="s">
        <v>215</v>
      </c>
      <c r="B43" s="107"/>
      <c r="C43" s="107"/>
      <c r="D43" s="25">
        <v>1855951</v>
      </c>
      <c r="E43" s="25"/>
      <c r="F43" s="25">
        <v>1764190</v>
      </c>
      <c r="G43" s="25"/>
      <c r="H43" s="25">
        <v>44563</v>
      </c>
      <c r="I43" s="25"/>
      <c r="J43" s="25">
        <v>57310</v>
      </c>
    </row>
    <row r="44" spans="1:10" ht="16.350000000000001" customHeight="1" x14ac:dyDescent="0.6">
      <c r="A44" s="98" t="s">
        <v>216</v>
      </c>
      <c r="B44" s="107"/>
      <c r="C44" s="107"/>
      <c r="D44" s="25">
        <v>38212</v>
      </c>
      <c r="E44" s="25"/>
      <c r="F44" s="25">
        <v>20637</v>
      </c>
      <c r="G44" s="25"/>
      <c r="H44" s="25">
        <v>1604</v>
      </c>
      <c r="I44" s="25"/>
      <c r="J44" s="25">
        <v>1760</v>
      </c>
    </row>
    <row r="45" spans="1:10" ht="16.350000000000001" customHeight="1" x14ac:dyDescent="0.6">
      <c r="A45" s="98" t="s">
        <v>217</v>
      </c>
      <c r="B45" s="107"/>
      <c r="C45" s="107"/>
      <c r="D45" s="27">
        <v>991414</v>
      </c>
      <c r="E45" s="25"/>
      <c r="F45" s="27">
        <v>-19975</v>
      </c>
      <c r="G45" s="25"/>
      <c r="H45" s="27">
        <v>-6985</v>
      </c>
      <c r="I45" s="25"/>
      <c r="J45" s="27">
        <v>5970</v>
      </c>
    </row>
    <row r="46" spans="1:10" ht="10.35" customHeight="1" x14ac:dyDescent="0.6">
      <c r="A46" s="101"/>
      <c r="B46" s="56"/>
      <c r="C46" s="103"/>
      <c r="D46" s="20"/>
      <c r="E46" s="22"/>
      <c r="F46" s="20"/>
      <c r="G46" s="22"/>
      <c r="H46" s="20"/>
      <c r="I46" s="22"/>
      <c r="J46" s="20"/>
    </row>
    <row r="47" spans="1:10" ht="16.350000000000001" customHeight="1" x14ac:dyDescent="0.6">
      <c r="A47" s="95" t="s">
        <v>218</v>
      </c>
      <c r="B47" s="107"/>
      <c r="C47" s="107"/>
      <c r="D47" s="25">
        <f>SUM(D12:D45)</f>
        <v>5269321</v>
      </c>
      <c r="E47" s="25"/>
      <c r="F47" s="25">
        <f>SUM(F12:F45)</f>
        <v>6129087</v>
      </c>
      <c r="G47" s="25"/>
      <c r="H47" s="25">
        <f>SUM(H12:H45)</f>
        <v>-1342154</v>
      </c>
      <c r="I47" s="25"/>
      <c r="J47" s="25">
        <f>SUM(J12:J45)</f>
        <v>850824</v>
      </c>
    </row>
    <row r="48" spans="1:10" ht="16.350000000000001" customHeight="1" x14ac:dyDescent="0.6">
      <c r="A48" s="98" t="s">
        <v>292</v>
      </c>
      <c r="B48" s="107"/>
      <c r="C48" s="107"/>
      <c r="D48" s="27">
        <v>-325344</v>
      </c>
      <c r="E48" s="25"/>
      <c r="F48" s="27">
        <v>-331658</v>
      </c>
      <c r="G48" s="25"/>
      <c r="H48" s="27">
        <v>-7077</v>
      </c>
      <c r="I48" s="25"/>
      <c r="J48" s="27">
        <v>-7489</v>
      </c>
    </row>
    <row r="49" spans="1:10" ht="10.35" customHeight="1" x14ac:dyDescent="0.6">
      <c r="A49" s="101"/>
      <c r="B49" s="56"/>
      <c r="C49" s="103"/>
      <c r="D49" s="20"/>
      <c r="E49" s="22"/>
      <c r="F49" s="20"/>
      <c r="G49" s="22"/>
      <c r="H49" s="20"/>
      <c r="I49" s="22"/>
      <c r="J49" s="20"/>
    </row>
    <row r="50" spans="1:10" ht="16.350000000000001" customHeight="1" x14ac:dyDescent="0.6">
      <c r="A50" s="95" t="s">
        <v>299</v>
      </c>
      <c r="B50" s="107"/>
      <c r="C50" s="107"/>
      <c r="D50" s="27">
        <f>SUM(D47:D48)</f>
        <v>4943977</v>
      </c>
      <c r="E50" s="25"/>
      <c r="F50" s="27">
        <f>SUM(F47:F48)</f>
        <v>5797429</v>
      </c>
      <c r="G50" s="25"/>
      <c r="H50" s="27">
        <f>SUM(H47:H48)</f>
        <v>-1349231</v>
      </c>
      <c r="I50" s="25"/>
      <c r="J50" s="27">
        <f>SUM(J47:J48)</f>
        <v>843335</v>
      </c>
    </row>
    <row r="51" spans="1:10" ht="16.350000000000001" customHeight="1" x14ac:dyDescent="0.6">
      <c r="A51" s="95"/>
      <c r="B51" s="107"/>
      <c r="C51" s="107"/>
      <c r="D51" s="26"/>
      <c r="E51" s="25"/>
      <c r="F51" s="26"/>
      <c r="G51" s="25"/>
      <c r="H51" s="26"/>
      <c r="I51" s="25"/>
      <c r="J51" s="26"/>
    </row>
    <row r="52" spans="1:10" ht="21" customHeight="1" x14ac:dyDescent="0.6">
      <c r="A52" s="95"/>
      <c r="B52" s="107"/>
      <c r="C52" s="107"/>
      <c r="D52" s="26"/>
      <c r="E52" s="25"/>
      <c r="F52" s="26"/>
      <c r="G52" s="25"/>
      <c r="H52" s="26"/>
      <c r="I52" s="25"/>
      <c r="J52" s="26"/>
    </row>
    <row r="53" spans="1:10" ht="15.75" customHeight="1" x14ac:dyDescent="0.6">
      <c r="A53" s="95"/>
      <c r="B53" s="107"/>
      <c r="C53" s="107"/>
      <c r="D53" s="26"/>
      <c r="E53" s="25"/>
      <c r="F53" s="26"/>
      <c r="G53" s="25"/>
      <c r="H53" s="26"/>
      <c r="I53" s="25"/>
      <c r="J53" s="26"/>
    </row>
    <row r="54" spans="1:10" ht="13.5" customHeight="1" x14ac:dyDescent="0.6"/>
    <row r="55" spans="1:10" ht="22.35" customHeight="1" x14ac:dyDescent="0.6">
      <c r="A55" s="160" t="s">
        <v>36</v>
      </c>
      <c r="B55" s="161"/>
      <c r="C55" s="161"/>
      <c r="D55" s="27"/>
      <c r="E55" s="27"/>
      <c r="F55" s="27"/>
      <c r="G55" s="27"/>
      <c r="H55" s="27"/>
      <c r="I55" s="27"/>
      <c r="J55" s="27"/>
    </row>
    <row r="56" spans="1:10" ht="16.5" customHeight="1" x14ac:dyDescent="0.6">
      <c r="A56" s="95" t="s">
        <v>0</v>
      </c>
      <c r="B56" s="103"/>
      <c r="C56" s="99"/>
      <c r="D56" s="22"/>
      <c r="E56" s="22"/>
      <c r="F56" s="22"/>
      <c r="G56" s="22"/>
      <c r="H56" s="52"/>
      <c r="I56" s="22"/>
      <c r="J56" s="52"/>
    </row>
    <row r="57" spans="1:10" ht="16.5" customHeight="1" x14ac:dyDescent="0.6">
      <c r="A57" s="95" t="s">
        <v>190</v>
      </c>
      <c r="B57" s="103"/>
      <c r="C57" s="99"/>
      <c r="D57" s="22"/>
      <c r="E57" s="22"/>
      <c r="F57" s="22"/>
      <c r="G57" s="22"/>
      <c r="H57" s="22"/>
      <c r="I57" s="22"/>
      <c r="J57" s="22"/>
    </row>
    <row r="58" spans="1:10" ht="16.5" customHeight="1" x14ac:dyDescent="0.6">
      <c r="A58" s="85" t="str">
        <f>+A3</f>
        <v>For the three-month period ended 31 March 2026</v>
      </c>
      <c r="B58" s="155"/>
      <c r="C58" s="156"/>
      <c r="D58" s="23"/>
      <c r="E58" s="23"/>
      <c r="F58" s="23"/>
      <c r="G58" s="23"/>
      <c r="H58" s="23"/>
      <c r="I58" s="23"/>
      <c r="J58" s="23"/>
    </row>
    <row r="59" spans="1:10" ht="16.5" customHeight="1" x14ac:dyDescent="0.6">
      <c r="A59" s="95"/>
      <c r="B59" s="103"/>
      <c r="C59" s="99"/>
      <c r="D59" s="22"/>
      <c r="E59" s="22"/>
      <c r="F59" s="22"/>
      <c r="G59" s="22"/>
      <c r="H59" s="52"/>
      <c r="I59" s="22"/>
      <c r="J59" s="52"/>
    </row>
    <row r="60" spans="1:10" ht="16.5" customHeight="1" x14ac:dyDescent="0.6">
      <c r="A60" s="95"/>
      <c r="B60" s="103"/>
      <c r="C60" s="99"/>
      <c r="D60" s="22"/>
      <c r="E60" s="22"/>
      <c r="F60" s="22"/>
      <c r="G60" s="22"/>
      <c r="H60" s="52"/>
      <c r="I60" s="22"/>
      <c r="J60" s="52"/>
    </row>
    <row r="61" spans="1:10" ht="15.6" customHeight="1" x14ac:dyDescent="0.6">
      <c r="A61" s="101"/>
      <c r="B61" s="107"/>
      <c r="C61" s="107"/>
      <c r="D61" s="178" t="s">
        <v>2</v>
      </c>
      <c r="E61" s="178"/>
      <c r="F61" s="178"/>
      <c r="G61" s="54"/>
      <c r="H61" s="178" t="s">
        <v>3</v>
      </c>
      <c r="I61" s="178"/>
      <c r="J61" s="178"/>
    </row>
    <row r="62" spans="1:10" ht="15.6" customHeight="1" x14ac:dyDescent="0.6">
      <c r="A62" s="101"/>
      <c r="B62" s="107"/>
      <c r="C62" s="107"/>
      <c r="D62" s="169" t="s">
        <v>4</v>
      </c>
      <c r="E62" s="169"/>
      <c r="F62" s="169"/>
      <c r="G62" s="54"/>
      <c r="H62" s="169" t="s">
        <v>4</v>
      </c>
      <c r="I62" s="169"/>
      <c r="J62" s="169"/>
    </row>
    <row r="63" spans="1:10" ht="15.6" customHeight="1" x14ac:dyDescent="0.6">
      <c r="A63" s="97"/>
      <c r="B63" s="157"/>
      <c r="C63" s="157"/>
      <c r="D63" s="7" t="s">
        <v>261</v>
      </c>
      <c r="E63" s="7"/>
      <c r="F63" s="7" t="s">
        <v>8</v>
      </c>
      <c r="G63" s="7"/>
      <c r="H63" s="7" t="s">
        <v>261</v>
      </c>
      <c r="I63" s="7"/>
      <c r="J63" s="7" t="s">
        <v>8</v>
      </c>
    </row>
    <row r="64" spans="1:10" ht="15.6" customHeight="1" x14ac:dyDescent="0.6">
      <c r="A64" s="101"/>
      <c r="B64" s="55" t="s">
        <v>9</v>
      </c>
      <c r="C64" s="103"/>
      <c r="D64" s="23" t="s">
        <v>10</v>
      </c>
      <c r="E64" s="22"/>
      <c r="F64" s="23" t="s">
        <v>10</v>
      </c>
      <c r="G64" s="22"/>
      <c r="H64" s="23" t="s">
        <v>10</v>
      </c>
      <c r="I64" s="22"/>
      <c r="J64" s="23" t="s">
        <v>10</v>
      </c>
    </row>
    <row r="65" spans="1:10" ht="8.1" customHeight="1" x14ac:dyDescent="0.6">
      <c r="A65" s="101"/>
      <c r="B65" s="56"/>
      <c r="C65" s="103"/>
      <c r="D65" s="20"/>
      <c r="E65" s="22"/>
      <c r="F65" s="20"/>
      <c r="G65" s="22"/>
      <c r="H65" s="20"/>
      <c r="I65" s="22"/>
      <c r="J65" s="20"/>
    </row>
    <row r="66" spans="1:10" ht="15.6" customHeight="1" x14ac:dyDescent="0.6">
      <c r="A66" s="95" t="s">
        <v>219</v>
      </c>
      <c r="B66" s="107"/>
      <c r="C66" s="107"/>
      <c r="D66" s="25"/>
      <c r="E66" s="25"/>
    </row>
    <row r="67" spans="1:10" ht="15.6" customHeight="1" x14ac:dyDescent="0.6">
      <c r="A67" s="98" t="s">
        <v>220</v>
      </c>
      <c r="B67" s="107">
        <v>8</v>
      </c>
      <c r="C67" s="107"/>
      <c r="D67" s="25">
        <v>-31601</v>
      </c>
      <c r="E67" s="25"/>
      <c r="F67" s="25">
        <v>-140621</v>
      </c>
      <c r="G67" s="25"/>
      <c r="H67" s="25">
        <v>-12116922</v>
      </c>
      <c r="I67" s="25"/>
      <c r="J67" s="25">
        <v>-2209853</v>
      </c>
    </row>
    <row r="68" spans="1:10" ht="15.6" customHeight="1" x14ac:dyDescent="0.6">
      <c r="A68" s="98" t="s">
        <v>221</v>
      </c>
      <c r="B68" s="107">
        <v>8</v>
      </c>
      <c r="C68" s="107"/>
      <c r="D68" s="25">
        <v>0</v>
      </c>
      <c r="E68" s="25"/>
      <c r="F68" s="25">
        <v>16000</v>
      </c>
      <c r="G68" s="25"/>
      <c r="H68" s="25">
        <v>11340816</v>
      </c>
      <c r="I68" s="25"/>
      <c r="J68" s="25">
        <v>445416</v>
      </c>
    </row>
    <row r="69" spans="1:10" ht="15.6" customHeight="1" x14ac:dyDescent="0.6">
      <c r="A69" s="98" t="s">
        <v>222</v>
      </c>
      <c r="B69" s="107"/>
      <c r="C69" s="107"/>
      <c r="D69" s="25">
        <v>-26957</v>
      </c>
      <c r="E69" s="25"/>
      <c r="F69" s="25">
        <v>43059</v>
      </c>
      <c r="G69" s="25"/>
      <c r="H69" s="25">
        <v>-10</v>
      </c>
      <c r="I69" s="25"/>
      <c r="J69" s="25" t="s">
        <v>268</v>
      </c>
    </row>
    <row r="70" spans="1:10" ht="15.6" customHeight="1" x14ac:dyDescent="0.6">
      <c r="A70" s="98" t="s">
        <v>223</v>
      </c>
      <c r="B70" s="107"/>
      <c r="C70" s="107"/>
      <c r="D70" s="25">
        <v>0</v>
      </c>
      <c r="E70" s="25"/>
      <c r="F70" s="25">
        <v>-296317</v>
      </c>
      <c r="G70" s="25"/>
      <c r="H70" s="25">
        <v>0</v>
      </c>
      <c r="I70" s="25"/>
      <c r="J70" s="25" t="s">
        <v>268</v>
      </c>
    </row>
    <row r="71" spans="1:10" ht="15.6" customHeight="1" x14ac:dyDescent="0.6">
      <c r="A71" s="98" t="s">
        <v>224</v>
      </c>
      <c r="B71" s="107"/>
      <c r="C71" s="107"/>
      <c r="D71" s="25">
        <v>0</v>
      </c>
      <c r="E71" s="25"/>
      <c r="F71" s="25" t="s">
        <v>268</v>
      </c>
      <c r="G71" s="25"/>
      <c r="H71" s="25">
        <v>0</v>
      </c>
      <c r="I71" s="25"/>
      <c r="J71" s="25">
        <v>-750</v>
      </c>
    </row>
    <row r="72" spans="1:10" ht="15.6" customHeight="1" x14ac:dyDescent="0.6">
      <c r="A72" s="97" t="s">
        <v>225</v>
      </c>
      <c r="B72" s="107">
        <v>11</v>
      </c>
      <c r="C72" s="107"/>
      <c r="D72" s="25">
        <v>-1662</v>
      </c>
      <c r="E72" s="25"/>
      <c r="F72" s="25">
        <v>-83520</v>
      </c>
      <c r="G72" s="25"/>
      <c r="H72" s="25">
        <v>0</v>
      </c>
      <c r="I72" s="25"/>
      <c r="J72" s="25" t="s">
        <v>268</v>
      </c>
    </row>
    <row r="73" spans="1:10" ht="15.6" customHeight="1" x14ac:dyDescent="0.6">
      <c r="A73" s="97" t="s">
        <v>226</v>
      </c>
      <c r="B73" s="107"/>
      <c r="C73" s="107"/>
      <c r="D73" s="25"/>
      <c r="E73" s="25"/>
      <c r="F73" s="25"/>
      <c r="G73" s="25"/>
      <c r="H73" s="25"/>
      <c r="I73" s="25"/>
      <c r="J73" s="25"/>
    </row>
    <row r="74" spans="1:10" ht="15.6" customHeight="1" x14ac:dyDescent="0.6">
      <c r="A74" s="97" t="s">
        <v>227</v>
      </c>
      <c r="B74" s="107"/>
      <c r="C74" s="107"/>
      <c r="D74" s="25">
        <v>0</v>
      </c>
      <c r="E74" s="25"/>
      <c r="F74" s="25">
        <v>-63642</v>
      </c>
      <c r="G74" s="25"/>
      <c r="H74" s="25">
        <v>0</v>
      </c>
      <c r="I74" s="25"/>
      <c r="J74" s="25" t="s">
        <v>268</v>
      </c>
    </row>
    <row r="75" spans="1:10" ht="15.6" customHeight="1" x14ac:dyDescent="0.6">
      <c r="A75" s="97" t="s">
        <v>228</v>
      </c>
      <c r="B75" s="107"/>
      <c r="C75" s="107"/>
      <c r="D75" s="25">
        <v>213931</v>
      </c>
      <c r="E75" s="25"/>
      <c r="F75" s="25">
        <v>231191</v>
      </c>
      <c r="G75" s="25"/>
      <c r="H75" s="25">
        <v>1747649</v>
      </c>
      <c r="I75" s="25"/>
      <c r="J75" s="25">
        <v>1678519</v>
      </c>
    </row>
    <row r="76" spans="1:10" ht="15.6" customHeight="1" x14ac:dyDescent="0.6">
      <c r="A76" s="97" t="s">
        <v>229</v>
      </c>
      <c r="B76" s="107"/>
      <c r="C76" s="107"/>
      <c r="D76" s="25">
        <v>0</v>
      </c>
      <c r="E76" s="25"/>
      <c r="F76" s="25">
        <v>159900</v>
      </c>
      <c r="G76" s="25"/>
      <c r="H76" s="25">
        <v>0</v>
      </c>
      <c r="I76" s="25"/>
      <c r="J76" s="25">
        <v>0</v>
      </c>
    </row>
    <row r="77" spans="1:10" ht="15.6" customHeight="1" x14ac:dyDescent="0.6">
      <c r="A77" s="97" t="s">
        <v>230</v>
      </c>
      <c r="B77" s="107"/>
      <c r="C77" s="107"/>
      <c r="D77" s="25">
        <v>-510</v>
      </c>
      <c r="E77" s="25"/>
      <c r="F77" s="25">
        <v>-7196</v>
      </c>
      <c r="G77" s="25"/>
      <c r="H77" s="25">
        <v>0</v>
      </c>
      <c r="I77" s="25"/>
      <c r="J77" s="25" t="s">
        <v>268</v>
      </c>
    </row>
    <row r="78" spans="1:10" ht="15.6" customHeight="1" x14ac:dyDescent="0.6">
      <c r="A78" s="97" t="s">
        <v>231</v>
      </c>
      <c r="B78" s="107"/>
      <c r="C78" s="107"/>
      <c r="D78" s="25">
        <v>-2128855</v>
      </c>
      <c r="E78" s="25"/>
      <c r="F78" s="25">
        <v>-1415636</v>
      </c>
      <c r="G78" s="25"/>
      <c r="H78" s="25">
        <v>-1352</v>
      </c>
      <c r="I78" s="25"/>
      <c r="J78" s="25">
        <v>-1598</v>
      </c>
    </row>
    <row r="79" spans="1:10" ht="15.6" customHeight="1" x14ac:dyDescent="0.6">
      <c r="A79" s="98" t="s">
        <v>232</v>
      </c>
      <c r="B79" s="107"/>
      <c r="C79" s="107"/>
      <c r="D79" s="25">
        <v>-190632</v>
      </c>
      <c r="E79" s="26"/>
      <c r="F79" s="25">
        <v>-433711</v>
      </c>
      <c r="G79" s="26"/>
      <c r="H79" s="25">
        <v>-225</v>
      </c>
      <c r="I79" s="26"/>
      <c r="J79" s="25">
        <v>-1486</v>
      </c>
    </row>
    <row r="80" spans="1:10" ht="15.6" customHeight="1" x14ac:dyDescent="0.6">
      <c r="A80" s="98" t="s">
        <v>233</v>
      </c>
      <c r="B80" s="107"/>
      <c r="C80" s="107"/>
      <c r="D80" s="25"/>
      <c r="H80" s="25"/>
    </row>
    <row r="81" spans="1:10" ht="15.6" customHeight="1" x14ac:dyDescent="0.6">
      <c r="A81" s="98" t="s">
        <v>234</v>
      </c>
      <c r="B81" s="107"/>
      <c r="C81" s="107"/>
      <c r="D81" s="25">
        <v>579186</v>
      </c>
      <c r="E81" s="26"/>
      <c r="F81" s="25">
        <v>2624760</v>
      </c>
      <c r="G81" s="26"/>
      <c r="H81" s="25" t="s">
        <v>268</v>
      </c>
      <c r="I81" s="26"/>
      <c r="J81" s="25" t="s">
        <v>268</v>
      </c>
    </row>
    <row r="82" spans="1:10" ht="15.6" customHeight="1" x14ac:dyDescent="0.6">
      <c r="A82" s="98" t="s">
        <v>235</v>
      </c>
      <c r="B82" s="107"/>
      <c r="C82" s="107"/>
      <c r="D82" s="25"/>
      <c r="E82" s="25"/>
      <c r="F82" s="25"/>
      <c r="G82" s="25"/>
      <c r="H82" s="25"/>
      <c r="I82" s="25"/>
      <c r="J82" s="25"/>
    </row>
    <row r="83" spans="1:10" ht="15.6" customHeight="1" x14ac:dyDescent="0.6">
      <c r="A83" s="98" t="s">
        <v>236</v>
      </c>
      <c r="B83" s="107"/>
      <c r="C83" s="107"/>
      <c r="D83" s="27">
        <v>101527</v>
      </c>
      <c r="E83" s="25"/>
      <c r="F83" s="27">
        <v>29853</v>
      </c>
      <c r="G83" s="25"/>
      <c r="H83" s="27">
        <v>0</v>
      </c>
      <c r="I83" s="25"/>
      <c r="J83" s="27" t="s">
        <v>268</v>
      </c>
    </row>
    <row r="84" spans="1:10" ht="8.1" customHeight="1" x14ac:dyDescent="0.6">
      <c r="A84" s="101"/>
      <c r="B84" s="56"/>
      <c r="C84" s="103"/>
      <c r="D84" s="20"/>
      <c r="E84" s="22"/>
      <c r="F84" s="20"/>
      <c r="G84" s="22"/>
      <c r="H84" s="20"/>
      <c r="I84" s="22"/>
      <c r="J84" s="20"/>
    </row>
    <row r="85" spans="1:10" ht="15.6" customHeight="1" x14ac:dyDescent="0.6">
      <c r="A85" s="95" t="s">
        <v>297</v>
      </c>
      <c r="B85" s="107"/>
      <c r="C85" s="107"/>
      <c r="D85" s="27">
        <f>SUM(D67:D84)</f>
        <v>-1485573</v>
      </c>
      <c r="E85" s="25"/>
      <c r="F85" s="27">
        <f>SUM(F67:F84)</f>
        <v>664120</v>
      </c>
      <c r="G85" s="25"/>
      <c r="H85" s="27">
        <f>SUM(H67:H84)</f>
        <v>969956</v>
      </c>
      <c r="I85" s="25"/>
      <c r="J85" s="27">
        <f>SUM(J67:J84)</f>
        <v>-89752</v>
      </c>
    </row>
    <row r="86" spans="1:10" ht="12" customHeight="1" x14ac:dyDescent="0.6">
      <c r="A86" s="95"/>
      <c r="B86" s="107"/>
      <c r="C86" s="107"/>
      <c r="D86" s="25"/>
      <c r="E86" s="25"/>
      <c r="F86" s="25"/>
      <c r="G86" s="25"/>
      <c r="H86" s="25"/>
      <c r="I86" s="25"/>
      <c r="J86" s="25"/>
    </row>
    <row r="87" spans="1:10" ht="15.6" customHeight="1" x14ac:dyDescent="0.6">
      <c r="A87" s="95" t="s">
        <v>237</v>
      </c>
      <c r="B87" s="107"/>
      <c r="C87" s="107"/>
      <c r="D87" s="25"/>
      <c r="E87" s="25"/>
      <c r="F87" s="25"/>
      <c r="G87" s="25"/>
      <c r="H87" s="25"/>
      <c r="I87" s="25"/>
      <c r="J87" s="25"/>
    </row>
    <row r="88" spans="1:10" ht="15.6" customHeight="1" x14ac:dyDescent="0.6">
      <c r="A88" s="97" t="s">
        <v>238</v>
      </c>
      <c r="B88" s="107">
        <v>8</v>
      </c>
      <c r="C88" s="107"/>
      <c r="D88" s="25">
        <v>0</v>
      </c>
      <c r="E88" s="25"/>
      <c r="F88" s="25" t="s">
        <v>268</v>
      </c>
      <c r="G88" s="25"/>
      <c r="H88" s="25">
        <v>1007706</v>
      </c>
      <c r="I88" s="25"/>
      <c r="J88" s="25">
        <v>35221</v>
      </c>
    </row>
    <row r="89" spans="1:10" ht="15" customHeight="1" x14ac:dyDescent="0.6">
      <c r="A89" s="97" t="s">
        <v>239</v>
      </c>
      <c r="B89" s="107">
        <v>8</v>
      </c>
      <c r="C89" s="107"/>
      <c r="D89" s="25">
        <v>0</v>
      </c>
      <c r="E89" s="25"/>
      <c r="F89" s="25" t="s">
        <v>268</v>
      </c>
      <c r="G89" s="25"/>
      <c r="H89" s="25">
        <v>-735636</v>
      </c>
      <c r="I89" s="25"/>
      <c r="J89" s="25">
        <v>-150756</v>
      </c>
    </row>
    <row r="90" spans="1:10" ht="15.6" customHeight="1" x14ac:dyDescent="0.6">
      <c r="A90" s="97" t="s">
        <v>240</v>
      </c>
      <c r="B90" s="107"/>
      <c r="C90" s="107"/>
      <c r="D90" s="25">
        <v>9039311</v>
      </c>
      <c r="E90" s="25"/>
      <c r="F90" s="25">
        <v>2000000</v>
      </c>
      <c r="G90" s="25"/>
      <c r="H90" s="25">
        <v>7600000</v>
      </c>
      <c r="I90" s="25"/>
      <c r="J90" s="25">
        <v>2000000</v>
      </c>
    </row>
    <row r="91" spans="1:10" ht="15.6" customHeight="1" x14ac:dyDescent="0.6">
      <c r="A91" s="97" t="s">
        <v>241</v>
      </c>
      <c r="B91" s="107"/>
      <c r="C91" s="107"/>
      <c r="D91" s="25">
        <v>-5600000</v>
      </c>
      <c r="E91" s="25"/>
      <c r="F91" s="25" t="s">
        <v>268</v>
      </c>
      <c r="G91" s="25"/>
      <c r="H91" s="25">
        <v>-5600000</v>
      </c>
      <c r="I91" s="25"/>
      <c r="J91" s="25" t="s">
        <v>268</v>
      </c>
    </row>
    <row r="92" spans="1:10" ht="15.6" customHeight="1" x14ac:dyDescent="0.6">
      <c r="A92" s="97" t="s">
        <v>242</v>
      </c>
      <c r="B92" s="107"/>
      <c r="C92" s="107"/>
      <c r="D92" s="25">
        <v>0</v>
      </c>
      <c r="E92" s="25"/>
      <c r="F92" s="25">
        <v>51156</v>
      </c>
      <c r="G92" s="25"/>
      <c r="H92" s="25">
        <v>0</v>
      </c>
      <c r="I92" s="25"/>
      <c r="J92" s="25" t="s">
        <v>268</v>
      </c>
    </row>
    <row r="93" spans="1:10" ht="15.6" customHeight="1" x14ac:dyDescent="0.6">
      <c r="A93" s="97" t="s">
        <v>243</v>
      </c>
      <c r="B93" s="107">
        <v>14</v>
      </c>
      <c r="C93" s="107"/>
      <c r="D93" s="25">
        <v>-248605</v>
      </c>
      <c r="E93" s="25"/>
      <c r="F93" s="25">
        <v>-833966</v>
      </c>
      <c r="G93" s="25"/>
      <c r="H93" s="25">
        <v>-182211</v>
      </c>
      <c r="I93" s="25"/>
      <c r="J93" s="25">
        <v>-487556</v>
      </c>
    </row>
    <row r="94" spans="1:10" ht="15.6" customHeight="1" x14ac:dyDescent="0.6">
      <c r="A94" s="97" t="s">
        <v>244</v>
      </c>
      <c r="B94" s="107"/>
      <c r="C94" s="107"/>
      <c r="D94" s="25">
        <v>-2850532</v>
      </c>
      <c r="E94" s="25"/>
      <c r="F94" s="25">
        <v>-3142029</v>
      </c>
      <c r="G94" s="25"/>
      <c r="H94" s="25">
        <v>-2095</v>
      </c>
      <c r="I94" s="25"/>
      <c r="J94" s="25">
        <v>-86291</v>
      </c>
    </row>
    <row r="95" spans="1:10" ht="15.6" customHeight="1" x14ac:dyDescent="0.6">
      <c r="A95" s="97" t="s">
        <v>245</v>
      </c>
      <c r="B95" s="107"/>
      <c r="C95" s="107"/>
      <c r="D95" s="25">
        <v>-2335170</v>
      </c>
      <c r="E95" s="25"/>
      <c r="F95" s="25">
        <v>-2823285</v>
      </c>
      <c r="G95" s="25"/>
      <c r="H95" s="25">
        <v>-866160</v>
      </c>
      <c r="I95" s="25"/>
      <c r="J95" s="25">
        <v>-1203595</v>
      </c>
    </row>
    <row r="96" spans="1:10" ht="15.6" customHeight="1" x14ac:dyDescent="0.6">
      <c r="A96" s="97" t="s">
        <v>289</v>
      </c>
      <c r="B96" s="107">
        <v>15</v>
      </c>
      <c r="C96" s="107"/>
      <c r="D96" s="25">
        <v>-735764</v>
      </c>
      <c r="E96" s="25"/>
      <c r="F96" s="25">
        <v>0</v>
      </c>
      <c r="G96" s="25"/>
      <c r="H96" s="25">
        <v>-735764</v>
      </c>
      <c r="I96" s="25"/>
      <c r="J96" s="25">
        <v>0</v>
      </c>
    </row>
    <row r="97" spans="1:10" ht="15.6" customHeight="1" x14ac:dyDescent="0.6">
      <c r="A97" s="98" t="s">
        <v>176</v>
      </c>
      <c r="B97" s="107"/>
      <c r="C97" s="107"/>
      <c r="D97" s="25">
        <v>-842817</v>
      </c>
      <c r="E97" s="25"/>
      <c r="F97" s="25">
        <v>-856207</v>
      </c>
      <c r="G97" s="25"/>
      <c r="H97" s="25">
        <v>-842817</v>
      </c>
      <c r="I97" s="25"/>
      <c r="J97" s="25">
        <v>-856207</v>
      </c>
    </row>
    <row r="98" spans="1:10" ht="15.6" customHeight="1" x14ac:dyDescent="0.6">
      <c r="A98" s="98" t="s">
        <v>246</v>
      </c>
      <c r="B98" s="107"/>
      <c r="C98" s="107"/>
      <c r="D98" s="25"/>
      <c r="E98" s="25"/>
      <c r="F98" s="25"/>
      <c r="G98" s="25"/>
      <c r="H98" s="25"/>
      <c r="I98" s="25"/>
      <c r="J98" s="25"/>
    </row>
    <row r="99" spans="1:10" ht="15.6" customHeight="1" x14ac:dyDescent="0.6">
      <c r="A99" s="98" t="s">
        <v>247</v>
      </c>
      <c r="B99" s="107"/>
      <c r="C99" s="107"/>
      <c r="D99" s="25">
        <v>-28188</v>
      </c>
      <c r="E99" s="25"/>
      <c r="F99" s="25">
        <v>0</v>
      </c>
      <c r="G99" s="25"/>
      <c r="H99" s="25" t="s">
        <v>268</v>
      </c>
      <c r="I99" s="25"/>
      <c r="J99" s="25">
        <v>0</v>
      </c>
    </row>
    <row r="100" spans="1:10" ht="15.6" customHeight="1" x14ac:dyDescent="0.6">
      <c r="A100" s="98" t="s">
        <v>291</v>
      </c>
      <c r="B100" s="107"/>
      <c r="C100" s="107"/>
      <c r="D100" s="27">
        <v>0</v>
      </c>
      <c r="E100" s="25"/>
      <c r="F100" s="27">
        <v>-11044</v>
      </c>
      <c r="G100" s="25"/>
      <c r="H100" s="27">
        <v>0</v>
      </c>
      <c r="I100" s="25"/>
      <c r="J100" s="27" t="s">
        <v>268</v>
      </c>
    </row>
    <row r="101" spans="1:10" ht="8.1" customHeight="1" x14ac:dyDescent="0.6">
      <c r="A101" s="101"/>
      <c r="B101" s="56"/>
      <c r="C101" s="103"/>
      <c r="D101" s="20"/>
      <c r="E101" s="22"/>
      <c r="F101" s="20"/>
      <c r="G101" s="22"/>
      <c r="H101" s="20"/>
      <c r="I101" s="22"/>
      <c r="J101" s="20"/>
    </row>
    <row r="102" spans="1:10" ht="15.6" customHeight="1" x14ac:dyDescent="0.6">
      <c r="A102" s="95" t="s">
        <v>298</v>
      </c>
      <c r="B102" s="107"/>
      <c r="C102" s="107"/>
      <c r="D102" s="27">
        <f>SUM(D88:D100)</f>
        <v>-3601765</v>
      </c>
      <c r="E102" s="25"/>
      <c r="F102" s="27">
        <f>SUM(F88:F100)</f>
        <v>-5615375</v>
      </c>
      <c r="G102" s="25"/>
      <c r="H102" s="27">
        <f>SUM(H88:H100)</f>
        <v>-356977</v>
      </c>
      <c r="I102" s="25"/>
      <c r="J102" s="27">
        <f>SUM(J88:J100)</f>
        <v>-749184</v>
      </c>
    </row>
    <row r="103" spans="1:10" ht="15.6" customHeight="1" x14ac:dyDescent="0.6">
      <c r="A103" s="95"/>
      <c r="B103" s="107"/>
      <c r="C103" s="107"/>
      <c r="D103" s="26"/>
      <c r="E103" s="25"/>
      <c r="F103" s="26"/>
      <c r="G103" s="25"/>
      <c r="H103" s="26"/>
      <c r="I103" s="25"/>
      <c r="J103" s="26"/>
    </row>
    <row r="104" spans="1:10" ht="15.6" customHeight="1" x14ac:dyDescent="0.6">
      <c r="A104" s="95"/>
      <c r="B104" s="107"/>
      <c r="C104" s="107"/>
      <c r="D104" s="26"/>
      <c r="E104" s="25"/>
      <c r="F104" s="26"/>
      <c r="G104" s="25"/>
      <c r="H104" s="26"/>
      <c r="I104" s="25"/>
      <c r="J104" s="26"/>
    </row>
    <row r="105" spans="1:10" ht="15.6" customHeight="1" x14ac:dyDescent="0.6">
      <c r="A105" s="95"/>
      <c r="B105" s="107"/>
      <c r="C105" s="107"/>
      <c r="D105" s="26"/>
      <c r="E105" s="25"/>
      <c r="F105" s="26"/>
      <c r="G105" s="25"/>
      <c r="H105" s="26"/>
      <c r="I105" s="25"/>
      <c r="J105" s="26"/>
    </row>
    <row r="106" spans="1:10" ht="20.25" customHeight="1" x14ac:dyDescent="0.6">
      <c r="A106" s="95"/>
      <c r="B106" s="107"/>
      <c r="C106" s="107"/>
      <c r="D106" s="26"/>
      <c r="E106" s="25"/>
      <c r="F106" s="26"/>
      <c r="G106" s="25"/>
      <c r="H106" s="26"/>
      <c r="I106" s="25"/>
      <c r="J106" s="26"/>
    </row>
    <row r="107" spans="1:10" ht="15.6" customHeight="1" x14ac:dyDescent="0.6">
      <c r="A107" s="95"/>
      <c r="B107" s="107"/>
      <c r="C107" s="107"/>
      <c r="D107" s="26"/>
      <c r="E107" s="25"/>
      <c r="F107" s="26"/>
      <c r="G107" s="25"/>
      <c r="H107" s="26"/>
      <c r="I107" s="25"/>
      <c r="J107" s="26"/>
    </row>
    <row r="108" spans="1:10" ht="15.6" customHeight="1" x14ac:dyDescent="0.6">
      <c r="A108" s="95"/>
      <c r="B108" s="107"/>
      <c r="C108" s="107"/>
      <c r="D108" s="26"/>
      <c r="E108" s="25"/>
      <c r="F108" s="26"/>
      <c r="G108" s="25"/>
      <c r="H108" s="26"/>
      <c r="I108" s="25"/>
      <c r="J108" s="26"/>
    </row>
    <row r="109" spans="1:10" ht="15.6" customHeight="1" x14ac:dyDescent="0.6">
      <c r="A109" s="95"/>
      <c r="B109" s="107"/>
      <c r="C109" s="107"/>
      <c r="D109" s="26"/>
      <c r="E109" s="25"/>
      <c r="F109" s="26"/>
      <c r="G109" s="25"/>
      <c r="H109" s="26"/>
      <c r="I109" s="25"/>
      <c r="J109" s="26"/>
    </row>
    <row r="110" spans="1:10" ht="15.6" customHeight="1" x14ac:dyDescent="0.6">
      <c r="A110" s="95"/>
      <c r="B110" s="107"/>
      <c r="C110" s="107"/>
      <c r="D110" s="26"/>
      <c r="E110" s="25"/>
      <c r="F110" s="26"/>
      <c r="G110" s="25"/>
      <c r="H110" s="26"/>
      <c r="I110" s="25"/>
      <c r="J110" s="26"/>
    </row>
    <row r="111" spans="1:10" ht="11.25" customHeight="1" x14ac:dyDescent="0.6">
      <c r="A111" s="95"/>
      <c r="B111" s="107"/>
      <c r="C111" s="107"/>
      <c r="D111" s="26"/>
      <c r="E111" s="25"/>
      <c r="F111" s="26"/>
      <c r="G111" s="25"/>
      <c r="H111" s="26"/>
      <c r="I111" s="25"/>
      <c r="J111" s="26"/>
    </row>
    <row r="112" spans="1:10" ht="9.75" customHeight="1" x14ac:dyDescent="0.6">
      <c r="A112" s="95"/>
      <c r="B112" s="107"/>
      <c r="C112" s="107"/>
      <c r="D112" s="26"/>
      <c r="E112" s="25"/>
      <c r="F112" s="26"/>
      <c r="G112" s="25"/>
      <c r="H112" s="26"/>
      <c r="I112" s="25"/>
      <c r="J112" s="26"/>
    </row>
    <row r="113" spans="1:10" ht="22.35" customHeight="1" x14ac:dyDescent="0.6">
      <c r="A113" s="160" t="str">
        <f>A55</f>
        <v>The accompanying notes are an integral part of these interim financial information.</v>
      </c>
      <c r="B113" s="161"/>
      <c r="C113" s="161"/>
      <c r="D113" s="27"/>
      <c r="E113" s="27"/>
      <c r="F113" s="27"/>
      <c r="G113" s="27"/>
      <c r="H113" s="27"/>
      <c r="I113" s="27"/>
      <c r="J113" s="27"/>
    </row>
    <row r="114" spans="1:10" ht="16.5" customHeight="1" x14ac:dyDescent="0.6">
      <c r="A114" s="95" t="s">
        <v>0</v>
      </c>
      <c r="B114" s="103"/>
      <c r="C114" s="99"/>
      <c r="D114" s="22"/>
      <c r="E114" s="22"/>
      <c r="F114" s="22"/>
      <c r="G114" s="22"/>
      <c r="H114" s="52" t="s">
        <v>185</v>
      </c>
      <c r="I114" s="22"/>
      <c r="J114" s="52"/>
    </row>
    <row r="115" spans="1:10" ht="16.5" customHeight="1" x14ac:dyDescent="0.6">
      <c r="A115" s="95" t="s">
        <v>248</v>
      </c>
      <c r="B115" s="103"/>
      <c r="C115" s="99"/>
      <c r="D115" s="22"/>
      <c r="E115" s="22"/>
      <c r="F115" s="22"/>
      <c r="G115" s="22"/>
      <c r="H115" s="22" t="s">
        <v>185</v>
      </c>
      <c r="I115" s="22"/>
      <c r="J115" s="22"/>
    </row>
    <row r="116" spans="1:10" ht="16.5" customHeight="1" x14ac:dyDescent="0.6">
      <c r="A116" s="85" t="str">
        <f>+A3</f>
        <v>For the three-month period ended 31 March 2026</v>
      </c>
      <c r="B116" s="155"/>
      <c r="C116" s="156"/>
      <c r="D116" s="23"/>
      <c r="E116" s="23"/>
      <c r="F116" s="23"/>
      <c r="G116" s="23"/>
      <c r="H116" s="23"/>
      <c r="I116" s="23"/>
      <c r="J116" s="23"/>
    </row>
    <row r="117" spans="1:10" ht="16.5" customHeight="1" x14ac:dyDescent="0.6">
      <c r="A117" s="95"/>
      <c r="B117" s="103"/>
      <c r="C117" s="99"/>
      <c r="D117" s="22"/>
      <c r="E117" s="22"/>
      <c r="F117" s="22"/>
      <c r="G117" s="22"/>
      <c r="H117" s="52"/>
      <c r="I117" s="22"/>
      <c r="J117" s="52"/>
    </row>
    <row r="118" spans="1:10" ht="16.5" customHeight="1" x14ac:dyDescent="0.6">
      <c r="A118" s="95"/>
      <c r="B118" s="103"/>
      <c r="C118" s="99"/>
      <c r="D118" s="22"/>
      <c r="E118" s="22"/>
      <c r="F118" s="22"/>
      <c r="G118" s="22"/>
      <c r="H118" s="52"/>
      <c r="I118" s="22"/>
      <c r="J118" s="52"/>
    </row>
    <row r="119" spans="1:10" ht="16.5" customHeight="1" x14ac:dyDescent="0.6">
      <c r="A119" s="101"/>
      <c r="B119" s="107"/>
      <c r="C119" s="107"/>
      <c r="D119" s="178" t="s">
        <v>2</v>
      </c>
      <c r="E119" s="178"/>
      <c r="F119" s="178"/>
      <c r="G119" s="54"/>
      <c r="H119" s="178" t="s">
        <v>3</v>
      </c>
      <c r="I119" s="178"/>
      <c r="J119" s="178"/>
    </row>
    <row r="120" spans="1:10" ht="16.5" customHeight="1" x14ac:dyDescent="0.6">
      <c r="A120" s="101"/>
      <c r="B120" s="107"/>
      <c r="C120" s="107"/>
      <c r="D120" s="169" t="s">
        <v>4</v>
      </c>
      <c r="E120" s="169"/>
      <c r="F120" s="169"/>
      <c r="G120" s="54"/>
      <c r="H120" s="169" t="s">
        <v>4</v>
      </c>
      <c r="I120" s="169"/>
      <c r="J120" s="169"/>
    </row>
    <row r="121" spans="1:10" ht="16.5" customHeight="1" x14ac:dyDescent="0.6">
      <c r="A121" s="97"/>
      <c r="B121" s="157"/>
      <c r="C121" s="157"/>
      <c r="D121" s="7" t="s">
        <v>261</v>
      </c>
      <c r="E121" s="7"/>
      <c r="F121" s="7" t="s">
        <v>8</v>
      </c>
      <c r="G121" s="7"/>
      <c r="H121" s="7" t="s">
        <v>261</v>
      </c>
      <c r="I121" s="7"/>
      <c r="J121" s="7" t="s">
        <v>8</v>
      </c>
    </row>
    <row r="122" spans="1:10" ht="16.5" customHeight="1" x14ac:dyDescent="0.6">
      <c r="A122" s="101"/>
      <c r="C122" s="103"/>
      <c r="D122" s="23" t="s">
        <v>10</v>
      </c>
      <c r="E122" s="22"/>
      <c r="F122" s="23" t="s">
        <v>10</v>
      </c>
      <c r="G122" s="22"/>
      <c r="H122" s="23" t="s">
        <v>10</v>
      </c>
      <c r="I122" s="22"/>
      <c r="J122" s="23" t="s">
        <v>10</v>
      </c>
    </row>
    <row r="123" spans="1:10" ht="16.5" customHeight="1" x14ac:dyDescent="0.6">
      <c r="A123" s="97"/>
      <c r="B123" s="157"/>
      <c r="C123" s="107"/>
      <c r="D123" s="97"/>
      <c r="E123" s="97"/>
      <c r="F123" s="97"/>
      <c r="G123" s="97"/>
      <c r="H123" s="97"/>
      <c r="I123" s="97"/>
      <c r="J123" s="97"/>
    </row>
    <row r="124" spans="1:10" ht="16.5" customHeight="1" x14ac:dyDescent="0.6">
      <c r="A124" s="95" t="s">
        <v>249</v>
      </c>
      <c r="B124" s="107"/>
      <c r="C124" s="107"/>
      <c r="D124" s="25">
        <f>SUM(D50,D85,D102)</f>
        <v>-143361</v>
      </c>
      <c r="E124" s="25"/>
      <c r="F124" s="25">
        <f>SUM(F50,F85,F102)</f>
        <v>846174</v>
      </c>
      <c r="G124" s="25"/>
      <c r="H124" s="25">
        <f>SUM(H50,H85,H102)</f>
        <v>-736252</v>
      </c>
      <c r="I124" s="25"/>
      <c r="J124" s="25">
        <f>SUM(J50,J85,J102)</f>
        <v>4399</v>
      </c>
    </row>
    <row r="125" spans="1:10" ht="16.5" customHeight="1" x14ac:dyDescent="0.6">
      <c r="A125" s="162" t="s">
        <v>250</v>
      </c>
      <c r="B125" s="107"/>
      <c r="C125" s="107"/>
      <c r="D125" s="25">
        <v>9578408</v>
      </c>
      <c r="E125" s="25"/>
      <c r="F125" s="25">
        <v>13212069</v>
      </c>
      <c r="G125" s="25"/>
      <c r="H125" s="25">
        <v>926650</v>
      </c>
      <c r="I125" s="25"/>
      <c r="J125" s="25">
        <v>452756</v>
      </c>
    </row>
    <row r="126" spans="1:10" ht="16.5" customHeight="1" x14ac:dyDescent="0.6">
      <c r="A126" s="97" t="s">
        <v>251</v>
      </c>
      <c r="B126" s="107"/>
      <c r="C126" s="97"/>
      <c r="D126" s="27">
        <v>199102</v>
      </c>
      <c r="E126" s="25"/>
      <c r="F126" s="27">
        <v>338008</v>
      </c>
      <c r="G126" s="25"/>
      <c r="H126" s="27" t="s">
        <v>268</v>
      </c>
      <c r="I126" s="25"/>
      <c r="J126" s="27" t="s">
        <v>268</v>
      </c>
    </row>
    <row r="127" spans="1:10" ht="16.5" customHeight="1" x14ac:dyDescent="0.6">
      <c r="A127" s="162"/>
      <c r="B127" s="107"/>
      <c r="C127" s="107"/>
      <c r="D127" s="25"/>
      <c r="E127" s="25"/>
      <c r="F127" s="25"/>
      <c r="G127" s="25"/>
      <c r="H127" s="25"/>
      <c r="I127" s="25"/>
      <c r="J127" s="25"/>
    </row>
    <row r="128" spans="1:10" ht="16.5" customHeight="1" thickBot="1" x14ac:dyDescent="0.65">
      <c r="A128" s="163" t="s">
        <v>252</v>
      </c>
      <c r="B128" s="107"/>
      <c r="C128" s="107"/>
      <c r="D128" s="29">
        <f>SUM(D124:D126)</f>
        <v>9634149</v>
      </c>
      <c r="E128" s="25"/>
      <c r="F128" s="29">
        <f>SUM(F124:F126)</f>
        <v>14396251</v>
      </c>
      <c r="G128" s="25"/>
      <c r="H128" s="29">
        <f>SUM(H124:H126)</f>
        <v>190398</v>
      </c>
      <c r="I128" s="25"/>
      <c r="J128" s="29">
        <f>SUM(J124:J126)</f>
        <v>457155</v>
      </c>
    </row>
    <row r="129" spans="1:10" ht="16.5" customHeight="1" thickTop="1" x14ac:dyDescent="0.6">
      <c r="A129" s="163"/>
      <c r="B129" s="107"/>
      <c r="C129" s="107"/>
      <c r="D129" s="26"/>
      <c r="E129" s="25"/>
      <c r="F129" s="26"/>
      <c r="G129" s="25"/>
      <c r="H129" s="26"/>
      <c r="I129" s="25"/>
      <c r="J129" s="26"/>
    </row>
    <row r="130" spans="1:10" ht="16.5" customHeight="1" x14ac:dyDescent="0.6">
      <c r="A130" s="95" t="s">
        <v>266</v>
      </c>
      <c r="B130" s="103"/>
      <c r="C130" s="99"/>
      <c r="D130" s="22"/>
      <c r="E130" s="22"/>
      <c r="F130" s="22"/>
      <c r="G130" s="22"/>
      <c r="H130" s="22"/>
      <c r="I130" s="22"/>
      <c r="J130" s="22"/>
    </row>
    <row r="131" spans="1:10" ht="16.5" customHeight="1" x14ac:dyDescent="0.6">
      <c r="A131" s="98" t="s">
        <v>253</v>
      </c>
      <c r="B131" s="103"/>
      <c r="C131" s="99"/>
      <c r="D131" s="25">
        <v>9657422</v>
      </c>
      <c r="E131" s="25"/>
      <c r="F131" s="25">
        <v>14508011</v>
      </c>
      <c r="G131" s="25"/>
      <c r="H131" s="25">
        <v>190398</v>
      </c>
      <c r="I131" s="25"/>
      <c r="J131" s="25">
        <v>457155</v>
      </c>
    </row>
    <row r="132" spans="1:10" ht="16.5" customHeight="1" x14ac:dyDescent="0.6">
      <c r="A132" s="98" t="s">
        <v>254</v>
      </c>
      <c r="B132" s="103"/>
      <c r="C132" s="99"/>
      <c r="D132" s="27">
        <v>-23273</v>
      </c>
      <c r="E132" s="25"/>
      <c r="F132" s="27">
        <v>-111760</v>
      </c>
      <c r="G132" s="25"/>
      <c r="H132" s="27">
        <v>0</v>
      </c>
      <c r="I132" s="25"/>
      <c r="J132" s="27" t="s">
        <v>268</v>
      </c>
    </row>
    <row r="133" spans="1:10" ht="16.5" customHeight="1" x14ac:dyDescent="0.6">
      <c r="A133" s="97"/>
      <c r="B133" s="107"/>
      <c r="C133" s="107"/>
      <c r="D133" s="25"/>
      <c r="E133" s="25"/>
      <c r="F133" s="25"/>
      <c r="G133" s="25"/>
      <c r="H133" s="25"/>
      <c r="I133" s="25"/>
      <c r="J133" s="25"/>
    </row>
    <row r="134" spans="1:10" ht="16.5" customHeight="1" thickBot="1" x14ac:dyDescent="0.65">
      <c r="A134" s="95"/>
      <c r="B134" s="103"/>
      <c r="C134" s="99"/>
      <c r="D134" s="29">
        <f>SUM(D131:D132)</f>
        <v>9634149</v>
      </c>
      <c r="E134" s="22"/>
      <c r="F134" s="29">
        <f>SUM(F131:F132)</f>
        <v>14396251</v>
      </c>
      <c r="G134" s="22"/>
      <c r="H134" s="29">
        <f>SUM(H131:H132)</f>
        <v>190398</v>
      </c>
      <c r="I134" s="22"/>
      <c r="J134" s="29">
        <f>SUM(J131:J132)</f>
        <v>457155</v>
      </c>
    </row>
    <row r="135" spans="1:10" ht="16.5" customHeight="1" thickTop="1" x14ac:dyDescent="0.6">
      <c r="A135" s="95"/>
      <c r="B135" s="103"/>
      <c r="C135" s="99"/>
      <c r="E135" s="22"/>
      <c r="G135" s="22"/>
      <c r="I135" s="22"/>
    </row>
    <row r="136" spans="1:10" ht="16.5" customHeight="1" x14ac:dyDescent="0.6">
      <c r="A136" s="95"/>
      <c r="B136" s="103"/>
      <c r="C136" s="99"/>
      <c r="E136" s="22"/>
      <c r="F136" s="22"/>
      <c r="G136" s="22"/>
      <c r="I136" s="22"/>
      <c r="J136" s="22"/>
    </row>
    <row r="137" spans="1:10" ht="16.5" customHeight="1" x14ac:dyDescent="0.6">
      <c r="A137" s="95" t="s">
        <v>255</v>
      </c>
      <c r="B137" s="103"/>
      <c r="C137" s="99"/>
      <c r="D137" s="22"/>
      <c r="E137" s="22"/>
      <c r="F137" s="22"/>
      <c r="G137" s="22"/>
      <c r="H137" s="22"/>
      <c r="I137" s="22"/>
      <c r="J137" s="22"/>
    </row>
    <row r="138" spans="1:10" ht="16.5" customHeight="1" x14ac:dyDescent="0.6">
      <c r="A138" s="95"/>
      <c r="B138" s="103"/>
      <c r="C138" s="99"/>
      <c r="D138" s="22"/>
      <c r="E138" s="22"/>
      <c r="F138" s="22"/>
      <c r="G138" s="22"/>
      <c r="H138" s="22"/>
      <c r="I138" s="22"/>
      <c r="J138" s="22"/>
    </row>
    <row r="139" spans="1:10" ht="16.5" customHeight="1" x14ac:dyDescent="0.6">
      <c r="A139" s="95" t="s">
        <v>256</v>
      </c>
      <c r="B139" s="95"/>
      <c r="C139" s="103"/>
      <c r="D139" s="164"/>
      <c r="E139" s="22"/>
      <c r="F139" s="164"/>
      <c r="G139" s="22"/>
      <c r="H139" s="22"/>
      <c r="I139" s="22"/>
      <c r="J139" s="22"/>
    </row>
    <row r="140" spans="1:10" ht="16.5" customHeight="1" x14ac:dyDescent="0.6">
      <c r="A140" s="95"/>
      <c r="B140" s="95"/>
      <c r="C140" s="103"/>
      <c r="D140" s="164"/>
      <c r="E140" s="22"/>
      <c r="F140" s="164"/>
      <c r="G140" s="22"/>
      <c r="H140" s="22"/>
      <c r="I140" s="22"/>
      <c r="J140" s="22"/>
    </row>
    <row r="141" spans="1:10" ht="16.5" customHeight="1" x14ac:dyDescent="0.6">
      <c r="A141" s="98" t="s">
        <v>267</v>
      </c>
      <c r="B141" s="98"/>
      <c r="C141" s="103"/>
      <c r="D141" s="164"/>
      <c r="E141" s="22"/>
      <c r="F141" s="164"/>
      <c r="G141" s="22"/>
      <c r="H141" s="22"/>
      <c r="I141" s="22"/>
      <c r="J141" s="22"/>
    </row>
    <row r="142" spans="1:10" ht="16.5" customHeight="1" x14ac:dyDescent="0.6">
      <c r="A142" s="98"/>
      <c r="B142" s="98"/>
      <c r="C142" s="103"/>
      <c r="D142" s="164"/>
      <c r="E142" s="22"/>
      <c r="F142" s="164"/>
      <c r="G142" s="22"/>
      <c r="H142" s="22"/>
      <c r="I142" s="22"/>
      <c r="J142" s="22"/>
    </row>
    <row r="143" spans="1:10" ht="16.5" customHeight="1" x14ac:dyDescent="0.6">
      <c r="A143" s="98"/>
      <c r="B143" s="98"/>
      <c r="C143" s="103"/>
      <c r="D143" s="178" t="s">
        <v>2</v>
      </c>
      <c r="E143" s="178"/>
      <c r="F143" s="178"/>
      <c r="G143" s="22"/>
      <c r="H143" s="178" t="s">
        <v>3</v>
      </c>
      <c r="I143" s="178"/>
      <c r="J143" s="178"/>
    </row>
    <row r="144" spans="1:10" ht="16.5" customHeight="1" x14ac:dyDescent="0.6">
      <c r="A144" s="95"/>
      <c r="B144" s="103"/>
      <c r="C144" s="99"/>
      <c r="D144" s="169" t="s">
        <v>4</v>
      </c>
      <c r="E144" s="169"/>
      <c r="F144" s="169"/>
      <c r="G144" s="54"/>
      <c r="H144" s="169" t="s">
        <v>4</v>
      </c>
      <c r="I144" s="169"/>
      <c r="J144" s="169"/>
    </row>
    <row r="145" spans="1:10" ht="16.5" customHeight="1" x14ac:dyDescent="0.6">
      <c r="A145" s="95"/>
      <c r="B145" s="103"/>
      <c r="C145" s="99"/>
      <c r="D145" s="7" t="s">
        <v>261</v>
      </c>
      <c r="E145" s="7"/>
      <c r="F145" s="7" t="s">
        <v>8</v>
      </c>
      <c r="G145" s="7"/>
      <c r="H145" s="7" t="s">
        <v>261</v>
      </c>
      <c r="I145" s="7"/>
      <c r="J145" s="7" t="s">
        <v>8</v>
      </c>
    </row>
    <row r="146" spans="1:10" ht="16.5" customHeight="1" x14ac:dyDescent="0.6">
      <c r="A146" s="95"/>
      <c r="B146" s="103"/>
      <c r="C146" s="99"/>
      <c r="D146" s="23" t="s">
        <v>10</v>
      </c>
      <c r="E146" s="22"/>
      <c r="F146" s="23" t="s">
        <v>10</v>
      </c>
      <c r="G146" s="22"/>
      <c r="H146" s="23" t="s">
        <v>10</v>
      </c>
      <c r="I146" s="22"/>
      <c r="J146" s="23" t="s">
        <v>10</v>
      </c>
    </row>
    <row r="147" spans="1:10" ht="16.5" customHeight="1" x14ac:dyDescent="0.6">
      <c r="A147" s="95"/>
      <c r="B147" s="103"/>
      <c r="C147" s="99"/>
      <c r="D147" s="22"/>
      <c r="E147" s="22"/>
      <c r="F147" s="22"/>
      <c r="G147" s="22"/>
      <c r="H147" s="22"/>
      <c r="I147" s="22"/>
      <c r="J147" s="22"/>
    </row>
    <row r="148" spans="1:10" ht="16.5" customHeight="1" x14ac:dyDescent="0.6">
      <c r="A148" s="98" t="s">
        <v>257</v>
      </c>
      <c r="B148" s="103"/>
      <c r="C148" s="99"/>
      <c r="D148" s="22"/>
      <c r="E148" s="22"/>
      <c r="F148" s="22"/>
      <c r="G148" s="22"/>
      <c r="H148" s="22"/>
      <c r="I148" s="22"/>
      <c r="J148" s="22"/>
    </row>
    <row r="149" spans="1:10" ht="16.5" customHeight="1" x14ac:dyDescent="0.6">
      <c r="A149" s="98" t="s">
        <v>258</v>
      </c>
      <c r="B149" s="103"/>
      <c r="C149" s="99"/>
      <c r="D149" s="25">
        <v>1565593</v>
      </c>
      <c r="E149" s="57"/>
      <c r="F149" s="25">
        <v>1199758</v>
      </c>
      <c r="G149" s="57"/>
      <c r="H149" s="25">
        <v>32</v>
      </c>
      <c r="I149" s="57"/>
      <c r="J149" s="25">
        <v>0</v>
      </c>
    </row>
    <row r="150" spans="1:10" ht="16.5" customHeight="1" x14ac:dyDescent="0.6">
      <c r="A150" s="98"/>
      <c r="B150" s="107"/>
      <c r="C150" s="97"/>
      <c r="D150" s="100"/>
      <c r="E150" s="100"/>
      <c r="F150" s="100"/>
      <c r="G150" s="100"/>
      <c r="H150" s="100"/>
      <c r="I150" s="100"/>
      <c r="J150" s="100"/>
    </row>
    <row r="151" spans="1:10" ht="16.5" customHeight="1" x14ac:dyDescent="0.6">
      <c r="A151" s="97"/>
      <c r="B151" s="97"/>
      <c r="C151" s="97"/>
      <c r="D151" s="100"/>
      <c r="E151" s="100"/>
      <c r="F151" s="100"/>
      <c r="G151" s="100"/>
      <c r="H151" s="100"/>
      <c r="I151" s="100"/>
      <c r="J151" s="100"/>
    </row>
    <row r="152" spans="1:10" ht="16.5" customHeight="1" x14ac:dyDescent="0.6">
      <c r="A152" s="97"/>
      <c r="B152" s="97"/>
      <c r="C152" s="97"/>
      <c r="D152" s="100"/>
      <c r="E152" s="100"/>
      <c r="F152" s="100"/>
      <c r="G152" s="100"/>
      <c r="H152" s="100"/>
      <c r="I152" s="100"/>
      <c r="J152" s="100"/>
    </row>
    <row r="153" spans="1:10" ht="16.5" customHeight="1" x14ac:dyDescent="0.6">
      <c r="A153" s="97"/>
      <c r="B153" s="97"/>
      <c r="C153" s="97"/>
      <c r="D153" s="100"/>
      <c r="E153" s="100"/>
      <c r="F153" s="100"/>
      <c r="G153" s="100"/>
      <c r="H153" s="100"/>
      <c r="I153" s="100"/>
      <c r="J153" s="100"/>
    </row>
    <row r="154" spans="1:10" ht="16.5" customHeight="1" x14ac:dyDescent="0.6">
      <c r="A154" s="97"/>
      <c r="B154" s="97"/>
      <c r="C154" s="97"/>
      <c r="D154" s="100"/>
      <c r="E154" s="100"/>
      <c r="F154" s="100"/>
      <c r="G154" s="100"/>
      <c r="H154" s="100"/>
      <c r="I154" s="100"/>
      <c r="J154" s="100"/>
    </row>
    <row r="155" spans="1:10" ht="16.5" customHeight="1" x14ac:dyDescent="0.6">
      <c r="A155" s="97"/>
      <c r="B155" s="97"/>
      <c r="C155" s="97"/>
      <c r="D155" s="100"/>
      <c r="E155" s="100"/>
      <c r="F155" s="100"/>
      <c r="G155" s="100"/>
      <c r="H155" s="100"/>
      <c r="I155" s="100"/>
      <c r="J155" s="100"/>
    </row>
    <row r="156" spans="1:10" ht="16.5" customHeight="1" x14ac:dyDescent="0.6">
      <c r="A156" s="97"/>
      <c r="B156" s="97"/>
      <c r="C156" s="97"/>
      <c r="D156" s="100"/>
      <c r="E156" s="100"/>
      <c r="F156" s="100"/>
      <c r="G156" s="100"/>
      <c r="H156" s="100"/>
      <c r="I156" s="100"/>
      <c r="J156" s="100"/>
    </row>
    <row r="157" spans="1:10" ht="16.5" customHeight="1" x14ac:dyDescent="0.6">
      <c r="A157" s="97"/>
      <c r="B157" s="97"/>
      <c r="C157" s="97"/>
      <c r="D157" s="100"/>
      <c r="E157" s="100"/>
      <c r="F157" s="100"/>
      <c r="G157" s="100"/>
      <c r="H157" s="100"/>
      <c r="I157" s="100"/>
      <c r="J157" s="100"/>
    </row>
    <row r="158" spans="1:10" ht="16.5" customHeight="1" x14ac:dyDescent="0.6">
      <c r="A158" s="97"/>
      <c r="B158" s="97"/>
      <c r="C158" s="97"/>
      <c r="D158" s="100"/>
      <c r="E158" s="100"/>
      <c r="F158" s="100"/>
      <c r="G158" s="100"/>
      <c r="H158" s="100"/>
      <c r="I158" s="100"/>
      <c r="J158" s="100"/>
    </row>
    <row r="159" spans="1:10" ht="16.5" customHeight="1" x14ac:dyDescent="0.6">
      <c r="A159" s="97"/>
      <c r="B159" s="97"/>
      <c r="C159" s="97"/>
      <c r="D159" s="100"/>
      <c r="E159" s="100"/>
      <c r="F159" s="100"/>
      <c r="G159" s="100"/>
      <c r="H159" s="100"/>
      <c r="I159" s="100"/>
      <c r="J159" s="100"/>
    </row>
    <row r="160" spans="1:10" ht="16.5" customHeight="1" x14ac:dyDescent="0.6">
      <c r="A160" s="97"/>
      <c r="B160" s="97"/>
      <c r="C160" s="97"/>
      <c r="D160" s="100"/>
      <c r="E160" s="100"/>
      <c r="F160" s="100"/>
      <c r="G160" s="100"/>
      <c r="H160" s="100"/>
      <c r="I160" s="100"/>
      <c r="J160" s="100"/>
    </row>
    <row r="161" spans="1:10" ht="16.5" customHeight="1" x14ac:dyDescent="0.6">
      <c r="A161" s="97"/>
      <c r="B161" s="97"/>
      <c r="C161" s="97"/>
      <c r="D161" s="100"/>
      <c r="E161" s="100"/>
      <c r="F161" s="100"/>
      <c r="G161" s="100"/>
      <c r="H161" s="100"/>
      <c r="I161" s="100"/>
      <c r="J161" s="100"/>
    </row>
    <row r="162" spans="1:10" ht="16.5" customHeight="1" x14ac:dyDescent="0.6">
      <c r="A162" s="97"/>
      <c r="B162" s="97"/>
      <c r="C162" s="97"/>
      <c r="D162" s="100"/>
      <c r="E162" s="100"/>
      <c r="F162" s="100"/>
      <c r="G162" s="100"/>
      <c r="H162" s="100"/>
      <c r="I162" s="100"/>
      <c r="J162" s="100"/>
    </row>
    <row r="163" spans="1:10" ht="22.5" customHeight="1" x14ac:dyDescent="0.6">
      <c r="A163" s="97"/>
      <c r="B163" s="97"/>
      <c r="C163" s="97"/>
      <c r="D163" s="100"/>
      <c r="E163" s="100"/>
      <c r="F163" s="100"/>
      <c r="G163" s="100"/>
      <c r="H163" s="100"/>
      <c r="I163" s="100"/>
      <c r="J163" s="100"/>
    </row>
    <row r="164" spans="1:10" ht="16.5" customHeight="1" x14ac:dyDescent="0.6">
      <c r="A164" s="97"/>
      <c r="B164" s="97"/>
      <c r="C164" s="97"/>
      <c r="D164" s="100"/>
      <c r="E164" s="100"/>
      <c r="F164" s="100"/>
      <c r="G164" s="100"/>
      <c r="H164" s="100"/>
      <c r="I164" s="100"/>
      <c r="J164" s="100"/>
    </row>
    <row r="165" spans="1:10" ht="9.75" customHeight="1" x14ac:dyDescent="0.6"/>
    <row r="166" spans="1:10" ht="3.75" customHeight="1" x14ac:dyDescent="0.6"/>
    <row r="167" spans="1:10" ht="22.35" customHeight="1" x14ac:dyDescent="0.6">
      <c r="A167" s="179" t="str">
        <f>A113</f>
        <v>The accompanying notes are an integral part of these interim financial information.</v>
      </c>
      <c r="B167" s="179"/>
      <c r="C167" s="179"/>
      <c r="D167" s="179"/>
      <c r="E167" s="179"/>
      <c r="F167" s="179"/>
      <c r="G167" s="179"/>
      <c r="H167" s="179"/>
      <c r="I167" s="179"/>
      <c r="J167" s="179"/>
    </row>
  </sheetData>
  <mergeCells count="17">
    <mergeCell ref="D6:F6"/>
    <mergeCell ref="H6:J6"/>
    <mergeCell ref="D7:F7"/>
    <mergeCell ref="H7:J7"/>
    <mergeCell ref="D61:F61"/>
    <mergeCell ref="H61:J61"/>
    <mergeCell ref="D62:F62"/>
    <mergeCell ref="H62:J62"/>
    <mergeCell ref="D119:F119"/>
    <mergeCell ref="H119:J119"/>
    <mergeCell ref="D120:F120"/>
    <mergeCell ref="H120:J120"/>
    <mergeCell ref="D143:F143"/>
    <mergeCell ref="H143:J143"/>
    <mergeCell ref="D144:F144"/>
    <mergeCell ref="H144:J144"/>
    <mergeCell ref="A167:J16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 scaleWithDoc="0">
    <oddFooter>&amp;R&amp;"Cordia New,Regular"&amp;13&amp;P</oddFooter>
  </headerFooter>
  <rowBreaks count="2" manualBreakCount="2">
    <brk id="55" max="16383" man="1"/>
    <brk id="113" max="16383" man="1"/>
  </rowBreaks>
  <ignoredErrors>
    <ignoredError sqref="D8:J8 D63:J63 D121:J121 D145:J14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99ecc63c0a0fb36b44b687b612f86f37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97ceb519738ca18921e89350946d1a50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  <_dlc_DocId xmlns="e9ff2aa0-ac65-4789-9546-1cd3bf6095f9">T5H3HEATW2TJ-878241894-50310</_dlc_DocId>
    <_dlc_DocIdUrl xmlns="e9ff2aa0-ac65-4789-9546-1cd3bf6095f9">
      <Url>https://minorgroup.sharepoint.com/sites/mint/CorpSecretary/_layouts/15/DocIdRedir.aspx?ID=T5H3HEATW2TJ-878241894-50310</Url>
      <Description>T5H3HEATW2TJ-878241894-50310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E802A9C-01DB-4DC7-9C8E-F5BFBA2449CB}"/>
</file>

<file path=customXml/itemProps2.xml><?xml version="1.0" encoding="utf-8"?>
<ds:datastoreItem xmlns:ds="http://schemas.openxmlformats.org/officeDocument/2006/customXml" ds:itemID="{8DBC7879-180A-49FE-8483-139BDB1EA7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09523E-6991-43D1-AFCD-6559FD6A5C01}">
  <ds:schemaRefs>
    <ds:schemaRef ds:uri="http://schemas.microsoft.com/sharepoint/v3"/>
    <ds:schemaRef ds:uri="48eac372-adb8-4669-a335-edc47b426e6c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c784ece-320f-46e9-a0bf-61d0570459bd"/>
    <ds:schemaRef ds:uri="http://schemas.microsoft.com/office/2006/documentManagement/types"/>
    <ds:schemaRef ds:uri="http://purl.org/dc/elements/1.1/"/>
    <ds:schemaRef ds:uri="bd255cd4-3828-4559-a09e-259aa315cf02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63D5D7B-667B-42D9-878E-966BE6EA28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2-4</vt:lpstr>
      <vt:lpstr>5-6 (3m)</vt:lpstr>
      <vt:lpstr>7</vt:lpstr>
      <vt:lpstr>8</vt:lpstr>
      <vt:lpstr>9</vt:lpstr>
      <vt:lpstr>10</vt:lpstr>
      <vt:lpstr>11-13</vt:lpstr>
      <vt:lpstr>'10'!Print_Area</vt:lpstr>
      <vt:lpstr>'11-13'!Print_Area</vt:lpstr>
      <vt:lpstr>'2-4'!Print_Area</vt:lpstr>
      <vt:lpstr>'5-6 (3m)'!Print_Area</vt:lpstr>
      <vt:lpstr>'8'!Print_Area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Intuorn Limkhunthammo</cp:lastModifiedBy>
  <cp:revision/>
  <cp:lastPrinted>2026-05-12T11:13:17Z</cp:lastPrinted>
  <dcterms:created xsi:type="dcterms:W3CDTF">2025-11-06T01:58:20Z</dcterms:created>
  <dcterms:modified xsi:type="dcterms:W3CDTF">2026-05-12T11:43:54Z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0x010100E0487E694034BC4BB070FFF6E3F6BC3D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  <property fmtid="{D5CDD505-2E9C-101B-9397-08002B2CF9AE}" pid="6" name="_dlc_DocIdItemGuid">
    <vt:lpwstr>8f1bbb18-b3b8-4112-9946-6f044828a7b1</vt:lpwstr>
  </property>
</Properties>
</file>