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6\Qtr1'2026\"/>
    </mc:Choice>
  </mc:AlternateContent>
  <xr:revisionPtr revIDLastSave="0" documentId="13_ncr:1_{9B845C9A-E9C1-400B-B696-80BAB210F087}" xr6:coauthVersionLast="47" xr6:coauthVersionMax="47" xr10:uidLastSave="{00000000-0000-0000-0000-000000000000}"/>
  <bookViews>
    <workbookView xWindow="-120" yWindow="-120" windowWidth="29040" windowHeight="15720" tabRatio="599" activeTab="4" xr2:uid="{00000000-000D-0000-FFFF-FFFF00000000}"/>
  </bookViews>
  <sheets>
    <sheet name="BS" sheetId="21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BS!$A$1:$J$112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21" l="1"/>
  <c r="H36" i="21"/>
  <c r="F36" i="21"/>
  <c r="D36" i="21"/>
  <c r="C89" i="19"/>
  <c r="G89" i="19" l="1"/>
  <c r="K27" i="20" l="1"/>
  <c r="K26" i="20"/>
  <c r="G27" i="20"/>
  <c r="G26" i="20"/>
  <c r="G27" i="8" l="1"/>
  <c r="G26" i="8"/>
  <c r="K24" i="20"/>
  <c r="K25" i="20" s="1"/>
  <c r="K18" i="20"/>
  <c r="K19" i="20" s="1"/>
  <c r="G24" i="20"/>
  <c r="G25" i="20" s="1"/>
  <c r="G18" i="20"/>
  <c r="G19" i="20" s="1"/>
  <c r="K25" i="8"/>
  <c r="K24" i="8"/>
  <c r="K18" i="8"/>
  <c r="K19" i="8" s="1"/>
  <c r="G24" i="8"/>
  <c r="G25" i="8" s="1"/>
  <c r="G18" i="8"/>
  <c r="G19" i="8" s="1"/>
  <c r="W26" i="20" l="1"/>
  <c r="M26" i="20"/>
  <c r="I26" i="20"/>
  <c r="E26" i="20"/>
  <c r="C26" i="20"/>
  <c r="C26" i="8"/>
  <c r="E9" i="19" l="1"/>
  <c r="Y17" i="20"/>
  <c r="Y16" i="20"/>
  <c r="W26" i="8"/>
  <c r="M26" i="8"/>
  <c r="I26" i="8"/>
  <c r="E26" i="8"/>
  <c r="J96" i="21" l="1"/>
  <c r="H96" i="21"/>
  <c r="F96" i="21"/>
  <c r="D96" i="21"/>
  <c r="J71" i="21"/>
  <c r="H71" i="21"/>
  <c r="F71" i="21"/>
  <c r="D71" i="21"/>
  <c r="J62" i="21"/>
  <c r="J72" i="21" s="1"/>
  <c r="J97" i="21" s="1"/>
  <c r="H62" i="21"/>
  <c r="F62" i="21"/>
  <c r="F72" i="21" s="1"/>
  <c r="F97" i="21" s="1"/>
  <c r="D62" i="21"/>
  <c r="J22" i="21"/>
  <c r="H22" i="21"/>
  <c r="F22" i="21"/>
  <c r="D22" i="21"/>
  <c r="F37" i="21" l="1"/>
  <c r="D37" i="21"/>
  <c r="J37" i="21"/>
  <c r="J98" i="21" s="1"/>
  <c r="F98" i="21"/>
  <c r="H72" i="21"/>
  <c r="H97" i="21" s="1"/>
  <c r="H37" i="21"/>
  <c r="D72" i="21"/>
  <c r="D97" i="21" s="1"/>
  <c r="D98" i="21" l="1"/>
  <c r="H98" i="21"/>
  <c r="U23" i="8"/>
  <c r="S23" i="8"/>
  <c r="Q23" i="8"/>
  <c r="O23" i="8"/>
  <c r="W23" i="8" l="1"/>
  <c r="U23" i="20"/>
  <c r="S23" i="20"/>
  <c r="Q23" i="20"/>
  <c r="O23" i="20"/>
  <c r="W23" i="20" l="1"/>
  <c r="Y23" i="20" s="1"/>
  <c r="B45" i="18"/>
  <c r="B54" i="18" s="1"/>
  <c r="B44" i="18"/>
  <c r="B53" i="18" s="1"/>
  <c r="U24" i="20" l="1"/>
  <c r="U25" i="20" s="1"/>
  <c r="S24" i="20"/>
  <c r="S25" i="20" s="1"/>
  <c r="Q24" i="20"/>
  <c r="Q25" i="20" s="1"/>
  <c r="O24" i="20"/>
  <c r="I24" i="20"/>
  <c r="I25" i="20" s="1"/>
  <c r="I27" i="20" s="1"/>
  <c r="E24" i="20"/>
  <c r="E25" i="20" s="1"/>
  <c r="E27" i="20" s="1"/>
  <c r="C24" i="20"/>
  <c r="C25" i="20" s="1"/>
  <c r="C27" i="20" s="1"/>
  <c r="W22" i="20"/>
  <c r="Y21" i="20"/>
  <c r="Y26" i="20" s="1"/>
  <c r="Y21" i="8"/>
  <c r="Y26" i="8" s="1"/>
  <c r="I19" i="20"/>
  <c r="U18" i="20"/>
  <c r="U19" i="20" s="1"/>
  <c r="S18" i="20"/>
  <c r="S19" i="20" s="1"/>
  <c r="Q18" i="20"/>
  <c r="Q19" i="20" s="1"/>
  <c r="O18" i="20"/>
  <c r="O19" i="20" s="1"/>
  <c r="M18" i="20"/>
  <c r="M19" i="20" s="1"/>
  <c r="I18" i="20"/>
  <c r="E18" i="20"/>
  <c r="E19" i="20" s="1"/>
  <c r="C18" i="20"/>
  <c r="C19" i="20" s="1"/>
  <c r="Y18" i="20"/>
  <c r="W15" i="20"/>
  <c r="Y15" i="20" s="1"/>
  <c r="U18" i="8"/>
  <c r="U19" i="8" s="1"/>
  <c r="S18" i="8"/>
  <c r="S19" i="8" s="1"/>
  <c r="Q18" i="8"/>
  <c r="Q19" i="8" s="1"/>
  <c r="O18" i="8"/>
  <c r="O19" i="8" s="1"/>
  <c r="M18" i="8"/>
  <c r="M19" i="8" s="1"/>
  <c r="I18" i="8"/>
  <c r="I19" i="8" s="1"/>
  <c r="E18" i="8"/>
  <c r="E19" i="8" s="1"/>
  <c r="C18" i="8"/>
  <c r="C19" i="8" s="1"/>
  <c r="W17" i="8"/>
  <c r="Y17" i="8" s="1"/>
  <c r="W16" i="8"/>
  <c r="Y16" i="8" s="1"/>
  <c r="W15" i="8"/>
  <c r="Y15" i="8" s="1"/>
  <c r="Y19" i="20" l="1"/>
  <c r="W18" i="20"/>
  <c r="W19" i="20" s="1"/>
  <c r="W24" i="20"/>
  <c r="W25" i="20" s="1"/>
  <c r="W27" i="20" s="1"/>
  <c r="O25" i="20"/>
  <c r="W18" i="8"/>
  <c r="W19" i="8" s="1"/>
  <c r="Y18" i="8"/>
  <c r="Y19" i="8" s="1"/>
  <c r="J23" i="18" l="1"/>
  <c r="J16" i="18"/>
  <c r="J24" i="18" l="1"/>
  <c r="J27" i="18" s="1"/>
  <c r="J29" i="18" s="1"/>
  <c r="I87" i="19"/>
  <c r="I81" i="19"/>
  <c r="E87" i="19"/>
  <c r="E81" i="19"/>
  <c r="J56" i="18"/>
  <c r="J47" i="18"/>
  <c r="F56" i="18"/>
  <c r="F47" i="18"/>
  <c r="H23" i="18"/>
  <c r="H16" i="18"/>
  <c r="F23" i="18"/>
  <c r="F16" i="18"/>
  <c r="I9" i="19" l="1"/>
  <c r="I30" i="19" s="1"/>
  <c r="I58" i="19" s="1"/>
  <c r="I62" i="19" s="1"/>
  <c r="I88" i="19" s="1"/>
  <c r="I90" i="19" s="1"/>
  <c r="F24" i="18"/>
  <c r="F27" i="18" s="1"/>
  <c r="E30" i="19" s="1"/>
  <c r="E58" i="19" s="1"/>
  <c r="E62" i="19" s="1"/>
  <c r="E88" i="19" s="1"/>
  <c r="E90" i="19" s="1"/>
  <c r="F58" i="18"/>
  <c r="J58" i="18"/>
  <c r="J60" i="18" s="1"/>
  <c r="H24" i="18"/>
  <c r="H27" i="18" s="1"/>
  <c r="H29" i="18" s="1"/>
  <c r="M22" i="20" s="1"/>
  <c r="Y22" i="20" s="1"/>
  <c r="F29" i="18" l="1"/>
  <c r="F60" i="18"/>
  <c r="M24" i="20"/>
  <c r="M25" i="20" s="1"/>
  <c r="M27" i="20" s="1"/>
  <c r="Y24" i="20"/>
  <c r="Y25" i="20" s="1"/>
  <c r="Y27" i="20" s="1"/>
  <c r="H56" i="18"/>
  <c r="D56" i="18"/>
  <c r="D16" i="18" l="1"/>
  <c r="Q24" i="8" l="1"/>
  <c r="Q25" i="8" s="1"/>
  <c r="U24" i="8" l="1"/>
  <c r="U25" i="8" s="1"/>
  <c r="C81" i="19" l="1"/>
  <c r="G81" i="19"/>
  <c r="G87" i="19" l="1"/>
  <c r="C87" i="19"/>
  <c r="H47" i="18"/>
  <c r="H58" i="18" s="1"/>
  <c r="D47" i="18"/>
  <c r="D58" i="18" s="1"/>
  <c r="D23" i="18"/>
  <c r="D24" i="18" l="1"/>
  <c r="D27" i="18" s="1"/>
  <c r="G9" i="19" l="1"/>
  <c r="G30" i="19" s="1"/>
  <c r="G58" i="19" s="1"/>
  <c r="D29" i="18"/>
  <c r="M22" i="8" s="1"/>
  <c r="C9" i="19"/>
  <c r="C30" i="19" s="1"/>
  <c r="C58" i="19" l="1"/>
  <c r="C62" i="19" s="1"/>
  <c r="C88" i="19" s="1"/>
  <c r="C90" i="19" s="1"/>
  <c r="C91" i="19" s="1"/>
  <c r="D60" i="18"/>
  <c r="H60" i="18"/>
  <c r="G62" i="19"/>
  <c r="G88" i="19" s="1"/>
  <c r="G90" i="19" s="1"/>
  <c r="G91" i="19" s="1"/>
  <c r="W22" i="8" l="1"/>
  <c r="Y22" i="8" s="1"/>
  <c r="Y23" i="8" l="1"/>
  <c r="Y24" i="8" s="1"/>
  <c r="Y25" i="8" s="1"/>
  <c r="Y27" i="8" s="1"/>
  <c r="O24" i="8"/>
  <c r="O25" i="8" s="1"/>
  <c r="I24" i="8" l="1"/>
  <c r="E24" i="8"/>
  <c r="C24" i="8"/>
  <c r="S24" i="8" l="1"/>
  <c r="S25" i="8" s="1"/>
  <c r="W24" i="8" l="1"/>
  <c r="W25" i="8" s="1"/>
  <c r="W27" i="8" s="1"/>
  <c r="I25" i="8" l="1"/>
  <c r="I27" i="8" s="1"/>
  <c r="E25" i="8"/>
  <c r="E27" i="8" s="1"/>
  <c r="C25" i="8"/>
  <c r="C27" i="8" s="1"/>
  <c r="M24" i="8" l="1"/>
  <c r="M25" i="8" s="1"/>
  <c r="M27" i="8" s="1"/>
</calcChain>
</file>

<file path=xl/sharedStrings.xml><?xml version="1.0" encoding="utf-8"?>
<sst xmlns="http://schemas.openxmlformats.org/spreadsheetml/2006/main" count="392" uniqueCount="244">
  <si>
    <t>บริษัท เอเซีย พลัส กรุ๊ป โฮลดิ้งส์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</si>
  <si>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</si>
  <si>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</si>
  <si>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</si>
  <si>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</si>
  <si>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</si>
  <si>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</si>
  <si>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</si>
  <si>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</si>
  <si>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</si>
  <si>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</si>
  <si>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</si>
  <si>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</si>
  <si>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</si>
  <si>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</si>
  <si>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</si>
  <si>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</si>
  <si>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</si>
  <si>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</si>
  <si>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</si>
  <si>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</si>
  <si>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</si>
  <si>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</si>
  <si>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</si>
  <si>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</si>
  <si>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</si>
  <si>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</si>
  <si>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</si>
  <si>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</si>
  <si>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</si>
  <si>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</si>
  <si>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</si>
  <si>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</si>
  <si>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</si>
  <si>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</si>
  <si>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</si>
  <si>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</si>
  <si>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</si>
  <si>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</si>
  <si>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</si>
  <si>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</si>
  <si>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</si>
  <si>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</si>
  <si>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</si>
  <si>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</si>
  <si>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</si>
  <si>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</si>
  <si>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</si>
  <si>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</si>
  <si>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</si>
  <si>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</si>
  <si>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</si>
  <si>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</si>
  <si>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</si>
  <si>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</si>
  <si>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</si>
  <si>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</si>
  <si>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</si>
  <si>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</si>
  <si>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</si>
  <si>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</si>
  <si>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</si>
  <si>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</si>
  <si>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</si>
  <si>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</si>
  <si>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</si>
  <si>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</si>
  <si>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</si>
  <si>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</si>
  <si>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</si>
  <si>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</si>
  <si>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</si>
  <si>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</si>
  <si>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</si>
  <si>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</si>
  <si>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</si>
  <si>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</si>
  <si>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</si>
  <si>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</si>
  <si>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</si>
  <si>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</si>
  <si>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</si>
  <si>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</si>
  <si>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</si>
  <si>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</si>
  <si>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</si>
  <si>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รายได้ (ค่าใช้จ่าย) 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</si>
  <si>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</si>
  <si>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</si>
  <si>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</si>
  <si>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</si>
  <si>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</si>
  <si>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</si>
  <si>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</si>
  <si>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</si>
  <si>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</si>
  <si>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</si>
  <si>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</si>
  <si>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 กำไรสำหรับงวด (บาท/หุ้น)</t>
  </si>
  <si>
    <t>กำไรขาดทุนเบ็ดเสร็จอื่น</t>
  </si>
  <si>
    <t>ผลต่างจาก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</si>
  <si>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</si>
  <si>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</si>
  <si>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</si>
  <si>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</si>
  <si>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</si>
  <si>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</si>
  <si>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</si>
  <si>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</si>
  <si>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</si>
  <si>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ยุติธรรมผ่านกำไรขาดทุน</t>
  </si>
  <si>
    <t>องค์ประกอบอื่น</t>
  </si>
  <si>
    <t>ส่วนของ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</si>
  <si>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</si>
  <si>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</si>
  <si>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</si>
  <si>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</si>
  <si>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</si>
  <si>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</si>
  <si>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</si>
  <si>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</si>
  <si>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</si>
  <si>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</si>
  <si>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</si>
  <si>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</si>
  <si>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   ของหนี้สินตราสารอนุพันธ์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</si>
  <si>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</si>
  <si>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</si>
  <si>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</si>
  <si>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</si>
  <si>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</si>
  <si>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</si>
  <si>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</si>
  <si>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</si>
  <si>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</si>
  <si>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</si>
  <si>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</si>
  <si>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</si>
  <si>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</si>
  <si>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</si>
  <si>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</si>
  <si>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</si>
  <si>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</si>
  <si>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</si>
  <si>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</si>
  <si>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</si>
  <si>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</si>
  <si>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</si>
  <si>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</si>
  <si>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</si>
  <si>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</si>
  <si>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</si>
  <si>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</si>
  <si>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เงินสดจ่ายซื้อเงินลงทุนทั่วไป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</si>
  <si>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</si>
  <si>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</si>
  <si>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</si>
  <si>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</si>
  <si>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</si>
  <si>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</si>
  <si>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</si>
  <si>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</si>
  <si>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</si>
  <si>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</si>
  <si>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</si>
  <si>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</si>
  <si>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</si>
  <si>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เงินปันผลค้างรับจากบริษัทย่อย</t>
  </si>
  <si>
    <t xml:space="preserve">  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</si>
  <si>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</si>
  <si>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</si>
  <si>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กำไรจากการจำหน่ายที่ดิน อาคารและอุปกรณ์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</si>
  <si>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</si>
  <si>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</si>
  <si>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</si>
  <si>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</si>
  <si>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หนี้สินภาษีเงินได้รอการตัดบัญชี</t>
  </si>
  <si>
    <t xml:space="preserve">      ขาดทุนจากการเปลี่ยนแปลงในมูลค่ายุติธรรม</t>
  </si>
  <si>
    <t xml:space="preserve">      ขาดทุนจากการเปลี่ยนแปลงมูลค่ายุติธรรมของหุ้นยืม</t>
  </si>
  <si>
    <t>กำไรจากการดำเนินงานก่อนการเปลี่ยนแปลงในสินทรัพย์</t>
  </si>
  <si>
    <t>วัดมูลค่าเงินลงทุน</t>
  </si>
  <si>
    <t xml:space="preserve">      (กำไร) ขาดทุนจากการเปลี่ยนแปลงมูลค่ายุติธรรมของเงินลงทุน</t>
  </si>
  <si>
    <t xml:space="preserve">   ที่วัดมูลค่ายุติธรรมผ่านกำไรขาดทุนเบ็ดเสร็จอื่น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</si>
  <si>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</si>
  <si>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</si>
  <si>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>ในตราสารทุนที่กำหนดให้</t>
  </si>
  <si>
    <t>วัดมูลค่าด้วยมูลค่า</t>
  </si>
  <si>
    <t xml:space="preserve">      วัดมูลค่าด้วยมูลค่ายุติธรรมผ่านกำไรขาดทุนเบ็ดเสร็จอื่น</t>
  </si>
  <si>
    <t>ที่วัดมูลค่ายุติธรรม</t>
  </si>
  <si>
    <t>ยอดคงเหลือ ณ วันที่ 1 มกราคม 2568</t>
  </si>
  <si>
    <t>ยอดคงเหลือ ณ วันที่ 31 มีนาคม 2568</t>
  </si>
  <si>
    <t>กำไร (ขาดทุน) และผลตอบแทนจากเครื่องมือทางการเงิน</t>
  </si>
  <si>
    <t xml:space="preserve">      ขาดทุนจากการปรับลดมูลค่าสินค้าคงเหลือ - สินทรัพย์ดิจิทัล</t>
  </si>
  <si>
    <t xml:space="preserve">   สินค้าคงเหลือ - สินทรัพย์ดิจิทัล</t>
  </si>
  <si>
    <t xml:space="preserve">   กำไร (ขาดทุน) จากการวัดมูลค่าเงินลงทุนในตราสารทุนที่กำหนดให้</t>
  </si>
  <si>
    <t xml:space="preserve">   กำไรจากการวัดมูลค่าเงินลงทุนในตราสารหนี้</t>
  </si>
  <si>
    <t>เงินกู้ยืมระยะสั้นเพิ่มขึ้น (ลดลง)</t>
  </si>
  <si>
    <t>กำไรจากการวัด</t>
  </si>
  <si>
    <t>กำไร (ขาดทุน) จากการ</t>
  </si>
  <si>
    <t>เงินสดสุทธิจาก (ใช้ไปใน) กิจกรรมดำเนินงาน</t>
  </si>
  <si>
    <t>กำไร (ขาดทุน) ก่อนภาษีเงินได้</t>
  </si>
  <si>
    <t>กำไรจากการวัดมูลค่าเงินลงทุนในตราสารหนี้</t>
  </si>
  <si>
    <t>กำไร (ขาดทุน) จากการวัดมูลค่าเงินลงทุนในตราสารทุน</t>
  </si>
  <si>
    <t>เงินสดจาก (ใช้ไปใน) กิจกรรมดำเนินงาน</t>
  </si>
  <si>
    <t>ประมาณการหนี้สินไม่หมุนเวียนสำหรับ</t>
  </si>
  <si>
    <t xml:space="preserve">   ผลประโยชน์พนักงาน</t>
  </si>
  <si>
    <t>กำไร (ขาดทุน) ก่อนภาษี</t>
  </si>
  <si>
    <t>รายการปรับกระทบกำไร (ขาดทุน) ก่อนภาษีเงินได้เป็นเงินสดรับ (จ่าย)</t>
  </si>
  <si>
    <t xml:space="preserve">      ผลขาดทุนด้านเครดิตที่คาดว่าจะเกิดขึ้น</t>
  </si>
  <si>
    <t>หมายเหตุประกอบงบการเงินระหว่างกาลแบบย่อเป็นส่วนหนึ่งของงบการเงินนี้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</si>
  <si>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</si>
  <si>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</si>
  <si>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</si>
  <si>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ที่ออกและ</t>
  </si>
  <si>
    <t>ชำระเต็มมูลค่าแล้ว</t>
  </si>
  <si>
    <t xml:space="preserve">   จากกิจกรรมดำเนินงาน</t>
  </si>
  <si>
    <t xml:space="preserve">   เงินสดจ่ายประมาณการหนี้สินสำหรับผลประโยชน์พนักงาน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</si>
  <si>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</si>
  <si>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</si>
  <si>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ณ วันที่ 31 มีนาคม 2569</t>
  </si>
  <si>
    <t>31 มีนาคม 2569</t>
  </si>
  <si>
    <t>31 ธันวาคม 2568</t>
  </si>
  <si>
    <t>ลูกหนี้หมุนเวียนอื่น</t>
  </si>
  <si>
    <t>เจ้าหนี้หมุนเวียนอื่น</t>
  </si>
  <si>
    <t>หุ้นทุนซื้อคืน</t>
  </si>
  <si>
    <t xml:space="preserve">   จัดสรรแล้ว - สำรองหุ้นทุนซื้อคืน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</si>
  <si>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</si>
  <si>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</si>
  <si>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</si>
  <si>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สำรองหุ้นทุนซื้อคืน</t>
  </si>
  <si>
    <t xml:space="preserve">      ขาดทุนจากการขายเงินลงทุน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</si>
  <si>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</si>
  <si>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</si>
  <si>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 xml:space="preserve">   ค่าซื้ออุปกรณ์ส่วนที่บันทึกเป็นหนี้สิน</t>
  </si>
  <si>
    <t>10, 16</t>
  </si>
  <si>
    <t>ประมาณการหนี้สินไม่หมุนเวียนสำหรับค่ารื้อถอน</t>
  </si>
  <si>
    <t xml:space="preserve">      (กำไร) ขาดทุนจากการเปลี่ยนแปลงในมูลค่ายุติธรรม</t>
  </si>
  <si>
    <t xml:space="preserve">      ประมาณการหนี้สินไม่หมุนเวียนสำหรับผลประโยชน์พนักงาน</t>
  </si>
  <si>
    <t>เงินสดสุทธิใช้ไปในกิจกรรมลงทุน</t>
  </si>
  <si>
    <t>เงินให้กู้ยืมแก่กิจการอื่นที่ถึงกำหนดชำระภายในหนึ่งปี</t>
  </si>
  <si>
    <t>เงินให้กู้ยืมแก่กิจการอื่น - สุทธิจากส่วนที่ถึงกำหนด</t>
  </si>
  <si>
    <t xml:space="preserve">   ชำระภายในหนึ่งปี</t>
  </si>
  <si>
    <t>เงินให้กู้ยืมแก่กิจการอื่นเพิ่มขึ้น</t>
  </si>
  <si>
    <t xml:space="preserve">   เงินปันผลค้างรับจากบริษัทอื่น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</si>
</sst>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.0"/>
    <numFmt numFmtId="171" formatCode="#,##0.000_);\(#,##0.000\)"/>
  </numFmts>
  <fonts count="44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  <font>
      <sz val="14"/>
      <name val="Cordia New"/>
      <family val="2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0" fontId="13" fillId="3" borderId="6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7" applyNumberFormat="0" applyFill="0" applyAlignment="0" applyProtection="0">
      <alignment horizontal="center" vertical="center"/>
    </xf>
    <xf numFmtId="0" fontId="10" fillId="0" borderId="8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40" fillId="0" borderId="0"/>
  </cellStyleXfs>
  <cellXfs count="98">
    <xf numFmtId="0" fontId="0" fillId="0" borderId="0" xfId="0"/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4" xfId="3" applyNumberFormat="1" applyFont="1" applyBorder="1" applyAlignment="1">
      <alignment horizontal="righ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center" vertical="center"/>
    </xf>
    <xf numFmtId="41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0" fontId="30" fillId="0" borderId="0" xfId="3" applyFont="1" applyAlignment="1">
      <alignment vertical="center"/>
    </xf>
    <xf numFmtId="0" fontId="31" fillId="0" borderId="0" xfId="3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41" fontId="31" fillId="0" borderId="0" xfId="3" applyNumberFormat="1" applyFont="1" applyAlignment="1">
      <alignment vertical="center"/>
    </xf>
    <xf numFmtId="0" fontId="31" fillId="0" borderId="1" xfId="3" quotePrefix="1" applyFont="1" applyBorder="1" applyAlignment="1">
      <alignment horizontal="center" vertical="center"/>
    </xf>
    <xf numFmtId="41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horizontal="center" vertical="center"/>
    </xf>
    <xf numFmtId="41" fontId="31" fillId="0" borderId="4" xfId="3" applyNumberFormat="1" applyFont="1" applyBorder="1" applyAlignment="1">
      <alignment horizontal="right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37" fontId="30" fillId="0" borderId="0" xfId="3" applyNumberFormat="1" applyFont="1" applyAlignment="1">
      <alignment vertical="center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0" fontId="31" fillId="0" borderId="0" xfId="3" applyFont="1" applyAlignment="1">
      <alignment horizontal="right" vertical="center"/>
    </xf>
    <xf numFmtId="37" fontId="35" fillId="0" borderId="1" xfId="3" applyNumberFormat="1" applyFont="1" applyBorder="1" applyAlignment="1">
      <alignment horizontal="centerContinuous" vertical="center"/>
    </xf>
    <xf numFmtId="41" fontId="34" fillId="0" borderId="4" xfId="3" applyNumberFormat="1" applyFont="1" applyBorder="1" applyAlignment="1">
      <alignment vertical="center"/>
    </xf>
    <xf numFmtId="41" fontId="34" fillId="0" borderId="1" xfId="3" applyNumberFormat="1" applyFont="1" applyBorder="1" applyAlignment="1">
      <alignment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9" xfId="3" applyNumberFormat="1" applyFont="1" applyBorder="1" applyAlignment="1">
      <alignment vertical="center"/>
    </xf>
    <xf numFmtId="41" fontId="34" fillId="0" borderId="7" xfId="3" applyNumberFormat="1" applyFont="1" applyBorder="1" applyAlignment="1">
      <alignment vertical="center"/>
    </xf>
    <xf numFmtId="41" fontId="34" fillId="0" borderId="10" xfId="3" applyNumberFormat="1" applyFont="1" applyBorder="1" applyAlignment="1">
      <alignment vertical="center"/>
    </xf>
    <xf numFmtId="165" fontId="31" fillId="0" borderId="0" xfId="3" applyNumberFormat="1" applyFont="1" applyAlignment="1">
      <alignment vertical="center"/>
    </xf>
    <xf numFmtId="171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3" fillId="0" borderId="0" xfId="3" applyFont="1" applyAlignment="1">
      <alignment horizontal="center" vertical="center"/>
    </xf>
    <xf numFmtId="0" fontId="32" fillId="0" borderId="0" xfId="3" applyFont="1" applyAlignment="1">
      <alignment horizontal="center" vertical="center"/>
    </xf>
    <xf numFmtId="170" fontId="33" fillId="0" borderId="0" xfId="3" applyNumberFormat="1" applyFont="1" applyAlignment="1">
      <alignment horizontal="center"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0" fontId="34" fillId="0" borderId="1" xfId="3" applyFont="1" applyBorder="1" applyAlignment="1">
      <alignment horizontal="center" vertical="center"/>
    </xf>
    <xf numFmtId="37" fontId="35" fillId="0" borderId="0" xfId="3" applyNumberFormat="1" applyFont="1" applyAlignment="1">
      <alignment horizontal="left" vertical="center"/>
    </xf>
    <xf numFmtId="38" fontId="37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9" fontId="39" fillId="0" borderId="0" xfId="3" applyNumberFormat="1" applyFont="1" applyAlignment="1">
      <alignment vertical="center"/>
    </xf>
    <xf numFmtId="0" fontId="41" fillId="0" borderId="0" xfId="3" applyFont="1" applyAlignment="1">
      <alignment vertical="center"/>
    </xf>
    <xf numFmtId="37" fontId="41" fillId="0" borderId="0" xfId="3" applyNumberFormat="1" applyFont="1" applyAlignment="1">
      <alignment vertical="center"/>
    </xf>
    <xf numFmtId="37" fontId="41" fillId="0" borderId="0" xfId="3" applyNumberFormat="1" applyFont="1" applyAlignment="1">
      <alignment horizontal="right" vertical="center"/>
    </xf>
    <xf numFmtId="0" fontId="42" fillId="0" borderId="0" xfId="3" applyFont="1" applyAlignment="1">
      <alignment vertical="center"/>
    </xf>
    <xf numFmtId="38" fontId="42" fillId="0" borderId="0" xfId="3" applyNumberFormat="1" applyFont="1" applyAlignment="1">
      <alignment vertical="center"/>
    </xf>
    <xf numFmtId="38" fontId="41" fillId="0" borderId="0" xfId="3" applyNumberFormat="1" applyFont="1" applyAlignment="1">
      <alignment horizontal="center" vertical="center"/>
    </xf>
    <xf numFmtId="38" fontId="41" fillId="0" borderId="0" xfId="3" applyNumberFormat="1" applyFont="1" applyAlignment="1">
      <alignment horizontal="left" vertical="center"/>
    </xf>
    <xf numFmtId="0" fontId="42" fillId="0" borderId="0" xfId="3" applyFont="1" applyAlignment="1">
      <alignment horizontal="center" vertical="center"/>
    </xf>
    <xf numFmtId="0" fontId="41" fillId="0" borderId="0" xfId="3" applyFont="1" applyAlignment="1">
      <alignment horizontal="center" vertical="center" wrapText="1"/>
    </xf>
    <xf numFmtId="0" fontId="41" fillId="0" borderId="0" xfId="3" applyFont="1" applyAlignment="1">
      <alignment horizontal="center" vertical="center"/>
    </xf>
    <xf numFmtId="0" fontId="43" fillId="0" borderId="0" xfId="3" applyFont="1" applyAlignment="1">
      <alignment vertical="center"/>
    </xf>
    <xf numFmtId="0" fontId="41" fillId="0" borderId="1" xfId="3" applyFont="1" applyBorder="1" applyAlignment="1">
      <alignment horizontal="center" vertical="center"/>
    </xf>
    <xf numFmtId="165" fontId="41" fillId="0" borderId="0" xfId="0" applyNumberFormat="1" applyFont="1" applyAlignment="1">
      <alignment horizontal="center" vertical="top"/>
    </xf>
    <xf numFmtId="37" fontId="41" fillId="0" borderId="0" xfId="3" applyNumberFormat="1" applyFont="1" applyAlignment="1">
      <alignment horizontal="center" vertical="center"/>
    </xf>
    <xf numFmtId="37" fontId="41" fillId="0" borderId="1" xfId="3" applyNumberFormat="1" applyFont="1" applyBorder="1" applyAlignment="1">
      <alignment horizontal="center" vertical="center"/>
    </xf>
    <xf numFmtId="165" fontId="41" fillId="0" borderId="1" xfId="0" applyNumberFormat="1" applyFont="1" applyBorder="1" applyAlignment="1">
      <alignment horizontal="center" vertical="top"/>
    </xf>
    <xf numFmtId="41" fontId="41" fillId="0" borderId="0" xfId="3" applyNumberFormat="1" applyFont="1" applyAlignment="1">
      <alignment vertical="center"/>
    </xf>
    <xf numFmtId="38" fontId="41" fillId="0" borderId="0" xfId="3" applyNumberFormat="1" applyFont="1" applyAlignment="1">
      <alignment vertical="center"/>
    </xf>
    <xf numFmtId="41" fontId="41" fillId="0" borderId="9" xfId="3" applyNumberFormat="1" applyFont="1" applyBorder="1" applyAlignment="1">
      <alignment vertical="center"/>
    </xf>
    <xf numFmtId="41" fontId="41" fillId="0" borderId="10" xfId="3" applyNumberFormat="1" applyFont="1" applyBorder="1" applyAlignment="1">
      <alignment vertical="center"/>
    </xf>
    <xf numFmtId="41" fontId="41" fillId="0" borderId="2" xfId="3" applyNumberFormat="1" applyFont="1" applyBorder="1" applyAlignment="1">
      <alignment vertical="center"/>
    </xf>
    <xf numFmtId="41" fontId="41" fillId="0" borderId="0" xfId="3" applyNumberFormat="1" applyFont="1" applyAlignment="1">
      <alignment horizontal="center" vertical="center"/>
    </xf>
    <xf numFmtId="37" fontId="30" fillId="0" borderId="1" xfId="3" applyNumberFormat="1" applyFont="1" applyBorder="1" applyAlignment="1">
      <alignment horizontal="center" vertical="center"/>
    </xf>
    <xf numFmtId="0" fontId="41" fillId="0" borderId="1" xfId="3" applyFont="1" applyBorder="1" applyAlignment="1">
      <alignment horizontal="center" vertical="center"/>
    </xf>
    <xf numFmtId="0" fontId="42" fillId="0" borderId="1" xfId="3" applyFont="1" applyBorder="1" applyAlignment="1">
      <alignment horizontal="center" vertical="center"/>
    </xf>
    <xf numFmtId="0" fontId="41" fillId="0" borderId="4" xfId="3" applyFont="1" applyBorder="1" applyAlignment="1">
      <alignment horizontal="center" vertical="center" wrapText="1"/>
    </xf>
  </cellXfs>
  <cellStyles count="50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 83" xfId="49" xr:uid="{BDA94D6D-2C44-47EA-862A-99043C83AA69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2DE1C13D-71E6-474C-92B4-BFE49D95318E}"/>
            </a:ext>
          </a:extLst>
        </xdr:cNvPr>
        <xdr:cNvSpPr>
          <a:spLocks noChangeShapeType="1"/>
        </xdr:cNvSpPr>
      </xdr:nvSpPr>
      <xdr:spPr bwMode="auto">
        <a:xfrm>
          <a:off x="281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49FA6664-11C3-42F6-B6C0-986390A40898}"/>
            </a:ext>
          </a:extLst>
        </xdr:cNvPr>
        <xdr:cNvSpPr>
          <a:spLocks noChangeShapeType="1"/>
        </xdr:cNvSpPr>
      </xdr:nvSpPr>
      <xdr:spPr bwMode="auto">
        <a:xfrm>
          <a:off x="281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104</xdr:row>
      <xdr:rowOff>0</xdr:rowOff>
    </xdr:from>
    <xdr:to>
      <xdr:col>3</xdr:col>
      <xdr:colOff>127794</xdr:colOff>
      <xdr:row>108</xdr:row>
      <xdr:rowOff>5991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1A8AD1B-0ADE-4356-A775-BF35AFD1ABC8}"/>
            </a:ext>
          </a:extLst>
        </xdr:cNvPr>
        <xdr:cNvSpPr txBox="1"/>
      </xdr:nvSpPr>
      <xdr:spPr bwMode="auto">
        <a:xfrm>
          <a:off x="0" y="31038800"/>
          <a:ext cx="3607594" cy="11997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680357</xdr:colOff>
      <xdr:row>104</xdr:row>
      <xdr:rowOff>18</xdr:rowOff>
    </xdr:from>
    <xdr:to>
      <xdr:col>9</xdr:col>
      <xdr:colOff>576830</xdr:colOff>
      <xdr:row>108</xdr:row>
      <xdr:rowOff>6009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9D6B7BC-563F-4C45-A4A4-D17EEAE23754}"/>
            </a:ext>
          </a:extLst>
        </xdr:cNvPr>
        <xdr:cNvSpPr txBox="1"/>
      </xdr:nvSpPr>
      <xdr:spPr bwMode="auto">
        <a:xfrm>
          <a:off x="4160157" y="31038818"/>
          <a:ext cx="3611223" cy="11997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70</xdr:row>
      <xdr:rowOff>0</xdr:rowOff>
    </xdr:from>
    <xdr:to>
      <xdr:col>1</xdr:col>
      <xdr:colOff>153065</xdr:colOff>
      <xdr:row>74</xdr:row>
      <xdr:rowOff>114848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5D4F48E-5E57-46DB-895D-35133A0AF02D}"/>
            </a:ext>
          </a:extLst>
        </xdr:cNvPr>
        <xdr:cNvSpPr txBox="1"/>
      </xdr:nvSpPr>
      <xdr:spPr bwMode="auto">
        <a:xfrm>
          <a:off x="0" y="19390179"/>
          <a:ext cx="3447937" cy="12034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132184</xdr:colOff>
      <xdr:row>70</xdr:row>
      <xdr:rowOff>18</xdr:rowOff>
    </xdr:from>
    <xdr:to>
      <xdr:col>9</xdr:col>
      <xdr:colOff>605988</xdr:colOff>
      <xdr:row>74</xdr:row>
      <xdr:rowOff>114866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B6FF0BF-9237-4A33-9728-39EA49A8ACEE}"/>
            </a:ext>
          </a:extLst>
        </xdr:cNvPr>
        <xdr:cNvSpPr txBox="1"/>
      </xdr:nvSpPr>
      <xdr:spPr bwMode="auto">
        <a:xfrm>
          <a:off x="4000500" y="19390197"/>
          <a:ext cx="3447937" cy="12034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5F215-8196-4469-B401-44129C062896}">
  <dimension ref="A1:M112"/>
  <sheetViews>
    <sheetView showGridLines="0" view="pageBreakPreview" topLeftCell="A85" zoomScale="90" zoomScaleNormal="70" zoomScaleSheetLayoutView="90" workbookViewId="0">
      <selection activeCell="M35" sqref="M35"/>
    </sheetView>
  </sheetViews>
  <sheetFormatPr defaultColWidth="10.7109375" defaultRowHeight="23.45" customHeight="1"/>
  <cols>
    <col min="1" max="1" width="44.42578125" style="31" customWidth="1"/>
    <col min="2" max="2" width="7.28515625" style="31" customWidth="1"/>
    <col min="3" max="3" width="2.28515625" style="31" customWidth="1"/>
    <col min="4" max="4" width="16.42578125" style="32" customWidth="1"/>
    <col min="5" max="5" width="1.28515625" style="31" customWidth="1"/>
    <col min="6" max="6" width="16.42578125" style="32" customWidth="1"/>
    <col min="7" max="7" width="1.28515625" style="31" customWidth="1"/>
    <col min="8" max="8" width="16.42578125" style="32" customWidth="1"/>
    <col min="9" max="9" width="1.28515625" style="31" customWidth="1"/>
    <col min="10" max="10" width="16.42578125" style="32" customWidth="1"/>
    <col min="11" max="16384" width="10.7109375" style="31"/>
  </cols>
  <sheetData>
    <row r="1" spans="1:13" s="34" customFormat="1" ht="23.45" customHeight="1">
      <c r="A1" s="34" t="s">
        <v>0</v>
      </c>
    </row>
    <row r="2" spans="1:13" s="34" customFormat="1" ht="23.45" customHeight="1">
      <c r="A2" s="34" t="s">
        <v>172</v>
      </c>
    </row>
    <row r="3" spans="1:13" s="34" customFormat="1" ht="23.45" customHeight="1">
      <c r="A3" s="34" t="s">
        <v>219</v>
      </c>
    </row>
    <row r="4" spans="1:13" ht="23.45" customHeight="1">
      <c r="J4" s="33" t="s">
        <v>1</v>
      </c>
    </row>
    <row r="5" spans="1:13" ht="23.45" customHeight="1">
      <c r="D5" s="94" t="s">
        <v>2</v>
      </c>
      <c r="E5" s="94"/>
      <c r="F5" s="94"/>
      <c r="G5" s="44"/>
      <c r="H5" s="94" t="s">
        <v>3</v>
      </c>
      <c r="I5" s="94"/>
      <c r="J5" s="94"/>
    </row>
    <row r="6" spans="1:13" ht="23.45" customHeight="1">
      <c r="B6" s="36" t="s">
        <v>4</v>
      </c>
      <c r="D6" s="38" t="s">
        <v>220</v>
      </c>
      <c r="F6" s="38" t="s">
        <v>221</v>
      </c>
      <c r="H6" s="38" t="s">
        <v>220</v>
      </c>
      <c r="J6" s="38" t="s">
        <v>221</v>
      </c>
    </row>
    <row r="7" spans="1:13" ht="23.65" customHeight="1">
      <c r="B7" s="61"/>
      <c r="D7" s="35" t="s">
        <v>5</v>
      </c>
      <c r="F7" s="35" t="s">
        <v>6</v>
      </c>
      <c r="H7" s="35" t="s">
        <v>5</v>
      </c>
      <c r="J7" s="35" t="s">
        <v>6</v>
      </c>
    </row>
    <row r="8" spans="1:13" ht="23.65" customHeight="1">
      <c r="B8" s="61"/>
      <c r="D8" s="35" t="s">
        <v>7</v>
      </c>
      <c r="F8" s="35"/>
      <c r="H8" s="35" t="s">
        <v>7</v>
      </c>
      <c r="J8" s="35"/>
    </row>
    <row r="9" spans="1:13" ht="23.45" customHeight="1">
      <c r="A9" s="34" t="s">
        <v>8</v>
      </c>
    </row>
    <row r="10" spans="1:13" ht="23.45" customHeight="1">
      <c r="A10" s="34" t="s">
        <v>9</v>
      </c>
      <c r="B10" s="60"/>
      <c r="E10" s="32"/>
      <c r="G10" s="32"/>
      <c r="I10" s="32"/>
    </row>
    <row r="11" spans="1:13" ht="23.45" customHeight="1">
      <c r="A11" s="31" t="s">
        <v>10</v>
      </c>
      <c r="B11" s="60">
        <v>3</v>
      </c>
      <c r="D11" s="37">
        <v>1332160</v>
      </c>
      <c r="E11" s="37"/>
      <c r="F11" s="37">
        <v>995125</v>
      </c>
      <c r="G11" s="37"/>
      <c r="H11" s="37">
        <v>359837</v>
      </c>
      <c r="I11" s="37"/>
      <c r="J11" s="37">
        <v>295873</v>
      </c>
    </row>
    <row r="12" spans="1:13" ht="23.45" customHeight="1">
      <c r="A12" s="31" t="s">
        <v>11</v>
      </c>
      <c r="B12" s="60">
        <v>4</v>
      </c>
      <c r="D12" s="37">
        <v>2319304</v>
      </c>
      <c r="E12" s="37"/>
      <c r="F12" s="37">
        <v>2352260</v>
      </c>
      <c r="G12" s="37"/>
      <c r="H12" s="37">
        <v>1378396</v>
      </c>
      <c r="I12" s="37"/>
      <c r="J12" s="37">
        <v>1572428</v>
      </c>
    </row>
    <row r="13" spans="1:13" ht="23.45" customHeight="1">
      <c r="A13" s="31" t="s">
        <v>12</v>
      </c>
      <c r="B13" s="60"/>
      <c r="D13" s="37">
        <v>3340030</v>
      </c>
      <c r="E13" s="37"/>
      <c r="F13" s="37">
        <v>2211610</v>
      </c>
      <c r="G13" s="37"/>
      <c r="H13" s="37">
        <v>0</v>
      </c>
      <c r="I13" s="37"/>
      <c r="J13" s="37">
        <v>0</v>
      </c>
      <c r="M13" s="47"/>
    </row>
    <row r="14" spans="1:13" ht="23.45" customHeight="1">
      <c r="A14" s="31" t="s">
        <v>239</v>
      </c>
      <c r="B14" s="60">
        <v>5</v>
      </c>
      <c r="D14" s="37">
        <v>30000</v>
      </c>
      <c r="E14" s="37"/>
      <c r="F14" s="37">
        <v>45000</v>
      </c>
      <c r="G14" s="37"/>
      <c r="H14" s="37">
        <v>30000</v>
      </c>
      <c r="I14" s="37"/>
      <c r="J14" s="37">
        <v>45000</v>
      </c>
    </row>
    <row r="15" spans="1:13" ht="23.45" customHeight="1">
      <c r="A15" s="31" t="s">
        <v>13</v>
      </c>
      <c r="B15" s="60"/>
      <c r="D15" s="39">
        <v>156126</v>
      </c>
      <c r="E15" s="37"/>
      <c r="F15" s="39">
        <v>132863</v>
      </c>
      <c r="G15" s="37"/>
      <c r="H15" s="37">
        <v>0</v>
      </c>
      <c r="I15" s="37"/>
      <c r="J15" s="37">
        <v>0</v>
      </c>
    </row>
    <row r="16" spans="1:13" ht="23.45" customHeight="1">
      <c r="A16" s="31" t="s">
        <v>14</v>
      </c>
      <c r="B16" s="60">
        <v>6</v>
      </c>
      <c r="D16" s="39">
        <v>2618997</v>
      </c>
      <c r="E16" s="37"/>
      <c r="F16" s="39">
        <v>2333186</v>
      </c>
      <c r="G16" s="37"/>
      <c r="H16" s="37">
        <v>0</v>
      </c>
      <c r="I16" s="37"/>
      <c r="J16" s="37">
        <v>0</v>
      </c>
    </row>
    <row r="17" spans="1:10" ht="23.45" customHeight="1">
      <c r="A17" s="31" t="s">
        <v>15</v>
      </c>
      <c r="B17" s="60"/>
      <c r="D17" s="39"/>
      <c r="E17" s="37"/>
      <c r="F17" s="39"/>
      <c r="G17" s="37"/>
      <c r="H17" s="39"/>
      <c r="I17" s="37"/>
      <c r="J17" s="39"/>
    </row>
    <row r="18" spans="1:10" ht="23.45" customHeight="1">
      <c r="A18" s="31" t="s">
        <v>16</v>
      </c>
      <c r="B18" s="60"/>
      <c r="D18" s="39">
        <v>59000</v>
      </c>
      <c r="E18" s="37"/>
      <c r="F18" s="39">
        <v>58619</v>
      </c>
      <c r="G18" s="37"/>
      <c r="H18" s="39">
        <v>0</v>
      </c>
      <c r="I18" s="37"/>
      <c r="J18" s="39">
        <v>0</v>
      </c>
    </row>
    <row r="19" spans="1:10" ht="23.45" customHeight="1">
      <c r="A19" s="31" t="s">
        <v>17</v>
      </c>
      <c r="B19" s="60"/>
      <c r="D19" s="37">
        <v>38922</v>
      </c>
      <c r="E19" s="37"/>
      <c r="F19" s="37">
        <v>34549</v>
      </c>
      <c r="G19" s="37"/>
      <c r="H19" s="37">
        <v>5009</v>
      </c>
      <c r="I19" s="37"/>
      <c r="J19" s="37">
        <v>7772</v>
      </c>
    </row>
    <row r="20" spans="1:10" ht="23.45" customHeight="1">
      <c r="A20" s="31" t="s">
        <v>222</v>
      </c>
      <c r="B20" s="60"/>
      <c r="D20" s="40">
        <v>150957</v>
      </c>
      <c r="E20" s="37"/>
      <c r="F20" s="40">
        <v>73506</v>
      </c>
      <c r="G20" s="37"/>
      <c r="H20" s="40">
        <v>266023</v>
      </c>
      <c r="I20" s="37"/>
      <c r="J20" s="40">
        <v>84969</v>
      </c>
    </row>
    <row r="21" spans="1:10" ht="23.45" customHeight="1">
      <c r="A21" s="31" t="s">
        <v>18</v>
      </c>
      <c r="B21" s="60"/>
      <c r="D21" s="40">
        <v>50010</v>
      </c>
      <c r="E21" s="37"/>
      <c r="F21" s="40">
        <v>45984</v>
      </c>
      <c r="G21" s="37"/>
      <c r="H21" s="40">
        <v>13799</v>
      </c>
      <c r="I21" s="37"/>
      <c r="J21" s="40">
        <v>13582</v>
      </c>
    </row>
    <row r="22" spans="1:10" ht="23.45" customHeight="1">
      <c r="A22" s="34" t="s">
        <v>19</v>
      </c>
      <c r="B22" s="60"/>
      <c r="D22" s="41">
        <f>SUM(D11:D21)</f>
        <v>10095506</v>
      </c>
      <c r="E22" s="37"/>
      <c r="F22" s="41">
        <f>SUM(F11:F21)</f>
        <v>8282702</v>
      </c>
      <c r="G22" s="37"/>
      <c r="H22" s="41">
        <f>SUM(H11:H21)</f>
        <v>2053064</v>
      </c>
      <c r="I22" s="37"/>
      <c r="J22" s="41">
        <f>SUM(J11:J21)</f>
        <v>2019624</v>
      </c>
    </row>
    <row r="23" spans="1:10" ht="23.45" customHeight="1">
      <c r="A23" s="34" t="s">
        <v>20</v>
      </c>
      <c r="B23" s="60"/>
      <c r="D23" s="39"/>
      <c r="E23" s="37"/>
      <c r="F23" s="39"/>
      <c r="G23" s="37"/>
      <c r="H23" s="39"/>
      <c r="I23" s="37"/>
      <c r="J23" s="39"/>
    </row>
    <row r="24" spans="1:10" ht="23.45" customHeight="1">
      <c r="A24" s="31" t="s">
        <v>240</v>
      </c>
      <c r="B24" s="60"/>
      <c r="D24" s="39"/>
      <c r="E24" s="37"/>
      <c r="F24" s="39"/>
      <c r="G24" s="37"/>
      <c r="H24" s="39"/>
      <c r="I24" s="37"/>
      <c r="J24" s="39"/>
    </row>
    <row r="25" spans="1:10" ht="23.45" customHeight="1">
      <c r="A25" s="31" t="s">
        <v>241</v>
      </c>
      <c r="B25" s="60">
        <v>5</v>
      </c>
      <c r="D25" s="39">
        <v>165000</v>
      </c>
      <c r="E25" s="37"/>
      <c r="F25" s="39">
        <v>0</v>
      </c>
      <c r="G25" s="37"/>
      <c r="H25" s="39">
        <v>165000</v>
      </c>
      <c r="I25" s="37"/>
      <c r="J25" s="39">
        <v>0</v>
      </c>
    </row>
    <row r="26" spans="1:10" ht="23.45" customHeight="1">
      <c r="A26" s="31" t="s">
        <v>21</v>
      </c>
      <c r="B26" s="60">
        <v>4</v>
      </c>
      <c r="D26" s="39">
        <v>440220</v>
      </c>
      <c r="E26" s="37"/>
      <c r="F26" s="39">
        <v>367107</v>
      </c>
      <c r="G26" s="37"/>
      <c r="H26" s="39">
        <v>385049</v>
      </c>
      <c r="I26" s="37"/>
      <c r="J26" s="39">
        <v>365870</v>
      </c>
    </row>
    <row r="27" spans="1:10" ht="23.45" customHeight="1">
      <c r="A27" s="31" t="s">
        <v>22</v>
      </c>
      <c r="B27" s="62">
        <v>7.1</v>
      </c>
      <c r="D27" s="39">
        <v>6166</v>
      </c>
      <c r="E27" s="37"/>
      <c r="F27" s="39">
        <v>5950</v>
      </c>
      <c r="G27" s="37"/>
      <c r="H27" s="39">
        <v>6166</v>
      </c>
      <c r="I27" s="37"/>
      <c r="J27" s="39">
        <v>5950</v>
      </c>
    </row>
    <row r="28" spans="1:10" ht="23.45" customHeight="1">
      <c r="A28" s="31" t="s">
        <v>23</v>
      </c>
      <c r="B28" s="62">
        <v>8.1</v>
      </c>
      <c r="D28" s="40">
        <v>0</v>
      </c>
      <c r="E28" s="37"/>
      <c r="F28" s="40">
        <v>0</v>
      </c>
      <c r="G28" s="37"/>
      <c r="H28" s="40">
        <v>5248461</v>
      </c>
      <c r="I28" s="37"/>
      <c r="J28" s="40">
        <v>5293553</v>
      </c>
    </row>
    <row r="29" spans="1:10" ht="23.45" customHeight="1">
      <c r="A29" s="31" t="s">
        <v>24</v>
      </c>
      <c r="B29" s="60"/>
      <c r="D29" s="39">
        <v>0</v>
      </c>
      <c r="E29" s="37"/>
      <c r="F29" s="39">
        <v>0</v>
      </c>
      <c r="G29" s="37"/>
      <c r="H29" s="39">
        <v>52298</v>
      </c>
      <c r="I29" s="37"/>
      <c r="J29" s="39">
        <v>52298</v>
      </c>
    </row>
    <row r="30" spans="1:10" ht="23.45" customHeight="1">
      <c r="A30" s="31" t="s">
        <v>25</v>
      </c>
      <c r="B30" s="60"/>
      <c r="D30" s="39">
        <v>116555</v>
      </c>
      <c r="E30" s="37"/>
      <c r="F30" s="39">
        <v>112905</v>
      </c>
      <c r="G30" s="37"/>
      <c r="H30" s="39">
        <v>14061</v>
      </c>
      <c r="I30" s="37"/>
      <c r="J30" s="39">
        <v>5797</v>
      </c>
    </row>
    <row r="31" spans="1:10" ht="23.45" customHeight="1">
      <c r="A31" s="31" t="s">
        <v>26</v>
      </c>
      <c r="B31" s="60"/>
      <c r="D31" s="39">
        <v>189103</v>
      </c>
      <c r="E31" s="37"/>
      <c r="F31" s="39">
        <v>161774</v>
      </c>
      <c r="G31" s="37"/>
      <c r="H31" s="39">
        <v>36423</v>
      </c>
      <c r="I31" s="37"/>
      <c r="J31" s="39">
        <v>35525</v>
      </c>
    </row>
    <row r="32" spans="1:10" ht="23.45" customHeight="1">
      <c r="A32" s="31" t="s">
        <v>27</v>
      </c>
      <c r="B32" s="60"/>
      <c r="D32" s="39">
        <v>61266</v>
      </c>
      <c r="E32" s="37"/>
      <c r="F32" s="39">
        <v>61127</v>
      </c>
      <c r="G32" s="37"/>
      <c r="H32" s="39">
        <v>3666</v>
      </c>
      <c r="I32" s="37"/>
      <c r="J32" s="39">
        <v>3402</v>
      </c>
    </row>
    <row r="33" spans="1:10" ht="23.45" customHeight="1">
      <c r="A33" s="31" t="s">
        <v>28</v>
      </c>
      <c r="B33" s="60"/>
      <c r="D33" s="39">
        <v>85151</v>
      </c>
      <c r="E33" s="37"/>
      <c r="F33" s="39">
        <v>97800</v>
      </c>
      <c r="G33" s="37"/>
      <c r="H33" s="39">
        <v>0</v>
      </c>
      <c r="I33" s="37"/>
      <c r="J33" s="39">
        <v>0</v>
      </c>
    </row>
    <row r="34" spans="1:10" ht="23.45" customHeight="1">
      <c r="A34" s="31" t="s">
        <v>29</v>
      </c>
      <c r="B34" s="60"/>
      <c r="D34" s="39">
        <v>160235</v>
      </c>
      <c r="E34" s="37"/>
      <c r="F34" s="39">
        <v>159925</v>
      </c>
      <c r="G34" s="37"/>
      <c r="H34" s="39">
        <v>0</v>
      </c>
      <c r="I34" s="37"/>
      <c r="J34" s="39">
        <v>0</v>
      </c>
    </row>
    <row r="35" spans="1:10" ht="23.45" customHeight="1">
      <c r="A35" s="31" t="s">
        <v>30</v>
      </c>
      <c r="B35" s="60"/>
      <c r="D35" s="42">
        <v>34362</v>
      </c>
      <c r="E35" s="37"/>
      <c r="F35" s="42">
        <v>34114</v>
      </c>
      <c r="G35" s="37"/>
      <c r="H35" s="42">
        <v>17647</v>
      </c>
      <c r="I35" s="37"/>
      <c r="J35" s="42">
        <v>17399</v>
      </c>
    </row>
    <row r="36" spans="1:10" ht="23.45" customHeight="1">
      <c r="A36" s="34" t="s">
        <v>31</v>
      </c>
      <c r="B36" s="60"/>
      <c r="D36" s="41">
        <f>SUM(D25:D35)</f>
        <v>1258058</v>
      </c>
      <c r="E36" s="37"/>
      <c r="F36" s="41">
        <f>SUM(F25:F35)</f>
        <v>1000702</v>
      </c>
      <c r="G36" s="37"/>
      <c r="H36" s="41">
        <f>SUM(H25:H35)</f>
        <v>5928771</v>
      </c>
      <c r="I36" s="37"/>
      <c r="J36" s="41">
        <f>SUM(J25:J35)</f>
        <v>5779794</v>
      </c>
    </row>
    <row r="37" spans="1:10" ht="23.45" customHeight="1" thickBot="1">
      <c r="A37" s="34" t="s">
        <v>32</v>
      </c>
      <c r="B37" s="60"/>
      <c r="D37" s="43">
        <f>SUM(D22+D36)</f>
        <v>11353564</v>
      </c>
      <c r="E37" s="37"/>
      <c r="F37" s="43">
        <f>SUM(F22+F36)</f>
        <v>9283404</v>
      </c>
      <c r="G37" s="37"/>
      <c r="H37" s="43">
        <f>SUM(H22+H36)</f>
        <v>7981835</v>
      </c>
      <c r="I37" s="37"/>
      <c r="J37" s="43">
        <f>SUM(J22+J36)</f>
        <v>7799418</v>
      </c>
    </row>
    <row r="38" spans="1:10" ht="23.45" customHeight="1" thickTop="1">
      <c r="A38" s="34"/>
      <c r="B38" s="60"/>
      <c r="D38" s="37"/>
      <c r="E38" s="37"/>
      <c r="F38" s="37"/>
      <c r="G38" s="37"/>
      <c r="H38" s="37"/>
      <c r="I38" s="37"/>
      <c r="J38" s="37"/>
    </row>
    <row r="39" spans="1:10" ht="23.45" customHeight="1">
      <c r="A39" s="31" t="s">
        <v>209</v>
      </c>
    </row>
    <row r="40" spans="1:10" s="34" customFormat="1" ht="23.45" customHeight="1">
      <c r="A40" s="34" t="s">
        <v>0</v>
      </c>
    </row>
    <row r="41" spans="1:10" s="34" customFormat="1" ht="23.45" customHeight="1">
      <c r="A41" s="34" t="s">
        <v>173</v>
      </c>
      <c r="D41" s="44"/>
      <c r="F41" s="44"/>
      <c r="H41" s="44"/>
      <c r="J41" s="44"/>
    </row>
    <row r="42" spans="1:10" s="34" customFormat="1" ht="23.45" customHeight="1">
      <c r="A42" s="34" t="s">
        <v>219</v>
      </c>
    </row>
    <row r="43" spans="1:10" ht="23.45" customHeight="1">
      <c r="J43" s="33" t="s">
        <v>1</v>
      </c>
    </row>
    <row r="44" spans="1:10" ht="23.45" customHeight="1">
      <c r="D44" s="94" t="s">
        <v>2</v>
      </c>
      <c r="E44" s="94"/>
      <c r="F44" s="94"/>
      <c r="G44" s="44"/>
      <c r="H44" s="94" t="s">
        <v>3</v>
      </c>
      <c r="I44" s="94"/>
      <c r="J44" s="94"/>
    </row>
    <row r="45" spans="1:10" ht="23.45" customHeight="1">
      <c r="B45" s="36" t="s">
        <v>4</v>
      </c>
      <c r="D45" s="38" t="s">
        <v>220</v>
      </c>
      <c r="F45" s="38" t="s">
        <v>221</v>
      </c>
      <c r="H45" s="38" t="s">
        <v>220</v>
      </c>
      <c r="J45" s="38" t="s">
        <v>221</v>
      </c>
    </row>
    <row r="46" spans="1:10" ht="23.65" customHeight="1">
      <c r="B46" s="61"/>
      <c r="D46" s="35" t="s">
        <v>5</v>
      </c>
      <c r="F46" s="35" t="s">
        <v>6</v>
      </c>
      <c r="H46" s="35" t="s">
        <v>5</v>
      </c>
      <c r="J46" s="35" t="s">
        <v>6</v>
      </c>
    </row>
    <row r="47" spans="1:10" ht="23.65" customHeight="1">
      <c r="B47" s="61"/>
      <c r="D47" s="35" t="s">
        <v>7</v>
      </c>
      <c r="F47" s="35"/>
      <c r="H47" s="35" t="s">
        <v>7</v>
      </c>
      <c r="J47" s="35"/>
    </row>
    <row r="48" spans="1:10" ht="23.45" customHeight="1">
      <c r="A48" s="34" t="s">
        <v>33</v>
      </c>
    </row>
    <row r="49" spans="1:10" ht="23.45" customHeight="1">
      <c r="A49" s="34" t="s">
        <v>34</v>
      </c>
      <c r="E49" s="32"/>
      <c r="G49" s="32"/>
      <c r="I49" s="32"/>
    </row>
    <row r="50" spans="1:10" ht="23.45" customHeight="1">
      <c r="A50" s="31" t="s">
        <v>35</v>
      </c>
      <c r="B50" s="60" t="s">
        <v>234</v>
      </c>
      <c r="D50" s="39">
        <v>830000</v>
      </c>
      <c r="E50" s="39"/>
      <c r="F50" s="39">
        <v>570000</v>
      </c>
      <c r="G50" s="39"/>
      <c r="H50" s="39">
        <v>0</v>
      </c>
      <c r="I50" s="39"/>
      <c r="J50" s="39">
        <v>0</v>
      </c>
    </row>
    <row r="51" spans="1:10" ht="23.45" customHeight="1">
      <c r="A51" s="31" t="s">
        <v>36</v>
      </c>
      <c r="B51" s="60"/>
      <c r="D51" s="39">
        <v>3339519</v>
      </c>
      <c r="E51" s="39"/>
      <c r="F51" s="39">
        <v>2211072</v>
      </c>
      <c r="G51" s="39"/>
      <c r="H51" s="39">
        <v>0</v>
      </c>
      <c r="I51" s="39"/>
      <c r="J51" s="39">
        <v>0</v>
      </c>
    </row>
    <row r="52" spans="1:10" ht="23.45" customHeight="1">
      <c r="A52" s="31" t="s">
        <v>37</v>
      </c>
      <c r="B52" s="60"/>
      <c r="D52" s="39">
        <v>205914</v>
      </c>
      <c r="E52" s="39"/>
      <c r="F52" s="39">
        <v>91877</v>
      </c>
      <c r="G52" s="39"/>
      <c r="H52" s="39">
        <v>0</v>
      </c>
      <c r="I52" s="39"/>
      <c r="J52" s="39">
        <v>0</v>
      </c>
    </row>
    <row r="53" spans="1:10" ht="23.45" customHeight="1">
      <c r="A53" s="31" t="s">
        <v>38</v>
      </c>
      <c r="B53" s="60">
        <v>11</v>
      </c>
      <c r="D53" s="39">
        <v>693215</v>
      </c>
      <c r="E53" s="39"/>
      <c r="F53" s="39">
        <v>347260</v>
      </c>
      <c r="G53" s="39"/>
      <c r="H53" s="39">
        <v>0</v>
      </c>
      <c r="I53" s="39"/>
      <c r="J53" s="39">
        <v>0</v>
      </c>
    </row>
    <row r="54" spans="1:10" ht="23.45" customHeight="1">
      <c r="A54" s="31" t="s">
        <v>39</v>
      </c>
      <c r="B54" s="60"/>
      <c r="D54" s="39">
        <v>44231</v>
      </c>
      <c r="E54" s="39"/>
      <c r="F54" s="39">
        <v>46868</v>
      </c>
      <c r="G54" s="39"/>
      <c r="H54" s="39">
        <v>0</v>
      </c>
      <c r="I54" s="39"/>
      <c r="J54" s="39">
        <v>0</v>
      </c>
    </row>
    <row r="55" spans="1:10" ht="23.45" customHeight="1">
      <c r="A55" s="31" t="s">
        <v>223</v>
      </c>
      <c r="B55" s="60"/>
      <c r="D55" s="40">
        <v>142509</v>
      </c>
      <c r="E55" s="39"/>
      <c r="F55" s="40">
        <v>220401</v>
      </c>
      <c r="G55" s="39"/>
      <c r="H55" s="40">
        <v>27019</v>
      </c>
      <c r="I55" s="39"/>
      <c r="J55" s="40">
        <v>57441</v>
      </c>
    </row>
    <row r="56" spans="1:10" ht="23.45" customHeight="1">
      <c r="A56" s="31" t="s">
        <v>40</v>
      </c>
      <c r="B56" s="60">
        <v>10</v>
      </c>
      <c r="D56" s="39">
        <v>685058</v>
      </c>
      <c r="E56" s="39"/>
      <c r="F56" s="39">
        <v>528744</v>
      </c>
      <c r="G56" s="39"/>
      <c r="H56" s="39">
        <v>2949428</v>
      </c>
      <c r="I56" s="39"/>
      <c r="J56" s="39">
        <v>2847889</v>
      </c>
    </row>
    <row r="57" spans="1:10" ht="23.45" customHeight="1">
      <c r="A57" s="63" t="s">
        <v>41</v>
      </c>
      <c r="B57" s="60"/>
      <c r="D57" s="39"/>
      <c r="E57" s="39"/>
      <c r="F57" s="39"/>
      <c r="G57" s="39"/>
      <c r="H57" s="39"/>
      <c r="I57" s="39"/>
      <c r="J57" s="39"/>
    </row>
    <row r="58" spans="1:10" ht="23.45" customHeight="1">
      <c r="A58" s="64" t="s">
        <v>42</v>
      </c>
      <c r="B58" s="60"/>
      <c r="D58" s="39">
        <v>34499</v>
      </c>
      <c r="E58" s="39"/>
      <c r="F58" s="39">
        <v>40649</v>
      </c>
      <c r="G58" s="39"/>
      <c r="H58" s="39">
        <v>6467</v>
      </c>
      <c r="I58" s="39"/>
      <c r="J58" s="39">
        <v>6370</v>
      </c>
    </row>
    <row r="59" spans="1:10" ht="23.45" customHeight="1">
      <c r="A59" s="31" t="s">
        <v>43</v>
      </c>
      <c r="D59" s="39">
        <v>11136</v>
      </c>
      <c r="E59" s="39"/>
      <c r="F59" s="39">
        <v>9109</v>
      </c>
      <c r="G59" s="39"/>
      <c r="H59" s="39">
        <v>0</v>
      </c>
      <c r="I59" s="39"/>
      <c r="J59" s="39">
        <v>0</v>
      </c>
    </row>
    <row r="60" spans="1:10" ht="23.45" customHeight="1">
      <c r="A60" s="31" t="s">
        <v>44</v>
      </c>
      <c r="B60" s="60"/>
      <c r="D60" s="39">
        <v>13602</v>
      </c>
      <c r="E60" s="39"/>
      <c r="F60" s="39">
        <v>2079</v>
      </c>
      <c r="G60" s="39"/>
      <c r="H60" s="39">
        <v>10995</v>
      </c>
      <c r="I60" s="39"/>
      <c r="J60" s="39">
        <v>1462</v>
      </c>
    </row>
    <row r="61" spans="1:10" ht="23.45" customHeight="1">
      <c r="A61" s="31" t="s">
        <v>45</v>
      </c>
      <c r="D61" s="39">
        <v>23145</v>
      </c>
      <c r="E61" s="39"/>
      <c r="F61" s="39">
        <v>18776</v>
      </c>
      <c r="G61" s="39"/>
      <c r="H61" s="39">
        <v>3772</v>
      </c>
      <c r="I61" s="39"/>
      <c r="J61" s="39">
        <v>3660</v>
      </c>
    </row>
    <row r="62" spans="1:10" ht="23.45" customHeight="1">
      <c r="A62" s="34" t="s">
        <v>46</v>
      </c>
      <c r="D62" s="41">
        <f>SUM(D50:D61)</f>
        <v>6022828</v>
      </c>
      <c r="E62" s="39"/>
      <c r="F62" s="41">
        <f>SUM(F50:F61)</f>
        <v>4086835</v>
      </c>
      <c r="G62" s="39"/>
      <c r="H62" s="41">
        <f>SUM(H50:H61)</f>
        <v>2997681</v>
      </c>
      <c r="I62" s="39"/>
      <c r="J62" s="41">
        <f>SUM(J50:J61)</f>
        <v>2916822</v>
      </c>
    </row>
    <row r="63" spans="1:10" ht="23.45" customHeight="1">
      <c r="A63" s="34" t="s">
        <v>47</v>
      </c>
      <c r="D63" s="39"/>
      <c r="E63" s="39"/>
      <c r="F63" s="39"/>
      <c r="G63" s="39"/>
      <c r="H63" s="39"/>
      <c r="I63" s="39"/>
      <c r="J63" s="39"/>
    </row>
    <row r="64" spans="1:10" ht="23.45" customHeight="1">
      <c r="A64" s="65" t="s">
        <v>48</v>
      </c>
      <c r="D64" s="39"/>
      <c r="E64" s="39"/>
      <c r="F64" s="39"/>
      <c r="G64" s="39"/>
      <c r="H64" s="39"/>
      <c r="I64" s="39"/>
      <c r="J64" s="39"/>
    </row>
    <row r="65" spans="1:10" ht="23.45" customHeight="1">
      <c r="A65" s="65" t="s">
        <v>49</v>
      </c>
      <c r="B65" s="60"/>
      <c r="D65" s="39">
        <v>161876</v>
      </c>
      <c r="E65" s="39"/>
      <c r="F65" s="39">
        <v>129078</v>
      </c>
      <c r="G65" s="39"/>
      <c r="H65" s="39">
        <v>30696</v>
      </c>
      <c r="I65" s="39"/>
      <c r="J65" s="39">
        <v>29760</v>
      </c>
    </row>
    <row r="66" spans="1:10" ht="23.45" customHeight="1">
      <c r="A66" s="31" t="s">
        <v>176</v>
      </c>
      <c r="B66" s="60"/>
      <c r="D66" s="39">
        <v>9966</v>
      </c>
      <c r="E66" s="39"/>
      <c r="F66" s="39">
        <v>10024</v>
      </c>
      <c r="G66" s="39"/>
      <c r="H66" s="39">
        <v>9966</v>
      </c>
      <c r="I66" s="39"/>
      <c r="J66" s="39">
        <v>10024</v>
      </c>
    </row>
    <row r="67" spans="1:10" ht="23.45" customHeight="1">
      <c r="A67" s="31" t="s">
        <v>204</v>
      </c>
      <c r="B67" s="60"/>
      <c r="D67" s="39"/>
      <c r="E67" s="39"/>
      <c r="F67" s="39"/>
      <c r="G67" s="39"/>
      <c r="H67" s="39"/>
      <c r="I67" s="39"/>
      <c r="J67" s="39"/>
    </row>
    <row r="68" spans="1:10" ht="23.45" customHeight="1">
      <c r="A68" s="31" t="s">
        <v>205</v>
      </c>
      <c r="B68" s="60"/>
      <c r="D68" s="39">
        <v>265414</v>
      </c>
      <c r="E68" s="39"/>
      <c r="F68" s="39">
        <v>263323</v>
      </c>
      <c r="G68" s="39"/>
      <c r="H68" s="39">
        <v>68966</v>
      </c>
      <c r="I68" s="39"/>
      <c r="J68" s="39">
        <v>67606</v>
      </c>
    </row>
    <row r="69" spans="1:10" ht="23.45" customHeight="1">
      <c r="A69" s="65" t="s">
        <v>235</v>
      </c>
      <c r="B69" s="60"/>
      <c r="D69" s="39">
        <v>23666</v>
      </c>
      <c r="E69" s="39"/>
      <c r="F69" s="39">
        <v>23650</v>
      </c>
      <c r="G69" s="39"/>
      <c r="H69" s="39">
        <v>4517</v>
      </c>
      <c r="I69" s="39"/>
      <c r="J69" s="39">
        <v>4517</v>
      </c>
    </row>
    <row r="70" spans="1:10" ht="23.45" customHeight="1">
      <c r="A70" s="31" t="s">
        <v>50</v>
      </c>
      <c r="B70" s="60"/>
      <c r="D70" s="42">
        <v>13020</v>
      </c>
      <c r="E70" s="39"/>
      <c r="F70" s="42">
        <v>12941</v>
      </c>
      <c r="G70" s="39"/>
      <c r="H70" s="42">
        <v>13215</v>
      </c>
      <c r="I70" s="39"/>
      <c r="J70" s="42">
        <v>13136</v>
      </c>
    </row>
    <row r="71" spans="1:10" ht="23.45" customHeight="1">
      <c r="A71" s="34" t="s">
        <v>51</v>
      </c>
      <c r="D71" s="41">
        <f>SUM(D64:D70)</f>
        <v>473942</v>
      </c>
      <c r="E71" s="39"/>
      <c r="F71" s="41">
        <f>SUM(F64:F70)</f>
        <v>439016</v>
      </c>
      <c r="G71" s="39"/>
      <c r="H71" s="41">
        <f>SUM(H64:H70)</f>
        <v>127360</v>
      </c>
      <c r="I71" s="39"/>
      <c r="J71" s="41">
        <f>SUM(J64:J70)</f>
        <v>125043</v>
      </c>
    </row>
    <row r="72" spans="1:10" ht="23.45" customHeight="1">
      <c r="A72" s="34" t="s">
        <v>52</v>
      </c>
      <c r="D72" s="41">
        <f>SUM(D62+D71)</f>
        <v>6496770</v>
      </c>
      <c r="E72" s="39"/>
      <c r="F72" s="41">
        <f>SUM(F62+F71)</f>
        <v>4525851</v>
      </c>
      <c r="G72" s="39"/>
      <c r="H72" s="41">
        <f>SUM(H62+H71)</f>
        <v>3125041</v>
      </c>
      <c r="I72" s="39"/>
      <c r="J72" s="41">
        <f>SUM(J62+J71)</f>
        <v>3041865</v>
      </c>
    </row>
    <row r="73" spans="1:10" ht="23.45" customHeight="1">
      <c r="A73" s="34"/>
      <c r="D73" s="39"/>
      <c r="E73" s="39"/>
      <c r="F73" s="39"/>
      <c r="G73" s="39"/>
      <c r="H73" s="39"/>
      <c r="I73" s="39"/>
      <c r="J73" s="39"/>
    </row>
    <row r="74" spans="1:10" ht="23.45" customHeight="1">
      <c r="A74" s="31" t="s">
        <v>209</v>
      </c>
    </row>
    <row r="75" spans="1:10" s="34" customFormat="1" ht="23.45" customHeight="1">
      <c r="A75" s="34" t="s">
        <v>0</v>
      </c>
    </row>
    <row r="76" spans="1:10" s="34" customFormat="1" ht="23.45" customHeight="1">
      <c r="A76" s="34" t="s">
        <v>173</v>
      </c>
      <c r="D76" s="44"/>
      <c r="F76" s="44"/>
      <c r="H76" s="44"/>
      <c r="J76" s="44"/>
    </row>
    <row r="77" spans="1:10" s="34" customFormat="1" ht="23.45" customHeight="1">
      <c r="A77" s="34" t="s">
        <v>219</v>
      </c>
    </row>
    <row r="78" spans="1:10" ht="23.45" customHeight="1">
      <c r="J78" s="33" t="s">
        <v>1</v>
      </c>
    </row>
    <row r="79" spans="1:10" ht="23.45" customHeight="1">
      <c r="D79" s="94" t="s">
        <v>2</v>
      </c>
      <c r="E79" s="94"/>
      <c r="F79" s="94"/>
      <c r="G79" s="44"/>
      <c r="H79" s="94" t="s">
        <v>3</v>
      </c>
      <c r="I79" s="94"/>
      <c r="J79" s="94"/>
    </row>
    <row r="80" spans="1:10" ht="23.45" customHeight="1">
      <c r="D80" s="38" t="s">
        <v>220</v>
      </c>
      <c r="F80" s="38" t="s">
        <v>221</v>
      </c>
      <c r="H80" s="38" t="s">
        <v>220</v>
      </c>
      <c r="J80" s="38" t="s">
        <v>221</v>
      </c>
    </row>
    <row r="81" spans="1:10" ht="23.65" customHeight="1">
      <c r="B81" s="61"/>
      <c r="D81" s="35" t="s">
        <v>5</v>
      </c>
      <c r="F81" s="35" t="s">
        <v>6</v>
      </c>
      <c r="H81" s="35" t="s">
        <v>5</v>
      </c>
      <c r="J81" s="35" t="s">
        <v>6</v>
      </c>
    </row>
    <row r="82" spans="1:10" ht="23.65" customHeight="1">
      <c r="B82" s="61"/>
      <c r="D82" s="35" t="s">
        <v>7</v>
      </c>
      <c r="F82" s="35"/>
      <c r="H82" s="35" t="s">
        <v>7</v>
      </c>
      <c r="J82" s="35"/>
    </row>
    <row r="83" spans="1:10" ht="23.45" customHeight="1">
      <c r="A83" s="34" t="s">
        <v>53</v>
      </c>
      <c r="D83" s="33"/>
      <c r="E83" s="47"/>
      <c r="F83" s="33"/>
      <c r="G83" s="47"/>
      <c r="H83" s="33"/>
      <c r="I83" s="47"/>
      <c r="J83" s="33"/>
    </row>
    <row r="84" spans="1:10" ht="23.45" customHeight="1">
      <c r="A84" s="31" t="s">
        <v>54</v>
      </c>
      <c r="B84" s="60"/>
      <c r="D84" s="33"/>
      <c r="E84" s="47"/>
      <c r="F84" s="33"/>
      <c r="G84" s="47"/>
      <c r="H84" s="33"/>
      <c r="I84" s="47"/>
      <c r="J84" s="33"/>
    </row>
    <row r="85" spans="1:10" ht="23.45" customHeight="1">
      <c r="A85" s="31" t="s">
        <v>55</v>
      </c>
      <c r="D85" s="33"/>
      <c r="E85" s="47"/>
      <c r="F85" s="33"/>
      <c r="G85" s="47"/>
      <c r="H85" s="33"/>
      <c r="I85" s="47"/>
      <c r="J85" s="33"/>
    </row>
    <row r="86" spans="1:10" ht="23.45" customHeight="1" thickBot="1">
      <c r="A86" s="31" t="s">
        <v>56</v>
      </c>
      <c r="D86" s="45">
        <v>2521945</v>
      </c>
      <c r="E86" s="39"/>
      <c r="F86" s="45">
        <v>2521945</v>
      </c>
      <c r="G86" s="39"/>
      <c r="H86" s="45">
        <v>2521945</v>
      </c>
      <c r="I86" s="39"/>
      <c r="J86" s="45">
        <v>2521945</v>
      </c>
    </row>
    <row r="87" spans="1:10" ht="23.45" customHeight="1" thickTop="1">
      <c r="A87" s="31" t="s">
        <v>57</v>
      </c>
      <c r="D87" s="37"/>
      <c r="E87" s="37"/>
      <c r="F87" s="37"/>
      <c r="G87" s="37"/>
      <c r="H87" s="37"/>
      <c r="I87" s="37"/>
      <c r="J87" s="37"/>
    </row>
    <row r="88" spans="1:10" ht="23.45" customHeight="1">
      <c r="A88" s="31" t="s">
        <v>58</v>
      </c>
      <c r="D88" s="37">
        <v>2105656</v>
      </c>
      <c r="E88" s="37"/>
      <c r="F88" s="37">
        <v>2105656</v>
      </c>
      <c r="G88" s="37"/>
      <c r="H88" s="37">
        <v>2105656</v>
      </c>
      <c r="I88" s="37"/>
      <c r="J88" s="37">
        <v>2105656</v>
      </c>
    </row>
    <row r="89" spans="1:10" ht="23.45" customHeight="1">
      <c r="A89" s="31" t="s">
        <v>59</v>
      </c>
      <c r="D89" s="37">
        <v>1139184</v>
      </c>
      <c r="E89" s="37"/>
      <c r="F89" s="37">
        <v>1139184</v>
      </c>
      <c r="G89" s="37"/>
      <c r="H89" s="37">
        <v>1139184</v>
      </c>
      <c r="I89" s="37"/>
      <c r="J89" s="37">
        <v>1139184</v>
      </c>
    </row>
    <row r="90" spans="1:10" ht="23.45" customHeight="1">
      <c r="A90" s="31" t="s">
        <v>224</v>
      </c>
      <c r="D90" s="37">
        <v>-176651</v>
      </c>
      <c r="E90" s="37"/>
      <c r="F90" s="37">
        <v>-176651</v>
      </c>
      <c r="G90" s="37"/>
      <c r="H90" s="37">
        <v>-176651</v>
      </c>
      <c r="I90" s="37"/>
      <c r="J90" s="37">
        <v>-176651</v>
      </c>
    </row>
    <row r="91" spans="1:10" ht="23.45" customHeight="1">
      <c r="A91" s="31" t="s">
        <v>60</v>
      </c>
      <c r="D91" s="39"/>
      <c r="E91" s="39"/>
      <c r="F91" s="39"/>
      <c r="G91" s="39"/>
      <c r="H91" s="39"/>
      <c r="I91" s="39"/>
      <c r="J91" s="39"/>
    </row>
    <row r="92" spans="1:10" ht="23.45" customHeight="1">
      <c r="A92" s="31" t="s">
        <v>61</v>
      </c>
      <c r="B92" s="60"/>
      <c r="D92" s="39">
        <v>252194</v>
      </c>
      <c r="E92" s="39"/>
      <c r="F92" s="39">
        <v>252194</v>
      </c>
      <c r="G92" s="39"/>
      <c r="H92" s="39">
        <v>252194</v>
      </c>
      <c r="I92" s="39"/>
      <c r="J92" s="39">
        <v>252194</v>
      </c>
    </row>
    <row r="93" spans="1:10" ht="23.45" customHeight="1">
      <c r="A93" s="31" t="s">
        <v>225</v>
      </c>
      <c r="B93" s="60"/>
      <c r="D93" s="39">
        <v>176651</v>
      </c>
      <c r="E93" s="39"/>
      <c r="F93" s="39">
        <v>176651</v>
      </c>
      <c r="G93" s="39"/>
      <c r="H93" s="39">
        <v>176651</v>
      </c>
      <c r="I93" s="39"/>
      <c r="J93" s="39">
        <v>176651</v>
      </c>
    </row>
    <row r="94" spans="1:10" ht="23.45" customHeight="1">
      <c r="A94" s="31" t="s">
        <v>62</v>
      </c>
      <c r="D94" s="39">
        <v>1380311</v>
      </c>
      <c r="E94" s="39"/>
      <c r="F94" s="39">
        <v>1283479</v>
      </c>
      <c r="G94" s="39"/>
      <c r="H94" s="39">
        <v>1380311</v>
      </c>
      <c r="I94" s="39"/>
      <c r="J94" s="39">
        <v>1283479</v>
      </c>
    </row>
    <row r="95" spans="1:10" ht="23.45" customHeight="1">
      <c r="A95" s="31" t="s">
        <v>63</v>
      </c>
      <c r="B95" s="60"/>
      <c r="D95" s="39">
        <v>-20551</v>
      </c>
      <c r="E95" s="39"/>
      <c r="F95" s="39">
        <v>-22960</v>
      </c>
      <c r="G95" s="39"/>
      <c r="H95" s="39">
        <v>-20551</v>
      </c>
      <c r="I95" s="39"/>
      <c r="J95" s="39">
        <v>-22960</v>
      </c>
    </row>
    <row r="96" spans="1:10" ht="23.45" customHeight="1">
      <c r="A96" s="34" t="s">
        <v>64</v>
      </c>
      <c r="D96" s="41">
        <f>SUM(D88:D95)</f>
        <v>4856794</v>
      </c>
      <c r="E96" s="39"/>
      <c r="F96" s="41">
        <f>SUM(F88:F95)</f>
        <v>4757553</v>
      </c>
      <c r="G96" s="39"/>
      <c r="H96" s="41">
        <f>SUM(H88:H95)</f>
        <v>4856794</v>
      </c>
      <c r="I96" s="39"/>
      <c r="J96" s="41">
        <f>SUM(J88:J95)</f>
        <v>4757553</v>
      </c>
    </row>
    <row r="97" spans="1:10" ht="23.45" customHeight="1" thickBot="1">
      <c r="A97" s="34" t="s">
        <v>65</v>
      </c>
      <c r="D97" s="46">
        <f>SUM(D96,D72)</f>
        <v>11353564</v>
      </c>
      <c r="E97" s="39"/>
      <c r="F97" s="46">
        <f>SUM(F96,F72)</f>
        <v>9283404</v>
      </c>
      <c r="G97" s="39"/>
      <c r="H97" s="46">
        <f>SUM(H96,H72)</f>
        <v>7981835</v>
      </c>
      <c r="I97" s="39"/>
      <c r="J97" s="46">
        <f>SUM(J96,J72)</f>
        <v>7799418</v>
      </c>
    </row>
    <row r="98" spans="1:10" ht="23.45" customHeight="1" thickTop="1">
      <c r="D98" s="1">
        <f>D97-D37</f>
        <v>0</v>
      </c>
      <c r="E98" s="2"/>
      <c r="F98" s="1">
        <f>F97-F37</f>
        <v>0</v>
      </c>
      <c r="G98" s="2"/>
      <c r="H98" s="1">
        <f>H97-H37</f>
        <v>0</v>
      </c>
      <c r="I98" s="2"/>
      <c r="J98" s="1">
        <f>J97-J37</f>
        <v>0</v>
      </c>
    </row>
    <row r="99" spans="1:10" ht="23.45" customHeight="1">
      <c r="A99" s="31" t="s">
        <v>209</v>
      </c>
      <c r="D99" s="33"/>
      <c r="E99" s="47"/>
      <c r="F99" s="33"/>
      <c r="G99" s="47"/>
      <c r="H99" s="33"/>
      <c r="I99" s="47"/>
      <c r="J99" s="33"/>
    </row>
    <row r="100" spans="1:10" ht="23.45" customHeight="1">
      <c r="D100" s="33"/>
      <c r="E100" s="47"/>
      <c r="F100" s="33"/>
      <c r="G100" s="47"/>
      <c r="H100" s="33"/>
      <c r="I100" s="47"/>
      <c r="J100" s="33"/>
    </row>
    <row r="101" spans="1:10" ht="23.45" customHeight="1">
      <c r="D101" s="33"/>
      <c r="E101" s="47"/>
      <c r="F101" s="33"/>
      <c r="G101" s="47"/>
      <c r="H101" s="33"/>
      <c r="I101" s="47"/>
      <c r="J101" s="33"/>
    </row>
    <row r="102" spans="1:10" ht="23.45" customHeight="1">
      <c r="D102" s="33"/>
      <c r="E102" s="47"/>
      <c r="F102" s="33"/>
      <c r="G102" s="47"/>
      <c r="H102" s="33"/>
      <c r="I102" s="47"/>
      <c r="J102" s="33"/>
    </row>
    <row r="103" spans="1:10" ht="23.45" customHeight="1">
      <c r="D103" s="33"/>
      <c r="E103" s="47"/>
      <c r="F103" s="33"/>
      <c r="G103" s="47"/>
      <c r="H103" s="33"/>
      <c r="I103" s="47"/>
      <c r="J103" s="33"/>
    </row>
    <row r="104" spans="1:10" ht="23.45" customHeight="1">
      <c r="D104" s="33"/>
      <c r="E104" s="47"/>
      <c r="F104" s="33"/>
      <c r="G104" s="47"/>
      <c r="H104" s="33"/>
      <c r="I104" s="47"/>
      <c r="J104" s="33"/>
    </row>
    <row r="105" spans="1:10" ht="23.45" customHeight="1">
      <c r="D105" s="33"/>
      <c r="E105" s="47"/>
      <c r="F105" s="33"/>
      <c r="G105" s="47"/>
      <c r="H105" s="33"/>
      <c r="I105" s="47"/>
      <c r="J105" s="33"/>
    </row>
    <row r="106" spans="1:10" ht="23.45" customHeight="1">
      <c r="D106" s="33"/>
      <c r="E106" s="47"/>
      <c r="F106" s="33"/>
      <c r="G106" s="47"/>
      <c r="H106" s="33"/>
      <c r="I106" s="47"/>
      <c r="J106" s="33"/>
    </row>
    <row r="107" spans="1:10" ht="23.45" customHeight="1">
      <c r="D107" s="33"/>
      <c r="E107" s="47"/>
      <c r="F107" s="33"/>
      <c r="G107" s="47"/>
      <c r="H107" s="33"/>
      <c r="I107" s="47"/>
      <c r="J107" s="33"/>
    </row>
    <row r="108" spans="1:10" ht="23.45" customHeight="1">
      <c r="D108" s="33"/>
      <c r="E108" s="47"/>
      <c r="F108" s="33"/>
      <c r="G108" s="47"/>
      <c r="H108" s="33"/>
      <c r="I108" s="47"/>
      <c r="J108" s="33"/>
    </row>
    <row r="109" spans="1:10" ht="23.45" customHeight="1">
      <c r="D109" s="33"/>
      <c r="E109" s="47"/>
      <c r="F109" s="33"/>
      <c r="G109" s="47"/>
      <c r="H109" s="33"/>
      <c r="I109" s="47"/>
      <c r="J109" s="33"/>
    </row>
    <row r="110" spans="1:10" ht="23.45" customHeight="1">
      <c r="D110" s="33"/>
      <c r="E110" s="47"/>
      <c r="F110" s="33"/>
      <c r="G110" s="47"/>
      <c r="H110" s="33"/>
      <c r="I110" s="47"/>
      <c r="J110" s="33"/>
    </row>
    <row r="111" spans="1:10" ht="23.45" customHeight="1">
      <c r="D111" s="33"/>
      <c r="E111" s="47"/>
      <c r="F111" s="33"/>
      <c r="G111" s="47"/>
      <c r="H111" s="33"/>
      <c r="I111" s="47"/>
      <c r="J111" s="33"/>
    </row>
    <row r="112" spans="1:10" ht="23.45" customHeight="1">
      <c r="D112" s="33"/>
      <c r="E112" s="47"/>
      <c r="F112" s="33"/>
      <c r="G112" s="47"/>
      <c r="H112" s="33"/>
      <c r="I112" s="47"/>
      <c r="J112" s="33"/>
    </row>
  </sheetData>
  <mergeCells count="6">
    <mergeCell ref="D5:F5"/>
    <mergeCell ref="H5:J5"/>
    <mergeCell ref="D44:F44"/>
    <mergeCell ref="H44:J44"/>
    <mergeCell ref="D79:F79"/>
    <mergeCell ref="H79:J79"/>
  </mergeCells>
  <printOptions gridLinesSet="0"/>
  <pageMargins left="0.59055118110236227" right="0.19685039370078741" top="0.78740157480314965" bottom="0.19685039370078741" header="0.19685039370078741" footer="0.19685039370078741"/>
  <pageSetup paperSize="9" scale="78" orientation="portrait" r:id="rId1"/>
  <headerFooter alignWithMargins="0"/>
  <rowBreaks count="2" manualBreakCount="2">
    <brk id="39" max="10" man="1"/>
    <brk id="7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69"/>
  <sheetViews>
    <sheetView showGridLines="0" view="pageBreakPreview" topLeftCell="A27" zoomScale="90" zoomScaleNormal="55" zoomScaleSheetLayoutView="90" workbookViewId="0">
      <selection activeCell="D23" sqref="D23"/>
    </sheetView>
  </sheetViews>
  <sheetFormatPr defaultColWidth="10.7109375" defaultRowHeight="21.75" customHeight="1"/>
  <cols>
    <col min="1" max="1" width="49.42578125" style="3" customWidth="1"/>
    <col min="2" max="2" width="7.28515625" style="3" customWidth="1"/>
    <col min="3" max="3" width="1.28515625" style="3" customWidth="1"/>
    <col min="4" max="4" width="13.5703125" style="4" customWidth="1"/>
    <col min="5" max="5" width="1.28515625" style="3" customWidth="1"/>
    <col min="6" max="6" width="13.5703125" style="4" customWidth="1"/>
    <col min="7" max="7" width="1.28515625" style="3" customWidth="1"/>
    <col min="8" max="8" width="13.5703125" style="4" customWidth="1"/>
    <col min="9" max="9" width="1.28515625" style="3" customWidth="1"/>
    <col min="10" max="10" width="13.5703125" style="4" customWidth="1"/>
    <col min="11" max="12" width="10.7109375" style="6"/>
    <col min="13" max="16384" width="10.7109375" style="3"/>
  </cols>
  <sheetData>
    <row r="1" spans="1:14" ht="23.45" customHeight="1">
      <c r="J1" s="5" t="s">
        <v>66</v>
      </c>
    </row>
    <row r="2" spans="1:14" s="7" customFormat="1" ht="21.75" customHeight="1">
      <c r="A2" s="7" t="s">
        <v>0</v>
      </c>
      <c r="K2" s="8"/>
      <c r="L2" s="8"/>
    </row>
    <row r="3" spans="1:14" s="7" customFormat="1" ht="21.75" customHeight="1">
      <c r="A3" s="7" t="s">
        <v>67</v>
      </c>
      <c r="K3" s="8"/>
      <c r="L3" s="8"/>
    </row>
    <row r="4" spans="1:14" s="7" customFormat="1" ht="21.75" customHeight="1">
      <c r="A4" s="7" t="s">
        <v>226</v>
      </c>
      <c r="K4" s="8"/>
      <c r="L4" s="8"/>
    </row>
    <row r="5" spans="1:14" ht="21.75" customHeight="1">
      <c r="J5" s="5" t="s">
        <v>1</v>
      </c>
    </row>
    <row r="6" spans="1:14" ht="21.75" customHeight="1">
      <c r="D6" s="48" t="s">
        <v>2</v>
      </c>
      <c r="E6" s="9"/>
      <c r="F6" s="10"/>
      <c r="G6" s="11"/>
      <c r="H6" s="48" t="s">
        <v>3</v>
      </c>
      <c r="I6" s="9"/>
      <c r="J6" s="10"/>
    </row>
    <row r="7" spans="1:14" ht="21.75" customHeight="1">
      <c r="B7" s="66" t="s">
        <v>4</v>
      </c>
      <c r="D7" s="12">
        <v>2569</v>
      </c>
      <c r="E7" s="13"/>
      <c r="F7" s="12">
        <v>2568</v>
      </c>
      <c r="G7" s="14"/>
      <c r="H7" s="12">
        <v>2569</v>
      </c>
      <c r="I7" s="13"/>
      <c r="J7" s="12">
        <v>2568</v>
      </c>
    </row>
    <row r="8" spans="1:14" ht="21.75" customHeight="1">
      <c r="A8" s="7" t="s">
        <v>68</v>
      </c>
      <c r="D8" s="5"/>
      <c r="F8" s="5"/>
    </row>
    <row r="9" spans="1:14" ht="21.75" customHeight="1">
      <c r="A9" s="7" t="s">
        <v>69</v>
      </c>
      <c r="D9" s="5"/>
      <c r="F9" s="5"/>
    </row>
    <row r="10" spans="1:14" ht="21.6" customHeight="1">
      <c r="A10" s="3" t="s">
        <v>70</v>
      </c>
      <c r="B10" s="15">
        <v>12</v>
      </c>
      <c r="D10" s="16">
        <v>163119</v>
      </c>
      <c r="E10" s="17"/>
      <c r="F10" s="16">
        <v>107383</v>
      </c>
      <c r="G10" s="17"/>
      <c r="H10" s="16">
        <v>0</v>
      </c>
      <c r="I10" s="17"/>
      <c r="J10" s="16">
        <v>0</v>
      </c>
    </row>
    <row r="11" spans="1:14" ht="21.75" customHeight="1">
      <c r="A11" s="3" t="s">
        <v>71</v>
      </c>
      <c r="B11" s="15">
        <v>13</v>
      </c>
      <c r="D11" s="16">
        <v>343116</v>
      </c>
      <c r="E11" s="17"/>
      <c r="F11" s="16">
        <v>300453</v>
      </c>
      <c r="G11" s="17"/>
      <c r="H11" s="16">
        <v>1289</v>
      </c>
      <c r="I11" s="17"/>
      <c r="J11" s="16">
        <v>1427</v>
      </c>
    </row>
    <row r="12" spans="1:14" ht="21.75" customHeight="1">
      <c r="A12" s="3" t="s">
        <v>72</v>
      </c>
      <c r="B12" s="15">
        <v>14</v>
      </c>
      <c r="D12" s="16">
        <v>49518</v>
      </c>
      <c r="E12" s="17"/>
      <c r="F12" s="16">
        <v>87433</v>
      </c>
      <c r="G12" s="17"/>
      <c r="H12" s="16">
        <v>6929</v>
      </c>
      <c r="I12" s="17"/>
      <c r="J12" s="16">
        <v>8259</v>
      </c>
    </row>
    <row r="13" spans="1:14" ht="21.75" customHeight="1">
      <c r="A13" s="3" t="s">
        <v>191</v>
      </c>
      <c r="B13" s="15">
        <v>15</v>
      </c>
      <c r="D13" s="16">
        <v>42586</v>
      </c>
      <c r="E13" s="17"/>
      <c r="F13" s="16">
        <v>3504</v>
      </c>
      <c r="G13" s="17"/>
      <c r="H13" s="16">
        <v>-7617</v>
      </c>
      <c r="I13" s="17"/>
      <c r="J13" s="16">
        <v>-49086</v>
      </c>
    </row>
    <row r="14" spans="1:14" ht="21.75" customHeight="1">
      <c r="A14" s="3" t="s">
        <v>73</v>
      </c>
      <c r="B14" s="15">
        <v>16</v>
      </c>
      <c r="D14" s="16">
        <v>0</v>
      </c>
      <c r="E14" s="17"/>
      <c r="F14" s="16">
        <v>0</v>
      </c>
      <c r="G14" s="17"/>
      <c r="H14" s="16">
        <v>69204</v>
      </c>
      <c r="I14" s="17"/>
      <c r="J14" s="16">
        <v>68392</v>
      </c>
    </row>
    <row r="15" spans="1:14" ht="21.75" customHeight="1">
      <c r="A15" s="3" t="s">
        <v>74</v>
      </c>
      <c r="B15" s="15"/>
      <c r="D15" s="16">
        <v>36001</v>
      </c>
      <c r="E15" s="17"/>
      <c r="F15" s="16">
        <v>7585</v>
      </c>
      <c r="G15" s="17"/>
      <c r="H15" s="16">
        <v>25382</v>
      </c>
      <c r="I15" s="17"/>
      <c r="J15" s="16">
        <v>8414</v>
      </c>
    </row>
    <row r="16" spans="1:14" ht="21.75" customHeight="1">
      <c r="A16" s="7" t="s">
        <v>75</v>
      </c>
      <c r="D16" s="18">
        <f>SUM(D10:D15)</f>
        <v>634340</v>
      </c>
      <c r="E16" s="17"/>
      <c r="F16" s="18">
        <f>SUM(F10:F15)</f>
        <v>506358</v>
      </c>
      <c r="G16" s="17"/>
      <c r="H16" s="18">
        <f>SUM(H10:H15)</f>
        <v>95187</v>
      </c>
      <c r="I16" s="17"/>
      <c r="J16" s="18">
        <f>SUM(J10:J15)</f>
        <v>37406</v>
      </c>
      <c r="N16" s="6"/>
    </row>
    <row r="17" spans="1:14" ht="21.75" customHeight="1">
      <c r="A17" s="7" t="s">
        <v>76</v>
      </c>
      <c r="D17" s="17"/>
      <c r="E17" s="17"/>
      <c r="F17" s="17"/>
      <c r="G17" s="17"/>
      <c r="H17" s="17"/>
      <c r="I17" s="17"/>
      <c r="J17" s="17"/>
    </row>
    <row r="18" spans="1:14" ht="21.75" customHeight="1">
      <c r="A18" s="3" t="s">
        <v>77</v>
      </c>
      <c r="D18" s="17">
        <v>273935</v>
      </c>
      <c r="E18" s="17"/>
      <c r="F18" s="17">
        <v>224714</v>
      </c>
      <c r="G18" s="17"/>
      <c r="H18" s="17">
        <v>61405</v>
      </c>
      <c r="I18" s="17"/>
      <c r="J18" s="16">
        <v>44304</v>
      </c>
    </row>
    <row r="19" spans="1:14" ht="21.75" customHeight="1">
      <c r="A19" s="3" t="s">
        <v>78</v>
      </c>
      <c r="D19" s="17">
        <v>19725</v>
      </c>
      <c r="E19" s="17"/>
      <c r="F19" s="17">
        <v>21011</v>
      </c>
      <c r="G19" s="17"/>
      <c r="H19" s="17">
        <v>2458</v>
      </c>
      <c r="I19" s="17"/>
      <c r="J19" s="16">
        <v>2989</v>
      </c>
    </row>
    <row r="20" spans="1:14" ht="21.75" customHeight="1">
      <c r="A20" s="3" t="s">
        <v>79</v>
      </c>
      <c r="B20" s="15"/>
      <c r="D20" s="17">
        <v>137610</v>
      </c>
      <c r="E20" s="17"/>
      <c r="F20" s="17">
        <v>102797</v>
      </c>
      <c r="G20" s="17"/>
      <c r="H20" s="17">
        <v>271</v>
      </c>
      <c r="I20" s="17"/>
      <c r="J20" s="16">
        <v>254</v>
      </c>
    </row>
    <row r="21" spans="1:14" ht="21.75" customHeight="1">
      <c r="A21" s="3" t="s">
        <v>80</v>
      </c>
      <c r="B21" s="15"/>
      <c r="D21" s="17">
        <v>71040</v>
      </c>
      <c r="E21" s="17"/>
      <c r="F21" s="17">
        <v>118045</v>
      </c>
      <c r="G21" s="17"/>
      <c r="H21" s="17">
        <v>11201</v>
      </c>
      <c r="I21" s="17"/>
      <c r="J21" s="17">
        <v>11617</v>
      </c>
    </row>
    <row r="22" spans="1:14" ht="21.75" customHeight="1">
      <c r="A22" s="3" t="s">
        <v>81</v>
      </c>
      <c r="B22" s="15"/>
      <c r="D22" s="17">
        <v>10562</v>
      </c>
      <c r="E22" s="17"/>
      <c r="F22" s="17">
        <v>33758</v>
      </c>
      <c r="G22" s="17"/>
      <c r="H22" s="17">
        <v>12861</v>
      </c>
      <c r="I22" s="17"/>
      <c r="J22" s="17">
        <v>19559</v>
      </c>
    </row>
    <row r="23" spans="1:14" ht="21.75" customHeight="1">
      <c r="A23" s="7" t="s">
        <v>82</v>
      </c>
      <c r="D23" s="49">
        <f>SUM(D18:D22)</f>
        <v>512872</v>
      </c>
      <c r="E23" s="17"/>
      <c r="F23" s="49">
        <f>SUM(F18:F22)</f>
        <v>500325</v>
      </c>
      <c r="G23" s="17"/>
      <c r="H23" s="49">
        <f>SUM(H18:H22)</f>
        <v>88196</v>
      </c>
      <c r="I23" s="17"/>
      <c r="J23" s="49">
        <f>SUM(J18:J22)</f>
        <v>78723</v>
      </c>
      <c r="N23" s="67"/>
    </row>
    <row r="24" spans="1:14" ht="21.75" customHeight="1">
      <c r="A24" s="7" t="s">
        <v>83</v>
      </c>
      <c r="D24" s="17">
        <f>SUM(D16-D23)</f>
        <v>121468</v>
      </c>
      <c r="E24" s="17"/>
      <c r="F24" s="17">
        <f>SUM(F16-F23)</f>
        <v>6033</v>
      </c>
      <c r="G24" s="17"/>
      <c r="H24" s="17">
        <f>SUM(H16-H23)</f>
        <v>6991</v>
      </c>
      <c r="I24" s="17"/>
      <c r="J24" s="17">
        <f>SUM(J16-J23)</f>
        <v>-41317</v>
      </c>
      <c r="N24" s="67"/>
    </row>
    <row r="25" spans="1:14" ht="21.75" customHeight="1">
      <c r="A25" s="3" t="s">
        <v>84</v>
      </c>
      <c r="B25" s="15">
        <v>7.2</v>
      </c>
      <c r="D25" s="17">
        <v>-24</v>
      </c>
      <c r="E25" s="17"/>
      <c r="F25" s="17">
        <v>-26</v>
      </c>
      <c r="G25" s="17"/>
      <c r="H25" s="17">
        <v>-24</v>
      </c>
      <c r="I25" s="17"/>
      <c r="J25" s="17">
        <v>-26</v>
      </c>
      <c r="N25" s="67"/>
    </row>
    <row r="26" spans="1:14" ht="21.75" customHeight="1">
      <c r="A26" s="3" t="s">
        <v>85</v>
      </c>
      <c r="B26" s="15">
        <v>8.1999999999999993</v>
      </c>
      <c r="D26" s="50">
        <v>0</v>
      </c>
      <c r="E26" s="17"/>
      <c r="F26" s="50">
        <v>0</v>
      </c>
      <c r="G26" s="17"/>
      <c r="H26" s="50">
        <v>91408</v>
      </c>
      <c r="I26" s="17"/>
      <c r="J26" s="50">
        <v>37759</v>
      </c>
      <c r="N26" s="67"/>
    </row>
    <row r="27" spans="1:14" ht="21.75" customHeight="1">
      <c r="A27" s="7" t="s">
        <v>200</v>
      </c>
      <c r="D27" s="17">
        <f>SUM(D24:D26)</f>
        <v>121444</v>
      </c>
      <c r="E27" s="17"/>
      <c r="F27" s="17">
        <f>SUM(F24:F26)</f>
        <v>6007</v>
      </c>
      <c r="G27" s="17"/>
      <c r="H27" s="17">
        <f>SUM(H24:H26)</f>
        <v>98375</v>
      </c>
      <c r="I27" s="17"/>
      <c r="J27" s="17">
        <f>SUM(J24:J26)</f>
        <v>-3584</v>
      </c>
    </row>
    <row r="28" spans="1:14" ht="21.75" customHeight="1">
      <c r="A28" s="3" t="s">
        <v>86</v>
      </c>
      <c r="B28" s="15">
        <v>9</v>
      </c>
      <c r="D28" s="17">
        <v>-24612</v>
      </c>
      <c r="E28" s="17"/>
      <c r="F28" s="17">
        <v>-1625</v>
      </c>
      <c r="G28" s="17"/>
      <c r="H28" s="17">
        <v>-1543</v>
      </c>
      <c r="I28" s="17"/>
      <c r="J28" s="16">
        <v>7966</v>
      </c>
    </row>
    <row r="29" spans="1:14" ht="24" customHeight="1">
      <c r="A29" s="67" t="s">
        <v>87</v>
      </c>
      <c r="D29" s="49">
        <f>SUM(D27:D28)</f>
        <v>96832</v>
      </c>
      <c r="E29" s="17"/>
      <c r="F29" s="49">
        <f>SUM(F27:F28)</f>
        <v>4382</v>
      </c>
      <c r="G29" s="17"/>
      <c r="H29" s="49">
        <f>SUM(H27:H28)</f>
        <v>96832</v>
      </c>
      <c r="I29" s="17"/>
      <c r="J29" s="49">
        <f>SUM(J27:J28)</f>
        <v>4382</v>
      </c>
    </row>
    <row r="30" spans="1:14" ht="24" customHeight="1">
      <c r="A30" s="67"/>
      <c r="D30" s="17"/>
      <c r="E30" s="17"/>
      <c r="F30" s="17"/>
      <c r="G30" s="17"/>
      <c r="H30" s="17"/>
      <c r="I30" s="17"/>
      <c r="J30" s="17"/>
    </row>
    <row r="31" spans="1:14" ht="21.75" customHeight="1">
      <c r="A31" s="3" t="s">
        <v>209</v>
      </c>
      <c r="D31" s="17"/>
      <c r="E31" s="17"/>
      <c r="F31" s="17"/>
      <c r="G31" s="17"/>
      <c r="H31" s="17"/>
      <c r="I31" s="17"/>
      <c r="J31" s="17"/>
    </row>
    <row r="32" spans="1:14" s="7" customFormat="1" ht="21.75" customHeight="1">
      <c r="J32" s="5" t="s">
        <v>66</v>
      </c>
      <c r="K32" s="8"/>
      <c r="L32" s="8"/>
    </row>
    <row r="33" spans="1:13" s="7" customFormat="1" ht="21.75" customHeight="1">
      <c r="A33" s="7" t="s">
        <v>0</v>
      </c>
      <c r="J33" s="5"/>
      <c r="K33" s="8"/>
      <c r="L33" s="8"/>
    </row>
    <row r="34" spans="1:13" s="7" customFormat="1" ht="21.75" customHeight="1">
      <c r="A34" s="7" t="s">
        <v>88</v>
      </c>
      <c r="K34" s="8"/>
      <c r="L34" s="8"/>
    </row>
    <row r="35" spans="1:13" s="7" customFormat="1" ht="21.75" customHeight="1">
      <c r="A35" s="7" t="s">
        <v>226</v>
      </c>
      <c r="K35" s="8"/>
      <c r="L35" s="8"/>
    </row>
    <row r="36" spans="1:13" ht="21.75" customHeight="1">
      <c r="J36" s="5" t="s">
        <v>1</v>
      </c>
    </row>
    <row r="37" spans="1:13" ht="21.75" customHeight="1">
      <c r="D37" s="48" t="s">
        <v>2</v>
      </c>
      <c r="E37" s="9"/>
      <c r="F37" s="10"/>
      <c r="G37" s="11"/>
      <c r="H37" s="48" t="s">
        <v>3</v>
      </c>
      <c r="I37" s="9"/>
      <c r="J37" s="10"/>
    </row>
    <row r="38" spans="1:13" ht="21.75" customHeight="1">
      <c r="B38" s="66" t="s">
        <v>4</v>
      </c>
      <c r="D38" s="12">
        <v>2569</v>
      </c>
      <c r="E38" s="13"/>
      <c r="F38" s="12">
        <v>2568</v>
      </c>
      <c r="G38" s="14"/>
      <c r="H38" s="12">
        <v>2569</v>
      </c>
      <c r="I38" s="13"/>
      <c r="J38" s="12">
        <v>2568</v>
      </c>
    </row>
    <row r="39" spans="1:13" ht="21.75" customHeight="1">
      <c r="A39" s="19" t="s">
        <v>89</v>
      </c>
      <c r="B39" s="20"/>
      <c r="C39" s="68"/>
      <c r="D39" s="51"/>
      <c r="E39" s="51"/>
      <c r="F39" s="52"/>
      <c r="G39" s="53"/>
      <c r="H39" s="52"/>
      <c r="I39" s="53"/>
      <c r="J39" s="52"/>
      <c r="K39" s="53"/>
      <c r="L39" s="21"/>
    </row>
    <row r="40" spans="1:13" ht="21.75" customHeight="1">
      <c r="A40" s="69" t="s">
        <v>217</v>
      </c>
      <c r="B40" s="20"/>
      <c r="C40" s="68"/>
      <c r="D40" s="51"/>
      <c r="E40" s="51"/>
      <c r="F40" s="52"/>
      <c r="G40" s="53"/>
      <c r="H40" s="52"/>
      <c r="I40" s="53"/>
      <c r="J40" s="52"/>
      <c r="K40" s="53"/>
      <c r="L40" s="21"/>
      <c r="M40" s="17"/>
    </row>
    <row r="41" spans="1:13" ht="21.75" customHeight="1">
      <c r="A41" s="20" t="s">
        <v>201</v>
      </c>
      <c r="B41" s="70"/>
      <c r="C41" s="70"/>
      <c r="D41" s="54"/>
      <c r="E41" s="17"/>
      <c r="F41" s="54"/>
      <c r="G41" s="17"/>
      <c r="H41" s="54"/>
      <c r="I41" s="17"/>
      <c r="J41" s="54"/>
      <c r="M41" s="17"/>
    </row>
    <row r="42" spans="1:13" ht="21.75" customHeight="1">
      <c r="A42" s="20" t="s">
        <v>182</v>
      </c>
      <c r="B42" s="70"/>
      <c r="C42" s="70"/>
      <c r="D42" s="55">
        <v>2614</v>
      </c>
      <c r="E42" s="17"/>
      <c r="F42" s="55">
        <v>54</v>
      </c>
      <c r="G42" s="17"/>
      <c r="H42" s="55">
        <v>2614</v>
      </c>
      <c r="I42" s="17"/>
      <c r="J42" s="55">
        <v>54</v>
      </c>
      <c r="M42" s="17"/>
    </row>
    <row r="43" spans="1:13" ht="21.75" customHeight="1">
      <c r="A43" s="20" t="s">
        <v>90</v>
      </c>
      <c r="B43" s="70"/>
      <c r="C43" s="70"/>
      <c r="D43" s="55"/>
      <c r="E43" s="17"/>
      <c r="F43" s="55"/>
      <c r="G43" s="17"/>
      <c r="H43" s="55"/>
      <c r="I43" s="17"/>
      <c r="J43" s="55"/>
      <c r="M43" s="17"/>
    </row>
    <row r="44" spans="1:13" ht="21.75" customHeight="1">
      <c r="A44" s="20" t="s">
        <v>91</v>
      </c>
      <c r="B44" s="70">
        <f>B25</f>
        <v>7.2</v>
      </c>
      <c r="C44" s="70"/>
      <c r="D44" s="55">
        <v>-5</v>
      </c>
      <c r="E44" s="17"/>
      <c r="F44" s="55">
        <v>557</v>
      </c>
      <c r="G44" s="17"/>
      <c r="H44" s="55">
        <v>-5</v>
      </c>
      <c r="I44" s="17"/>
      <c r="J44" s="55">
        <v>557</v>
      </c>
      <c r="M44" s="17"/>
    </row>
    <row r="45" spans="1:13" ht="21.75" customHeight="1">
      <c r="A45" s="20" t="s">
        <v>92</v>
      </c>
      <c r="B45" s="68">
        <f>B28</f>
        <v>9</v>
      </c>
      <c r="C45" s="68">
        <v>12</v>
      </c>
      <c r="D45" s="56">
        <v>-523</v>
      </c>
      <c r="E45" s="17"/>
      <c r="F45" s="56">
        <v>-11</v>
      </c>
      <c r="G45" s="17"/>
      <c r="H45" s="56">
        <v>-523</v>
      </c>
      <c r="I45" s="17"/>
      <c r="J45" s="56">
        <v>-11</v>
      </c>
    </row>
    <row r="46" spans="1:13" ht="21.75" customHeight="1">
      <c r="A46" s="20" t="s">
        <v>210</v>
      </c>
      <c r="B46" s="15"/>
      <c r="C46" s="70"/>
      <c r="D46" s="17"/>
      <c r="E46" s="17"/>
      <c r="F46" s="17"/>
      <c r="G46" s="17"/>
      <c r="H46" s="17"/>
      <c r="I46" s="17"/>
      <c r="J46" s="17"/>
    </row>
    <row r="47" spans="1:13" ht="21.75" customHeight="1">
      <c r="A47" s="20" t="s">
        <v>211</v>
      </c>
      <c r="B47" s="20"/>
      <c r="C47" s="70"/>
      <c r="D47" s="50">
        <f>SUM(D41:D45)</f>
        <v>2086</v>
      </c>
      <c r="E47" s="17"/>
      <c r="F47" s="50">
        <f>SUM(F41:F45)</f>
        <v>600</v>
      </c>
      <c r="G47" s="17"/>
      <c r="H47" s="50">
        <f>SUM(H41:H45)</f>
        <v>2086</v>
      </c>
      <c r="I47" s="17"/>
      <c r="J47" s="50">
        <f>SUM(J41:J45)</f>
        <v>600</v>
      </c>
    </row>
    <row r="48" spans="1:13" ht="21.75" customHeight="1">
      <c r="A48" s="71"/>
      <c r="B48" s="20"/>
      <c r="C48" s="70"/>
      <c r="D48" s="17"/>
      <c r="E48" s="17"/>
      <c r="F48" s="17"/>
      <c r="G48" s="17"/>
      <c r="H48" s="17"/>
      <c r="I48" s="17"/>
      <c r="J48" s="17"/>
    </row>
    <row r="49" spans="1:14" ht="21.75" customHeight="1">
      <c r="A49" s="69" t="s">
        <v>218</v>
      </c>
      <c r="B49" s="20"/>
      <c r="C49" s="70"/>
      <c r="D49" s="17"/>
      <c r="E49" s="17"/>
      <c r="F49" s="17"/>
      <c r="G49" s="17"/>
      <c r="H49" s="17"/>
      <c r="I49" s="17"/>
      <c r="J49" s="17"/>
    </row>
    <row r="50" spans="1:14" s="31" customFormat="1" ht="21.75" customHeight="1">
      <c r="A50" s="20" t="s">
        <v>202</v>
      </c>
      <c r="B50" s="68"/>
      <c r="C50" s="70"/>
      <c r="D50" s="54"/>
      <c r="E50" s="17"/>
      <c r="F50" s="54"/>
      <c r="G50" s="17"/>
      <c r="H50" s="54"/>
      <c r="I50" s="17"/>
      <c r="J50" s="54"/>
      <c r="K50" s="57"/>
      <c r="L50" s="57"/>
      <c r="M50" s="37"/>
    </row>
    <row r="51" spans="1:14" s="31" customFormat="1" ht="21.75" customHeight="1">
      <c r="A51" s="20" t="s">
        <v>183</v>
      </c>
      <c r="B51" s="68"/>
      <c r="C51" s="70"/>
      <c r="D51" s="55"/>
      <c r="E51" s="17"/>
      <c r="F51" s="55"/>
      <c r="G51" s="17"/>
      <c r="H51" s="55"/>
      <c r="I51" s="17"/>
      <c r="J51" s="55"/>
      <c r="K51" s="57"/>
      <c r="L51" s="57"/>
      <c r="M51" s="37"/>
    </row>
    <row r="52" spans="1:14" s="31" customFormat="1" ht="21.75" customHeight="1">
      <c r="A52" s="20" t="s">
        <v>184</v>
      </c>
      <c r="B52" s="68"/>
      <c r="C52" s="70"/>
      <c r="D52" s="55">
        <v>98</v>
      </c>
      <c r="E52" s="17"/>
      <c r="F52" s="55">
        <v>-32</v>
      </c>
      <c r="G52" s="17"/>
      <c r="H52" s="55">
        <v>98</v>
      </c>
      <c r="I52" s="17"/>
      <c r="J52" s="55">
        <v>-32</v>
      </c>
      <c r="K52" s="57"/>
      <c r="L52" s="57"/>
      <c r="M52" s="37"/>
    </row>
    <row r="53" spans="1:14" s="31" customFormat="1" ht="21.75" customHeight="1">
      <c r="A53" s="20" t="s">
        <v>93</v>
      </c>
      <c r="B53" s="70">
        <f>B44</f>
        <v>7.2</v>
      </c>
      <c r="C53" s="70">
        <v>7.4</v>
      </c>
      <c r="D53" s="55">
        <v>245</v>
      </c>
      <c r="E53" s="17"/>
      <c r="F53" s="55">
        <v>-575</v>
      </c>
      <c r="G53" s="17"/>
      <c r="H53" s="55">
        <v>245</v>
      </c>
      <c r="I53" s="17"/>
      <c r="J53" s="55">
        <v>-575</v>
      </c>
      <c r="K53" s="57"/>
      <c r="L53" s="57"/>
      <c r="M53" s="37"/>
    </row>
    <row r="54" spans="1:14" s="31" customFormat="1" ht="21.75" customHeight="1">
      <c r="A54" s="20" t="s">
        <v>92</v>
      </c>
      <c r="B54" s="68">
        <f>B45</f>
        <v>9</v>
      </c>
      <c r="C54" s="68">
        <v>12</v>
      </c>
      <c r="D54" s="56">
        <v>-20</v>
      </c>
      <c r="E54" s="17"/>
      <c r="F54" s="56">
        <v>6</v>
      </c>
      <c r="G54" s="17"/>
      <c r="H54" s="56">
        <v>-20</v>
      </c>
      <c r="I54" s="17"/>
      <c r="J54" s="56">
        <v>6</v>
      </c>
      <c r="K54" s="57"/>
      <c r="L54" s="57"/>
    </row>
    <row r="55" spans="1:14" s="31" customFormat="1" ht="21.75" customHeight="1">
      <c r="A55" s="20" t="s">
        <v>212</v>
      </c>
      <c r="B55" s="68"/>
      <c r="C55" s="68"/>
      <c r="D55" s="17"/>
      <c r="E55" s="17"/>
      <c r="F55" s="17"/>
      <c r="G55" s="17"/>
      <c r="H55" s="17"/>
      <c r="I55" s="17"/>
      <c r="J55" s="17"/>
      <c r="K55" s="57"/>
      <c r="L55" s="57"/>
    </row>
    <row r="56" spans="1:14" s="31" customFormat="1" ht="21.75" customHeight="1">
      <c r="A56" s="20" t="s">
        <v>211</v>
      </c>
      <c r="B56" s="68"/>
      <c r="C56" s="68"/>
      <c r="D56" s="50">
        <f>SUM(D50:D54)</f>
        <v>323</v>
      </c>
      <c r="E56" s="17"/>
      <c r="F56" s="50">
        <f>SUM(F50:F54)</f>
        <v>-601</v>
      </c>
      <c r="G56" s="17"/>
      <c r="H56" s="50">
        <f>SUM(H50:H54)</f>
        <v>323</v>
      </c>
      <c r="I56" s="17"/>
      <c r="J56" s="50">
        <f>SUM(J50:J54)</f>
        <v>-601</v>
      </c>
      <c r="K56" s="57"/>
      <c r="L56" s="57"/>
    </row>
    <row r="57" spans="1:14" ht="21.75" customHeight="1">
      <c r="A57" s="71"/>
      <c r="B57" s="20"/>
      <c r="C57" s="70"/>
      <c r="D57" s="17"/>
      <c r="E57" s="17"/>
      <c r="F57" s="17"/>
      <c r="G57" s="17"/>
      <c r="H57" s="17"/>
      <c r="I57" s="17"/>
      <c r="J57" s="17"/>
    </row>
    <row r="58" spans="1:14" ht="21.75" customHeight="1">
      <c r="A58" s="19" t="s">
        <v>94</v>
      </c>
      <c r="B58" s="20"/>
      <c r="C58" s="68"/>
      <c r="D58" s="50">
        <f>SUM(D56,D47)</f>
        <v>2409</v>
      </c>
      <c r="E58" s="17"/>
      <c r="F58" s="50">
        <f>SUM(F56,F47)</f>
        <v>-1</v>
      </c>
      <c r="G58" s="17"/>
      <c r="H58" s="50">
        <f>SUM(H56,H47)</f>
        <v>2409</v>
      </c>
      <c r="I58" s="17"/>
      <c r="J58" s="50">
        <f>SUM(J56,J47)</f>
        <v>-1</v>
      </c>
    </row>
    <row r="59" spans="1:14" ht="21.75" customHeight="1">
      <c r="A59" s="7"/>
      <c r="D59" s="17"/>
      <c r="E59" s="17"/>
      <c r="F59" s="17"/>
      <c r="G59" s="17"/>
      <c r="H59" s="17"/>
      <c r="I59" s="17"/>
      <c r="J59" s="17"/>
    </row>
    <row r="60" spans="1:14" ht="21.75" customHeight="1" thickBot="1">
      <c r="A60" s="7" t="s">
        <v>95</v>
      </c>
      <c r="D60" s="22">
        <f>SUM(D29,D58)</f>
        <v>99241</v>
      </c>
      <c r="E60" s="17"/>
      <c r="F60" s="22">
        <f>SUM(F29,F58)</f>
        <v>4381</v>
      </c>
      <c r="G60" s="17"/>
      <c r="H60" s="22">
        <f>SUM(H29,H58)</f>
        <v>99241</v>
      </c>
      <c r="I60" s="17"/>
      <c r="J60" s="22">
        <f>SUM(J29,J58)</f>
        <v>4381</v>
      </c>
    </row>
    <row r="61" spans="1:14" ht="21.75" customHeight="1" thickTop="1">
      <c r="A61" s="7"/>
      <c r="D61" s="17"/>
      <c r="E61" s="17"/>
      <c r="F61" s="17"/>
      <c r="G61" s="17"/>
      <c r="H61" s="17"/>
      <c r="I61" s="17"/>
      <c r="J61" s="17"/>
    </row>
    <row r="62" spans="1:14" ht="21.75" customHeight="1">
      <c r="A62" s="7" t="s">
        <v>96</v>
      </c>
      <c r="B62" s="15"/>
      <c r="D62" s="3"/>
      <c r="F62" s="3"/>
      <c r="H62" s="3"/>
      <c r="J62" s="3"/>
    </row>
    <row r="63" spans="1:14" ht="21.75" customHeight="1">
      <c r="A63" s="3" t="s">
        <v>97</v>
      </c>
      <c r="D63" s="3"/>
      <c r="F63" s="3"/>
      <c r="H63" s="3"/>
      <c r="J63" s="3"/>
    </row>
    <row r="64" spans="1:14" ht="21.75" customHeight="1" thickBot="1">
      <c r="A64" s="3" t="s">
        <v>98</v>
      </c>
      <c r="D64" s="58">
        <v>4.5999999999999999E-2</v>
      </c>
      <c r="E64" s="59"/>
      <c r="F64" s="58">
        <v>2E-3</v>
      </c>
      <c r="G64" s="59"/>
      <c r="H64" s="58">
        <v>4.5999999999999999E-2</v>
      </c>
      <c r="I64" s="59"/>
      <c r="J64" s="58">
        <v>2E-3</v>
      </c>
      <c r="M64" s="17"/>
      <c r="N64" s="17"/>
    </row>
    <row r="65" spans="1:14" ht="21.75" customHeight="1" thickTop="1">
      <c r="A65" s="7"/>
      <c r="D65" s="17"/>
      <c r="E65" s="17"/>
      <c r="F65" s="17"/>
      <c r="G65" s="17"/>
      <c r="H65" s="17"/>
      <c r="I65" s="17"/>
      <c r="J65" s="17"/>
      <c r="M65" s="17"/>
      <c r="N65" s="17"/>
    </row>
    <row r="66" spans="1:14" ht="21.75" customHeight="1">
      <c r="A66" s="3" t="s">
        <v>209</v>
      </c>
      <c r="E66" s="5"/>
      <c r="G66" s="5"/>
      <c r="I66" s="5"/>
      <c r="J66" s="5"/>
      <c r="M66" s="17"/>
      <c r="N66" s="17"/>
    </row>
    <row r="67" spans="1:14" ht="21.75" customHeight="1">
      <c r="E67" s="5"/>
      <c r="G67" s="5"/>
      <c r="I67" s="5"/>
      <c r="J67" s="5"/>
      <c r="M67" s="17"/>
      <c r="N67" s="17"/>
    </row>
    <row r="68" spans="1:14" ht="21.75" customHeight="1">
      <c r="E68" s="5"/>
      <c r="G68" s="5"/>
      <c r="I68" s="5"/>
      <c r="J68" s="5"/>
      <c r="M68" s="17"/>
      <c r="N68" s="17"/>
    </row>
    <row r="69" spans="1:14" ht="21.75" customHeight="1">
      <c r="E69" s="5"/>
      <c r="G69" s="5"/>
      <c r="I69" s="5"/>
      <c r="J69" s="5"/>
      <c r="M69" s="17"/>
      <c r="N69" s="17"/>
    </row>
  </sheetData>
  <printOptions gridLinesSet="0"/>
  <pageMargins left="0.6" right="0.196850393700787" top="0.78740157480314998" bottom="0.196850393700787" header="0.196850393700787" footer="0.196850393700787"/>
  <pageSetup paperSize="9" scale="83" orientation="portrait" r:id="rId1"/>
  <headerFooter alignWithMargins="0"/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8"/>
  <sheetViews>
    <sheetView showGridLines="0" view="pageBreakPreview" topLeftCell="A4" zoomScale="70" zoomScaleNormal="60" zoomScaleSheetLayoutView="70" workbookViewId="0">
      <selection activeCell="A4" sqref="A1:A1048576"/>
    </sheetView>
  </sheetViews>
  <sheetFormatPr defaultColWidth="10.7109375" defaultRowHeight="25.5" customHeight="1"/>
  <cols>
    <col min="1" max="1" width="41.140625" style="72" customWidth="1"/>
    <col min="2" max="2" width="2.42578125" style="72" customWidth="1"/>
    <col min="3" max="3" width="16.85546875" style="73" customWidth="1"/>
    <col min="4" max="4" width="0.85546875" style="73" customWidth="1"/>
    <col min="5" max="5" width="16.7109375" style="73" customWidth="1"/>
    <col min="6" max="6" width="0.85546875" style="73" customWidth="1"/>
    <col min="7" max="7" width="16.7109375" style="73" customWidth="1"/>
    <col min="8" max="8" width="0.85546875" style="72" customWidth="1"/>
    <col min="9" max="9" width="20.140625" style="73" customWidth="1"/>
    <col min="10" max="10" width="0.85546875" style="73" customWidth="1"/>
    <col min="11" max="11" width="19.28515625" style="73" customWidth="1"/>
    <col min="12" max="12" width="0.85546875" style="72" customWidth="1"/>
    <col min="13" max="13" width="16.5703125" style="73" customWidth="1"/>
    <col min="14" max="14" width="0.85546875" style="72" customWidth="1"/>
    <col min="15" max="15" width="20.7109375" style="73" customWidth="1"/>
    <col min="16" max="16" width="0.85546875" style="72" customWidth="1"/>
    <col min="17" max="17" width="19.5703125" style="73" customWidth="1"/>
    <col min="18" max="18" width="0.85546875" style="72" customWidth="1"/>
    <col min="19" max="19" width="28.5703125" style="73" customWidth="1"/>
    <col min="20" max="20" width="0.85546875" style="72" customWidth="1"/>
    <col min="21" max="21" width="25.7109375" style="72" customWidth="1"/>
    <col min="22" max="22" width="1" style="72" customWidth="1"/>
    <col min="23" max="23" width="20.140625" style="72" customWidth="1"/>
    <col min="24" max="24" width="0.85546875" style="72" customWidth="1"/>
    <col min="25" max="25" width="16.5703125" style="73" customWidth="1"/>
    <col min="26" max="26" width="1.28515625" style="72" customWidth="1"/>
    <col min="27" max="27" width="10.140625" style="72" customWidth="1"/>
    <col min="28" max="16384" width="10.7109375" style="72"/>
  </cols>
  <sheetData>
    <row r="1" spans="1:25" ht="25.5" customHeight="1">
      <c r="Y1" s="74" t="s">
        <v>66</v>
      </c>
    </row>
    <row r="2" spans="1:25" s="75" customFormat="1" ht="25.5" customHeight="1">
      <c r="A2" s="75" t="s">
        <v>0</v>
      </c>
    </row>
    <row r="3" spans="1:25" s="76" customFormat="1" ht="25.5" customHeight="1">
      <c r="A3" s="76" t="s">
        <v>174</v>
      </c>
    </row>
    <row r="4" spans="1:25" s="76" customFormat="1" ht="25.5" customHeight="1">
      <c r="A4" s="76" t="s">
        <v>226</v>
      </c>
    </row>
    <row r="5" spans="1:25" s="78" customFormat="1" ht="25.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4" t="s">
        <v>1</v>
      </c>
    </row>
    <row r="6" spans="1:25" ht="25.5" customHeight="1">
      <c r="C6" s="96" t="s">
        <v>2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</row>
    <row r="7" spans="1:25" ht="25.5" customHeight="1"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97" t="s">
        <v>63</v>
      </c>
      <c r="P7" s="97"/>
      <c r="Q7" s="97"/>
      <c r="R7" s="97"/>
      <c r="S7" s="97"/>
      <c r="T7" s="97"/>
      <c r="U7" s="97"/>
      <c r="V7" s="97"/>
      <c r="W7" s="97"/>
      <c r="X7" s="79"/>
      <c r="Y7" s="79"/>
    </row>
    <row r="8" spans="1:25" ht="25.5" customHeight="1"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97" t="s">
        <v>99</v>
      </c>
      <c r="P8" s="97"/>
      <c r="Q8" s="97"/>
      <c r="R8" s="97"/>
      <c r="S8" s="97"/>
      <c r="T8" s="97"/>
      <c r="U8" s="97"/>
      <c r="V8" s="79"/>
      <c r="W8" s="75"/>
      <c r="X8" s="79"/>
      <c r="Y8" s="79"/>
    </row>
    <row r="9" spans="1:25" ht="25.5" customHeight="1"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80"/>
      <c r="P9" s="80"/>
      <c r="Q9" s="80"/>
      <c r="R9" s="80"/>
      <c r="S9" s="80"/>
      <c r="T9" s="80"/>
      <c r="U9" s="80" t="s">
        <v>198</v>
      </c>
      <c r="V9" s="79"/>
      <c r="W9" s="75"/>
      <c r="X9" s="79"/>
      <c r="Y9" s="79"/>
    </row>
    <row r="10" spans="1:25" ht="25.5" customHeight="1"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0"/>
      <c r="P10" s="80"/>
      <c r="Q10" s="80"/>
      <c r="R10" s="80"/>
      <c r="S10" s="80"/>
      <c r="T10" s="80"/>
      <c r="U10" s="81" t="s">
        <v>180</v>
      </c>
      <c r="V10" s="79"/>
      <c r="W10" s="75"/>
      <c r="X10" s="79"/>
      <c r="Y10" s="79"/>
    </row>
    <row r="11" spans="1:25" ht="25.5" customHeight="1"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81" t="s">
        <v>100</v>
      </c>
      <c r="R11" s="79"/>
      <c r="S11" s="81" t="s">
        <v>197</v>
      </c>
      <c r="T11" s="79"/>
      <c r="U11" s="81" t="s">
        <v>185</v>
      </c>
      <c r="V11" s="79"/>
      <c r="W11" s="75"/>
      <c r="X11" s="79"/>
      <c r="Y11" s="79"/>
    </row>
    <row r="12" spans="1:25" ht="25.5" customHeight="1">
      <c r="C12" s="81" t="s">
        <v>54</v>
      </c>
      <c r="D12" s="81"/>
      <c r="E12" s="81"/>
      <c r="F12" s="81"/>
      <c r="G12" s="81"/>
      <c r="H12" s="82"/>
      <c r="I12" s="95" t="s">
        <v>101</v>
      </c>
      <c r="J12" s="95"/>
      <c r="K12" s="95"/>
      <c r="L12" s="95"/>
      <c r="M12" s="95"/>
      <c r="O12" s="81" t="s">
        <v>102</v>
      </c>
      <c r="Q12" s="81" t="s">
        <v>103</v>
      </c>
      <c r="S12" s="81" t="s">
        <v>104</v>
      </c>
      <c r="T12" s="82"/>
      <c r="U12" s="81" t="s">
        <v>186</v>
      </c>
      <c r="V12" s="79"/>
      <c r="W12" s="81" t="s">
        <v>105</v>
      </c>
      <c r="X12" s="82"/>
      <c r="Y12" s="84" t="s">
        <v>105</v>
      </c>
    </row>
    <row r="13" spans="1:25" ht="25.5" customHeight="1">
      <c r="C13" s="81" t="s">
        <v>213</v>
      </c>
      <c r="D13" s="81"/>
      <c r="E13" s="81" t="s">
        <v>106</v>
      </c>
      <c r="F13" s="81"/>
      <c r="G13" s="81"/>
      <c r="H13" s="82"/>
      <c r="I13" s="85" t="s">
        <v>107</v>
      </c>
      <c r="J13" s="85"/>
      <c r="K13" s="85" t="s">
        <v>107</v>
      </c>
      <c r="O13" s="81" t="s">
        <v>108</v>
      </c>
      <c r="Q13" s="81" t="s">
        <v>109</v>
      </c>
      <c r="S13" s="81" t="s">
        <v>188</v>
      </c>
      <c r="T13" s="82"/>
      <c r="U13" s="81" t="s">
        <v>110</v>
      </c>
      <c r="V13" s="79"/>
      <c r="W13" s="81" t="s">
        <v>111</v>
      </c>
      <c r="X13" s="82"/>
      <c r="Y13" s="84" t="s">
        <v>112</v>
      </c>
    </row>
    <row r="14" spans="1:25" ht="25.5" customHeight="1">
      <c r="C14" s="83" t="s">
        <v>214</v>
      </c>
      <c r="D14" s="81"/>
      <c r="E14" s="83" t="s">
        <v>113</v>
      </c>
      <c r="F14" s="81"/>
      <c r="G14" s="83" t="s">
        <v>224</v>
      </c>
      <c r="H14" s="82"/>
      <c r="I14" s="83" t="s">
        <v>114</v>
      </c>
      <c r="J14" s="81"/>
      <c r="K14" s="83" t="s">
        <v>229</v>
      </c>
      <c r="L14" s="82"/>
      <c r="M14" s="83" t="s">
        <v>115</v>
      </c>
      <c r="O14" s="83" t="s">
        <v>116</v>
      </c>
      <c r="Q14" s="83" t="s">
        <v>117</v>
      </c>
      <c r="S14" s="86" t="s">
        <v>118</v>
      </c>
      <c r="T14" s="82"/>
      <c r="U14" s="86" t="s">
        <v>108</v>
      </c>
      <c r="V14" s="79"/>
      <c r="W14" s="83" t="s">
        <v>119</v>
      </c>
      <c r="X14" s="82"/>
      <c r="Y14" s="87" t="s">
        <v>120</v>
      </c>
    </row>
    <row r="15" spans="1:25" ht="25.5" customHeight="1">
      <c r="A15" s="76" t="s">
        <v>189</v>
      </c>
      <c r="C15" s="88">
        <v>2105656</v>
      </c>
      <c r="D15" s="88"/>
      <c r="E15" s="88">
        <v>1139184</v>
      </c>
      <c r="F15" s="88"/>
      <c r="G15" s="88">
        <v>0</v>
      </c>
      <c r="H15" s="88"/>
      <c r="I15" s="88">
        <v>252194</v>
      </c>
      <c r="J15" s="88"/>
      <c r="K15" s="88">
        <v>0</v>
      </c>
      <c r="L15" s="88"/>
      <c r="M15" s="88">
        <v>1432936</v>
      </c>
      <c r="N15" s="88"/>
      <c r="O15" s="88">
        <v>-22200</v>
      </c>
      <c r="P15" s="88"/>
      <c r="Q15" s="88">
        <v>-608</v>
      </c>
      <c r="R15" s="88"/>
      <c r="S15" s="88">
        <v>5921</v>
      </c>
      <c r="T15" s="88"/>
      <c r="U15" s="88">
        <v>-7133</v>
      </c>
      <c r="V15" s="88"/>
      <c r="W15" s="88">
        <f>SUM(O15:U15)</f>
        <v>-24020</v>
      </c>
      <c r="X15" s="88"/>
      <c r="Y15" s="88">
        <f>SUM(C15:M15)+W15</f>
        <v>4905950</v>
      </c>
    </row>
    <row r="16" spans="1:25" ht="25.5" customHeight="1">
      <c r="A16" s="89" t="s">
        <v>87</v>
      </c>
      <c r="C16" s="90">
        <v>0</v>
      </c>
      <c r="D16" s="88"/>
      <c r="E16" s="90">
        <v>0</v>
      </c>
      <c r="F16" s="88"/>
      <c r="G16" s="90">
        <v>0</v>
      </c>
      <c r="H16" s="88"/>
      <c r="I16" s="90">
        <v>0</v>
      </c>
      <c r="J16" s="88"/>
      <c r="K16" s="90">
        <v>0</v>
      </c>
      <c r="L16" s="88"/>
      <c r="M16" s="90">
        <v>4382</v>
      </c>
      <c r="N16" s="88"/>
      <c r="O16" s="90">
        <v>0</v>
      </c>
      <c r="P16" s="88"/>
      <c r="Q16" s="90">
        <v>0</v>
      </c>
      <c r="R16" s="88"/>
      <c r="S16" s="90">
        <v>0</v>
      </c>
      <c r="T16" s="88"/>
      <c r="U16" s="90">
        <v>0</v>
      </c>
      <c r="V16" s="88"/>
      <c r="W16" s="90">
        <f>SUM(O16:U16)</f>
        <v>0</v>
      </c>
      <c r="X16" s="88"/>
      <c r="Y16" s="90">
        <f>SUM(C16:M16,W16)</f>
        <v>4382</v>
      </c>
    </row>
    <row r="17" spans="1:25" ht="25.5" customHeight="1">
      <c r="A17" s="89" t="s">
        <v>94</v>
      </c>
      <c r="C17" s="91">
        <v>0</v>
      </c>
      <c r="D17" s="88"/>
      <c r="E17" s="91">
        <v>0</v>
      </c>
      <c r="F17" s="88"/>
      <c r="G17" s="91">
        <v>0</v>
      </c>
      <c r="H17" s="88"/>
      <c r="I17" s="91">
        <v>0</v>
      </c>
      <c r="J17" s="88"/>
      <c r="K17" s="91">
        <v>0</v>
      </c>
      <c r="L17" s="88"/>
      <c r="M17" s="91">
        <v>0</v>
      </c>
      <c r="N17" s="88"/>
      <c r="O17" s="91">
        <v>-575</v>
      </c>
      <c r="P17" s="88"/>
      <c r="Q17" s="91">
        <v>557</v>
      </c>
      <c r="R17" s="88"/>
      <c r="S17" s="91">
        <v>43</v>
      </c>
      <c r="T17" s="88"/>
      <c r="U17" s="91">
        <v>-26</v>
      </c>
      <c r="V17" s="88"/>
      <c r="W17" s="91">
        <f>SUM(O17:U17)</f>
        <v>-1</v>
      </c>
      <c r="X17" s="88"/>
      <c r="Y17" s="91">
        <f>SUM(C17:M17,W17)</f>
        <v>-1</v>
      </c>
    </row>
    <row r="18" spans="1:25" ht="25.5" customHeight="1">
      <c r="A18" s="89" t="s">
        <v>95</v>
      </c>
      <c r="C18" s="88">
        <f>SUM(C16:C17)</f>
        <v>0</v>
      </c>
      <c r="D18" s="88"/>
      <c r="E18" s="88">
        <f>SUM(E16:E17)</f>
        <v>0</v>
      </c>
      <c r="F18" s="88"/>
      <c r="G18" s="88">
        <f>SUM(G16:G17)</f>
        <v>0</v>
      </c>
      <c r="H18" s="88"/>
      <c r="I18" s="88">
        <f>SUM(I16:I17)</f>
        <v>0</v>
      </c>
      <c r="J18" s="88"/>
      <c r="K18" s="88">
        <f>SUM(K16:K17)</f>
        <v>0</v>
      </c>
      <c r="L18" s="88"/>
      <c r="M18" s="88">
        <f>SUM(M16:M17)</f>
        <v>4382</v>
      </c>
      <c r="N18" s="88"/>
      <c r="O18" s="88">
        <f>SUM(O16:O17)</f>
        <v>-575</v>
      </c>
      <c r="P18" s="88"/>
      <c r="Q18" s="88">
        <f>SUM(Q16:Q17)</f>
        <v>557</v>
      </c>
      <c r="R18" s="88"/>
      <c r="S18" s="88">
        <f>SUM(S16:S17)</f>
        <v>43</v>
      </c>
      <c r="T18" s="88"/>
      <c r="U18" s="88">
        <f>SUM(U16:U17)</f>
        <v>-26</v>
      </c>
      <c r="V18" s="88"/>
      <c r="W18" s="88">
        <f>SUM(O18:U18)</f>
        <v>-1</v>
      </c>
      <c r="X18" s="88"/>
      <c r="Y18" s="88">
        <f>SUM(Y16:Y17)</f>
        <v>4381</v>
      </c>
    </row>
    <row r="19" spans="1:25" s="89" customFormat="1" ht="25.5" customHeight="1" thickBot="1">
      <c r="A19" s="75" t="s">
        <v>190</v>
      </c>
      <c r="C19" s="92">
        <f>SUM(C15,C18)</f>
        <v>2105656</v>
      </c>
      <c r="D19" s="88"/>
      <c r="E19" s="92">
        <f>SUM(E15,E18)</f>
        <v>1139184</v>
      </c>
      <c r="F19" s="88"/>
      <c r="G19" s="92">
        <f>SUM(G15,G18)</f>
        <v>0</v>
      </c>
      <c r="H19" s="88"/>
      <c r="I19" s="92">
        <f>SUM(I15,I18)</f>
        <v>252194</v>
      </c>
      <c r="J19" s="88"/>
      <c r="K19" s="92">
        <f>SUM(K15,K18)</f>
        <v>0</v>
      </c>
      <c r="L19" s="88"/>
      <c r="M19" s="92">
        <f>SUM(M15,M18)</f>
        <v>1437318</v>
      </c>
      <c r="N19" s="88"/>
      <c r="O19" s="92">
        <f>SUM(O15,O18)</f>
        <v>-22775</v>
      </c>
      <c r="P19" s="88"/>
      <c r="Q19" s="92">
        <f>SUM(Q15,Q18)</f>
        <v>-51</v>
      </c>
      <c r="R19" s="88"/>
      <c r="S19" s="92">
        <f>SUM(S15,S18)</f>
        <v>5964</v>
      </c>
      <c r="T19" s="88"/>
      <c r="U19" s="92">
        <f>SUM(U15,U18)</f>
        <v>-7159</v>
      </c>
      <c r="V19" s="88"/>
      <c r="W19" s="92">
        <f>SUM(W15,W18)</f>
        <v>-24021</v>
      </c>
      <c r="X19" s="88"/>
      <c r="Y19" s="92">
        <f>SUM(Y15,Y18)</f>
        <v>4910331</v>
      </c>
    </row>
    <row r="20" spans="1:25" ht="25.5" customHeight="1" thickTop="1">
      <c r="A20" s="75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</row>
    <row r="21" spans="1:25" ht="25.5" customHeight="1">
      <c r="A21" s="76" t="s">
        <v>227</v>
      </c>
      <c r="C21" s="88">
        <v>2105656</v>
      </c>
      <c r="D21" s="88"/>
      <c r="E21" s="88">
        <v>1139184</v>
      </c>
      <c r="F21" s="88"/>
      <c r="G21" s="88">
        <v>-176651</v>
      </c>
      <c r="H21" s="88"/>
      <c r="I21" s="88">
        <v>252194</v>
      </c>
      <c r="J21" s="88"/>
      <c r="K21" s="88">
        <v>176651</v>
      </c>
      <c r="L21" s="88"/>
      <c r="M21" s="88">
        <v>1283479</v>
      </c>
      <c r="N21" s="88"/>
      <c r="O21" s="88">
        <v>-19456</v>
      </c>
      <c r="P21" s="88"/>
      <c r="Q21" s="88">
        <v>-46</v>
      </c>
      <c r="R21" s="88"/>
      <c r="S21" s="88">
        <v>3847</v>
      </c>
      <c r="T21" s="88"/>
      <c r="U21" s="88">
        <v>-7305</v>
      </c>
      <c r="V21" s="88"/>
      <c r="W21" s="88">
        <v>-22960</v>
      </c>
      <c r="X21" s="88"/>
      <c r="Y21" s="88">
        <f>SUM(C21:M21)+W21</f>
        <v>4757553</v>
      </c>
    </row>
    <row r="22" spans="1:25" ht="25.5" customHeight="1">
      <c r="A22" s="89" t="s">
        <v>87</v>
      </c>
      <c r="C22" s="90">
        <v>0</v>
      </c>
      <c r="D22" s="88"/>
      <c r="E22" s="90">
        <v>0</v>
      </c>
      <c r="F22" s="88"/>
      <c r="G22" s="90">
        <v>0</v>
      </c>
      <c r="H22" s="88"/>
      <c r="I22" s="90">
        <v>0</v>
      </c>
      <c r="J22" s="88"/>
      <c r="K22" s="90">
        <v>0</v>
      </c>
      <c r="L22" s="88"/>
      <c r="M22" s="90">
        <f>PL!D29</f>
        <v>96832</v>
      </c>
      <c r="N22" s="88"/>
      <c r="O22" s="90">
        <v>0</v>
      </c>
      <c r="P22" s="88"/>
      <c r="Q22" s="90">
        <v>0</v>
      </c>
      <c r="R22" s="88"/>
      <c r="S22" s="90">
        <v>0</v>
      </c>
      <c r="T22" s="88"/>
      <c r="U22" s="90">
        <v>0</v>
      </c>
      <c r="V22" s="88"/>
      <c r="W22" s="90">
        <f>SUM(O22:U22)</f>
        <v>0</v>
      </c>
      <c r="X22" s="88"/>
      <c r="Y22" s="90">
        <f>SUM(C22:M22,W22)</f>
        <v>96832</v>
      </c>
    </row>
    <row r="23" spans="1:25" ht="25.5" customHeight="1">
      <c r="A23" s="89" t="s">
        <v>94</v>
      </c>
      <c r="C23" s="91">
        <v>0</v>
      </c>
      <c r="D23" s="88"/>
      <c r="E23" s="91">
        <v>0</v>
      </c>
      <c r="F23" s="88"/>
      <c r="G23" s="91">
        <v>0</v>
      </c>
      <c r="H23" s="88"/>
      <c r="I23" s="91">
        <v>0</v>
      </c>
      <c r="J23" s="88"/>
      <c r="K23" s="91">
        <v>0</v>
      </c>
      <c r="L23" s="88"/>
      <c r="M23" s="91">
        <v>0</v>
      </c>
      <c r="N23" s="88"/>
      <c r="O23" s="91">
        <f>PL!D53</f>
        <v>245</v>
      </c>
      <c r="P23" s="88"/>
      <c r="Q23" s="91">
        <f>PL!D44</f>
        <v>-5</v>
      </c>
      <c r="R23" s="88"/>
      <c r="S23" s="91">
        <f>PL!D42+PL!D45</f>
        <v>2091</v>
      </c>
      <c r="T23" s="88"/>
      <c r="U23" s="91">
        <f>PL!D52+PL!D54</f>
        <v>78</v>
      </c>
      <c r="V23" s="88"/>
      <c r="W23" s="91">
        <f>SUM(O23:U23)</f>
        <v>2409</v>
      </c>
      <c r="X23" s="88"/>
      <c r="Y23" s="91">
        <f>SUM(C23:M23,W23)</f>
        <v>2409</v>
      </c>
    </row>
    <row r="24" spans="1:25" ht="25.5" customHeight="1">
      <c r="A24" s="89" t="s">
        <v>95</v>
      </c>
      <c r="C24" s="88">
        <f>SUM(C22:C23)</f>
        <v>0</v>
      </c>
      <c r="D24" s="88"/>
      <c r="E24" s="88">
        <f>SUM(E22:E23)</f>
        <v>0</v>
      </c>
      <c r="F24" s="88"/>
      <c r="G24" s="88">
        <f>SUM(G22:G23)</f>
        <v>0</v>
      </c>
      <c r="H24" s="88"/>
      <c r="I24" s="88">
        <f>SUM(I22:I23)</f>
        <v>0</v>
      </c>
      <c r="J24" s="88"/>
      <c r="K24" s="88">
        <f>SUM(K22:K23)</f>
        <v>0</v>
      </c>
      <c r="L24" s="88"/>
      <c r="M24" s="88">
        <f>SUM(M22:M23)</f>
        <v>96832</v>
      </c>
      <c r="N24" s="88"/>
      <c r="O24" s="88">
        <f>SUM(O22:O23)</f>
        <v>245</v>
      </c>
      <c r="P24" s="88"/>
      <c r="Q24" s="88">
        <f>SUM(Q22:Q23)</f>
        <v>-5</v>
      </c>
      <c r="R24" s="88"/>
      <c r="S24" s="88">
        <f>SUM(S22:S23)</f>
        <v>2091</v>
      </c>
      <c r="T24" s="88"/>
      <c r="U24" s="88">
        <f>SUM(U22:U23)</f>
        <v>78</v>
      </c>
      <c r="V24" s="88"/>
      <c r="W24" s="88">
        <f>SUM(O24:U24)</f>
        <v>2409</v>
      </c>
      <c r="X24" s="88"/>
      <c r="Y24" s="88">
        <f>SUM(Y22:Y23)</f>
        <v>99241</v>
      </c>
    </row>
    <row r="25" spans="1:25" s="89" customFormat="1" ht="25.5" customHeight="1" thickBot="1">
      <c r="A25" s="75" t="s">
        <v>228</v>
      </c>
      <c r="C25" s="92">
        <f>SUM(C21,C24)</f>
        <v>2105656</v>
      </c>
      <c r="D25" s="88"/>
      <c r="E25" s="92">
        <f>SUM(E21,E24)</f>
        <v>1139184</v>
      </c>
      <c r="F25" s="88"/>
      <c r="G25" s="92">
        <f>SUM(G21,G24)</f>
        <v>-176651</v>
      </c>
      <c r="H25" s="88"/>
      <c r="I25" s="92">
        <f>SUM(I21,I24)</f>
        <v>252194</v>
      </c>
      <c r="J25" s="88"/>
      <c r="K25" s="92">
        <f>SUM(K21,K24)</f>
        <v>176651</v>
      </c>
      <c r="L25" s="88"/>
      <c r="M25" s="92">
        <f>SUM(M21,M24)</f>
        <v>1380311</v>
      </c>
      <c r="N25" s="88"/>
      <c r="O25" s="92">
        <f>SUM(O21,O24)</f>
        <v>-19211</v>
      </c>
      <c r="P25" s="88"/>
      <c r="Q25" s="92">
        <f>SUM(Q21,Q24)</f>
        <v>-51</v>
      </c>
      <c r="R25" s="88"/>
      <c r="S25" s="92">
        <f>SUM(S21,S24)</f>
        <v>5938</v>
      </c>
      <c r="T25" s="88"/>
      <c r="U25" s="92">
        <f>SUM(U21,U24)</f>
        <v>-7227</v>
      </c>
      <c r="V25" s="88"/>
      <c r="W25" s="92">
        <f>SUM(W21,W24)</f>
        <v>-20551</v>
      </c>
      <c r="X25" s="88"/>
      <c r="Y25" s="92">
        <f>SUM(Y21,Y24)</f>
        <v>4856794</v>
      </c>
    </row>
    <row r="26" spans="1:25" s="89" customFormat="1" ht="25.5" customHeight="1" thickTop="1">
      <c r="A26" s="75"/>
      <c r="C26" s="93">
        <f>C21-BS!F88</f>
        <v>0</v>
      </c>
      <c r="D26" s="93"/>
      <c r="E26" s="93">
        <f>E21-BS!F89</f>
        <v>0</v>
      </c>
      <c r="F26" s="93"/>
      <c r="G26" s="93">
        <f>G21-BS!H90</f>
        <v>0</v>
      </c>
      <c r="H26" s="93"/>
      <c r="I26" s="93">
        <f>I21-BS!F92</f>
        <v>0</v>
      </c>
      <c r="J26" s="93"/>
      <c r="K26" s="93"/>
      <c r="L26" s="93"/>
      <c r="M26" s="93">
        <f>M21-BS!F94</f>
        <v>0</v>
      </c>
      <c r="N26" s="93"/>
      <c r="O26" s="93"/>
      <c r="P26" s="93"/>
      <c r="Q26" s="93"/>
      <c r="R26" s="93"/>
      <c r="S26" s="93"/>
      <c r="T26" s="93"/>
      <c r="U26" s="93"/>
      <c r="V26" s="93"/>
      <c r="W26" s="93">
        <f>W21-BS!F95</f>
        <v>0</v>
      </c>
      <c r="X26" s="93"/>
      <c r="Y26" s="93">
        <f>Y21-BS!F96</f>
        <v>0</v>
      </c>
    </row>
    <row r="27" spans="1:25" s="89" customFormat="1" ht="25.5" customHeight="1">
      <c r="C27" s="93">
        <f>C25-BS!D88</f>
        <v>0</v>
      </c>
      <c r="D27" s="93"/>
      <c r="E27" s="93">
        <f>E25-BS!D89</f>
        <v>0</v>
      </c>
      <c r="F27" s="93"/>
      <c r="G27" s="93">
        <f>G25-BS!F90</f>
        <v>0</v>
      </c>
      <c r="H27" s="93"/>
      <c r="I27" s="93">
        <f>I25-BS!F92</f>
        <v>0</v>
      </c>
      <c r="J27" s="93"/>
      <c r="K27" s="93"/>
      <c r="L27" s="93"/>
      <c r="M27" s="93">
        <f>M25-BS!D94</f>
        <v>0</v>
      </c>
      <c r="N27" s="93"/>
      <c r="O27" s="93"/>
      <c r="P27" s="93"/>
      <c r="Q27" s="93"/>
      <c r="R27" s="93"/>
      <c r="S27" s="93"/>
      <c r="T27" s="93"/>
      <c r="U27" s="93"/>
      <c r="V27" s="93"/>
      <c r="W27" s="93">
        <f>W25-BS!D95</f>
        <v>0</v>
      </c>
      <c r="X27" s="93"/>
      <c r="Y27" s="93">
        <f>Y25-BS!D96</f>
        <v>0</v>
      </c>
    </row>
    <row r="28" spans="1:25" s="89" customFormat="1" ht="25.5" customHeight="1">
      <c r="A28" s="72" t="s">
        <v>209</v>
      </c>
      <c r="C28" s="73"/>
      <c r="D28" s="73"/>
      <c r="E28" s="73"/>
      <c r="F28" s="73"/>
      <c r="G28" s="73"/>
      <c r="O28" s="73"/>
      <c r="Q28" s="73"/>
      <c r="S28" s="73"/>
    </row>
  </sheetData>
  <mergeCells count="4">
    <mergeCell ref="I12:M12"/>
    <mergeCell ref="C6:Y6"/>
    <mergeCell ref="O7:W7"/>
    <mergeCell ref="O8:U8"/>
  </mergeCells>
  <pageMargins left="0.47244094488188981" right="0.19685039370078741" top="0.78740157480314965" bottom="0.39370078740157483" header="0.19685039370078741" footer="0.19685039370078741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sheetPr>
    <pageSetUpPr fitToPage="1"/>
  </sheetPr>
  <dimension ref="A1:Y28"/>
  <sheetViews>
    <sheetView showGridLines="0" view="pageBreakPreview" topLeftCell="A7" zoomScale="59" zoomScaleNormal="60" zoomScaleSheetLayoutView="59" workbookViewId="0">
      <selection activeCell="S15" sqref="S15"/>
    </sheetView>
  </sheetViews>
  <sheetFormatPr defaultColWidth="10.7109375" defaultRowHeight="30" customHeight="1"/>
  <cols>
    <col min="1" max="1" width="38.42578125" style="72" customWidth="1"/>
    <col min="2" max="2" width="2.42578125" style="72" customWidth="1"/>
    <col min="3" max="3" width="16.28515625" style="73" customWidth="1"/>
    <col min="4" max="4" width="0.85546875" style="73" customWidth="1"/>
    <col min="5" max="5" width="16.7109375" style="73" customWidth="1"/>
    <col min="6" max="6" width="0.85546875" style="72" customWidth="1"/>
    <col min="7" max="7" width="16.7109375" style="73" customWidth="1"/>
    <col min="8" max="8" width="0.85546875" style="72" customWidth="1"/>
    <col min="9" max="9" width="18.140625" style="73" customWidth="1"/>
    <col min="10" max="10" width="0.85546875" style="72" customWidth="1"/>
    <col min="11" max="11" width="19" style="73" customWidth="1"/>
    <col min="12" max="12" width="0.85546875" style="72" customWidth="1"/>
    <col min="13" max="13" width="16.5703125" style="73" customWidth="1"/>
    <col min="14" max="14" width="0.85546875" style="72" customWidth="1"/>
    <col min="15" max="15" width="18" style="73" customWidth="1"/>
    <col min="16" max="16" width="0.85546875" style="72" customWidth="1"/>
    <col min="17" max="17" width="19.42578125" style="73" customWidth="1"/>
    <col min="18" max="18" width="0.85546875" style="72" customWidth="1"/>
    <col min="19" max="19" width="28.28515625" style="73" customWidth="1"/>
    <col min="20" max="20" width="0.85546875" style="72" customWidth="1"/>
    <col min="21" max="21" width="25.140625" style="72" customWidth="1"/>
    <col min="22" max="22" width="1" style="72" customWidth="1"/>
    <col min="23" max="23" width="19.28515625" style="72" customWidth="1"/>
    <col min="24" max="24" width="0.85546875" style="72" customWidth="1"/>
    <col min="25" max="25" width="16.5703125" style="73" customWidth="1"/>
    <col min="26" max="26" width="1.28515625" style="72" customWidth="1"/>
    <col min="27" max="27" width="10.140625" style="72" customWidth="1"/>
    <col min="28" max="16384" width="10.7109375" style="72"/>
  </cols>
  <sheetData>
    <row r="1" spans="1:25" ht="30" customHeight="1">
      <c r="Y1" s="74" t="s">
        <v>66</v>
      </c>
    </row>
    <row r="2" spans="1:25" s="75" customFormat="1" ht="30" customHeight="1">
      <c r="A2" s="75" t="s">
        <v>0</v>
      </c>
    </row>
    <row r="3" spans="1:25" s="76" customFormat="1" ht="30" customHeight="1">
      <c r="A3" s="76" t="s">
        <v>175</v>
      </c>
    </row>
    <row r="4" spans="1:25" s="76" customFormat="1" ht="30" customHeight="1">
      <c r="A4" s="76" t="s">
        <v>226</v>
      </c>
    </row>
    <row r="5" spans="1:25" s="78" customFormat="1" ht="30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4" t="s">
        <v>1</v>
      </c>
    </row>
    <row r="6" spans="1:25" ht="30" customHeight="1">
      <c r="C6" s="96" t="s">
        <v>3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</row>
    <row r="7" spans="1:25" ht="30" customHeight="1"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97" t="s">
        <v>63</v>
      </c>
      <c r="P7" s="97"/>
      <c r="Q7" s="97"/>
      <c r="R7" s="97"/>
      <c r="S7" s="97"/>
      <c r="T7" s="97"/>
      <c r="U7" s="97"/>
      <c r="V7" s="97"/>
      <c r="W7" s="97"/>
      <c r="X7" s="79"/>
      <c r="Y7" s="79"/>
    </row>
    <row r="8" spans="1:25" ht="30" customHeight="1"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97" t="s">
        <v>99</v>
      </c>
      <c r="P8" s="97"/>
      <c r="Q8" s="97"/>
      <c r="R8" s="97"/>
      <c r="S8" s="97"/>
      <c r="T8" s="97"/>
      <c r="U8" s="97"/>
      <c r="V8" s="79"/>
      <c r="W8" s="75"/>
      <c r="X8" s="79"/>
      <c r="Y8" s="79"/>
    </row>
    <row r="9" spans="1:25" ht="30" customHeight="1"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80"/>
      <c r="P9" s="80"/>
      <c r="Q9" s="80"/>
      <c r="R9" s="80"/>
      <c r="S9" s="80"/>
      <c r="T9" s="80"/>
      <c r="U9" s="80" t="s">
        <v>198</v>
      </c>
      <c r="V9" s="79"/>
      <c r="W9" s="75"/>
      <c r="X9" s="79"/>
      <c r="Y9" s="79"/>
    </row>
    <row r="10" spans="1:25" ht="30" customHeight="1"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0"/>
      <c r="P10" s="80"/>
      <c r="Q10" s="80"/>
      <c r="R10" s="80"/>
      <c r="S10" s="80"/>
      <c r="T10" s="80"/>
      <c r="U10" s="81" t="s">
        <v>180</v>
      </c>
      <c r="V10" s="79"/>
      <c r="W10" s="75"/>
      <c r="X10" s="79"/>
      <c r="Y10" s="79"/>
    </row>
    <row r="11" spans="1:25" ht="30" customHeight="1"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81" t="s">
        <v>100</v>
      </c>
      <c r="R11" s="79"/>
      <c r="S11" s="81" t="s">
        <v>197</v>
      </c>
      <c r="T11" s="79"/>
      <c r="U11" s="81" t="s">
        <v>185</v>
      </c>
      <c r="V11" s="79"/>
      <c r="W11" s="75"/>
      <c r="X11" s="79"/>
      <c r="Y11" s="79"/>
    </row>
    <row r="12" spans="1:25" ht="30" customHeight="1">
      <c r="C12" s="81" t="s">
        <v>54</v>
      </c>
      <c r="D12" s="81"/>
      <c r="E12" s="81"/>
      <c r="F12" s="82"/>
      <c r="G12" s="81"/>
      <c r="H12" s="82"/>
      <c r="I12" s="95" t="s">
        <v>101</v>
      </c>
      <c r="J12" s="95"/>
      <c r="K12" s="95"/>
      <c r="L12" s="95"/>
      <c r="M12" s="95"/>
      <c r="O12" s="81" t="s">
        <v>102</v>
      </c>
      <c r="Q12" s="81" t="s">
        <v>103</v>
      </c>
      <c r="S12" s="81" t="s">
        <v>104</v>
      </c>
      <c r="T12" s="82"/>
      <c r="U12" s="81" t="s">
        <v>186</v>
      </c>
      <c r="V12" s="79"/>
      <c r="W12" s="81" t="s">
        <v>105</v>
      </c>
      <c r="X12" s="82"/>
      <c r="Y12" s="84" t="s">
        <v>105</v>
      </c>
    </row>
    <row r="13" spans="1:25" ht="30" customHeight="1">
      <c r="C13" s="81" t="s">
        <v>213</v>
      </c>
      <c r="D13" s="81"/>
      <c r="E13" s="81" t="s">
        <v>106</v>
      </c>
      <c r="F13" s="82"/>
      <c r="G13" s="81"/>
      <c r="H13" s="82"/>
      <c r="I13" s="85" t="s">
        <v>107</v>
      </c>
      <c r="K13" s="85" t="s">
        <v>107</v>
      </c>
      <c r="O13" s="81" t="s">
        <v>108</v>
      </c>
      <c r="Q13" s="81" t="s">
        <v>109</v>
      </c>
      <c r="S13" s="81" t="s">
        <v>188</v>
      </c>
      <c r="T13" s="82"/>
      <c r="U13" s="81" t="s">
        <v>110</v>
      </c>
      <c r="V13" s="79"/>
      <c r="W13" s="81" t="s">
        <v>111</v>
      </c>
      <c r="X13" s="82"/>
      <c r="Y13" s="84" t="s">
        <v>112</v>
      </c>
    </row>
    <row r="14" spans="1:25" ht="30" customHeight="1">
      <c r="C14" s="83" t="s">
        <v>214</v>
      </c>
      <c r="D14" s="81"/>
      <c r="E14" s="83" t="s">
        <v>113</v>
      </c>
      <c r="F14" s="82"/>
      <c r="G14" s="83" t="s">
        <v>224</v>
      </c>
      <c r="H14" s="82"/>
      <c r="I14" s="83" t="s">
        <v>114</v>
      </c>
      <c r="J14" s="82"/>
      <c r="K14" s="83" t="s">
        <v>229</v>
      </c>
      <c r="L14" s="82"/>
      <c r="M14" s="83" t="s">
        <v>115</v>
      </c>
      <c r="O14" s="83" t="s">
        <v>116</v>
      </c>
      <c r="Q14" s="83" t="s">
        <v>117</v>
      </c>
      <c r="S14" s="86" t="s">
        <v>118</v>
      </c>
      <c r="T14" s="82"/>
      <c r="U14" s="86" t="s">
        <v>108</v>
      </c>
      <c r="V14" s="79"/>
      <c r="W14" s="83" t="s">
        <v>119</v>
      </c>
      <c r="X14" s="82"/>
      <c r="Y14" s="87" t="s">
        <v>120</v>
      </c>
    </row>
    <row r="15" spans="1:25" ht="30" customHeight="1">
      <c r="A15" s="76" t="s">
        <v>189</v>
      </c>
      <c r="C15" s="88">
        <v>2105656</v>
      </c>
      <c r="D15" s="88"/>
      <c r="E15" s="88">
        <v>1139184</v>
      </c>
      <c r="F15" s="88"/>
      <c r="G15" s="88">
        <v>0</v>
      </c>
      <c r="H15" s="88"/>
      <c r="I15" s="88">
        <v>252194</v>
      </c>
      <c r="J15" s="88"/>
      <c r="K15" s="88">
        <v>0</v>
      </c>
      <c r="L15" s="88"/>
      <c r="M15" s="88">
        <v>1432936</v>
      </c>
      <c r="N15" s="88"/>
      <c r="O15" s="88">
        <v>-22200</v>
      </c>
      <c r="P15" s="88"/>
      <c r="Q15" s="88">
        <v>-608</v>
      </c>
      <c r="R15" s="88"/>
      <c r="S15" s="88">
        <v>5921</v>
      </c>
      <c r="T15" s="88"/>
      <c r="U15" s="88">
        <v>-7133</v>
      </c>
      <c r="V15" s="88"/>
      <c r="W15" s="88">
        <f>SUM(O15:U15)</f>
        <v>-24020</v>
      </c>
      <c r="X15" s="88"/>
      <c r="Y15" s="88">
        <f>SUM(C15:M15)+W15</f>
        <v>4905950</v>
      </c>
    </row>
    <row r="16" spans="1:25" ht="30" customHeight="1">
      <c r="A16" s="89" t="s">
        <v>87</v>
      </c>
      <c r="C16" s="90">
        <v>0</v>
      </c>
      <c r="D16" s="88"/>
      <c r="E16" s="90">
        <v>0</v>
      </c>
      <c r="F16" s="88"/>
      <c r="G16" s="90">
        <v>0</v>
      </c>
      <c r="H16" s="88"/>
      <c r="I16" s="90">
        <v>0</v>
      </c>
      <c r="J16" s="88"/>
      <c r="K16" s="90">
        <v>0</v>
      </c>
      <c r="L16" s="88"/>
      <c r="M16" s="90">
        <v>4382</v>
      </c>
      <c r="N16" s="88"/>
      <c r="O16" s="90">
        <v>0</v>
      </c>
      <c r="P16" s="88"/>
      <c r="Q16" s="90">
        <v>0</v>
      </c>
      <c r="R16" s="88"/>
      <c r="S16" s="90">
        <v>0</v>
      </c>
      <c r="T16" s="88"/>
      <c r="U16" s="90">
        <v>0</v>
      </c>
      <c r="V16" s="88"/>
      <c r="W16" s="90">
        <v>0</v>
      </c>
      <c r="X16" s="88"/>
      <c r="Y16" s="90">
        <f>SUM(C16:M16,W16)</f>
        <v>4382</v>
      </c>
    </row>
    <row r="17" spans="1:25" ht="30" customHeight="1">
      <c r="A17" s="89" t="s">
        <v>94</v>
      </c>
      <c r="C17" s="91">
        <v>0</v>
      </c>
      <c r="D17" s="88"/>
      <c r="E17" s="91">
        <v>0</v>
      </c>
      <c r="F17" s="88"/>
      <c r="G17" s="91">
        <v>0</v>
      </c>
      <c r="H17" s="88"/>
      <c r="I17" s="91">
        <v>0</v>
      </c>
      <c r="J17" s="88"/>
      <c r="K17" s="91">
        <v>0</v>
      </c>
      <c r="L17" s="88"/>
      <c r="M17" s="91">
        <v>0</v>
      </c>
      <c r="N17" s="88"/>
      <c r="O17" s="91">
        <v>-575</v>
      </c>
      <c r="P17" s="88"/>
      <c r="Q17" s="91">
        <v>557</v>
      </c>
      <c r="R17" s="88"/>
      <c r="S17" s="91">
        <v>43</v>
      </c>
      <c r="T17" s="88"/>
      <c r="U17" s="91">
        <v>-26</v>
      </c>
      <c r="V17" s="88"/>
      <c r="W17" s="91">
        <v>-1</v>
      </c>
      <c r="X17" s="88"/>
      <c r="Y17" s="91">
        <f>SUM(C17:M17,W17)</f>
        <v>-1</v>
      </c>
    </row>
    <row r="18" spans="1:25" ht="30" customHeight="1">
      <c r="A18" s="89" t="s">
        <v>95</v>
      </c>
      <c r="C18" s="88">
        <f>SUM(C16:C17)</f>
        <v>0</v>
      </c>
      <c r="D18" s="88"/>
      <c r="E18" s="88">
        <f>SUM(E16:E17)</f>
        <v>0</v>
      </c>
      <c r="F18" s="88"/>
      <c r="G18" s="88">
        <f>SUM(G16:G17)</f>
        <v>0</v>
      </c>
      <c r="H18" s="88"/>
      <c r="I18" s="88">
        <f>SUM(I16:I17)</f>
        <v>0</v>
      </c>
      <c r="J18" s="88"/>
      <c r="K18" s="88">
        <f>SUM(K16:K17)</f>
        <v>0</v>
      </c>
      <c r="L18" s="88"/>
      <c r="M18" s="88">
        <f>SUM(M16:M17)</f>
        <v>4382</v>
      </c>
      <c r="N18" s="88"/>
      <c r="O18" s="88">
        <f>SUM(O16:O17)</f>
        <v>-575</v>
      </c>
      <c r="P18" s="88"/>
      <c r="Q18" s="88">
        <f>SUM(Q16:Q17)</f>
        <v>557</v>
      </c>
      <c r="R18" s="88"/>
      <c r="S18" s="88">
        <f>SUM(S16:S17)</f>
        <v>43</v>
      </c>
      <c r="T18" s="88"/>
      <c r="U18" s="88">
        <f>SUM(U16:U17)</f>
        <v>-26</v>
      </c>
      <c r="V18" s="88"/>
      <c r="W18" s="88">
        <f>SUM(O18:U18)</f>
        <v>-1</v>
      </c>
      <c r="X18" s="88"/>
      <c r="Y18" s="88">
        <f>SUM(Y16:Y17)</f>
        <v>4381</v>
      </c>
    </row>
    <row r="19" spans="1:25" s="89" customFormat="1" ht="30" customHeight="1" thickBot="1">
      <c r="A19" s="75" t="s">
        <v>190</v>
      </c>
      <c r="C19" s="92">
        <f>SUM(C15,C18)</f>
        <v>2105656</v>
      </c>
      <c r="D19" s="88"/>
      <c r="E19" s="92">
        <f>SUM(E15,E18)</f>
        <v>1139184</v>
      </c>
      <c r="F19" s="88"/>
      <c r="G19" s="92">
        <f>SUM(G15,G18)</f>
        <v>0</v>
      </c>
      <c r="H19" s="88"/>
      <c r="I19" s="92">
        <f>SUM(I15,I18)</f>
        <v>252194</v>
      </c>
      <c r="J19" s="88"/>
      <c r="K19" s="92">
        <f>SUM(K15,K18)</f>
        <v>0</v>
      </c>
      <c r="L19" s="88"/>
      <c r="M19" s="92">
        <f>SUM(M15,M18)</f>
        <v>1437318</v>
      </c>
      <c r="N19" s="88"/>
      <c r="O19" s="92">
        <f>SUM(O15,O18)</f>
        <v>-22775</v>
      </c>
      <c r="P19" s="88"/>
      <c r="Q19" s="92">
        <f>SUM(Q15,Q18)</f>
        <v>-51</v>
      </c>
      <c r="R19" s="88"/>
      <c r="S19" s="92">
        <f>SUM(S15,S18)</f>
        <v>5964</v>
      </c>
      <c r="T19" s="88"/>
      <c r="U19" s="92">
        <f>SUM(U15,U18)</f>
        <v>-7159</v>
      </c>
      <c r="V19" s="88"/>
      <c r="W19" s="92">
        <f>SUM(W15,W18)</f>
        <v>-24021</v>
      </c>
      <c r="X19" s="88"/>
      <c r="Y19" s="92">
        <f>SUM(Y15,Y18)</f>
        <v>4910331</v>
      </c>
    </row>
    <row r="20" spans="1:25" ht="30" customHeight="1" thickTop="1">
      <c r="A20" s="75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</row>
    <row r="21" spans="1:25" ht="30" customHeight="1">
      <c r="A21" s="76" t="s">
        <v>227</v>
      </c>
      <c r="C21" s="88">
        <v>2105656</v>
      </c>
      <c r="D21" s="88"/>
      <c r="E21" s="88">
        <v>1139184</v>
      </c>
      <c r="F21" s="88"/>
      <c r="G21" s="88">
        <v>-176651</v>
      </c>
      <c r="H21" s="88"/>
      <c r="I21" s="88">
        <v>252194</v>
      </c>
      <c r="J21" s="88"/>
      <c r="K21" s="88">
        <v>176651</v>
      </c>
      <c r="L21" s="88"/>
      <c r="M21" s="88">
        <v>1283479</v>
      </c>
      <c r="N21" s="88"/>
      <c r="O21" s="88">
        <v>-19456</v>
      </c>
      <c r="P21" s="88"/>
      <c r="Q21" s="88">
        <v>-46</v>
      </c>
      <c r="R21" s="88"/>
      <c r="S21" s="88">
        <v>3847</v>
      </c>
      <c r="T21" s="88"/>
      <c r="U21" s="88">
        <v>-7305</v>
      </c>
      <c r="V21" s="88"/>
      <c r="W21" s="88">
        <v>-22960</v>
      </c>
      <c r="X21" s="88"/>
      <c r="Y21" s="88">
        <f>SUM(C21:M21)+W21</f>
        <v>4757553</v>
      </c>
    </row>
    <row r="22" spans="1:25" ht="30" customHeight="1">
      <c r="A22" s="89" t="s">
        <v>87</v>
      </c>
      <c r="C22" s="90">
        <v>0</v>
      </c>
      <c r="D22" s="88"/>
      <c r="E22" s="90">
        <v>0</v>
      </c>
      <c r="F22" s="88"/>
      <c r="G22" s="90">
        <v>0</v>
      </c>
      <c r="H22" s="88"/>
      <c r="I22" s="90">
        <v>0</v>
      </c>
      <c r="J22" s="88"/>
      <c r="K22" s="90">
        <v>0</v>
      </c>
      <c r="L22" s="88"/>
      <c r="M22" s="90">
        <f>PL!H29</f>
        <v>96832</v>
      </c>
      <c r="N22" s="88"/>
      <c r="O22" s="90">
        <v>0</v>
      </c>
      <c r="P22" s="88"/>
      <c r="Q22" s="90">
        <v>0</v>
      </c>
      <c r="R22" s="88"/>
      <c r="S22" s="90">
        <v>0</v>
      </c>
      <c r="T22" s="88"/>
      <c r="U22" s="90">
        <v>0</v>
      </c>
      <c r="V22" s="88"/>
      <c r="W22" s="90">
        <f>SUM(O22:U22)</f>
        <v>0</v>
      </c>
      <c r="X22" s="88"/>
      <c r="Y22" s="90">
        <f>SUM(C22:M22,W22)</f>
        <v>96832</v>
      </c>
    </row>
    <row r="23" spans="1:25" ht="30" customHeight="1">
      <c r="A23" s="89" t="s">
        <v>94</v>
      </c>
      <c r="C23" s="91">
        <v>0</v>
      </c>
      <c r="D23" s="88"/>
      <c r="E23" s="91">
        <v>0</v>
      </c>
      <c r="F23" s="88"/>
      <c r="G23" s="91">
        <v>0</v>
      </c>
      <c r="H23" s="88"/>
      <c r="I23" s="91">
        <v>0</v>
      </c>
      <c r="J23" s="88"/>
      <c r="K23" s="91">
        <v>0</v>
      </c>
      <c r="L23" s="88"/>
      <c r="M23" s="91">
        <v>0</v>
      </c>
      <c r="N23" s="88"/>
      <c r="O23" s="91">
        <f>PL!H53</f>
        <v>245</v>
      </c>
      <c r="P23" s="88"/>
      <c r="Q23" s="91">
        <f>PL!H44</f>
        <v>-5</v>
      </c>
      <c r="R23" s="88"/>
      <c r="S23" s="91">
        <f>PL!H42+PL!H45</f>
        <v>2091</v>
      </c>
      <c r="T23" s="88"/>
      <c r="U23" s="91">
        <f>PL!H52+PL!H54</f>
        <v>78</v>
      </c>
      <c r="V23" s="88"/>
      <c r="W23" s="91">
        <f>SUM(O23:U23)</f>
        <v>2409</v>
      </c>
      <c r="X23" s="88"/>
      <c r="Y23" s="91">
        <f>SUM(C23:M23,W23)</f>
        <v>2409</v>
      </c>
    </row>
    <row r="24" spans="1:25" ht="30" customHeight="1">
      <c r="A24" s="89" t="s">
        <v>95</v>
      </c>
      <c r="C24" s="88">
        <f>SUM(C22:C23)</f>
        <v>0</v>
      </c>
      <c r="D24" s="88"/>
      <c r="E24" s="88">
        <f>SUM(E22:E23)</f>
        <v>0</v>
      </c>
      <c r="F24" s="88"/>
      <c r="G24" s="88">
        <f>SUM(G22:G23)</f>
        <v>0</v>
      </c>
      <c r="H24" s="88"/>
      <c r="I24" s="88">
        <f>SUM(I22:I23)</f>
        <v>0</v>
      </c>
      <c r="J24" s="88"/>
      <c r="K24" s="88">
        <f>SUM(K22:K23)</f>
        <v>0</v>
      </c>
      <c r="L24" s="88"/>
      <c r="M24" s="88">
        <f>SUM(M22:M23)</f>
        <v>96832</v>
      </c>
      <c r="N24" s="88"/>
      <c r="O24" s="88">
        <f>SUM(O22:O23)</f>
        <v>245</v>
      </c>
      <c r="P24" s="88"/>
      <c r="Q24" s="88">
        <f>SUM(Q22:Q23)</f>
        <v>-5</v>
      </c>
      <c r="R24" s="88"/>
      <c r="S24" s="88">
        <f>SUM(S22:S23)</f>
        <v>2091</v>
      </c>
      <c r="T24" s="88"/>
      <c r="U24" s="88">
        <f>SUM(U22:U23)</f>
        <v>78</v>
      </c>
      <c r="V24" s="88"/>
      <c r="W24" s="88">
        <f>SUM(O24:U24)</f>
        <v>2409</v>
      </c>
      <c r="X24" s="88"/>
      <c r="Y24" s="88">
        <f>SUM(Y22:Y23)</f>
        <v>99241</v>
      </c>
    </row>
    <row r="25" spans="1:25" s="89" customFormat="1" ht="30" customHeight="1" thickBot="1">
      <c r="A25" s="75" t="s">
        <v>228</v>
      </c>
      <c r="C25" s="92">
        <f>SUM(C21,C24)</f>
        <v>2105656</v>
      </c>
      <c r="D25" s="88"/>
      <c r="E25" s="92">
        <f>SUM(E21,E24)</f>
        <v>1139184</v>
      </c>
      <c r="F25" s="88"/>
      <c r="G25" s="92">
        <f>SUM(G21,G24)</f>
        <v>-176651</v>
      </c>
      <c r="H25" s="88"/>
      <c r="I25" s="92">
        <f>SUM(I21,I24)</f>
        <v>252194</v>
      </c>
      <c r="J25" s="88"/>
      <c r="K25" s="92">
        <f>SUM(K21,K24)</f>
        <v>176651</v>
      </c>
      <c r="L25" s="88"/>
      <c r="M25" s="92">
        <f>SUM(M21,M24)</f>
        <v>1380311</v>
      </c>
      <c r="N25" s="88"/>
      <c r="O25" s="92">
        <f>SUM(O21,O24)</f>
        <v>-19211</v>
      </c>
      <c r="P25" s="88"/>
      <c r="Q25" s="92">
        <f>SUM(Q21,Q24)</f>
        <v>-51</v>
      </c>
      <c r="R25" s="88"/>
      <c r="S25" s="92">
        <f>SUM(S21,S24)</f>
        <v>5938</v>
      </c>
      <c r="T25" s="88"/>
      <c r="U25" s="92">
        <f>SUM(U21,U24)</f>
        <v>-7227</v>
      </c>
      <c r="V25" s="88"/>
      <c r="W25" s="92">
        <f>SUM(W21,W24)</f>
        <v>-20551</v>
      </c>
      <c r="X25" s="88"/>
      <c r="Y25" s="92">
        <f>SUM(Y21,Y24)</f>
        <v>4856794</v>
      </c>
    </row>
    <row r="26" spans="1:25" s="89" customFormat="1" ht="30" customHeight="1" thickTop="1">
      <c r="A26" s="75"/>
      <c r="C26" s="93">
        <f>C21-BS!F88</f>
        <v>0</v>
      </c>
      <c r="D26" s="93"/>
      <c r="E26" s="93">
        <f>E21-BS!F89</f>
        <v>0</v>
      </c>
      <c r="F26" s="93"/>
      <c r="G26" s="93">
        <f>G21-BS!H90</f>
        <v>0</v>
      </c>
      <c r="H26" s="93"/>
      <c r="I26" s="93">
        <f>I21-BS!F92</f>
        <v>0</v>
      </c>
      <c r="J26" s="93"/>
      <c r="K26" s="93">
        <f>K21-BS!H93</f>
        <v>0</v>
      </c>
      <c r="L26" s="93"/>
      <c r="M26" s="93">
        <f>M21-BS!F94</f>
        <v>0</v>
      </c>
      <c r="N26" s="93"/>
      <c r="O26" s="93"/>
      <c r="P26" s="93"/>
      <c r="Q26" s="93"/>
      <c r="R26" s="93"/>
      <c r="S26" s="93"/>
      <c r="T26" s="93"/>
      <c r="U26" s="93"/>
      <c r="V26" s="93"/>
      <c r="W26" s="93">
        <f>W21-BS!J95</f>
        <v>0</v>
      </c>
      <c r="X26" s="93"/>
      <c r="Y26" s="93">
        <f>Y21-BS!F96</f>
        <v>0</v>
      </c>
    </row>
    <row r="27" spans="1:25" s="89" customFormat="1" ht="30" customHeight="1">
      <c r="C27" s="93">
        <f>C25-BS!D88</f>
        <v>0</v>
      </c>
      <c r="D27" s="93"/>
      <c r="E27" s="93">
        <f>E25-BS!D89</f>
        <v>0</v>
      </c>
      <c r="F27" s="93"/>
      <c r="G27" s="93">
        <f>G25-BS!F90</f>
        <v>0</v>
      </c>
      <c r="H27" s="93"/>
      <c r="I27" s="93">
        <f>I25-BS!D92</f>
        <v>0</v>
      </c>
      <c r="J27" s="93"/>
      <c r="K27" s="93">
        <f>K25-BS!F93</f>
        <v>0</v>
      </c>
      <c r="L27" s="93"/>
      <c r="M27" s="93">
        <f>M25-BS!D94</f>
        <v>0</v>
      </c>
      <c r="N27" s="93"/>
      <c r="O27" s="93"/>
      <c r="P27" s="93"/>
      <c r="Q27" s="93"/>
      <c r="R27" s="93"/>
      <c r="S27" s="93"/>
      <c r="T27" s="93"/>
      <c r="U27" s="93"/>
      <c r="V27" s="93"/>
      <c r="W27" s="93">
        <f>W25-BS!H95</f>
        <v>0</v>
      </c>
      <c r="X27" s="93"/>
      <c r="Y27" s="93">
        <f>Y25-BS!D96</f>
        <v>0</v>
      </c>
    </row>
    <row r="28" spans="1:25" s="89" customFormat="1" ht="30" customHeight="1">
      <c r="A28" s="72" t="s">
        <v>209</v>
      </c>
      <c r="C28" s="73"/>
      <c r="D28" s="73"/>
      <c r="E28" s="73"/>
      <c r="G28" s="73"/>
      <c r="O28" s="73"/>
      <c r="Q28" s="73"/>
      <c r="S28" s="73"/>
    </row>
  </sheetData>
  <mergeCells count="4">
    <mergeCell ref="C6:Y6"/>
    <mergeCell ref="O7:W7"/>
    <mergeCell ref="O8:U8"/>
    <mergeCell ref="I12:M12"/>
  </mergeCells>
  <pageMargins left="0.47244094488188981" right="0.19685039370078741" top="0.78740157480314965" bottom="0.39370078740157483" header="0.19685039370078741" footer="0.19685039370078741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02"/>
  <sheetViews>
    <sheetView showGridLines="0" tabSelected="1" view="pageBreakPreview" topLeftCell="A85" zoomScaleNormal="60" zoomScaleSheetLayoutView="100" workbookViewId="0">
      <selection activeCell="C58" sqref="C58"/>
    </sheetView>
  </sheetViews>
  <sheetFormatPr defaultColWidth="10.7109375" defaultRowHeight="24" customHeight="1"/>
  <cols>
    <col min="1" max="1" width="55.28515625" style="3" customWidth="1"/>
    <col min="2" max="2" width="2.28515625" style="3" customWidth="1"/>
    <col min="3" max="3" width="16.85546875" style="4" customWidth="1"/>
    <col min="4" max="4" width="1.28515625" style="3" customWidth="1"/>
    <col min="5" max="5" width="16.85546875" style="4" customWidth="1"/>
    <col min="6" max="6" width="1.28515625" style="3" customWidth="1"/>
    <col min="7" max="7" width="15" style="4" customWidth="1"/>
    <col min="8" max="8" width="1.28515625" style="3" customWidth="1"/>
    <col min="9" max="9" width="15.85546875" style="4" customWidth="1"/>
    <col min="10" max="11" width="10.7109375" style="6"/>
    <col min="12" max="16384" width="10.7109375" style="3"/>
  </cols>
  <sheetData>
    <row r="1" spans="1:13" ht="24" customHeight="1">
      <c r="I1" s="5" t="s">
        <v>66</v>
      </c>
    </row>
    <row r="2" spans="1:13" ht="24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8"/>
      <c r="K2" s="8"/>
    </row>
    <row r="3" spans="1:13" ht="24" customHeight="1">
      <c r="A3" s="7" t="s">
        <v>121</v>
      </c>
      <c r="B3" s="7"/>
      <c r="C3" s="7"/>
      <c r="D3" s="7"/>
      <c r="E3" s="7"/>
      <c r="F3" s="7"/>
      <c r="G3" s="7"/>
      <c r="H3" s="7"/>
      <c r="I3" s="7"/>
      <c r="J3" s="8"/>
      <c r="K3" s="8"/>
    </row>
    <row r="4" spans="1:13" ht="24" customHeight="1">
      <c r="A4" s="7" t="s">
        <v>226</v>
      </c>
      <c r="B4" s="7"/>
      <c r="C4" s="7"/>
      <c r="D4" s="7"/>
      <c r="E4" s="7"/>
      <c r="F4" s="7"/>
      <c r="G4" s="7"/>
      <c r="H4" s="7"/>
      <c r="I4" s="7"/>
      <c r="J4" s="8"/>
      <c r="K4" s="8"/>
    </row>
    <row r="5" spans="1:13" ht="24" customHeight="1">
      <c r="I5" s="5" t="s">
        <v>1</v>
      </c>
    </row>
    <row r="6" spans="1:13" ht="24" customHeight="1">
      <c r="C6" s="48" t="s">
        <v>2</v>
      </c>
      <c r="D6" s="9"/>
      <c r="E6" s="10"/>
      <c r="F6" s="11"/>
      <c r="G6" s="48" t="s">
        <v>3</v>
      </c>
      <c r="H6" s="9"/>
      <c r="I6" s="10"/>
    </row>
    <row r="7" spans="1:13" ht="24" customHeight="1">
      <c r="B7" s="24"/>
      <c r="C7" s="12">
        <v>2569</v>
      </c>
      <c r="D7" s="13"/>
      <c r="E7" s="12">
        <v>2568</v>
      </c>
      <c r="F7" s="14"/>
      <c r="G7" s="12">
        <v>2569</v>
      </c>
      <c r="H7" s="13"/>
      <c r="I7" s="12">
        <v>2568</v>
      </c>
    </row>
    <row r="8" spans="1:13" ht="24" customHeight="1">
      <c r="A8" s="7" t="s">
        <v>122</v>
      </c>
      <c r="H8" s="4"/>
    </row>
    <row r="9" spans="1:13" ht="24" customHeight="1">
      <c r="A9" s="25" t="s">
        <v>206</v>
      </c>
      <c r="C9" s="21">
        <f>PL!D27</f>
        <v>121444</v>
      </c>
      <c r="E9" s="21">
        <f>PL!F27</f>
        <v>6007</v>
      </c>
      <c r="G9" s="21">
        <f>PL!H27</f>
        <v>98375</v>
      </c>
      <c r="I9" s="21">
        <f>PL!J27</f>
        <v>-3584</v>
      </c>
    </row>
    <row r="10" spans="1:13" ht="24" customHeight="1">
      <c r="A10" s="3" t="s">
        <v>207</v>
      </c>
      <c r="C10" s="16"/>
      <c r="D10" s="17"/>
      <c r="E10" s="16"/>
      <c r="F10" s="16"/>
      <c r="G10" s="16"/>
      <c r="H10" s="16"/>
      <c r="I10" s="16"/>
    </row>
    <row r="11" spans="1:13" ht="24" customHeight="1">
      <c r="A11" s="3" t="s">
        <v>215</v>
      </c>
      <c r="C11" s="17"/>
      <c r="D11" s="17"/>
      <c r="E11" s="17"/>
      <c r="F11" s="17"/>
      <c r="G11" s="17"/>
      <c r="H11" s="17"/>
      <c r="I11" s="17"/>
    </row>
    <row r="12" spans="1:13" ht="24" customHeight="1">
      <c r="A12" s="3" t="s">
        <v>123</v>
      </c>
      <c r="C12" s="17">
        <v>19725</v>
      </c>
      <c r="D12" s="16"/>
      <c r="E12" s="17">
        <v>21011</v>
      </c>
      <c r="F12" s="16"/>
      <c r="G12" s="21">
        <v>2458</v>
      </c>
      <c r="H12" s="16"/>
      <c r="I12" s="21">
        <v>2989</v>
      </c>
    </row>
    <row r="13" spans="1:13" ht="24" customHeight="1">
      <c r="A13" s="3" t="s">
        <v>208</v>
      </c>
      <c r="C13" s="17">
        <v>0</v>
      </c>
      <c r="D13" s="16"/>
      <c r="E13" s="17">
        <v>32922</v>
      </c>
      <c r="F13" s="16"/>
      <c r="G13" s="21">
        <v>0</v>
      </c>
      <c r="H13" s="16"/>
      <c r="I13" s="21">
        <v>0</v>
      </c>
    </row>
    <row r="14" spans="1:13" s="6" customFormat="1" ht="24" customHeight="1">
      <c r="A14" s="3" t="s">
        <v>236</v>
      </c>
      <c r="B14" s="3"/>
      <c r="C14" s="17"/>
      <c r="D14" s="16"/>
      <c r="E14" s="17"/>
      <c r="F14" s="16"/>
      <c r="G14" s="21"/>
      <c r="H14" s="16"/>
      <c r="I14" s="21"/>
      <c r="L14" s="3"/>
      <c r="M14" s="3"/>
    </row>
    <row r="15" spans="1:13" s="6" customFormat="1" ht="24" customHeight="1">
      <c r="A15" s="3" t="s">
        <v>124</v>
      </c>
      <c r="B15" s="3"/>
      <c r="C15" s="17">
        <v>9263</v>
      </c>
      <c r="D15" s="16"/>
      <c r="E15" s="17">
        <v>-23060</v>
      </c>
      <c r="F15" s="16"/>
      <c r="G15" s="16">
        <v>7122</v>
      </c>
      <c r="H15" s="16"/>
      <c r="I15" s="16">
        <v>10992</v>
      </c>
      <c r="L15" s="3"/>
      <c r="M15" s="3"/>
    </row>
    <row r="16" spans="1:13" s="6" customFormat="1" ht="24" customHeight="1">
      <c r="A16" s="3" t="s">
        <v>177</v>
      </c>
      <c r="B16" s="3"/>
      <c r="C16" s="17"/>
      <c r="D16" s="16"/>
      <c r="E16" s="17"/>
      <c r="F16" s="16"/>
      <c r="G16" s="16"/>
      <c r="H16" s="16"/>
      <c r="I16" s="16"/>
      <c r="L16" s="3"/>
      <c r="M16" s="3"/>
    </row>
    <row r="17" spans="1:13" s="6" customFormat="1" ht="24" customHeight="1">
      <c r="A17" s="3" t="s">
        <v>125</v>
      </c>
      <c r="B17" s="3"/>
      <c r="C17" s="17">
        <v>7622</v>
      </c>
      <c r="D17" s="16"/>
      <c r="E17" s="17">
        <v>8849</v>
      </c>
      <c r="F17" s="16"/>
      <c r="G17" s="21">
        <v>9533</v>
      </c>
      <c r="H17" s="16"/>
      <c r="I17" s="21">
        <v>813</v>
      </c>
      <c r="L17" s="3"/>
      <c r="M17" s="3"/>
    </row>
    <row r="18" spans="1:13" s="6" customFormat="1" ht="24" customHeight="1">
      <c r="A18" s="3" t="s">
        <v>192</v>
      </c>
      <c r="B18" s="3"/>
      <c r="C18" s="17">
        <v>0</v>
      </c>
      <c r="D18" s="16"/>
      <c r="E18" s="17">
        <v>3044</v>
      </c>
      <c r="F18" s="16"/>
      <c r="G18" s="21">
        <v>0</v>
      </c>
      <c r="H18" s="16"/>
      <c r="I18" s="21">
        <v>3044</v>
      </c>
      <c r="L18" s="3"/>
      <c r="M18" s="3"/>
    </row>
    <row r="19" spans="1:13" s="6" customFormat="1" ht="24" customHeight="1">
      <c r="A19" s="3" t="s">
        <v>181</v>
      </c>
      <c r="B19" s="3"/>
      <c r="C19" s="21">
        <v>-68722</v>
      </c>
      <c r="D19" s="16"/>
      <c r="E19" s="21">
        <v>124893</v>
      </c>
      <c r="F19" s="16"/>
      <c r="G19" s="21">
        <v>22846</v>
      </c>
      <c r="H19" s="16"/>
      <c r="I19" s="21">
        <v>43116</v>
      </c>
      <c r="L19" s="3"/>
      <c r="M19" s="3"/>
    </row>
    <row r="20" spans="1:13" s="6" customFormat="1" ht="24" customHeight="1">
      <c r="A20" s="3" t="s">
        <v>230</v>
      </c>
      <c r="B20" s="3"/>
      <c r="C20" s="21">
        <v>3754</v>
      </c>
      <c r="D20" s="16"/>
      <c r="E20" s="21">
        <v>4618</v>
      </c>
      <c r="F20" s="16"/>
      <c r="G20" s="21">
        <v>3754</v>
      </c>
      <c r="H20" s="16"/>
      <c r="I20" s="21">
        <v>4618</v>
      </c>
      <c r="L20" s="3"/>
      <c r="M20" s="3"/>
    </row>
    <row r="21" spans="1:13" s="6" customFormat="1" ht="24" customHeight="1">
      <c r="A21" s="3" t="s">
        <v>178</v>
      </c>
      <c r="B21" s="3"/>
      <c r="C21" s="17">
        <v>805</v>
      </c>
      <c r="D21" s="16"/>
      <c r="E21" s="17">
        <v>71</v>
      </c>
      <c r="F21" s="16"/>
      <c r="G21" s="21">
        <v>0</v>
      </c>
      <c r="H21" s="16"/>
      <c r="I21" s="21">
        <v>0</v>
      </c>
      <c r="L21" s="3"/>
      <c r="M21" s="3"/>
    </row>
    <row r="22" spans="1:13" s="6" customFormat="1" ht="24" customHeight="1">
      <c r="A22" s="3" t="s">
        <v>171</v>
      </c>
      <c r="B22" s="3"/>
      <c r="C22" s="17">
        <v>-1260</v>
      </c>
      <c r="D22" s="17"/>
      <c r="E22" s="17">
        <v>-27</v>
      </c>
      <c r="F22" s="17"/>
      <c r="G22" s="21">
        <v>-1243</v>
      </c>
      <c r="H22" s="17"/>
      <c r="I22" s="21">
        <v>-3</v>
      </c>
      <c r="L22" s="3"/>
      <c r="M22" s="3"/>
    </row>
    <row r="23" spans="1:13" s="6" customFormat="1" ht="24" customHeight="1">
      <c r="A23" s="3" t="s">
        <v>237</v>
      </c>
      <c r="B23" s="3"/>
      <c r="C23" s="16">
        <v>6067</v>
      </c>
      <c r="D23" s="16"/>
      <c r="E23" s="16">
        <v>7245</v>
      </c>
      <c r="F23" s="16"/>
      <c r="G23" s="16">
        <v>1360</v>
      </c>
      <c r="H23" s="16"/>
      <c r="I23" s="16">
        <v>2026</v>
      </c>
      <c r="L23" s="3"/>
      <c r="M23" s="3"/>
    </row>
    <row r="24" spans="1:13" s="6" customFormat="1" ht="24" customHeight="1">
      <c r="A24" s="3" t="s">
        <v>126</v>
      </c>
      <c r="B24" s="3"/>
      <c r="C24" s="16">
        <v>24</v>
      </c>
      <c r="D24" s="16"/>
      <c r="E24" s="16">
        <v>26</v>
      </c>
      <c r="F24" s="16"/>
      <c r="G24" s="16">
        <v>24</v>
      </c>
      <c r="H24" s="16"/>
      <c r="I24" s="16">
        <v>26</v>
      </c>
      <c r="L24" s="3"/>
      <c r="M24" s="3"/>
    </row>
    <row r="25" spans="1:13" s="6" customFormat="1" ht="24" customHeight="1">
      <c r="A25" s="3" t="s">
        <v>127</v>
      </c>
      <c r="B25" s="3"/>
      <c r="C25" s="16">
        <v>0</v>
      </c>
      <c r="D25" s="16"/>
      <c r="E25" s="16">
        <v>0</v>
      </c>
      <c r="F25" s="16"/>
      <c r="G25" s="16">
        <v>-91408</v>
      </c>
      <c r="H25" s="16"/>
      <c r="I25" s="16">
        <v>-37759</v>
      </c>
      <c r="L25" s="3"/>
      <c r="M25" s="3"/>
    </row>
    <row r="26" spans="1:13" s="6" customFormat="1" ht="24" customHeight="1">
      <c r="A26" s="3" t="s">
        <v>128</v>
      </c>
      <c r="B26" s="3"/>
      <c r="C26" s="16">
        <v>-45674</v>
      </c>
      <c r="D26" s="16"/>
      <c r="E26" s="16">
        <v>-56818</v>
      </c>
      <c r="F26" s="16"/>
      <c r="G26" s="16">
        <v>-19632</v>
      </c>
      <c r="H26" s="16"/>
      <c r="I26" s="16">
        <v>-18640</v>
      </c>
      <c r="L26" s="3"/>
      <c r="M26" s="3"/>
    </row>
    <row r="27" spans="1:13" s="6" customFormat="1" ht="24" customHeight="1">
      <c r="A27" s="3" t="s">
        <v>129</v>
      </c>
      <c r="B27" s="3"/>
      <c r="C27" s="6">
        <v>-22451</v>
      </c>
      <c r="E27" s="6">
        <v>-46811</v>
      </c>
      <c r="G27" s="17">
        <v>0</v>
      </c>
      <c r="I27" s="17">
        <v>0</v>
      </c>
      <c r="L27" s="3"/>
      <c r="M27" s="3"/>
    </row>
    <row r="28" spans="1:13" s="6" customFormat="1" ht="24" customHeight="1">
      <c r="A28" s="3" t="s">
        <v>130</v>
      </c>
      <c r="B28" s="3"/>
      <c r="C28" s="26">
        <v>10562</v>
      </c>
      <c r="D28" s="16"/>
      <c r="E28" s="26">
        <v>33758</v>
      </c>
      <c r="F28" s="16"/>
      <c r="G28" s="27">
        <v>12861</v>
      </c>
      <c r="H28" s="16"/>
      <c r="I28" s="27">
        <v>19559</v>
      </c>
      <c r="L28" s="3"/>
      <c r="M28" s="3"/>
    </row>
    <row r="29" spans="1:13" ht="24" customHeight="1">
      <c r="A29" s="3" t="s">
        <v>179</v>
      </c>
      <c r="C29" s="16"/>
      <c r="D29" s="16"/>
      <c r="E29" s="16"/>
      <c r="F29" s="16"/>
      <c r="G29" s="16"/>
      <c r="H29" s="16"/>
      <c r="I29" s="16"/>
    </row>
    <row r="30" spans="1:13" ht="24" customHeight="1">
      <c r="A30" s="3" t="s">
        <v>131</v>
      </c>
      <c r="C30" s="21">
        <f>SUM(C9:C28)</f>
        <v>41159</v>
      </c>
      <c r="D30" s="16"/>
      <c r="E30" s="21">
        <f>SUM(E9:E28)</f>
        <v>115728</v>
      </c>
      <c r="F30" s="16"/>
      <c r="G30" s="21">
        <f>SUM(G9:G28)</f>
        <v>46050</v>
      </c>
      <c r="H30" s="16"/>
      <c r="I30" s="21">
        <f>SUM(I9:I28)</f>
        <v>27197</v>
      </c>
    </row>
    <row r="31" spans="1:13" ht="24" customHeight="1">
      <c r="C31" s="21"/>
      <c r="D31" s="16"/>
      <c r="E31" s="21"/>
      <c r="F31" s="16"/>
      <c r="G31" s="21"/>
      <c r="H31" s="16"/>
      <c r="I31" s="21"/>
    </row>
    <row r="32" spans="1:13" ht="24" customHeight="1">
      <c r="A32" s="3" t="s">
        <v>209</v>
      </c>
      <c r="E32" s="5"/>
      <c r="F32" s="23"/>
      <c r="G32" s="5"/>
      <c r="H32" s="23"/>
      <c r="I32" s="5"/>
    </row>
    <row r="33" spans="1:11" ht="24" customHeight="1">
      <c r="I33" s="5" t="s">
        <v>66</v>
      </c>
    </row>
    <row r="34" spans="1:11" ht="24" customHeight="1">
      <c r="A34" s="7" t="s">
        <v>0</v>
      </c>
      <c r="B34" s="7"/>
      <c r="C34" s="7"/>
      <c r="D34" s="7"/>
      <c r="E34" s="7"/>
      <c r="F34" s="7"/>
      <c r="G34" s="7"/>
      <c r="H34" s="7"/>
      <c r="I34" s="7"/>
      <c r="J34" s="8"/>
      <c r="K34" s="8"/>
    </row>
    <row r="35" spans="1:11" ht="24" customHeight="1">
      <c r="A35" s="7" t="s">
        <v>132</v>
      </c>
      <c r="B35" s="7"/>
      <c r="C35" s="7"/>
      <c r="D35" s="7"/>
      <c r="E35" s="7"/>
      <c r="F35" s="7"/>
      <c r="G35" s="7"/>
      <c r="H35" s="7"/>
      <c r="I35" s="7"/>
      <c r="J35" s="8"/>
      <c r="K35" s="8"/>
    </row>
    <row r="36" spans="1:11" ht="24" customHeight="1">
      <c r="A36" s="7" t="s">
        <v>226</v>
      </c>
      <c r="B36" s="7"/>
      <c r="C36" s="7"/>
      <c r="D36" s="7"/>
      <c r="E36" s="7"/>
      <c r="F36" s="7"/>
      <c r="G36" s="7"/>
      <c r="H36" s="7"/>
      <c r="I36" s="7"/>
      <c r="J36" s="8"/>
      <c r="K36" s="8"/>
    </row>
    <row r="37" spans="1:11" ht="24" customHeight="1">
      <c r="I37" s="5" t="s">
        <v>1</v>
      </c>
    </row>
    <row r="38" spans="1:11" ht="24" customHeight="1">
      <c r="C38" s="48" t="s">
        <v>2</v>
      </c>
      <c r="D38" s="9"/>
      <c r="E38" s="10"/>
      <c r="F38" s="11"/>
      <c r="G38" s="48" t="s">
        <v>3</v>
      </c>
      <c r="H38" s="9"/>
      <c r="I38" s="10"/>
    </row>
    <row r="39" spans="1:11" ht="24" customHeight="1">
      <c r="B39" s="24"/>
      <c r="C39" s="12">
        <v>2569</v>
      </c>
      <c r="D39" s="13"/>
      <c r="E39" s="12">
        <v>2568</v>
      </c>
      <c r="F39" s="14"/>
      <c r="G39" s="12">
        <v>2569</v>
      </c>
      <c r="H39" s="13"/>
      <c r="I39" s="12">
        <v>2568</v>
      </c>
    </row>
    <row r="40" spans="1:11" ht="24" customHeight="1">
      <c r="A40" s="3" t="s">
        <v>133</v>
      </c>
      <c r="C40" s="16"/>
      <c r="D40" s="16"/>
      <c r="E40" s="16"/>
      <c r="F40" s="16"/>
      <c r="G40" s="16"/>
      <c r="H40" s="16"/>
      <c r="I40" s="16"/>
    </row>
    <row r="41" spans="1:11" ht="24" customHeight="1">
      <c r="A41" s="3" t="s">
        <v>134</v>
      </c>
      <c r="C41" s="16">
        <v>-146273</v>
      </c>
      <c r="D41" s="16"/>
      <c r="E41" s="16">
        <v>-342938</v>
      </c>
      <c r="F41" s="16"/>
      <c r="G41" s="16">
        <v>99752</v>
      </c>
      <c r="H41" s="16"/>
      <c r="I41" s="16">
        <v>-155410</v>
      </c>
    </row>
    <row r="42" spans="1:11" ht="24" customHeight="1">
      <c r="A42" s="3" t="s">
        <v>135</v>
      </c>
      <c r="C42" s="16">
        <v>-1128420</v>
      </c>
      <c r="D42" s="16"/>
      <c r="E42" s="16">
        <v>-1445508</v>
      </c>
      <c r="F42" s="16"/>
      <c r="G42" s="16">
        <v>0</v>
      </c>
      <c r="H42" s="16"/>
      <c r="I42" s="16">
        <v>0</v>
      </c>
    </row>
    <row r="43" spans="1:11" ht="24" customHeight="1">
      <c r="A43" s="3" t="s">
        <v>136</v>
      </c>
      <c r="C43" s="16">
        <v>-23263</v>
      </c>
      <c r="D43" s="16"/>
      <c r="E43" s="16">
        <v>-111423</v>
      </c>
      <c r="F43" s="16"/>
      <c r="G43" s="16">
        <v>0</v>
      </c>
      <c r="H43" s="16"/>
      <c r="I43" s="16">
        <v>0</v>
      </c>
    </row>
    <row r="44" spans="1:11" s="7" customFormat="1" ht="24" customHeight="1">
      <c r="A44" s="3" t="s">
        <v>137</v>
      </c>
      <c r="B44" s="3"/>
      <c r="C44" s="16">
        <v>-263360</v>
      </c>
      <c r="D44" s="16"/>
      <c r="E44" s="16">
        <v>-943525</v>
      </c>
      <c r="F44" s="16"/>
      <c r="G44" s="16">
        <v>0</v>
      </c>
      <c r="H44" s="16"/>
      <c r="I44" s="16">
        <v>0</v>
      </c>
      <c r="J44" s="6"/>
      <c r="K44" s="6"/>
    </row>
    <row r="45" spans="1:11" s="7" customFormat="1" ht="24" customHeight="1">
      <c r="A45" s="3" t="s">
        <v>138</v>
      </c>
      <c r="B45" s="3"/>
      <c r="C45" s="16">
        <v>-381</v>
      </c>
      <c r="D45" s="16"/>
      <c r="E45" s="16">
        <v>-6431</v>
      </c>
      <c r="F45" s="16"/>
      <c r="G45" s="16">
        <v>0</v>
      </c>
      <c r="H45" s="16"/>
      <c r="I45" s="16">
        <v>0</v>
      </c>
      <c r="J45" s="6"/>
      <c r="K45" s="6"/>
    </row>
    <row r="46" spans="1:11" s="7" customFormat="1" ht="24" customHeight="1">
      <c r="A46" s="3" t="s">
        <v>139</v>
      </c>
      <c r="B46" s="3"/>
      <c r="C46" s="16">
        <v>-13636</v>
      </c>
      <c r="D46" s="16"/>
      <c r="E46" s="16">
        <v>18295</v>
      </c>
      <c r="F46" s="16"/>
      <c r="G46" s="16">
        <v>-4360</v>
      </c>
      <c r="H46" s="16"/>
      <c r="I46" s="16">
        <v>0</v>
      </c>
      <c r="J46" s="6"/>
      <c r="K46" s="6"/>
    </row>
    <row r="47" spans="1:11" s="7" customFormat="1" ht="24" customHeight="1">
      <c r="A47" s="3" t="s">
        <v>193</v>
      </c>
      <c r="B47" s="3"/>
      <c r="C47" s="16">
        <v>0</v>
      </c>
      <c r="D47" s="16"/>
      <c r="E47" s="16">
        <v>-19309</v>
      </c>
      <c r="F47" s="16"/>
      <c r="G47" s="16">
        <v>0</v>
      </c>
      <c r="H47" s="16"/>
      <c r="I47" s="16">
        <v>-19309</v>
      </c>
      <c r="J47" s="6"/>
      <c r="K47" s="6"/>
    </row>
    <row r="48" spans="1:11" s="7" customFormat="1" ht="24" customHeight="1">
      <c r="A48" s="3" t="s">
        <v>140</v>
      </c>
      <c r="B48" s="3"/>
      <c r="C48" s="16">
        <v>-58214</v>
      </c>
      <c r="D48" s="16"/>
      <c r="E48" s="16">
        <v>-27077</v>
      </c>
      <c r="F48" s="16"/>
      <c r="G48" s="21">
        <v>-33325</v>
      </c>
      <c r="H48" s="16"/>
      <c r="I48" s="21">
        <v>9334</v>
      </c>
      <c r="J48" s="6"/>
      <c r="K48" s="6"/>
    </row>
    <row r="49" spans="1:13" ht="24" customHeight="1">
      <c r="A49" s="20" t="s">
        <v>141</v>
      </c>
      <c r="C49" s="5"/>
      <c r="E49" s="5"/>
      <c r="F49" s="23"/>
      <c r="G49" s="5"/>
      <c r="H49" s="23"/>
      <c r="I49" s="5"/>
    </row>
    <row r="50" spans="1:13" ht="24" customHeight="1">
      <c r="A50" s="20" t="s">
        <v>142</v>
      </c>
      <c r="C50" s="5">
        <v>1128447</v>
      </c>
      <c r="E50" s="5">
        <v>1445009</v>
      </c>
      <c r="F50" s="23"/>
      <c r="G50" s="16">
        <v>0</v>
      </c>
      <c r="H50" s="23"/>
      <c r="I50" s="16">
        <v>0</v>
      </c>
    </row>
    <row r="51" spans="1:13" ht="24" customHeight="1">
      <c r="A51" s="20" t="s">
        <v>143</v>
      </c>
      <c r="C51" s="16">
        <v>114037</v>
      </c>
      <c r="D51" s="17"/>
      <c r="E51" s="16">
        <v>-117616</v>
      </c>
      <c r="F51" s="16"/>
      <c r="G51" s="16">
        <v>0</v>
      </c>
      <c r="H51" s="16"/>
      <c r="I51" s="16">
        <v>0</v>
      </c>
    </row>
    <row r="52" spans="1:13" ht="24" customHeight="1">
      <c r="A52" s="20" t="s">
        <v>144</v>
      </c>
      <c r="C52" s="16">
        <v>345155</v>
      </c>
      <c r="D52" s="17"/>
      <c r="E52" s="16">
        <v>813606</v>
      </c>
      <c r="F52" s="16"/>
      <c r="G52" s="16">
        <v>0</v>
      </c>
      <c r="H52" s="16"/>
      <c r="I52" s="16">
        <v>0</v>
      </c>
    </row>
    <row r="53" spans="1:13" ht="24" customHeight="1">
      <c r="A53" s="20" t="s">
        <v>145</v>
      </c>
      <c r="C53" s="16">
        <v>-2637</v>
      </c>
      <c r="D53" s="17"/>
      <c r="E53" s="16">
        <v>3176</v>
      </c>
      <c r="F53" s="16"/>
      <c r="G53" s="16">
        <v>0</v>
      </c>
      <c r="H53" s="16"/>
      <c r="I53" s="16">
        <v>0</v>
      </c>
    </row>
    <row r="54" spans="1:13" ht="24" customHeight="1">
      <c r="A54" s="20" t="s">
        <v>146</v>
      </c>
      <c r="C54" s="16">
        <v>3902</v>
      </c>
      <c r="D54" s="16"/>
      <c r="E54" s="16">
        <v>-8190</v>
      </c>
      <c r="F54" s="16"/>
      <c r="G54" s="16">
        <v>0</v>
      </c>
      <c r="H54" s="16"/>
      <c r="I54" s="16">
        <v>0</v>
      </c>
    </row>
    <row r="55" spans="1:13" ht="24" customHeight="1">
      <c r="A55" s="20" t="s">
        <v>147</v>
      </c>
      <c r="C55" s="16">
        <v>21095</v>
      </c>
      <c r="D55" s="16"/>
      <c r="E55" s="16">
        <v>-197753</v>
      </c>
      <c r="F55" s="16"/>
      <c r="G55" s="16">
        <v>-30422</v>
      </c>
      <c r="H55" s="16"/>
      <c r="I55" s="16">
        <v>-73896</v>
      </c>
    </row>
    <row r="56" spans="1:13" ht="24" customHeight="1">
      <c r="A56" s="20" t="s">
        <v>216</v>
      </c>
      <c r="C56" s="16">
        <v>-3976</v>
      </c>
      <c r="D56" s="16"/>
      <c r="E56" s="16">
        <v>-6509</v>
      </c>
      <c r="F56" s="16"/>
      <c r="G56" s="16">
        <v>0</v>
      </c>
      <c r="H56" s="16"/>
      <c r="I56" s="16">
        <v>-3854</v>
      </c>
    </row>
    <row r="57" spans="1:13" ht="24" customHeight="1">
      <c r="A57" s="20" t="s">
        <v>148</v>
      </c>
      <c r="C57" s="26">
        <v>7257</v>
      </c>
      <c r="D57" s="16"/>
      <c r="E57" s="26">
        <v>-774</v>
      </c>
      <c r="F57" s="28"/>
      <c r="G57" s="27">
        <v>2971</v>
      </c>
      <c r="H57" s="21"/>
      <c r="I57" s="27">
        <v>192</v>
      </c>
    </row>
    <row r="58" spans="1:13" ht="24" customHeight="1">
      <c r="A58" s="19" t="s">
        <v>203</v>
      </c>
      <c r="C58" s="16">
        <f>SUM(C30,C41:C57)</f>
        <v>20892</v>
      </c>
      <c r="D58" s="16"/>
      <c r="E58" s="16">
        <f>SUM(E30,E41:E57)</f>
        <v>-831239</v>
      </c>
      <c r="F58" s="28"/>
      <c r="G58" s="16">
        <f>SUM(G30,G41:G57)</f>
        <v>80666</v>
      </c>
      <c r="H58" s="21"/>
      <c r="I58" s="16">
        <f>SUM(I30,I41:I57)</f>
        <v>-215746</v>
      </c>
    </row>
    <row r="59" spans="1:13" ht="24" customHeight="1">
      <c r="A59" s="20" t="s">
        <v>149</v>
      </c>
      <c r="C59" s="16">
        <v>39167</v>
      </c>
      <c r="D59" s="16"/>
      <c r="E59" s="16">
        <v>42606</v>
      </c>
      <c r="F59" s="28"/>
      <c r="G59" s="21">
        <v>4314</v>
      </c>
      <c r="H59" s="21"/>
      <c r="I59" s="21">
        <v>4506</v>
      </c>
    </row>
    <row r="60" spans="1:13" ht="24" customHeight="1">
      <c r="A60" s="20" t="s">
        <v>150</v>
      </c>
      <c r="C60" s="16">
        <v>-6943</v>
      </c>
      <c r="D60" s="16"/>
      <c r="E60" s="16">
        <v>-17807</v>
      </c>
      <c r="F60" s="28"/>
      <c r="G60" s="21">
        <v>-10548</v>
      </c>
      <c r="H60" s="21"/>
      <c r="I60" s="21">
        <v>-11903</v>
      </c>
    </row>
    <row r="61" spans="1:13" s="6" customFormat="1" ht="24" customHeight="1">
      <c r="A61" s="20" t="s">
        <v>151</v>
      </c>
      <c r="B61" s="3"/>
      <c r="C61" s="26">
        <v>-10785</v>
      </c>
      <c r="D61" s="16"/>
      <c r="E61" s="26">
        <v>-8064</v>
      </c>
      <c r="F61" s="16"/>
      <c r="G61" s="26">
        <v>-2392</v>
      </c>
      <c r="H61" s="16"/>
      <c r="I61" s="26">
        <v>-857</v>
      </c>
      <c r="L61" s="3"/>
      <c r="M61" s="3"/>
    </row>
    <row r="62" spans="1:13" s="6" customFormat="1" ht="24" customHeight="1">
      <c r="A62" s="19" t="s">
        <v>199</v>
      </c>
      <c r="B62" s="3"/>
      <c r="C62" s="18">
        <f>SUM(C58:C61)</f>
        <v>42331</v>
      </c>
      <c r="D62" s="16"/>
      <c r="E62" s="18">
        <f>SUM(E58:E61)</f>
        <v>-814504</v>
      </c>
      <c r="F62" s="16"/>
      <c r="G62" s="18">
        <f>SUM(G58:G61)</f>
        <v>72040</v>
      </c>
      <c r="H62" s="16"/>
      <c r="I62" s="18">
        <f>SUM(I58:I61)</f>
        <v>-224000</v>
      </c>
      <c r="L62" s="3"/>
      <c r="M62" s="3"/>
    </row>
    <row r="63" spans="1:13" s="6" customFormat="1" ht="24" customHeight="1">
      <c r="A63" s="19"/>
      <c r="B63" s="3"/>
      <c r="C63" s="16"/>
      <c r="D63" s="16"/>
      <c r="E63" s="16"/>
      <c r="F63" s="16"/>
      <c r="G63" s="16"/>
      <c r="H63" s="16"/>
      <c r="I63" s="16"/>
      <c r="L63" s="3"/>
      <c r="M63" s="3"/>
    </row>
    <row r="64" spans="1:13" ht="24" customHeight="1">
      <c r="A64" s="3" t="s">
        <v>209</v>
      </c>
      <c r="E64" s="5"/>
      <c r="F64" s="23"/>
      <c r="G64" s="5"/>
      <c r="H64" s="23"/>
      <c r="I64" s="5"/>
    </row>
    <row r="65" spans="1:13" ht="24" customHeight="1">
      <c r="I65" s="5" t="s">
        <v>66</v>
      </c>
    </row>
    <row r="66" spans="1:13" ht="24" customHeight="1">
      <c r="A66" s="7" t="s">
        <v>0</v>
      </c>
      <c r="B66" s="7"/>
      <c r="C66" s="7"/>
      <c r="D66" s="7"/>
      <c r="E66" s="7"/>
      <c r="F66" s="7"/>
      <c r="G66" s="7"/>
      <c r="H66" s="7"/>
      <c r="I66" s="7"/>
      <c r="J66" s="8"/>
      <c r="K66" s="8"/>
    </row>
    <row r="67" spans="1:13" ht="24" customHeight="1">
      <c r="A67" s="7" t="s">
        <v>132</v>
      </c>
      <c r="B67" s="7"/>
      <c r="C67" s="7"/>
      <c r="D67" s="7"/>
      <c r="E67" s="7"/>
      <c r="F67" s="7"/>
      <c r="G67" s="7"/>
      <c r="H67" s="7"/>
      <c r="I67" s="7"/>
      <c r="J67" s="8"/>
      <c r="K67" s="8"/>
    </row>
    <row r="68" spans="1:13" ht="24" customHeight="1">
      <c r="A68" s="7" t="s">
        <v>226</v>
      </c>
      <c r="B68" s="7"/>
      <c r="C68" s="7"/>
      <c r="D68" s="7"/>
      <c r="E68" s="7"/>
      <c r="F68" s="7"/>
      <c r="G68" s="7"/>
      <c r="H68" s="7"/>
      <c r="I68" s="7"/>
      <c r="J68" s="8"/>
      <c r="K68" s="8"/>
    </row>
    <row r="69" spans="1:13" ht="24" customHeight="1">
      <c r="I69" s="5" t="s">
        <v>1</v>
      </c>
    </row>
    <row r="70" spans="1:13" ht="24" customHeight="1">
      <c r="C70" s="48" t="s">
        <v>2</v>
      </c>
      <c r="D70" s="9"/>
      <c r="E70" s="10"/>
      <c r="F70" s="11"/>
      <c r="G70" s="48" t="s">
        <v>3</v>
      </c>
      <c r="H70" s="9"/>
      <c r="I70" s="10"/>
    </row>
    <row r="71" spans="1:13" ht="24" customHeight="1">
      <c r="B71" s="24"/>
      <c r="C71" s="12">
        <v>2569</v>
      </c>
      <c r="D71" s="13"/>
      <c r="E71" s="12">
        <v>2568</v>
      </c>
      <c r="F71" s="14"/>
      <c r="G71" s="12">
        <v>2569</v>
      </c>
      <c r="H71" s="13"/>
      <c r="I71" s="12">
        <v>2568</v>
      </c>
    </row>
    <row r="72" spans="1:13" s="6" customFormat="1" ht="24" customHeight="1">
      <c r="A72" s="19" t="s">
        <v>152</v>
      </c>
      <c r="B72" s="3"/>
      <c r="C72" s="16"/>
      <c r="D72" s="16"/>
      <c r="E72" s="16"/>
      <c r="F72" s="16"/>
      <c r="G72" s="16"/>
      <c r="H72" s="16"/>
      <c r="I72" s="16"/>
      <c r="L72" s="3"/>
      <c r="M72" s="3"/>
    </row>
    <row r="73" spans="1:13" s="6" customFormat="1" ht="24" customHeight="1">
      <c r="A73" s="20" t="s">
        <v>169</v>
      </c>
      <c r="B73" s="3"/>
      <c r="C73" s="16">
        <v>-42773</v>
      </c>
      <c r="D73" s="16"/>
      <c r="E73" s="16">
        <v>-66899</v>
      </c>
      <c r="F73" s="16"/>
      <c r="G73" s="16">
        <v>-42773</v>
      </c>
      <c r="H73" s="16"/>
      <c r="I73" s="16">
        <v>-66899</v>
      </c>
      <c r="L73" s="3"/>
      <c r="M73" s="3"/>
    </row>
    <row r="74" spans="1:13" s="6" customFormat="1" ht="24" customHeight="1">
      <c r="A74" s="20" t="s">
        <v>170</v>
      </c>
      <c r="B74" s="15"/>
      <c r="C74" s="16">
        <v>104838</v>
      </c>
      <c r="D74" s="16"/>
      <c r="E74" s="16">
        <v>38239</v>
      </c>
      <c r="F74" s="16"/>
      <c r="G74" s="16">
        <v>104838</v>
      </c>
      <c r="H74" s="16"/>
      <c r="I74" s="16">
        <v>38239</v>
      </c>
      <c r="L74" s="3"/>
      <c r="M74" s="3"/>
    </row>
    <row r="75" spans="1:13" s="6" customFormat="1" ht="24" customHeight="1">
      <c r="A75" s="20" t="s">
        <v>153</v>
      </c>
      <c r="B75" s="3"/>
      <c r="C75" s="16">
        <v>-13633</v>
      </c>
      <c r="D75" s="17"/>
      <c r="E75" s="16">
        <v>-11294</v>
      </c>
      <c r="F75" s="16"/>
      <c r="G75" s="16">
        <v>-13633</v>
      </c>
      <c r="H75" s="16"/>
      <c r="I75" s="16">
        <v>-11294</v>
      </c>
      <c r="L75" s="3"/>
      <c r="M75" s="3"/>
    </row>
    <row r="76" spans="1:13" s="6" customFormat="1" ht="24" customHeight="1">
      <c r="A76" s="20" t="s">
        <v>154</v>
      </c>
      <c r="B76" s="3"/>
      <c r="C76" s="17">
        <v>3873</v>
      </c>
      <c r="D76" s="17"/>
      <c r="E76" s="17">
        <v>7137</v>
      </c>
      <c r="F76" s="16"/>
      <c r="G76" s="17">
        <v>3873</v>
      </c>
      <c r="H76" s="16"/>
      <c r="I76" s="17">
        <v>7137</v>
      </c>
      <c r="L76" s="3"/>
      <c r="M76" s="3"/>
    </row>
    <row r="77" spans="1:13" ht="24" customHeight="1">
      <c r="A77" s="20" t="s">
        <v>242</v>
      </c>
      <c r="C77" s="16">
        <v>-150000</v>
      </c>
      <c r="D77" s="16"/>
      <c r="E77" s="16">
        <v>-50000</v>
      </c>
      <c r="F77" s="16"/>
      <c r="G77" s="16">
        <v>-150000</v>
      </c>
      <c r="H77" s="16"/>
      <c r="I77" s="16">
        <v>-50000</v>
      </c>
    </row>
    <row r="78" spans="1:13" s="6" customFormat="1" ht="24" customHeight="1">
      <c r="A78" s="20" t="s">
        <v>155</v>
      </c>
      <c r="B78" s="3"/>
      <c r="C78" s="4">
        <v>-12509</v>
      </c>
      <c r="D78" s="3"/>
      <c r="E78" s="4">
        <v>-3810</v>
      </c>
      <c r="F78" s="3"/>
      <c r="G78" s="4">
        <v>-9922</v>
      </c>
      <c r="H78" s="3"/>
      <c r="I78" s="4">
        <v>-760</v>
      </c>
      <c r="L78" s="3"/>
      <c r="M78" s="3"/>
    </row>
    <row r="79" spans="1:13" ht="24" customHeight="1">
      <c r="A79" s="20" t="s">
        <v>156</v>
      </c>
    </row>
    <row r="80" spans="1:13" ht="24" customHeight="1">
      <c r="A80" s="20" t="s">
        <v>157</v>
      </c>
      <c r="C80" s="16">
        <v>1914</v>
      </c>
      <c r="E80" s="16">
        <v>27</v>
      </c>
      <c r="G80" s="16">
        <v>1897</v>
      </c>
      <c r="I80" s="16">
        <v>3</v>
      </c>
    </row>
    <row r="81" spans="1:13" ht="24" customHeight="1">
      <c r="A81" s="19" t="s">
        <v>238</v>
      </c>
      <c r="C81" s="18">
        <f>SUM(C73:C80)</f>
        <v>-108290</v>
      </c>
      <c r="E81" s="18">
        <f>SUM(E73:E80)</f>
        <v>-86600</v>
      </c>
      <c r="G81" s="18">
        <f>SUM(G73:G80)</f>
        <v>-105720</v>
      </c>
      <c r="I81" s="18">
        <f>SUM(I73:I80)</f>
        <v>-83574</v>
      </c>
    </row>
    <row r="82" spans="1:13" ht="24" customHeight="1">
      <c r="A82" s="19" t="s">
        <v>158</v>
      </c>
    </row>
    <row r="83" spans="1:13" ht="24" customHeight="1">
      <c r="A83" s="20" t="s">
        <v>159</v>
      </c>
      <c r="C83" s="16">
        <v>16360000</v>
      </c>
      <c r="D83" s="16"/>
      <c r="E83" s="16">
        <v>12800000</v>
      </c>
      <c r="F83" s="16"/>
      <c r="G83" s="16">
        <v>0</v>
      </c>
      <c r="H83" s="16"/>
      <c r="I83" s="16">
        <v>0</v>
      </c>
    </row>
    <row r="84" spans="1:13" ht="24" customHeight="1">
      <c r="A84" s="20" t="s">
        <v>160</v>
      </c>
      <c r="C84" s="16">
        <v>-16100000</v>
      </c>
      <c r="D84" s="16"/>
      <c r="E84" s="16">
        <v>-11590000</v>
      </c>
      <c r="F84" s="16"/>
      <c r="G84" s="16">
        <v>0</v>
      </c>
      <c r="H84" s="16"/>
      <c r="I84" s="16">
        <v>0</v>
      </c>
    </row>
    <row r="85" spans="1:13" ht="24" customHeight="1">
      <c r="A85" s="20" t="s">
        <v>196</v>
      </c>
      <c r="C85" s="16">
        <v>154347</v>
      </c>
      <c r="D85" s="16"/>
      <c r="E85" s="16">
        <v>-103002</v>
      </c>
      <c r="F85" s="16"/>
      <c r="G85" s="16">
        <v>99570</v>
      </c>
      <c r="H85" s="16"/>
      <c r="I85" s="16">
        <v>342603</v>
      </c>
    </row>
    <row r="86" spans="1:13" ht="24" customHeight="1">
      <c r="A86" s="20" t="s">
        <v>161</v>
      </c>
      <c r="C86" s="16">
        <v>-11353</v>
      </c>
      <c r="D86" s="16"/>
      <c r="E86" s="16">
        <v>-12509</v>
      </c>
      <c r="F86" s="16"/>
      <c r="G86" s="16">
        <v>-1926</v>
      </c>
      <c r="H86" s="16"/>
      <c r="I86" s="16">
        <v>-2074</v>
      </c>
    </row>
    <row r="87" spans="1:13" ht="24" customHeight="1">
      <c r="A87" s="19" t="s">
        <v>231</v>
      </c>
      <c r="C87" s="18">
        <f>SUM(C83:C86)</f>
        <v>402994</v>
      </c>
      <c r="D87" s="16"/>
      <c r="E87" s="18">
        <f>SUM(E83:E86)</f>
        <v>1094489</v>
      </c>
      <c r="F87" s="16"/>
      <c r="G87" s="18">
        <f>SUM(G83:G86)</f>
        <v>97644</v>
      </c>
      <c r="H87" s="16"/>
      <c r="I87" s="18">
        <f>SUM(I83:I86)</f>
        <v>340529</v>
      </c>
    </row>
    <row r="88" spans="1:13" s="6" customFormat="1" ht="24" customHeight="1">
      <c r="A88" s="19" t="s">
        <v>232</v>
      </c>
      <c r="B88" s="3"/>
      <c r="C88" s="17">
        <f>SUM(C62,C81,C87)</f>
        <v>337035</v>
      </c>
      <c r="D88" s="17"/>
      <c r="E88" s="17">
        <f>SUM(E62,E81,E87)</f>
        <v>193385</v>
      </c>
      <c r="F88" s="17"/>
      <c r="G88" s="17">
        <f>SUM(G62,G81,G87)</f>
        <v>63964</v>
      </c>
      <c r="H88" s="17"/>
      <c r="I88" s="17">
        <f>SUM(I62,I81,I87)</f>
        <v>32955</v>
      </c>
      <c r="L88" s="3"/>
      <c r="M88" s="3"/>
    </row>
    <row r="89" spans="1:13" s="6" customFormat="1" ht="24" customHeight="1">
      <c r="A89" s="20" t="s">
        <v>162</v>
      </c>
      <c r="B89" s="3"/>
      <c r="C89" s="26">
        <f>BS!F11</f>
        <v>995125</v>
      </c>
      <c r="D89" s="17"/>
      <c r="E89" s="26">
        <v>975185</v>
      </c>
      <c r="F89" s="17"/>
      <c r="G89" s="26">
        <f>BS!J11</f>
        <v>295873</v>
      </c>
      <c r="H89" s="17"/>
      <c r="I89" s="26">
        <v>454024</v>
      </c>
      <c r="L89" s="3"/>
      <c r="M89" s="3"/>
    </row>
    <row r="90" spans="1:13" s="6" customFormat="1" ht="24" customHeight="1" thickBot="1">
      <c r="A90" s="19" t="s">
        <v>163</v>
      </c>
      <c r="B90" s="3"/>
      <c r="C90" s="22">
        <f>SUM(C88:C89)</f>
        <v>1332160</v>
      </c>
      <c r="D90" s="29"/>
      <c r="E90" s="22">
        <f>SUM(E88:E89)</f>
        <v>1168570</v>
      </c>
      <c r="F90" s="17"/>
      <c r="G90" s="22">
        <f>SUM(G88:G89)</f>
        <v>359837</v>
      </c>
      <c r="H90" s="17"/>
      <c r="I90" s="22">
        <f>SUM(I88:I89)</f>
        <v>486979</v>
      </c>
      <c r="L90" s="3"/>
      <c r="M90" s="3"/>
    </row>
    <row r="91" spans="1:13" s="6" customFormat="1" ht="25.5" thickTop="1">
      <c r="A91" s="20"/>
      <c r="B91" s="3"/>
      <c r="C91" s="17">
        <f>C90-BS!D11</f>
        <v>0</v>
      </c>
      <c r="D91" s="29"/>
      <c r="E91" s="17"/>
      <c r="F91" s="17"/>
      <c r="G91" s="17">
        <f>G90-BS!H11</f>
        <v>0</v>
      </c>
      <c r="H91" s="17"/>
      <c r="I91" s="17"/>
      <c r="L91" s="3"/>
      <c r="M91" s="3"/>
    </row>
    <row r="92" spans="1:13" s="6" customFormat="1" ht="24" customHeight="1">
      <c r="A92" s="19" t="s">
        <v>164</v>
      </c>
      <c r="B92" s="3"/>
      <c r="C92" s="20"/>
      <c r="D92" s="20"/>
      <c r="E92" s="20"/>
      <c r="F92" s="20"/>
      <c r="G92" s="20"/>
      <c r="H92" s="20"/>
      <c r="I92" s="20"/>
      <c r="L92" s="3"/>
      <c r="M92" s="3"/>
    </row>
    <row r="93" spans="1:13" s="6" customFormat="1" ht="24" customHeight="1">
      <c r="A93" s="20" t="s">
        <v>165</v>
      </c>
      <c r="B93" s="3"/>
      <c r="C93" s="20"/>
      <c r="D93" s="20"/>
      <c r="E93" s="20"/>
      <c r="F93" s="20"/>
      <c r="G93" s="20"/>
      <c r="H93" s="20"/>
      <c r="I93" s="20"/>
      <c r="L93" s="3"/>
      <c r="M93" s="3"/>
    </row>
    <row r="94" spans="1:13" s="6" customFormat="1" ht="24" customHeight="1">
      <c r="A94" s="20" t="s">
        <v>233</v>
      </c>
      <c r="B94" s="3"/>
      <c r="C94" s="17">
        <v>1021</v>
      </c>
      <c r="D94" s="17"/>
      <c r="E94" s="17">
        <v>0</v>
      </c>
      <c r="F94" s="17"/>
      <c r="G94" s="17">
        <v>0</v>
      </c>
      <c r="H94" s="17"/>
      <c r="I94" s="17">
        <v>0</v>
      </c>
      <c r="L94" s="3"/>
      <c r="M94" s="3"/>
    </row>
    <row r="95" spans="1:13" s="6" customFormat="1" ht="24" customHeight="1">
      <c r="A95" s="20" t="s">
        <v>195</v>
      </c>
      <c r="B95" s="3"/>
      <c r="C95" s="17"/>
      <c r="D95" s="17"/>
      <c r="E95" s="17"/>
      <c r="F95" s="17"/>
      <c r="G95" s="17"/>
      <c r="H95" s="17"/>
      <c r="I95" s="17"/>
      <c r="L95" s="3"/>
      <c r="M95" s="3"/>
    </row>
    <row r="96" spans="1:13" s="6" customFormat="1" ht="24" customHeight="1">
      <c r="A96" s="20" t="s">
        <v>166</v>
      </c>
      <c r="B96" s="3"/>
      <c r="C96" s="17">
        <v>2614</v>
      </c>
      <c r="D96" s="17"/>
      <c r="E96" s="17">
        <v>54</v>
      </c>
      <c r="F96" s="17"/>
      <c r="G96" s="17">
        <v>2614</v>
      </c>
      <c r="H96" s="17"/>
      <c r="I96" s="17">
        <v>54</v>
      </c>
      <c r="L96" s="3"/>
      <c r="M96" s="3"/>
    </row>
    <row r="97" spans="1:13" s="6" customFormat="1" ht="24" customHeight="1">
      <c r="A97" s="20" t="s">
        <v>194</v>
      </c>
      <c r="B97" s="3"/>
      <c r="C97" s="17"/>
      <c r="D97" s="17"/>
      <c r="E97" s="17"/>
      <c r="F97" s="17"/>
      <c r="G97" s="17"/>
      <c r="H97" s="17"/>
      <c r="I97" s="17"/>
      <c r="L97" s="3"/>
      <c r="M97" s="3"/>
    </row>
    <row r="98" spans="1:13" s="6" customFormat="1" ht="24" customHeight="1">
      <c r="A98" s="20" t="s">
        <v>187</v>
      </c>
      <c r="B98" s="3"/>
      <c r="C98" s="17">
        <v>98</v>
      </c>
      <c r="D98" s="17"/>
      <c r="E98" s="17">
        <v>-32</v>
      </c>
      <c r="F98" s="17"/>
      <c r="G98" s="17">
        <v>98</v>
      </c>
      <c r="H98" s="17"/>
      <c r="I98" s="17">
        <v>-32</v>
      </c>
      <c r="L98" s="3"/>
      <c r="M98" s="3"/>
    </row>
    <row r="99" spans="1:13" s="6" customFormat="1" ht="24" customHeight="1">
      <c r="A99" s="20" t="s">
        <v>243</v>
      </c>
      <c r="B99" s="3"/>
      <c r="C99" s="17">
        <v>16337</v>
      </c>
      <c r="D99" s="17"/>
      <c r="E99" s="17">
        <v>11599</v>
      </c>
      <c r="F99" s="17"/>
      <c r="G99" s="17">
        <v>11390</v>
      </c>
      <c r="H99" s="17"/>
      <c r="I99" s="17">
        <v>7245</v>
      </c>
      <c r="L99" s="3"/>
      <c r="M99" s="3"/>
    </row>
    <row r="100" spans="1:13" s="6" customFormat="1" ht="24" customHeight="1">
      <c r="A100" s="20" t="s">
        <v>167</v>
      </c>
      <c r="B100" s="3"/>
      <c r="C100" s="17">
        <v>0</v>
      </c>
      <c r="D100" s="17"/>
      <c r="E100" s="17">
        <v>0</v>
      </c>
      <c r="F100" s="17"/>
      <c r="G100" s="17">
        <v>136500</v>
      </c>
      <c r="H100" s="17"/>
      <c r="I100" s="17">
        <v>103500</v>
      </c>
      <c r="L100" s="3"/>
      <c r="M100" s="3"/>
    </row>
    <row r="101" spans="1:13" ht="17.25" customHeight="1">
      <c r="A101" s="3" t="s">
        <v>168</v>
      </c>
      <c r="E101" s="17"/>
      <c r="I101" s="17"/>
    </row>
    <row r="102" spans="1:13" s="6" customFormat="1" ht="24" customHeight="1">
      <c r="A102" s="3" t="s">
        <v>209</v>
      </c>
      <c r="B102" s="3"/>
      <c r="C102" s="4"/>
      <c r="D102" s="3"/>
      <c r="E102" s="30"/>
      <c r="F102" s="3"/>
      <c r="G102" s="4"/>
      <c r="H102" s="3"/>
      <c r="I102" s="30"/>
      <c r="L102" s="3"/>
      <c r="M102" s="3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2" max="16383" man="1"/>
    <brk id="6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f0cfad84007ea38dbd64c5b9d6de527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8963810cf7dfbf0b1aa891ddbb76c653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B3205-DFBE-47BD-BD53-18CD00EDF786}"/>
</file>

<file path=customXml/itemProps2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SC-Conso</vt:lpstr>
      <vt:lpstr>SC-Company</vt:lpstr>
      <vt:lpstr>CF</vt:lpstr>
      <vt:lpstr>BS!Print_Area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Kamolwan Theeravetch</cp:lastModifiedBy>
  <cp:revision/>
  <cp:lastPrinted>2026-05-11T12:10:37Z</cp:lastPrinted>
  <dcterms:created xsi:type="dcterms:W3CDTF">2013-03-25T10:43:33Z</dcterms:created>
  <dcterms:modified xsi:type="dcterms:W3CDTF">2026-05-11T12:10:40Z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