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6\Qtr1'2026\"/>
    </mc:Choice>
  </mc:AlternateContent>
  <xr:revisionPtr revIDLastSave="0" documentId="13_ncr:1_{517C5919-9FDA-42B2-AE09-68C81DB2CEF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20" r:id="rId1"/>
    <sheet name="PL" sheetId="18" r:id="rId2"/>
    <sheet name="Consolidate" sheetId="10" r:id="rId3"/>
    <sheet name="Company" sheetId="11" r:id="rId4"/>
    <sheet name="Cashflow" sheetId="19" r:id="rId5"/>
  </sheets>
  <definedNames>
    <definedName name="_xlnm.Print_Area" localSheetId="0">BS!$A$1:$K$91</definedName>
    <definedName name="_xlnm.Print_Area" localSheetId="4">Cashflow!$A$1:$K$97</definedName>
    <definedName name="_xlnm.Print_Area" localSheetId="3">Company!$A$1:$Y$27</definedName>
    <definedName name="_xlnm.Print_Area" localSheetId="1">PL!$A$1:$K$75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6" i="20" l="1"/>
  <c r="I36" i="20"/>
  <c r="G36" i="20"/>
  <c r="E36" i="20"/>
  <c r="I82" i="19"/>
  <c r="E82" i="19"/>
  <c r="K25" i="10"/>
  <c r="G26" i="10"/>
  <c r="G25" i="10"/>
  <c r="K20" i="11"/>
  <c r="K25" i="11" s="1"/>
  <c r="G25" i="11"/>
  <c r="K23" i="11"/>
  <c r="K17" i="11"/>
  <c r="K18" i="11" s="1"/>
  <c r="G23" i="11"/>
  <c r="G24" i="11" s="1"/>
  <c r="G26" i="11" s="1"/>
  <c r="G17" i="11"/>
  <c r="G18" i="11" s="1"/>
  <c r="K23" i="10"/>
  <c r="K24" i="10" s="1"/>
  <c r="K26" i="10" s="1"/>
  <c r="K17" i="10"/>
  <c r="K18" i="10" s="1"/>
  <c r="G23" i="10"/>
  <c r="G24" i="10" s="1"/>
  <c r="G17" i="10"/>
  <c r="G18" i="10" s="1"/>
  <c r="K24" i="11" l="1"/>
  <c r="K26" i="11" s="1"/>
  <c r="C47" i="18" l="1"/>
  <c r="C58" i="18" s="1"/>
  <c r="C46" i="18"/>
  <c r="C57" i="18" s="1"/>
  <c r="M25" i="11"/>
  <c r="W25" i="11"/>
  <c r="I25" i="11"/>
  <c r="E25" i="11"/>
  <c r="C25" i="11"/>
  <c r="W25" i="10"/>
  <c r="M25" i="10"/>
  <c r="I25" i="10"/>
  <c r="E25" i="10"/>
  <c r="C25" i="10"/>
  <c r="Y16" i="11" l="1"/>
  <c r="Y15" i="11"/>
  <c r="G60" i="18"/>
  <c r="E60" i="18"/>
  <c r="K84" i="20" l="1"/>
  <c r="I84" i="20"/>
  <c r="G84" i="20"/>
  <c r="E84" i="20"/>
  <c r="K69" i="20"/>
  <c r="I69" i="20"/>
  <c r="G69" i="20"/>
  <c r="E69" i="20"/>
  <c r="K62" i="20"/>
  <c r="I62" i="20"/>
  <c r="G62" i="20"/>
  <c r="G70" i="20" s="1"/>
  <c r="G85" i="20" s="1"/>
  <c r="E62" i="20"/>
  <c r="K23" i="20"/>
  <c r="I23" i="20"/>
  <c r="G23" i="20"/>
  <c r="E23" i="20"/>
  <c r="E70" i="20" l="1"/>
  <c r="E85" i="20" s="1"/>
  <c r="E37" i="20"/>
  <c r="K70" i="20"/>
  <c r="G37" i="20"/>
  <c r="I37" i="20"/>
  <c r="K37" i="20"/>
  <c r="K85" i="20"/>
  <c r="K86" i="20" s="1"/>
  <c r="G86" i="20"/>
  <c r="I70" i="20"/>
  <c r="I85" i="20" s="1"/>
  <c r="I86" i="20" l="1"/>
  <c r="E86" i="20"/>
  <c r="U22" i="11"/>
  <c r="S22" i="11"/>
  <c r="Q22" i="11"/>
  <c r="O22" i="11"/>
  <c r="U22" i="10"/>
  <c r="S22" i="10"/>
  <c r="Q22" i="10"/>
  <c r="O22" i="10"/>
  <c r="W22" i="10" l="1"/>
  <c r="W22" i="11"/>
  <c r="Y22" i="11" s="1"/>
  <c r="U23" i="11"/>
  <c r="U24" i="11" s="1"/>
  <c r="S23" i="11"/>
  <c r="S24" i="11" s="1"/>
  <c r="Q23" i="11"/>
  <c r="Q24" i="11" s="1"/>
  <c r="I23" i="11"/>
  <c r="I24" i="11" s="1"/>
  <c r="I26" i="11" s="1"/>
  <c r="E23" i="11"/>
  <c r="E24" i="11" s="1"/>
  <c r="E26" i="11" s="1"/>
  <c r="C23" i="11"/>
  <c r="C24" i="11" s="1"/>
  <c r="C26" i="11" s="1"/>
  <c r="Y20" i="11"/>
  <c r="Y25" i="11" s="1"/>
  <c r="C18" i="11"/>
  <c r="Y17" i="11"/>
  <c r="U17" i="11"/>
  <c r="U18" i="11" s="1"/>
  <c r="S17" i="11"/>
  <c r="S18" i="11" s="1"/>
  <c r="Q17" i="11"/>
  <c r="Q18" i="11" s="1"/>
  <c r="O17" i="11"/>
  <c r="M17" i="11"/>
  <c r="M18" i="11" s="1"/>
  <c r="I17" i="11"/>
  <c r="I18" i="11" s="1"/>
  <c r="E17" i="11"/>
  <c r="E18" i="11" s="1"/>
  <c r="C17" i="11"/>
  <c r="W14" i="11"/>
  <c r="I24" i="10"/>
  <c r="I26" i="10" s="1"/>
  <c r="E24" i="10"/>
  <c r="E26" i="10" s="1"/>
  <c r="U23" i="10"/>
  <c r="U24" i="10" s="1"/>
  <c r="S23" i="10"/>
  <c r="S24" i="10" s="1"/>
  <c r="Q23" i="10"/>
  <c r="Q24" i="10" s="1"/>
  <c r="O23" i="10"/>
  <c r="I23" i="10"/>
  <c r="E23" i="10"/>
  <c r="C23" i="10"/>
  <c r="C24" i="10" s="1"/>
  <c r="C26" i="10" s="1"/>
  <c r="Y22" i="10"/>
  <c r="W21" i="10"/>
  <c r="Y20" i="10"/>
  <c r="Y25" i="10" s="1"/>
  <c r="O18" i="10"/>
  <c r="I18" i="10"/>
  <c r="U17" i="10"/>
  <c r="U18" i="10" s="1"/>
  <c r="S17" i="10"/>
  <c r="S18" i="10" s="1"/>
  <c r="Q17" i="10"/>
  <c r="Q18" i="10" s="1"/>
  <c r="O17" i="10"/>
  <c r="M17" i="10"/>
  <c r="M18" i="10" s="1"/>
  <c r="I17" i="10"/>
  <c r="E17" i="10"/>
  <c r="E18" i="10" s="1"/>
  <c r="C17" i="10"/>
  <c r="C18" i="10" s="1"/>
  <c r="W16" i="10"/>
  <c r="Y16" i="10" s="1"/>
  <c r="W15" i="10"/>
  <c r="Y15" i="10" s="1"/>
  <c r="W14" i="10"/>
  <c r="W17" i="11" l="1"/>
  <c r="W18" i="11" s="1"/>
  <c r="W17" i="10"/>
  <c r="W18" i="10" s="1"/>
  <c r="Y17" i="10"/>
  <c r="Y14" i="10"/>
  <c r="W23" i="10"/>
  <c r="W24" i="10" s="1"/>
  <c r="W26" i="10" s="1"/>
  <c r="O18" i="11"/>
  <c r="Y14" i="11"/>
  <c r="Y18" i="11" s="1"/>
  <c r="O24" i="10"/>
  <c r="K80" i="19"/>
  <c r="K73" i="19"/>
  <c r="G80" i="19"/>
  <c r="G73" i="19"/>
  <c r="K60" i="18"/>
  <c r="K49" i="18"/>
  <c r="G49" i="18"/>
  <c r="G62" i="18" s="1"/>
  <c r="K23" i="18"/>
  <c r="K16" i="18"/>
  <c r="G23" i="18"/>
  <c r="G16" i="18"/>
  <c r="G24" i="18" s="1"/>
  <c r="G27" i="18" s="1"/>
  <c r="G29" i="18" s="1"/>
  <c r="Y18" i="10" l="1"/>
  <c r="K62" i="18"/>
  <c r="K24" i="18"/>
  <c r="K27" i="18" s="1"/>
  <c r="K29" i="18" s="1"/>
  <c r="G64" i="18"/>
  <c r="G9" i="19"/>
  <c r="G28" i="19" s="1"/>
  <c r="G58" i="19" s="1"/>
  <c r="G62" i="19" s="1"/>
  <c r="G81" i="19" s="1"/>
  <c r="G83" i="19" s="1"/>
  <c r="K64" i="18" l="1"/>
  <c r="K9" i="19"/>
  <c r="K28" i="19" s="1"/>
  <c r="K58" i="19" s="1"/>
  <c r="K62" i="19" s="1"/>
  <c r="K81" i="19" s="1"/>
  <c r="K83" i="19" s="1"/>
  <c r="I60" i="18"/>
  <c r="E16" i="18" l="1"/>
  <c r="I80" i="19" l="1"/>
  <c r="E80" i="19"/>
  <c r="I73" i="19"/>
  <c r="E73" i="19"/>
  <c r="I49" i="18"/>
  <c r="I62" i="18" s="1"/>
  <c r="E49" i="18"/>
  <c r="E62" i="18" s="1"/>
  <c r="I23" i="18"/>
  <c r="E23" i="18"/>
  <c r="I16" i="18"/>
  <c r="E24" i="18" l="1"/>
  <c r="E27" i="18" s="1"/>
  <c r="E29" i="18" s="1"/>
  <c r="M21" i="10" s="1"/>
  <c r="I24" i="18"/>
  <c r="I27" i="18" s="1"/>
  <c r="I29" i="18" s="1"/>
  <c r="M21" i="11" s="1"/>
  <c r="M23" i="11" l="1"/>
  <c r="M24" i="11" s="1"/>
  <c r="M26" i="11" s="1"/>
  <c r="M23" i="10"/>
  <c r="M24" i="10" s="1"/>
  <c r="M26" i="10" s="1"/>
  <c r="Y21" i="10"/>
  <c r="Y23" i="10" s="1"/>
  <c r="Y24" i="10" s="1"/>
  <c r="Y26" i="10" s="1"/>
  <c r="I64" i="18"/>
  <c r="E64" i="18"/>
  <c r="O23" i="11" l="1"/>
  <c r="W21" i="11"/>
  <c r="Y21" i="11" l="1"/>
  <c r="Y23" i="11" s="1"/>
  <c r="Y24" i="11" s="1"/>
  <c r="Y26" i="11" s="1"/>
  <c r="W23" i="11"/>
  <c r="W24" i="11" s="1"/>
  <c r="W26" i="11" s="1"/>
  <c r="O24" i="11"/>
  <c r="I9" i="19" l="1"/>
  <c r="I28" i="19" s="1"/>
  <c r="I58" i="19" l="1"/>
  <c r="I62" i="19" s="1"/>
  <c r="I81" i="19" s="1"/>
  <c r="I83" i="19" s="1"/>
  <c r="I84" i="19" s="1"/>
  <c r="E9" i="19"/>
  <c r="E28" i="19" l="1"/>
  <c r="E58" i="19" l="1"/>
  <c r="E62" i="19" s="1"/>
  <c r="E81" i="19" s="1"/>
  <c r="E83" i="19" s="1"/>
  <c r="E84" i="19" s="1"/>
</calcChain>
</file>

<file path=xl/sharedStrings.xml><?xml version="1.0" encoding="utf-8"?>
<sst xmlns="http://schemas.openxmlformats.org/spreadsheetml/2006/main" count="401" uniqueCount="253">
  <si>
    <t>Consolidated financial statements</t>
  </si>
  <si>
    <t>Retained earnings</t>
  </si>
  <si>
    <t>Appropriated -</t>
  </si>
  <si>
    <t>share capital</t>
  </si>
  <si>
    <t>Unappropriated</t>
  </si>
  <si>
    <t>Total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</si>
  <si>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</si>
  <si>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</si>
  <si>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</si>
  <si>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</si>
  <si>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</si>
  <si>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</si>
  <si>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</si>
  <si>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</si>
  <si>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</si>
  <si>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</si>
  <si>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</si>
  <si>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</si>
  <si>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</si>
  <si>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</si>
  <si>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</si>
  <si>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</si>
  <si>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</si>
  <si>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</si>
  <si>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</si>
  <si>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</si>
  <si>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</si>
  <si>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</si>
  <si>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</si>
  <si>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</si>
  <si>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</si>
  <si>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</si>
  <si>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</si>
  <si>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</si>
  <si>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</si>
  <si>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</si>
  <si>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</si>
  <si>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</si>
  <si>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</si>
  <si>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</si>
  <si>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</si>
  <si>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</si>
  <si>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</si>
  <si>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</si>
  <si>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</si>
  <si>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</si>
  <si>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</si>
  <si>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</si>
  <si>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</si>
  <si>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</si>
  <si>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</si>
  <si>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</si>
  <si>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</si>
  <si>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</si>
  <si>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</si>
  <si>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</si>
  <si>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</si>
  <si>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</si>
  <si>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</si>
  <si>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</si>
  <si>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</si>
  <si>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</si>
  <si>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</si>
  <si>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</si>
  <si>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</si>
  <si>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</si>
  <si>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</si>
  <si>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</si>
  <si>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</si>
  <si>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</si>
  <si>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</si>
  <si>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</si>
  <si>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</si>
  <si>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</si>
  <si>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</si>
  <si>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</si>
  <si>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</si>
  <si>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</si>
  <si>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</si>
  <si>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</si>
  <si>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</si>
  <si>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</si>
  <si>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</si>
  <si>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</si>
  <si>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</si>
  <si>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</si>
  <si>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</si>
  <si>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</si>
  <si>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</si>
  <si>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</si>
  <si>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</si>
  <si>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</si>
  <si>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>statutory reserve</t>
  </si>
  <si>
    <t xml:space="preserve">   asset management business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</si>
  <si>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</si>
  <si>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</si>
  <si>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</si>
  <si>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</si>
  <si>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</si>
  <si>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</si>
  <si>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</si>
  <si>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</si>
  <si>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</si>
  <si>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</si>
  <si>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>Cash received from short-term borrowings from financial institutions</t>
  </si>
  <si>
    <t xml:space="preserve">   and intangible assets</t>
  </si>
  <si>
    <t>Cash received from interest on investments in debt securities</t>
  </si>
  <si>
    <t xml:space="preserve">Accrued fees and service income from 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</si>
  <si>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</si>
  <si>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</si>
  <si>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</si>
  <si>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</si>
  <si>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</si>
  <si>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 xml:space="preserve"> other comprehensive income</t>
  </si>
  <si>
    <t>Payments of securities clearing fund</t>
  </si>
  <si>
    <t>comprehensive income</t>
  </si>
  <si>
    <t>in associate</t>
  </si>
  <si>
    <t>Share of other</t>
  </si>
  <si>
    <t>Employee benefits expenses</t>
  </si>
  <si>
    <t>Receivables from Clearing House and broker</t>
  </si>
  <si>
    <t xml:space="preserve">   - dealers</t>
  </si>
  <si>
    <t>Interest income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</si>
  <si>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</si>
  <si>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</si>
  <si>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</si>
  <si>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</si>
  <si>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</si>
  <si>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</si>
  <si>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</si>
  <si>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</si>
  <si>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</si>
  <si>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</si>
  <si>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</si>
  <si>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</si>
  <si>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</si>
  <si>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</si>
  <si>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</si>
  <si>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</si>
  <si>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</si>
  <si>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</si>
  <si>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</si>
  <si>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</si>
  <si>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</si>
  <si>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 xml:space="preserve">   Securities sold under repurchase agreements</t>
  </si>
  <si>
    <t xml:space="preserve">       comprehensive income</t>
  </si>
  <si>
    <t>Property, building and equipment</t>
  </si>
  <si>
    <t>Administrative supporting service income</t>
  </si>
  <si>
    <t>Share of other comprehensive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</si>
  <si>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</si>
  <si>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</si>
  <si>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</si>
  <si>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</si>
  <si>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</si>
  <si>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</si>
  <si>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</si>
  <si>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</si>
  <si>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</si>
  <si>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</si>
  <si>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</si>
  <si>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</si>
  <si>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</si>
  <si>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</si>
  <si>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Income tax revenues (expenses)</t>
  </si>
  <si>
    <t>Profit (loss) from operations</t>
  </si>
  <si>
    <t>Total other comprehensive income for the period</t>
  </si>
  <si>
    <t xml:space="preserve">   Profit for the period (Baht/share)</t>
  </si>
  <si>
    <t>Cash and cash equivalents at beginning of the period</t>
  </si>
  <si>
    <t>Cash and cash equivalents at end of the period (Note 3)</t>
  </si>
  <si>
    <t>Cash paid for purchase of debt or equity securities</t>
  </si>
  <si>
    <t>Cash received from disposal of debt or equity securities</t>
  </si>
  <si>
    <t>at fair value through</t>
  </si>
  <si>
    <t xml:space="preserve">      debt securities at fair value through other</t>
  </si>
  <si>
    <t xml:space="preserve">   Dividend receivables from subsidiaries</t>
  </si>
  <si>
    <t xml:space="preserve">      Gain on disposal of property, building and equipment</t>
  </si>
  <si>
    <t xml:space="preserve">     2,521,945,020 ordinary shares of Baht 1 each</t>
  </si>
  <si>
    <t>Deferred tax liabilities</t>
  </si>
  <si>
    <t xml:space="preserve">   securities designed at fair value through </t>
  </si>
  <si>
    <t xml:space="preserve">   other comprehensive income</t>
  </si>
  <si>
    <t xml:space="preserve">      Loss from changing in fair value of derivatives liabilities</t>
  </si>
  <si>
    <t xml:space="preserve">      Loss from changing in fair value of borrowing securities</t>
  </si>
  <si>
    <t xml:space="preserve">Profit from operating activities before changes in </t>
  </si>
  <si>
    <t xml:space="preserve">      (Gain) loss from changing in fair value of investments</t>
  </si>
  <si>
    <t xml:space="preserve">   securities at fair value through other</t>
  </si>
  <si>
    <t xml:space="preserve">   comprehensive income</t>
  </si>
  <si>
    <t xml:space="preserve">      securities designed at fair value through other</t>
  </si>
  <si>
    <t xml:space="preserve">      comprehensive income</t>
  </si>
  <si>
    <t>2025</t>
  </si>
  <si>
    <t>Balance as at 1 January 2025</t>
  </si>
  <si>
    <t>Balance as at 31 March 2025</t>
  </si>
  <si>
    <t xml:space="preserve">      Allowance for expected credit losses</t>
  </si>
  <si>
    <t xml:space="preserve">      Inventories - Digital assets</t>
  </si>
  <si>
    <t>Net cash flows from (used in) operating activities</t>
  </si>
  <si>
    <t>Net cash flows used in investing activities</t>
  </si>
  <si>
    <t>Increase (decrease) in short-term borrowings</t>
  </si>
  <si>
    <t xml:space="preserve">Profit (loss) before income tax </t>
  </si>
  <si>
    <t>Gain (loss) and return on financial instruments</t>
  </si>
  <si>
    <t>Cash flows from (used in) operating activities</t>
  </si>
  <si>
    <t>Non-current provision for employee benefits</t>
  </si>
  <si>
    <t xml:space="preserve">Profit (loss) before tax </t>
  </si>
  <si>
    <t>Adjustments to reconcile profit (loss) before income tax</t>
  </si>
  <si>
    <t>Investment in associate</t>
  </si>
  <si>
    <t>The accompanying condensed notes to interim financial statements are an integral part of the financial statements.</t>
  </si>
  <si>
    <t>Share of loss from investment in associate</t>
  </si>
  <si>
    <t>Gain on change in value of investments in debt</t>
  </si>
  <si>
    <t xml:space="preserve">Other comprehensive income to be reclassified to  </t>
  </si>
  <si>
    <t xml:space="preserve">  profit or loss in subsequent periods - net of income tax</t>
  </si>
  <si>
    <t>Gain (loss) on change in value of investments in equity</t>
  </si>
  <si>
    <t xml:space="preserve">   from investment in associate</t>
  </si>
  <si>
    <t xml:space="preserve">Other comprehensive income not to be reclassified to  </t>
  </si>
  <si>
    <t>from investment</t>
  </si>
  <si>
    <t>Issued and fully</t>
  </si>
  <si>
    <t>paid-up</t>
  </si>
  <si>
    <t>Premium on</t>
  </si>
  <si>
    <t>ordinary shares</t>
  </si>
  <si>
    <t>other components of</t>
  </si>
  <si>
    <t>shareholders' equity</t>
  </si>
  <si>
    <t xml:space="preserve">other component of </t>
  </si>
  <si>
    <t xml:space="preserve">      Loss from diminution in value of inventories - digital assets</t>
  </si>
  <si>
    <t xml:space="preserve">      Share of loss from investment in associate</t>
  </si>
  <si>
    <t xml:space="preserve">   Cash paid for provision for employee benefits</t>
  </si>
  <si>
    <t xml:space="preserve">   Gain from changing in value of investments in</t>
  </si>
  <si>
    <t xml:space="preserve">   Gain (loss) on change in value of investments in equity</t>
  </si>
  <si>
    <t>As at 31 March 2026</t>
  </si>
  <si>
    <t>31 March 2026</t>
  </si>
  <si>
    <t>31 December 2025</t>
  </si>
  <si>
    <t>Other current receivables</t>
  </si>
  <si>
    <t>Other current payables</t>
  </si>
  <si>
    <t>Income tax payable</t>
  </si>
  <si>
    <t xml:space="preserve">Treasury shares </t>
  </si>
  <si>
    <t xml:space="preserve">   Appropriated - treasury shares reserve</t>
  </si>
  <si>
    <t>For the three-month period ended 31 March 2026</t>
  </si>
  <si>
    <t>2026</t>
  </si>
  <si>
    <t>Balance as at 1 January 2026</t>
  </si>
  <si>
    <t>Balance as at 31 March 2026</t>
  </si>
  <si>
    <t>Treasury shares</t>
  </si>
  <si>
    <t xml:space="preserve"> treasury shares reserve</t>
  </si>
  <si>
    <t xml:space="preserve">   Purchase of equipment recorded as liabilities</t>
  </si>
  <si>
    <t>Gain on change</t>
  </si>
  <si>
    <t>in value of investments</t>
  </si>
  <si>
    <t>in debt securities</t>
  </si>
  <si>
    <t>Gain (loss) on change</t>
  </si>
  <si>
    <t>in equity securities designed</t>
  </si>
  <si>
    <t>10, 16</t>
  </si>
  <si>
    <t>Non-current provision for dismantling cost</t>
  </si>
  <si>
    <t xml:space="preserve">      (Gain) loss from changing in fair value of derivatives assets</t>
  </si>
  <si>
    <t xml:space="preserve">      Loss from disposal of investments</t>
  </si>
  <si>
    <t xml:space="preserve">      Non-current provision for employee benefits </t>
  </si>
  <si>
    <t>Net cash flow from financing activities</t>
  </si>
  <si>
    <t>Net increase in cash and cash equivalents</t>
  </si>
  <si>
    <t>Current portion of loans to other companies</t>
  </si>
  <si>
    <t>Loans to other companies - net of current portion</t>
  </si>
  <si>
    <t>Increase in loans to other companies</t>
  </si>
  <si>
    <t xml:space="preserve">   Dividend receivables from other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</si>
</sst>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  <numFmt numFmtId="170" formatCode="#,##0.000_);\(#,##0.000\)"/>
  </numFmts>
  <fonts count="42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15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centerContinuous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38" fontId="27" fillId="0" borderId="0" xfId="0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8" fontId="35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8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38" fontId="27" fillId="0" borderId="0" xfId="0" applyNumberFormat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5" xfId="1" applyNumberFormat="1" applyFont="1" applyBorder="1" applyAlignment="1">
      <alignment vertical="center"/>
    </xf>
    <xf numFmtId="41" fontId="27" fillId="0" borderId="1" xfId="1" applyNumberFormat="1" applyFont="1" applyBorder="1" applyAlignment="1">
      <alignment vertical="center"/>
    </xf>
    <xf numFmtId="38" fontId="36" fillId="0" borderId="0" xfId="0" applyNumberFormat="1" applyFont="1" applyAlignment="1">
      <alignment vertical="center"/>
    </xf>
    <xf numFmtId="37" fontId="34" fillId="0" borderId="0" xfId="2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36" fillId="0" borderId="0" xfId="1" applyNumberFormat="1" applyFont="1" applyAlignment="1">
      <alignment vertical="center"/>
    </xf>
    <xf numFmtId="38" fontId="27" fillId="0" borderId="0" xfId="1" applyNumberFormat="1" applyFont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27" fillId="0" borderId="3" xfId="1" applyNumberFormat="1" applyFont="1" applyBorder="1" applyAlignment="1">
      <alignment vertical="center"/>
    </xf>
    <xf numFmtId="170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37" fontId="27" fillId="0" borderId="0" xfId="1" applyNumberFormat="1" applyFont="1" applyAlignment="1">
      <alignment horizontal="right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38" fontId="27" fillId="0" borderId="1" xfId="0" applyNumberFormat="1" applyFont="1" applyBorder="1" applyAlignment="1">
      <alignment horizontal="centerContinuous" vertical="center"/>
    </xf>
    <xf numFmtId="37" fontId="27" fillId="0" borderId="1" xfId="0" applyNumberFormat="1" applyFont="1" applyBorder="1" applyAlignment="1">
      <alignment horizontal="center" vertical="center"/>
    </xf>
    <xf numFmtId="37" fontId="27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27" fillId="0" borderId="0" xfId="0" applyNumberFormat="1" applyFont="1" applyAlignment="1">
      <alignment horizontal="left" vertical="center"/>
    </xf>
    <xf numFmtId="41" fontId="27" fillId="0" borderId="2" xfId="1" applyNumberFormat="1" applyFont="1" applyBorder="1" applyAlignment="1">
      <alignment vertical="center"/>
    </xf>
    <xf numFmtId="41" fontId="27" fillId="0" borderId="7" xfId="1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7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96CDC-DF98-46A5-BF1E-B9EE8CFC8668}">
  <dimension ref="A1:K91"/>
  <sheetViews>
    <sheetView showGridLines="0" view="pageBreakPreview" topLeftCell="A70" zoomScaleNormal="100" zoomScaleSheetLayoutView="100" workbookViewId="0">
      <selection activeCell="O35" sqref="O35"/>
    </sheetView>
  </sheetViews>
  <sheetFormatPr defaultColWidth="10.5703125" defaultRowHeight="18" customHeight="1"/>
  <cols>
    <col min="1" max="1" width="34.28515625" style="2" customWidth="1"/>
    <col min="2" max="2" width="4.7109375" style="2" customWidth="1"/>
    <col min="3" max="3" width="6.42578125" style="16" customWidth="1"/>
    <col min="4" max="4" width="1" style="2" customWidth="1"/>
    <col min="5" max="5" width="15.7109375" style="2" customWidth="1"/>
    <col min="6" max="6" width="1" style="2" customWidth="1"/>
    <col min="7" max="7" width="14.7109375" style="2" customWidth="1"/>
    <col min="8" max="8" width="1.28515625" style="2" customWidth="1"/>
    <col min="9" max="9" width="14.7109375" style="2" customWidth="1"/>
    <col min="10" max="10" width="0.7109375" style="2" customWidth="1"/>
    <col min="11" max="11" width="14.7109375" style="8" customWidth="1"/>
    <col min="12" max="12" width="1.7109375" style="2" customWidth="1"/>
    <col min="13" max="244" width="10.5703125" style="2"/>
    <col min="245" max="245" width="35.28515625" style="2" customWidth="1"/>
    <col min="246" max="246" width="4" style="2" customWidth="1"/>
    <col min="247" max="247" width="4.7109375" style="2" customWidth="1"/>
    <col min="248" max="248" width="1" style="2" customWidth="1"/>
    <col min="249" max="249" width="12" style="2" customWidth="1"/>
    <col min="250" max="250" width="1" style="2" customWidth="1"/>
    <col min="251" max="251" width="12" style="2" customWidth="1"/>
    <col min="252" max="252" width="1.28515625" style="2" customWidth="1"/>
    <col min="253" max="253" width="12" style="2" customWidth="1"/>
    <col min="254" max="254" width="0.7109375" style="2" customWidth="1"/>
    <col min="255" max="255" width="12" style="2" customWidth="1"/>
    <col min="256" max="256" width="0.7109375" style="2" customWidth="1"/>
    <col min="257" max="257" width="12" style="2" customWidth="1"/>
    <col min="258" max="258" width="1.7109375" style="2" customWidth="1"/>
    <col min="259" max="259" width="12" style="2" customWidth="1"/>
    <col min="260" max="260" width="0.7109375" style="2" customWidth="1"/>
    <col min="261" max="500" width="10.5703125" style="2"/>
    <col min="501" max="501" width="35.28515625" style="2" customWidth="1"/>
    <col min="502" max="502" width="4" style="2" customWidth="1"/>
    <col min="503" max="503" width="4.7109375" style="2" customWidth="1"/>
    <col min="504" max="504" width="1" style="2" customWidth="1"/>
    <col min="505" max="505" width="12" style="2" customWidth="1"/>
    <col min="506" max="506" width="1" style="2" customWidth="1"/>
    <col min="507" max="507" width="12" style="2" customWidth="1"/>
    <col min="508" max="508" width="1.28515625" style="2" customWidth="1"/>
    <col min="509" max="509" width="12" style="2" customWidth="1"/>
    <col min="510" max="510" width="0.7109375" style="2" customWidth="1"/>
    <col min="511" max="511" width="12" style="2" customWidth="1"/>
    <col min="512" max="512" width="0.7109375" style="2" customWidth="1"/>
    <col min="513" max="513" width="12" style="2" customWidth="1"/>
    <col min="514" max="514" width="1.7109375" style="2" customWidth="1"/>
    <col min="515" max="515" width="12" style="2" customWidth="1"/>
    <col min="516" max="516" width="0.7109375" style="2" customWidth="1"/>
    <col min="517" max="756" width="10.5703125" style="2"/>
    <col min="757" max="757" width="35.28515625" style="2" customWidth="1"/>
    <col min="758" max="758" width="4" style="2" customWidth="1"/>
    <col min="759" max="759" width="4.7109375" style="2" customWidth="1"/>
    <col min="760" max="760" width="1" style="2" customWidth="1"/>
    <col min="761" max="761" width="12" style="2" customWidth="1"/>
    <col min="762" max="762" width="1" style="2" customWidth="1"/>
    <col min="763" max="763" width="12" style="2" customWidth="1"/>
    <col min="764" max="764" width="1.28515625" style="2" customWidth="1"/>
    <col min="765" max="765" width="12" style="2" customWidth="1"/>
    <col min="766" max="766" width="0.7109375" style="2" customWidth="1"/>
    <col min="767" max="767" width="12" style="2" customWidth="1"/>
    <col min="768" max="768" width="0.7109375" style="2" customWidth="1"/>
    <col min="769" max="769" width="12" style="2" customWidth="1"/>
    <col min="770" max="770" width="1.7109375" style="2" customWidth="1"/>
    <col min="771" max="771" width="12" style="2" customWidth="1"/>
    <col min="772" max="772" width="0.7109375" style="2" customWidth="1"/>
    <col min="773" max="1012" width="10.5703125" style="2"/>
    <col min="1013" max="1013" width="35.28515625" style="2" customWidth="1"/>
    <col min="1014" max="1014" width="4" style="2" customWidth="1"/>
    <col min="1015" max="1015" width="4.7109375" style="2" customWidth="1"/>
    <col min="1016" max="1016" width="1" style="2" customWidth="1"/>
    <col min="1017" max="1017" width="12" style="2" customWidth="1"/>
    <col min="1018" max="1018" width="1" style="2" customWidth="1"/>
    <col min="1019" max="1019" width="12" style="2" customWidth="1"/>
    <col min="1020" max="1020" width="1.28515625" style="2" customWidth="1"/>
    <col min="1021" max="1021" width="12" style="2" customWidth="1"/>
    <col min="1022" max="1022" width="0.7109375" style="2" customWidth="1"/>
    <col min="1023" max="1023" width="12" style="2" customWidth="1"/>
    <col min="1024" max="1024" width="0.7109375" style="2" customWidth="1"/>
    <col min="1025" max="1025" width="12" style="2" customWidth="1"/>
    <col min="1026" max="1026" width="1.7109375" style="2" customWidth="1"/>
    <col min="1027" max="1027" width="12" style="2" customWidth="1"/>
    <col min="1028" max="1028" width="0.7109375" style="2" customWidth="1"/>
    <col min="1029" max="1268" width="10.5703125" style="2"/>
    <col min="1269" max="1269" width="35.28515625" style="2" customWidth="1"/>
    <col min="1270" max="1270" width="4" style="2" customWidth="1"/>
    <col min="1271" max="1271" width="4.7109375" style="2" customWidth="1"/>
    <col min="1272" max="1272" width="1" style="2" customWidth="1"/>
    <col min="1273" max="1273" width="12" style="2" customWidth="1"/>
    <col min="1274" max="1274" width="1" style="2" customWidth="1"/>
    <col min="1275" max="1275" width="12" style="2" customWidth="1"/>
    <col min="1276" max="1276" width="1.28515625" style="2" customWidth="1"/>
    <col min="1277" max="1277" width="12" style="2" customWidth="1"/>
    <col min="1278" max="1278" width="0.7109375" style="2" customWidth="1"/>
    <col min="1279" max="1279" width="12" style="2" customWidth="1"/>
    <col min="1280" max="1280" width="0.7109375" style="2" customWidth="1"/>
    <col min="1281" max="1281" width="12" style="2" customWidth="1"/>
    <col min="1282" max="1282" width="1.7109375" style="2" customWidth="1"/>
    <col min="1283" max="1283" width="12" style="2" customWidth="1"/>
    <col min="1284" max="1284" width="0.7109375" style="2" customWidth="1"/>
    <col min="1285" max="1524" width="10.5703125" style="2"/>
    <col min="1525" max="1525" width="35.28515625" style="2" customWidth="1"/>
    <col min="1526" max="1526" width="4" style="2" customWidth="1"/>
    <col min="1527" max="1527" width="4.7109375" style="2" customWidth="1"/>
    <col min="1528" max="1528" width="1" style="2" customWidth="1"/>
    <col min="1529" max="1529" width="12" style="2" customWidth="1"/>
    <col min="1530" max="1530" width="1" style="2" customWidth="1"/>
    <col min="1531" max="1531" width="12" style="2" customWidth="1"/>
    <col min="1532" max="1532" width="1.28515625" style="2" customWidth="1"/>
    <col min="1533" max="1533" width="12" style="2" customWidth="1"/>
    <col min="1534" max="1534" width="0.7109375" style="2" customWidth="1"/>
    <col min="1535" max="1535" width="12" style="2" customWidth="1"/>
    <col min="1536" max="1536" width="0.7109375" style="2" customWidth="1"/>
    <col min="1537" max="1537" width="12" style="2" customWidth="1"/>
    <col min="1538" max="1538" width="1.7109375" style="2" customWidth="1"/>
    <col min="1539" max="1539" width="12" style="2" customWidth="1"/>
    <col min="1540" max="1540" width="0.7109375" style="2" customWidth="1"/>
    <col min="1541" max="1780" width="10.5703125" style="2"/>
    <col min="1781" max="1781" width="35.28515625" style="2" customWidth="1"/>
    <col min="1782" max="1782" width="4" style="2" customWidth="1"/>
    <col min="1783" max="1783" width="4.7109375" style="2" customWidth="1"/>
    <col min="1784" max="1784" width="1" style="2" customWidth="1"/>
    <col min="1785" max="1785" width="12" style="2" customWidth="1"/>
    <col min="1786" max="1786" width="1" style="2" customWidth="1"/>
    <col min="1787" max="1787" width="12" style="2" customWidth="1"/>
    <col min="1788" max="1788" width="1.28515625" style="2" customWidth="1"/>
    <col min="1789" max="1789" width="12" style="2" customWidth="1"/>
    <col min="1790" max="1790" width="0.7109375" style="2" customWidth="1"/>
    <col min="1791" max="1791" width="12" style="2" customWidth="1"/>
    <col min="1792" max="1792" width="0.7109375" style="2" customWidth="1"/>
    <col min="1793" max="1793" width="12" style="2" customWidth="1"/>
    <col min="1794" max="1794" width="1.7109375" style="2" customWidth="1"/>
    <col min="1795" max="1795" width="12" style="2" customWidth="1"/>
    <col min="1796" max="1796" width="0.7109375" style="2" customWidth="1"/>
    <col min="1797" max="2036" width="10.5703125" style="2"/>
    <col min="2037" max="2037" width="35.28515625" style="2" customWidth="1"/>
    <col min="2038" max="2038" width="4" style="2" customWidth="1"/>
    <col min="2039" max="2039" width="4.7109375" style="2" customWidth="1"/>
    <col min="2040" max="2040" width="1" style="2" customWidth="1"/>
    <col min="2041" max="2041" width="12" style="2" customWidth="1"/>
    <col min="2042" max="2042" width="1" style="2" customWidth="1"/>
    <col min="2043" max="2043" width="12" style="2" customWidth="1"/>
    <col min="2044" max="2044" width="1.28515625" style="2" customWidth="1"/>
    <col min="2045" max="2045" width="12" style="2" customWidth="1"/>
    <col min="2046" max="2046" width="0.7109375" style="2" customWidth="1"/>
    <col min="2047" max="2047" width="12" style="2" customWidth="1"/>
    <col min="2048" max="2048" width="0.7109375" style="2" customWidth="1"/>
    <col min="2049" max="2049" width="12" style="2" customWidth="1"/>
    <col min="2050" max="2050" width="1.7109375" style="2" customWidth="1"/>
    <col min="2051" max="2051" width="12" style="2" customWidth="1"/>
    <col min="2052" max="2052" width="0.7109375" style="2" customWidth="1"/>
    <col min="2053" max="2292" width="10.5703125" style="2"/>
    <col min="2293" max="2293" width="35.28515625" style="2" customWidth="1"/>
    <col min="2294" max="2294" width="4" style="2" customWidth="1"/>
    <col min="2295" max="2295" width="4.7109375" style="2" customWidth="1"/>
    <col min="2296" max="2296" width="1" style="2" customWidth="1"/>
    <col min="2297" max="2297" width="12" style="2" customWidth="1"/>
    <col min="2298" max="2298" width="1" style="2" customWidth="1"/>
    <col min="2299" max="2299" width="12" style="2" customWidth="1"/>
    <col min="2300" max="2300" width="1.28515625" style="2" customWidth="1"/>
    <col min="2301" max="2301" width="12" style="2" customWidth="1"/>
    <col min="2302" max="2302" width="0.7109375" style="2" customWidth="1"/>
    <col min="2303" max="2303" width="12" style="2" customWidth="1"/>
    <col min="2304" max="2304" width="0.7109375" style="2" customWidth="1"/>
    <col min="2305" max="2305" width="12" style="2" customWidth="1"/>
    <col min="2306" max="2306" width="1.7109375" style="2" customWidth="1"/>
    <col min="2307" max="2307" width="12" style="2" customWidth="1"/>
    <col min="2308" max="2308" width="0.7109375" style="2" customWidth="1"/>
    <col min="2309" max="2548" width="10.5703125" style="2"/>
    <col min="2549" max="2549" width="35.28515625" style="2" customWidth="1"/>
    <col min="2550" max="2550" width="4" style="2" customWidth="1"/>
    <col min="2551" max="2551" width="4.7109375" style="2" customWidth="1"/>
    <col min="2552" max="2552" width="1" style="2" customWidth="1"/>
    <col min="2553" max="2553" width="12" style="2" customWidth="1"/>
    <col min="2554" max="2554" width="1" style="2" customWidth="1"/>
    <col min="2555" max="2555" width="12" style="2" customWidth="1"/>
    <col min="2556" max="2556" width="1.28515625" style="2" customWidth="1"/>
    <col min="2557" max="2557" width="12" style="2" customWidth="1"/>
    <col min="2558" max="2558" width="0.7109375" style="2" customWidth="1"/>
    <col min="2559" max="2559" width="12" style="2" customWidth="1"/>
    <col min="2560" max="2560" width="0.7109375" style="2" customWidth="1"/>
    <col min="2561" max="2561" width="12" style="2" customWidth="1"/>
    <col min="2562" max="2562" width="1.7109375" style="2" customWidth="1"/>
    <col min="2563" max="2563" width="12" style="2" customWidth="1"/>
    <col min="2564" max="2564" width="0.7109375" style="2" customWidth="1"/>
    <col min="2565" max="2804" width="10.5703125" style="2"/>
    <col min="2805" max="2805" width="35.28515625" style="2" customWidth="1"/>
    <col min="2806" max="2806" width="4" style="2" customWidth="1"/>
    <col min="2807" max="2807" width="4.7109375" style="2" customWidth="1"/>
    <col min="2808" max="2808" width="1" style="2" customWidth="1"/>
    <col min="2809" max="2809" width="12" style="2" customWidth="1"/>
    <col min="2810" max="2810" width="1" style="2" customWidth="1"/>
    <col min="2811" max="2811" width="12" style="2" customWidth="1"/>
    <col min="2812" max="2812" width="1.28515625" style="2" customWidth="1"/>
    <col min="2813" max="2813" width="12" style="2" customWidth="1"/>
    <col min="2814" max="2814" width="0.7109375" style="2" customWidth="1"/>
    <col min="2815" max="2815" width="12" style="2" customWidth="1"/>
    <col min="2816" max="2816" width="0.7109375" style="2" customWidth="1"/>
    <col min="2817" max="2817" width="12" style="2" customWidth="1"/>
    <col min="2818" max="2818" width="1.7109375" style="2" customWidth="1"/>
    <col min="2819" max="2819" width="12" style="2" customWidth="1"/>
    <col min="2820" max="2820" width="0.7109375" style="2" customWidth="1"/>
    <col min="2821" max="3060" width="10.5703125" style="2"/>
    <col min="3061" max="3061" width="35.28515625" style="2" customWidth="1"/>
    <col min="3062" max="3062" width="4" style="2" customWidth="1"/>
    <col min="3063" max="3063" width="4.7109375" style="2" customWidth="1"/>
    <col min="3064" max="3064" width="1" style="2" customWidth="1"/>
    <col min="3065" max="3065" width="12" style="2" customWidth="1"/>
    <col min="3066" max="3066" width="1" style="2" customWidth="1"/>
    <col min="3067" max="3067" width="12" style="2" customWidth="1"/>
    <col min="3068" max="3068" width="1.28515625" style="2" customWidth="1"/>
    <col min="3069" max="3069" width="12" style="2" customWidth="1"/>
    <col min="3070" max="3070" width="0.7109375" style="2" customWidth="1"/>
    <col min="3071" max="3071" width="12" style="2" customWidth="1"/>
    <col min="3072" max="3072" width="0.7109375" style="2" customWidth="1"/>
    <col min="3073" max="3073" width="12" style="2" customWidth="1"/>
    <col min="3074" max="3074" width="1.7109375" style="2" customWidth="1"/>
    <col min="3075" max="3075" width="12" style="2" customWidth="1"/>
    <col min="3076" max="3076" width="0.7109375" style="2" customWidth="1"/>
    <col min="3077" max="3316" width="10.5703125" style="2"/>
    <col min="3317" max="3317" width="35.28515625" style="2" customWidth="1"/>
    <col min="3318" max="3318" width="4" style="2" customWidth="1"/>
    <col min="3319" max="3319" width="4.7109375" style="2" customWidth="1"/>
    <col min="3320" max="3320" width="1" style="2" customWidth="1"/>
    <col min="3321" max="3321" width="12" style="2" customWidth="1"/>
    <col min="3322" max="3322" width="1" style="2" customWidth="1"/>
    <col min="3323" max="3323" width="12" style="2" customWidth="1"/>
    <col min="3324" max="3324" width="1.28515625" style="2" customWidth="1"/>
    <col min="3325" max="3325" width="12" style="2" customWidth="1"/>
    <col min="3326" max="3326" width="0.7109375" style="2" customWidth="1"/>
    <col min="3327" max="3327" width="12" style="2" customWidth="1"/>
    <col min="3328" max="3328" width="0.7109375" style="2" customWidth="1"/>
    <col min="3329" max="3329" width="12" style="2" customWidth="1"/>
    <col min="3330" max="3330" width="1.7109375" style="2" customWidth="1"/>
    <col min="3331" max="3331" width="12" style="2" customWidth="1"/>
    <col min="3332" max="3332" width="0.7109375" style="2" customWidth="1"/>
    <col min="3333" max="3572" width="10.5703125" style="2"/>
    <col min="3573" max="3573" width="35.28515625" style="2" customWidth="1"/>
    <col min="3574" max="3574" width="4" style="2" customWidth="1"/>
    <col min="3575" max="3575" width="4.7109375" style="2" customWidth="1"/>
    <col min="3576" max="3576" width="1" style="2" customWidth="1"/>
    <col min="3577" max="3577" width="12" style="2" customWidth="1"/>
    <col min="3578" max="3578" width="1" style="2" customWidth="1"/>
    <col min="3579" max="3579" width="12" style="2" customWidth="1"/>
    <col min="3580" max="3580" width="1.28515625" style="2" customWidth="1"/>
    <col min="3581" max="3581" width="12" style="2" customWidth="1"/>
    <col min="3582" max="3582" width="0.7109375" style="2" customWidth="1"/>
    <col min="3583" max="3583" width="12" style="2" customWidth="1"/>
    <col min="3584" max="3584" width="0.7109375" style="2" customWidth="1"/>
    <col min="3585" max="3585" width="12" style="2" customWidth="1"/>
    <col min="3586" max="3586" width="1.7109375" style="2" customWidth="1"/>
    <col min="3587" max="3587" width="12" style="2" customWidth="1"/>
    <col min="3588" max="3588" width="0.7109375" style="2" customWidth="1"/>
    <col min="3589" max="3828" width="10.5703125" style="2"/>
    <col min="3829" max="3829" width="35.28515625" style="2" customWidth="1"/>
    <col min="3830" max="3830" width="4" style="2" customWidth="1"/>
    <col min="3831" max="3831" width="4.7109375" style="2" customWidth="1"/>
    <col min="3832" max="3832" width="1" style="2" customWidth="1"/>
    <col min="3833" max="3833" width="12" style="2" customWidth="1"/>
    <col min="3834" max="3834" width="1" style="2" customWidth="1"/>
    <col min="3835" max="3835" width="12" style="2" customWidth="1"/>
    <col min="3836" max="3836" width="1.28515625" style="2" customWidth="1"/>
    <col min="3837" max="3837" width="12" style="2" customWidth="1"/>
    <col min="3838" max="3838" width="0.7109375" style="2" customWidth="1"/>
    <col min="3839" max="3839" width="12" style="2" customWidth="1"/>
    <col min="3840" max="3840" width="0.7109375" style="2" customWidth="1"/>
    <col min="3841" max="3841" width="12" style="2" customWidth="1"/>
    <col min="3842" max="3842" width="1.7109375" style="2" customWidth="1"/>
    <col min="3843" max="3843" width="12" style="2" customWidth="1"/>
    <col min="3844" max="3844" width="0.7109375" style="2" customWidth="1"/>
    <col min="3845" max="4084" width="10.5703125" style="2"/>
    <col min="4085" max="4085" width="35.28515625" style="2" customWidth="1"/>
    <col min="4086" max="4086" width="4" style="2" customWidth="1"/>
    <col min="4087" max="4087" width="4.7109375" style="2" customWidth="1"/>
    <col min="4088" max="4088" width="1" style="2" customWidth="1"/>
    <col min="4089" max="4089" width="12" style="2" customWidth="1"/>
    <col min="4090" max="4090" width="1" style="2" customWidth="1"/>
    <col min="4091" max="4091" width="12" style="2" customWidth="1"/>
    <col min="4092" max="4092" width="1.28515625" style="2" customWidth="1"/>
    <col min="4093" max="4093" width="12" style="2" customWidth="1"/>
    <col min="4094" max="4094" width="0.7109375" style="2" customWidth="1"/>
    <col min="4095" max="4095" width="12" style="2" customWidth="1"/>
    <col min="4096" max="4096" width="0.7109375" style="2" customWidth="1"/>
    <col min="4097" max="4097" width="12" style="2" customWidth="1"/>
    <col min="4098" max="4098" width="1.7109375" style="2" customWidth="1"/>
    <col min="4099" max="4099" width="12" style="2" customWidth="1"/>
    <col min="4100" max="4100" width="0.7109375" style="2" customWidth="1"/>
    <col min="4101" max="4340" width="10.5703125" style="2"/>
    <col min="4341" max="4341" width="35.28515625" style="2" customWidth="1"/>
    <col min="4342" max="4342" width="4" style="2" customWidth="1"/>
    <col min="4343" max="4343" width="4.7109375" style="2" customWidth="1"/>
    <col min="4344" max="4344" width="1" style="2" customWidth="1"/>
    <col min="4345" max="4345" width="12" style="2" customWidth="1"/>
    <col min="4346" max="4346" width="1" style="2" customWidth="1"/>
    <col min="4347" max="4347" width="12" style="2" customWidth="1"/>
    <col min="4348" max="4348" width="1.28515625" style="2" customWidth="1"/>
    <col min="4349" max="4349" width="12" style="2" customWidth="1"/>
    <col min="4350" max="4350" width="0.7109375" style="2" customWidth="1"/>
    <col min="4351" max="4351" width="12" style="2" customWidth="1"/>
    <col min="4352" max="4352" width="0.7109375" style="2" customWidth="1"/>
    <col min="4353" max="4353" width="12" style="2" customWidth="1"/>
    <col min="4354" max="4354" width="1.7109375" style="2" customWidth="1"/>
    <col min="4355" max="4355" width="12" style="2" customWidth="1"/>
    <col min="4356" max="4356" width="0.7109375" style="2" customWidth="1"/>
    <col min="4357" max="4596" width="10.5703125" style="2"/>
    <col min="4597" max="4597" width="35.28515625" style="2" customWidth="1"/>
    <col min="4598" max="4598" width="4" style="2" customWidth="1"/>
    <col min="4599" max="4599" width="4.7109375" style="2" customWidth="1"/>
    <col min="4600" max="4600" width="1" style="2" customWidth="1"/>
    <col min="4601" max="4601" width="12" style="2" customWidth="1"/>
    <col min="4602" max="4602" width="1" style="2" customWidth="1"/>
    <col min="4603" max="4603" width="12" style="2" customWidth="1"/>
    <col min="4604" max="4604" width="1.28515625" style="2" customWidth="1"/>
    <col min="4605" max="4605" width="12" style="2" customWidth="1"/>
    <col min="4606" max="4606" width="0.7109375" style="2" customWidth="1"/>
    <col min="4607" max="4607" width="12" style="2" customWidth="1"/>
    <col min="4608" max="4608" width="0.7109375" style="2" customWidth="1"/>
    <col min="4609" max="4609" width="12" style="2" customWidth="1"/>
    <col min="4610" max="4610" width="1.7109375" style="2" customWidth="1"/>
    <col min="4611" max="4611" width="12" style="2" customWidth="1"/>
    <col min="4612" max="4612" width="0.7109375" style="2" customWidth="1"/>
    <col min="4613" max="4852" width="10.5703125" style="2"/>
    <col min="4853" max="4853" width="35.28515625" style="2" customWidth="1"/>
    <col min="4854" max="4854" width="4" style="2" customWidth="1"/>
    <col min="4855" max="4855" width="4.7109375" style="2" customWidth="1"/>
    <col min="4856" max="4856" width="1" style="2" customWidth="1"/>
    <col min="4857" max="4857" width="12" style="2" customWidth="1"/>
    <col min="4858" max="4858" width="1" style="2" customWidth="1"/>
    <col min="4859" max="4859" width="12" style="2" customWidth="1"/>
    <col min="4860" max="4860" width="1.28515625" style="2" customWidth="1"/>
    <col min="4861" max="4861" width="12" style="2" customWidth="1"/>
    <col min="4862" max="4862" width="0.7109375" style="2" customWidth="1"/>
    <col min="4863" max="4863" width="12" style="2" customWidth="1"/>
    <col min="4864" max="4864" width="0.7109375" style="2" customWidth="1"/>
    <col min="4865" max="4865" width="12" style="2" customWidth="1"/>
    <col min="4866" max="4866" width="1.7109375" style="2" customWidth="1"/>
    <col min="4867" max="4867" width="12" style="2" customWidth="1"/>
    <col min="4868" max="4868" width="0.7109375" style="2" customWidth="1"/>
    <col min="4869" max="5108" width="10.5703125" style="2"/>
    <col min="5109" max="5109" width="35.28515625" style="2" customWidth="1"/>
    <col min="5110" max="5110" width="4" style="2" customWidth="1"/>
    <col min="5111" max="5111" width="4.7109375" style="2" customWidth="1"/>
    <col min="5112" max="5112" width="1" style="2" customWidth="1"/>
    <col min="5113" max="5113" width="12" style="2" customWidth="1"/>
    <col min="5114" max="5114" width="1" style="2" customWidth="1"/>
    <col min="5115" max="5115" width="12" style="2" customWidth="1"/>
    <col min="5116" max="5116" width="1.28515625" style="2" customWidth="1"/>
    <col min="5117" max="5117" width="12" style="2" customWidth="1"/>
    <col min="5118" max="5118" width="0.7109375" style="2" customWidth="1"/>
    <col min="5119" max="5119" width="12" style="2" customWidth="1"/>
    <col min="5120" max="5120" width="0.7109375" style="2" customWidth="1"/>
    <col min="5121" max="5121" width="12" style="2" customWidth="1"/>
    <col min="5122" max="5122" width="1.7109375" style="2" customWidth="1"/>
    <col min="5123" max="5123" width="12" style="2" customWidth="1"/>
    <col min="5124" max="5124" width="0.7109375" style="2" customWidth="1"/>
    <col min="5125" max="5364" width="10.5703125" style="2"/>
    <col min="5365" max="5365" width="35.28515625" style="2" customWidth="1"/>
    <col min="5366" max="5366" width="4" style="2" customWidth="1"/>
    <col min="5367" max="5367" width="4.7109375" style="2" customWidth="1"/>
    <col min="5368" max="5368" width="1" style="2" customWidth="1"/>
    <col min="5369" max="5369" width="12" style="2" customWidth="1"/>
    <col min="5370" max="5370" width="1" style="2" customWidth="1"/>
    <col min="5371" max="5371" width="12" style="2" customWidth="1"/>
    <col min="5372" max="5372" width="1.28515625" style="2" customWidth="1"/>
    <col min="5373" max="5373" width="12" style="2" customWidth="1"/>
    <col min="5374" max="5374" width="0.7109375" style="2" customWidth="1"/>
    <col min="5375" max="5375" width="12" style="2" customWidth="1"/>
    <col min="5376" max="5376" width="0.7109375" style="2" customWidth="1"/>
    <col min="5377" max="5377" width="12" style="2" customWidth="1"/>
    <col min="5378" max="5378" width="1.7109375" style="2" customWidth="1"/>
    <col min="5379" max="5379" width="12" style="2" customWidth="1"/>
    <col min="5380" max="5380" width="0.7109375" style="2" customWidth="1"/>
    <col min="5381" max="5620" width="10.5703125" style="2"/>
    <col min="5621" max="5621" width="35.28515625" style="2" customWidth="1"/>
    <col min="5622" max="5622" width="4" style="2" customWidth="1"/>
    <col min="5623" max="5623" width="4.7109375" style="2" customWidth="1"/>
    <col min="5624" max="5624" width="1" style="2" customWidth="1"/>
    <col min="5625" max="5625" width="12" style="2" customWidth="1"/>
    <col min="5626" max="5626" width="1" style="2" customWidth="1"/>
    <col min="5627" max="5627" width="12" style="2" customWidth="1"/>
    <col min="5628" max="5628" width="1.28515625" style="2" customWidth="1"/>
    <col min="5629" max="5629" width="12" style="2" customWidth="1"/>
    <col min="5630" max="5630" width="0.7109375" style="2" customWidth="1"/>
    <col min="5631" max="5631" width="12" style="2" customWidth="1"/>
    <col min="5632" max="5632" width="0.7109375" style="2" customWidth="1"/>
    <col min="5633" max="5633" width="12" style="2" customWidth="1"/>
    <col min="5634" max="5634" width="1.7109375" style="2" customWidth="1"/>
    <col min="5635" max="5635" width="12" style="2" customWidth="1"/>
    <col min="5636" max="5636" width="0.7109375" style="2" customWidth="1"/>
    <col min="5637" max="5876" width="10.5703125" style="2"/>
    <col min="5877" max="5877" width="35.28515625" style="2" customWidth="1"/>
    <col min="5878" max="5878" width="4" style="2" customWidth="1"/>
    <col min="5879" max="5879" width="4.7109375" style="2" customWidth="1"/>
    <col min="5880" max="5880" width="1" style="2" customWidth="1"/>
    <col min="5881" max="5881" width="12" style="2" customWidth="1"/>
    <col min="5882" max="5882" width="1" style="2" customWidth="1"/>
    <col min="5883" max="5883" width="12" style="2" customWidth="1"/>
    <col min="5884" max="5884" width="1.28515625" style="2" customWidth="1"/>
    <col min="5885" max="5885" width="12" style="2" customWidth="1"/>
    <col min="5886" max="5886" width="0.7109375" style="2" customWidth="1"/>
    <col min="5887" max="5887" width="12" style="2" customWidth="1"/>
    <col min="5888" max="5888" width="0.7109375" style="2" customWidth="1"/>
    <col min="5889" max="5889" width="12" style="2" customWidth="1"/>
    <col min="5890" max="5890" width="1.7109375" style="2" customWidth="1"/>
    <col min="5891" max="5891" width="12" style="2" customWidth="1"/>
    <col min="5892" max="5892" width="0.7109375" style="2" customWidth="1"/>
    <col min="5893" max="6132" width="10.5703125" style="2"/>
    <col min="6133" max="6133" width="35.28515625" style="2" customWidth="1"/>
    <col min="6134" max="6134" width="4" style="2" customWidth="1"/>
    <col min="6135" max="6135" width="4.7109375" style="2" customWidth="1"/>
    <col min="6136" max="6136" width="1" style="2" customWidth="1"/>
    <col min="6137" max="6137" width="12" style="2" customWidth="1"/>
    <col min="6138" max="6138" width="1" style="2" customWidth="1"/>
    <col min="6139" max="6139" width="12" style="2" customWidth="1"/>
    <col min="6140" max="6140" width="1.28515625" style="2" customWidth="1"/>
    <col min="6141" max="6141" width="12" style="2" customWidth="1"/>
    <col min="6142" max="6142" width="0.7109375" style="2" customWidth="1"/>
    <col min="6143" max="6143" width="12" style="2" customWidth="1"/>
    <col min="6144" max="6144" width="0.7109375" style="2" customWidth="1"/>
    <col min="6145" max="6145" width="12" style="2" customWidth="1"/>
    <col min="6146" max="6146" width="1.7109375" style="2" customWidth="1"/>
    <col min="6147" max="6147" width="12" style="2" customWidth="1"/>
    <col min="6148" max="6148" width="0.7109375" style="2" customWidth="1"/>
    <col min="6149" max="6388" width="10.5703125" style="2"/>
    <col min="6389" max="6389" width="35.28515625" style="2" customWidth="1"/>
    <col min="6390" max="6390" width="4" style="2" customWidth="1"/>
    <col min="6391" max="6391" width="4.7109375" style="2" customWidth="1"/>
    <col min="6392" max="6392" width="1" style="2" customWidth="1"/>
    <col min="6393" max="6393" width="12" style="2" customWidth="1"/>
    <col min="6394" max="6394" width="1" style="2" customWidth="1"/>
    <col min="6395" max="6395" width="12" style="2" customWidth="1"/>
    <col min="6396" max="6396" width="1.28515625" style="2" customWidth="1"/>
    <col min="6397" max="6397" width="12" style="2" customWidth="1"/>
    <col min="6398" max="6398" width="0.7109375" style="2" customWidth="1"/>
    <col min="6399" max="6399" width="12" style="2" customWidth="1"/>
    <col min="6400" max="6400" width="0.7109375" style="2" customWidth="1"/>
    <col min="6401" max="6401" width="12" style="2" customWidth="1"/>
    <col min="6402" max="6402" width="1.7109375" style="2" customWidth="1"/>
    <col min="6403" max="6403" width="12" style="2" customWidth="1"/>
    <col min="6404" max="6404" width="0.7109375" style="2" customWidth="1"/>
    <col min="6405" max="6644" width="10.5703125" style="2"/>
    <col min="6645" max="6645" width="35.28515625" style="2" customWidth="1"/>
    <col min="6646" max="6646" width="4" style="2" customWidth="1"/>
    <col min="6647" max="6647" width="4.7109375" style="2" customWidth="1"/>
    <col min="6648" max="6648" width="1" style="2" customWidth="1"/>
    <col min="6649" max="6649" width="12" style="2" customWidth="1"/>
    <col min="6650" max="6650" width="1" style="2" customWidth="1"/>
    <col min="6651" max="6651" width="12" style="2" customWidth="1"/>
    <col min="6652" max="6652" width="1.28515625" style="2" customWidth="1"/>
    <col min="6653" max="6653" width="12" style="2" customWidth="1"/>
    <col min="6654" max="6654" width="0.7109375" style="2" customWidth="1"/>
    <col min="6655" max="6655" width="12" style="2" customWidth="1"/>
    <col min="6656" max="6656" width="0.7109375" style="2" customWidth="1"/>
    <col min="6657" max="6657" width="12" style="2" customWidth="1"/>
    <col min="6658" max="6658" width="1.7109375" style="2" customWidth="1"/>
    <col min="6659" max="6659" width="12" style="2" customWidth="1"/>
    <col min="6660" max="6660" width="0.7109375" style="2" customWidth="1"/>
    <col min="6661" max="6900" width="10.5703125" style="2"/>
    <col min="6901" max="6901" width="35.28515625" style="2" customWidth="1"/>
    <col min="6902" max="6902" width="4" style="2" customWidth="1"/>
    <col min="6903" max="6903" width="4.7109375" style="2" customWidth="1"/>
    <col min="6904" max="6904" width="1" style="2" customWidth="1"/>
    <col min="6905" max="6905" width="12" style="2" customWidth="1"/>
    <col min="6906" max="6906" width="1" style="2" customWidth="1"/>
    <col min="6907" max="6907" width="12" style="2" customWidth="1"/>
    <col min="6908" max="6908" width="1.28515625" style="2" customWidth="1"/>
    <col min="6909" max="6909" width="12" style="2" customWidth="1"/>
    <col min="6910" max="6910" width="0.7109375" style="2" customWidth="1"/>
    <col min="6911" max="6911" width="12" style="2" customWidth="1"/>
    <col min="6912" max="6912" width="0.7109375" style="2" customWidth="1"/>
    <col min="6913" max="6913" width="12" style="2" customWidth="1"/>
    <col min="6914" max="6914" width="1.7109375" style="2" customWidth="1"/>
    <col min="6915" max="6915" width="12" style="2" customWidth="1"/>
    <col min="6916" max="6916" width="0.7109375" style="2" customWidth="1"/>
    <col min="6917" max="7156" width="10.5703125" style="2"/>
    <col min="7157" max="7157" width="35.28515625" style="2" customWidth="1"/>
    <col min="7158" max="7158" width="4" style="2" customWidth="1"/>
    <col min="7159" max="7159" width="4.7109375" style="2" customWidth="1"/>
    <col min="7160" max="7160" width="1" style="2" customWidth="1"/>
    <col min="7161" max="7161" width="12" style="2" customWidth="1"/>
    <col min="7162" max="7162" width="1" style="2" customWidth="1"/>
    <col min="7163" max="7163" width="12" style="2" customWidth="1"/>
    <col min="7164" max="7164" width="1.28515625" style="2" customWidth="1"/>
    <col min="7165" max="7165" width="12" style="2" customWidth="1"/>
    <col min="7166" max="7166" width="0.7109375" style="2" customWidth="1"/>
    <col min="7167" max="7167" width="12" style="2" customWidth="1"/>
    <col min="7168" max="7168" width="0.7109375" style="2" customWidth="1"/>
    <col min="7169" max="7169" width="12" style="2" customWidth="1"/>
    <col min="7170" max="7170" width="1.7109375" style="2" customWidth="1"/>
    <col min="7171" max="7171" width="12" style="2" customWidth="1"/>
    <col min="7172" max="7172" width="0.7109375" style="2" customWidth="1"/>
    <col min="7173" max="7412" width="10.5703125" style="2"/>
    <col min="7413" max="7413" width="35.28515625" style="2" customWidth="1"/>
    <col min="7414" max="7414" width="4" style="2" customWidth="1"/>
    <col min="7415" max="7415" width="4.7109375" style="2" customWidth="1"/>
    <col min="7416" max="7416" width="1" style="2" customWidth="1"/>
    <col min="7417" max="7417" width="12" style="2" customWidth="1"/>
    <col min="7418" max="7418" width="1" style="2" customWidth="1"/>
    <col min="7419" max="7419" width="12" style="2" customWidth="1"/>
    <col min="7420" max="7420" width="1.28515625" style="2" customWidth="1"/>
    <col min="7421" max="7421" width="12" style="2" customWidth="1"/>
    <col min="7422" max="7422" width="0.7109375" style="2" customWidth="1"/>
    <col min="7423" max="7423" width="12" style="2" customWidth="1"/>
    <col min="7424" max="7424" width="0.7109375" style="2" customWidth="1"/>
    <col min="7425" max="7425" width="12" style="2" customWidth="1"/>
    <col min="7426" max="7426" width="1.7109375" style="2" customWidth="1"/>
    <col min="7427" max="7427" width="12" style="2" customWidth="1"/>
    <col min="7428" max="7428" width="0.7109375" style="2" customWidth="1"/>
    <col min="7429" max="7668" width="10.5703125" style="2"/>
    <col min="7669" max="7669" width="35.28515625" style="2" customWidth="1"/>
    <col min="7670" max="7670" width="4" style="2" customWidth="1"/>
    <col min="7671" max="7671" width="4.7109375" style="2" customWidth="1"/>
    <col min="7672" max="7672" width="1" style="2" customWidth="1"/>
    <col min="7673" max="7673" width="12" style="2" customWidth="1"/>
    <col min="7674" max="7674" width="1" style="2" customWidth="1"/>
    <col min="7675" max="7675" width="12" style="2" customWidth="1"/>
    <col min="7676" max="7676" width="1.28515625" style="2" customWidth="1"/>
    <col min="7677" max="7677" width="12" style="2" customWidth="1"/>
    <col min="7678" max="7678" width="0.7109375" style="2" customWidth="1"/>
    <col min="7679" max="7679" width="12" style="2" customWidth="1"/>
    <col min="7680" max="7680" width="0.7109375" style="2" customWidth="1"/>
    <col min="7681" max="7681" width="12" style="2" customWidth="1"/>
    <col min="7682" max="7682" width="1.7109375" style="2" customWidth="1"/>
    <col min="7683" max="7683" width="12" style="2" customWidth="1"/>
    <col min="7684" max="7684" width="0.7109375" style="2" customWidth="1"/>
    <col min="7685" max="7924" width="10.5703125" style="2"/>
    <col min="7925" max="7925" width="35.28515625" style="2" customWidth="1"/>
    <col min="7926" max="7926" width="4" style="2" customWidth="1"/>
    <col min="7927" max="7927" width="4.7109375" style="2" customWidth="1"/>
    <col min="7928" max="7928" width="1" style="2" customWidth="1"/>
    <col min="7929" max="7929" width="12" style="2" customWidth="1"/>
    <col min="7930" max="7930" width="1" style="2" customWidth="1"/>
    <col min="7931" max="7931" width="12" style="2" customWidth="1"/>
    <col min="7932" max="7932" width="1.28515625" style="2" customWidth="1"/>
    <col min="7933" max="7933" width="12" style="2" customWidth="1"/>
    <col min="7934" max="7934" width="0.7109375" style="2" customWidth="1"/>
    <col min="7935" max="7935" width="12" style="2" customWidth="1"/>
    <col min="7936" max="7936" width="0.7109375" style="2" customWidth="1"/>
    <col min="7937" max="7937" width="12" style="2" customWidth="1"/>
    <col min="7938" max="7938" width="1.7109375" style="2" customWidth="1"/>
    <col min="7939" max="7939" width="12" style="2" customWidth="1"/>
    <col min="7940" max="7940" width="0.7109375" style="2" customWidth="1"/>
    <col min="7941" max="8180" width="10.5703125" style="2"/>
    <col min="8181" max="8181" width="35.28515625" style="2" customWidth="1"/>
    <col min="8182" max="8182" width="4" style="2" customWidth="1"/>
    <col min="8183" max="8183" width="4.7109375" style="2" customWidth="1"/>
    <col min="8184" max="8184" width="1" style="2" customWidth="1"/>
    <col min="8185" max="8185" width="12" style="2" customWidth="1"/>
    <col min="8186" max="8186" width="1" style="2" customWidth="1"/>
    <col min="8187" max="8187" width="12" style="2" customWidth="1"/>
    <col min="8188" max="8188" width="1.28515625" style="2" customWidth="1"/>
    <col min="8189" max="8189" width="12" style="2" customWidth="1"/>
    <col min="8190" max="8190" width="0.7109375" style="2" customWidth="1"/>
    <col min="8191" max="8191" width="12" style="2" customWidth="1"/>
    <col min="8192" max="8192" width="0.7109375" style="2" customWidth="1"/>
    <col min="8193" max="8193" width="12" style="2" customWidth="1"/>
    <col min="8194" max="8194" width="1.7109375" style="2" customWidth="1"/>
    <col min="8195" max="8195" width="12" style="2" customWidth="1"/>
    <col min="8196" max="8196" width="0.7109375" style="2" customWidth="1"/>
    <col min="8197" max="8436" width="10.5703125" style="2"/>
    <col min="8437" max="8437" width="35.28515625" style="2" customWidth="1"/>
    <col min="8438" max="8438" width="4" style="2" customWidth="1"/>
    <col min="8439" max="8439" width="4.7109375" style="2" customWidth="1"/>
    <col min="8440" max="8440" width="1" style="2" customWidth="1"/>
    <col min="8441" max="8441" width="12" style="2" customWidth="1"/>
    <col min="8442" max="8442" width="1" style="2" customWidth="1"/>
    <col min="8443" max="8443" width="12" style="2" customWidth="1"/>
    <col min="8444" max="8444" width="1.28515625" style="2" customWidth="1"/>
    <col min="8445" max="8445" width="12" style="2" customWidth="1"/>
    <col min="8446" max="8446" width="0.7109375" style="2" customWidth="1"/>
    <col min="8447" max="8447" width="12" style="2" customWidth="1"/>
    <col min="8448" max="8448" width="0.7109375" style="2" customWidth="1"/>
    <col min="8449" max="8449" width="12" style="2" customWidth="1"/>
    <col min="8450" max="8450" width="1.7109375" style="2" customWidth="1"/>
    <col min="8451" max="8451" width="12" style="2" customWidth="1"/>
    <col min="8452" max="8452" width="0.7109375" style="2" customWidth="1"/>
    <col min="8453" max="8692" width="10.5703125" style="2"/>
    <col min="8693" max="8693" width="35.28515625" style="2" customWidth="1"/>
    <col min="8694" max="8694" width="4" style="2" customWidth="1"/>
    <col min="8695" max="8695" width="4.7109375" style="2" customWidth="1"/>
    <col min="8696" max="8696" width="1" style="2" customWidth="1"/>
    <col min="8697" max="8697" width="12" style="2" customWidth="1"/>
    <col min="8698" max="8698" width="1" style="2" customWidth="1"/>
    <col min="8699" max="8699" width="12" style="2" customWidth="1"/>
    <col min="8700" max="8700" width="1.28515625" style="2" customWidth="1"/>
    <col min="8701" max="8701" width="12" style="2" customWidth="1"/>
    <col min="8702" max="8702" width="0.7109375" style="2" customWidth="1"/>
    <col min="8703" max="8703" width="12" style="2" customWidth="1"/>
    <col min="8704" max="8704" width="0.7109375" style="2" customWidth="1"/>
    <col min="8705" max="8705" width="12" style="2" customWidth="1"/>
    <col min="8706" max="8706" width="1.7109375" style="2" customWidth="1"/>
    <col min="8707" max="8707" width="12" style="2" customWidth="1"/>
    <col min="8708" max="8708" width="0.7109375" style="2" customWidth="1"/>
    <col min="8709" max="8948" width="10.5703125" style="2"/>
    <col min="8949" max="8949" width="35.28515625" style="2" customWidth="1"/>
    <col min="8950" max="8950" width="4" style="2" customWidth="1"/>
    <col min="8951" max="8951" width="4.7109375" style="2" customWidth="1"/>
    <col min="8952" max="8952" width="1" style="2" customWidth="1"/>
    <col min="8953" max="8953" width="12" style="2" customWidth="1"/>
    <col min="8954" max="8954" width="1" style="2" customWidth="1"/>
    <col min="8955" max="8955" width="12" style="2" customWidth="1"/>
    <col min="8956" max="8956" width="1.28515625" style="2" customWidth="1"/>
    <col min="8957" max="8957" width="12" style="2" customWidth="1"/>
    <col min="8958" max="8958" width="0.7109375" style="2" customWidth="1"/>
    <col min="8959" max="8959" width="12" style="2" customWidth="1"/>
    <col min="8960" max="8960" width="0.7109375" style="2" customWidth="1"/>
    <col min="8961" max="8961" width="12" style="2" customWidth="1"/>
    <col min="8962" max="8962" width="1.7109375" style="2" customWidth="1"/>
    <col min="8963" max="8963" width="12" style="2" customWidth="1"/>
    <col min="8964" max="8964" width="0.7109375" style="2" customWidth="1"/>
    <col min="8965" max="9204" width="10.5703125" style="2"/>
    <col min="9205" max="9205" width="35.28515625" style="2" customWidth="1"/>
    <col min="9206" max="9206" width="4" style="2" customWidth="1"/>
    <col min="9207" max="9207" width="4.7109375" style="2" customWidth="1"/>
    <col min="9208" max="9208" width="1" style="2" customWidth="1"/>
    <col min="9209" max="9209" width="12" style="2" customWidth="1"/>
    <col min="9210" max="9210" width="1" style="2" customWidth="1"/>
    <col min="9211" max="9211" width="12" style="2" customWidth="1"/>
    <col min="9212" max="9212" width="1.28515625" style="2" customWidth="1"/>
    <col min="9213" max="9213" width="12" style="2" customWidth="1"/>
    <col min="9214" max="9214" width="0.7109375" style="2" customWidth="1"/>
    <col min="9215" max="9215" width="12" style="2" customWidth="1"/>
    <col min="9216" max="9216" width="0.7109375" style="2" customWidth="1"/>
    <col min="9217" max="9217" width="12" style="2" customWidth="1"/>
    <col min="9218" max="9218" width="1.7109375" style="2" customWidth="1"/>
    <col min="9219" max="9219" width="12" style="2" customWidth="1"/>
    <col min="9220" max="9220" width="0.7109375" style="2" customWidth="1"/>
    <col min="9221" max="9460" width="10.5703125" style="2"/>
    <col min="9461" max="9461" width="35.28515625" style="2" customWidth="1"/>
    <col min="9462" max="9462" width="4" style="2" customWidth="1"/>
    <col min="9463" max="9463" width="4.7109375" style="2" customWidth="1"/>
    <col min="9464" max="9464" width="1" style="2" customWidth="1"/>
    <col min="9465" max="9465" width="12" style="2" customWidth="1"/>
    <col min="9466" max="9466" width="1" style="2" customWidth="1"/>
    <col min="9467" max="9467" width="12" style="2" customWidth="1"/>
    <col min="9468" max="9468" width="1.28515625" style="2" customWidth="1"/>
    <col min="9469" max="9469" width="12" style="2" customWidth="1"/>
    <col min="9470" max="9470" width="0.7109375" style="2" customWidth="1"/>
    <col min="9471" max="9471" width="12" style="2" customWidth="1"/>
    <col min="9472" max="9472" width="0.7109375" style="2" customWidth="1"/>
    <col min="9473" max="9473" width="12" style="2" customWidth="1"/>
    <col min="9474" max="9474" width="1.7109375" style="2" customWidth="1"/>
    <col min="9475" max="9475" width="12" style="2" customWidth="1"/>
    <col min="9476" max="9476" width="0.7109375" style="2" customWidth="1"/>
    <col min="9477" max="9716" width="10.5703125" style="2"/>
    <col min="9717" max="9717" width="35.28515625" style="2" customWidth="1"/>
    <col min="9718" max="9718" width="4" style="2" customWidth="1"/>
    <col min="9719" max="9719" width="4.7109375" style="2" customWidth="1"/>
    <col min="9720" max="9720" width="1" style="2" customWidth="1"/>
    <col min="9721" max="9721" width="12" style="2" customWidth="1"/>
    <col min="9722" max="9722" width="1" style="2" customWidth="1"/>
    <col min="9723" max="9723" width="12" style="2" customWidth="1"/>
    <col min="9724" max="9724" width="1.28515625" style="2" customWidth="1"/>
    <col min="9725" max="9725" width="12" style="2" customWidth="1"/>
    <col min="9726" max="9726" width="0.7109375" style="2" customWidth="1"/>
    <col min="9727" max="9727" width="12" style="2" customWidth="1"/>
    <col min="9728" max="9728" width="0.7109375" style="2" customWidth="1"/>
    <col min="9729" max="9729" width="12" style="2" customWidth="1"/>
    <col min="9730" max="9730" width="1.7109375" style="2" customWidth="1"/>
    <col min="9731" max="9731" width="12" style="2" customWidth="1"/>
    <col min="9732" max="9732" width="0.7109375" style="2" customWidth="1"/>
    <col min="9733" max="9972" width="10.5703125" style="2"/>
    <col min="9973" max="9973" width="35.28515625" style="2" customWidth="1"/>
    <col min="9974" max="9974" width="4" style="2" customWidth="1"/>
    <col min="9975" max="9975" width="4.7109375" style="2" customWidth="1"/>
    <col min="9976" max="9976" width="1" style="2" customWidth="1"/>
    <col min="9977" max="9977" width="12" style="2" customWidth="1"/>
    <col min="9978" max="9978" width="1" style="2" customWidth="1"/>
    <col min="9979" max="9979" width="12" style="2" customWidth="1"/>
    <col min="9980" max="9980" width="1.28515625" style="2" customWidth="1"/>
    <col min="9981" max="9981" width="12" style="2" customWidth="1"/>
    <col min="9982" max="9982" width="0.7109375" style="2" customWidth="1"/>
    <col min="9983" max="9983" width="12" style="2" customWidth="1"/>
    <col min="9984" max="9984" width="0.7109375" style="2" customWidth="1"/>
    <col min="9985" max="9985" width="12" style="2" customWidth="1"/>
    <col min="9986" max="9986" width="1.7109375" style="2" customWidth="1"/>
    <col min="9987" max="9987" width="12" style="2" customWidth="1"/>
    <col min="9988" max="9988" width="0.7109375" style="2" customWidth="1"/>
    <col min="9989" max="10228" width="10.5703125" style="2"/>
    <col min="10229" max="10229" width="35.28515625" style="2" customWidth="1"/>
    <col min="10230" max="10230" width="4" style="2" customWidth="1"/>
    <col min="10231" max="10231" width="4.7109375" style="2" customWidth="1"/>
    <col min="10232" max="10232" width="1" style="2" customWidth="1"/>
    <col min="10233" max="10233" width="12" style="2" customWidth="1"/>
    <col min="10234" max="10234" width="1" style="2" customWidth="1"/>
    <col min="10235" max="10235" width="12" style="2" customWidth="1"/>
    <col min="10236" max="10236" width="1.28515625" style="2" customWidth="1"/>
    <col min="10237" max="10237" width="12" style="2" customWidth="1"/>
    <col min="10238" max="10238" width="0.7109375" style="2" customWidth="1"/>
    <col min="10239" max="10239" width="12" style="2" customWidth="1"/>
    <col min="10240" max="10240" width="0.7109375" style="2" customWidth="1"/>
    <col min="10241" max="10241" width="12" style="2" customWidth="1"/>
    <col min="10242" max="10242" width="1.7109375" style="2" customWidth="1"/>
    <col min="10243" max="10243" width="12" style="2" customWidth="1"/>
    <col min="10244" max="10244" width="0.7109375" style="2" customWidth="1"/>
    <col min="10245" max="10484" width="10.5703125" style="2"/>
    <col min="10485" max="10485" width="35.28515625" style="2" customWidth="1"/>
    <col min="10486" max="10486" width="4" style="2" customWidth="1"/>
    <col min="10487" max="10487" width="4.7109375" style="2" customWidth="1"/>
    <col min="10488" max="10488" width="1" style="2" customWidth="1"/>
    <col min="10489" max="10489" width="12" style="2" customWidth="1"/>
    <col min="10490" max="10490" width="1" style="2" customWidth="1"/>
    <col min="10491" max="10491" width="12" style="2" customWidth="1"/>
    <col min="10492" max="10492" width="1.28515625" style="2" customWidth="1"/>
    <col min="10493" max="10493" width="12" style="2" customWidth="1"/>
    <col min="10494" max="10494" width="0.7109375" style="2" customWidth="1"/>
    <col min="10495" max="10495" width="12" style="2" customWidth="1"/>
    <col min="10496" max="10496" width="0.7109375" style="2" customWidth="1"/>
    <col min="10497" max="10497" width="12" style="2" customWidth="1"/>
    <col min="10498" max="10498" width="1.7109375" style="2" customWidth="1"/>
    <col min="10499" max="10499" width="12" style="2" customWidth="1"/>
    <col min="10500" max="10500" width="0.7109375" style="2" customWidth="1"/>
    <col min="10501" max="10740" width="10.5703125" style="2"/>
    <col min="10741" max="10741" width="35.28515625" style="2" customWidth="1"/>
    <col min="10742" max="10742" width="4" style="2" customWidth="1"/>
    <col min="10743" max="10743" width="4.7109375" style="2" customWidth="1"/>
    <col min="10744" max="10744" width="1" style="2" customWidth="1"/>
    <col min="10745" max="10745" width="12" style="2" customWidth="1"/>
    <col min="10746" max="10746" width="1" style="2" customWidth="1"/>
    <col min="10747" max="10747" width="12" style="2" customWidth="1"/>
    <col min="10748" max="10748" width="1.28515625" style="2" customWidth="1"/>
    <col min="10749" max="10749" width="12" style="2" customWidth="1"/>
    <col min="10750" max="10750" width="0.7109375" style="2" customWidth="1"/>
    <col min="10751" max="10751" width="12" style="2" customWidth="1"/>
    <col min="10752" max="10752" width="0.7109375" style="2" customWidth="1"/>
    <col min="10753" max="10753" width="12" style="2" customWidth="1"/>
    <col min="10754" max="10754" width="1.7109375" style="2" customWidth="1"/>
    <col min="10755" max="10755" width="12" style="2" customWidth="1"/>
    <col min="10756" max="10756" width="0.7109375" style="2" customWidth="1"/>
    <col min="10757" max="10996" width="10.5703125" style="2"/>
    <col min="10997" max="10997" width="35.28515625" style="2" customWidth="1"/>
    <col min="10998" max="10998" width="4" style="2" customWidth="1"/>
    <col min="10999" max="10999" width="4.7109375" style="2" customWidth="1"/>
    <col min="11000" max="11000" width="1" style="2" customWidth="1"/>
    <col min="11001" max="11001" width="12" style="2" customWidth="1"/>
    <col min="11002" max="11002" width="1" style="2" customWidth="1"/>
    <col min="11003" max="11003" width="12" style="2" customWidth="1"/>
    <col min="11004" max="11004" width="1.28515625" style="2" customWidth="1"/>
    <col min="11005" max="11005" width="12" style="2" customWidth="1"/>
    <col min="11006" max="11006" width="0.7109375" style="2" customWidth="1"/>
    <col min="11007" max="11007" width="12" style="2" customWidth="1"/>
    <col min="11008" max="11008" width="0.7109375" style="2" customWidth="1"/>
    <col min="11009" max="11009" width="12" style="2" customWidth="1"/>
    <col min="11010" max="11010" width="1.7109375" style="2" customWidth="1"/>
    <col min="11011" max="11011" width="12" style="2" customWidth="1"/>
    <col min="11012" max="11012" width="0.7109375" style="2" customWidth="1"/>
    <col min="11013" max="11252" width="10.5703125" style="2"/>
    <col min="11253" max="11253" width="35.28515625" style="2" customWidth="1"/>
    <col min="11254" max="11254" width="4" style="2" customWidth="1"/>
    <col min="11255" max="11255" width="4.7109375" style="2" customWidth="1"/>
    <col min="11256" max="11256" width="1" style="2" customWidth="1"/>
    <col min="11257" max="11257" width="12" style="2" customWidth="1"/>
    <col min="11258" max="11258" width="1" style="2" customWidth="1"/>
    <col min="11259" max="11259" width="12" style="2" customWidth="1"/>
    <col min="11260" max="11260" width="1.28515625" style="2" customWidth="1"/>
    <col min="11261" max="11261" width="12" style="2" customWidth="1"/>
    <col min="11262" max="11262" width="0.7109375" style="2" customWidth="1"/>
    <col min="11263" max="11263" width="12" style="2" customWidth="1"/>
    <col min="11264" max="11264" width="0.7109375" style="2" customWidth="1"/>
    <col min="11265" max="11265" width="12" style="2" customWidth="1"/>
    <col min="11266" max="11266" width="1.7109375" style="2" customWidth="1"/>
    <col min="11267" max="11267" width="12" style="2" customWidth="1"/>
    <col min="11268" max="11268" width="0.7109375" style="2" customWidth="1"/>
    <col min="11269" max="11508" width="10.5703125" style="2"/>
    <col min="11509" max="11509" width="35.28515625" style="2" customWidth="1"/>
    <col min="11510" max="11510" width="4" style="2" customWidth="1"/>
    <col min="11511" max="11511" width="4.7109375" style="2" customWidth="1"/>
    <col min="11512" max="11512" width="1" style="2" customWidth="1"/>
    <col min="11513" max="11513" width="12" style="2" customWidth="1"/>
    <col min="11514" max="11514" width="1" style="2" customWidth="1"/>
    <col min="11515" max="11515" width="12" style="2" customWidth="1"/>
    <col min="11516" max="11516" width="1.28515625" style="2" customWidth="1"/>
    <col min="11517" max="11517" width="12" style="2" customWidth="1"/>
    <col min="11518" max="11518" width="0.7109375" style="2" customWidth="1"/>
    <col min="11519" max="11519" width="12" style="2" customWidth="1"/>
    <col min="11520" max="11520" width="0.7109375" style="2" customWidth="1"/>
    <col min="11521" max="11521" width="12" style="2" customWidth="1"/>
    <col min="11522" max="11522" width="1.7109375" style="2" customWidth="1"/>
    <col min="11523" max="11523" width="12" style="2" customWidth="1"/>
    <col min="11524" max="11524" width="0.7109375" style="2" customWidth="1"/>
    <col min="11525" max="11764" width="10.5703125" style="2"/>
    <col min="11765" max="11765" width="35.28515625" style="2" customWidth="1"/>
    <col min="11766" max="11766" width="4" style="2" customWidth="1"/>
    <col min="11767" max="11767" width="4.7109375" style="2" customWidth="1"/>
    <col min="11768" max="11768" width="1" style="2" customWidth="1"/>
    <col min="11769" max="11769" width="12" style="2" customWidth="1"/>
    <col min="11770" max="11770" width="1" style="2" customWidth="1"/>
    <col min="11771" max="11771" width="12" style="2" customWidth="1"/>
    <col min="11772" max="11772" width="1.28515625" style="2" customWidth="1"/>
    <col min="11773" max="11773" width="12" style="2" customWidth="1"/>
    <col min="11774" max="11774" width="0.7109375" style="2" customWidth="1"/>
    <col min="11775" max="11775" width="12" style="2" customWidth="1"/>
    <col min="11776" max="11776" width="0.7109375" style="2" customWidth="1"/>
    <col min="11777" max="11777" width="12" style="2" customWidth="1"/>
    <col min="11778" max="11778" width="1.7109375" style="2" customWidth="1"/>
    <col min="11779" max="11779" width="12" style="2" customWidth="1"/>
    <col min="11780" max="11780" width="0.7109375" style="2" customWidth="1"/>
    <col min="11781" max="12020" width="10.5703125" style="2"/>
    <col min="12021" max="12021" width="35.28515625" style="2" customWidth="1"/>
    <col min="12022" max="12022" width="4" style="2" customWidth="1"/>
    <col min="12023" max="12023" width="4.7109375" style="2" customWidth="1"/>
    <col min="12024" max="12024" width="1" style="2" customWidth="1"/>
    <col min="12025" max="12025" width="12" style="2" customWidth="1"/>
    <col min="12026" max="12026" width="1" style="2" customWidth="1"/>
    <col min="12027" max="12027" width="12" style="2" customWidth="1"/>
    <col min="12028" max="12028" width="1.28515625" style="2" customWidth="1"/>
    <col min="12029" max="12029" width="12" style="2" customWidth="1"/>
    <col min="12030" max="12030" width="0.7109375" style="2" customWidth="1"/>
    <col min="12031" max="12031" width="12" style="2" customWidth="1"/>
    <col min="12032" max="12032" width="0.7109375" style="2" customWidth="1"/>
    <col min="12033" max="12033" width="12" style="2" customWidth="1"/>
    <col min="12034" max="12034" width="1.7109375" style="2" customWidth="1"/>
    <col min="12035" max="12035" width="12" style="2" customWidth="1"/>
    <col min="12036" max="12036" width="0.7109375" style="2" customWidth="1"/>
    <col min="12037" max="12276" width="10.5703125" style="2"/>
    <col min="12277" max="12277" width="35.28515625" style="2" customWidth="1"/>
    <col min="12278" max="12278" width="4" style="2" customWidth="1"/>
    <col min="12279" max="12279" width="4.7109375" style="2" customWidth="1"/>
    <col min="12280" max="12280" width="1" style="2" customWidth="1"/>
    <col min="12281" max="12281" width="12" style="2" customWidth="1"/>
    <col min="12282" max="12282" width="1" style="2" customWidth="1"/>
    <col min="12283" max="12283" width="12" style="2" customWidth="1"/>
    <col min="12284" max="12284" width="1.28515625" style="2" customWidth="1"/>
    <col min="12285" max="12285" width="12" style="2" customWidth="1"/>
    <col min="12286" max="12286" width="0.7109375" style="2" customWidth="1"/>
    <col min="12287" max="12287" width="12" style="2" customWidth="1"/>
    <col min="12288" max="12288" width="0.7109375" style="2" customWidth="1"/>
    <col min="12289" max="12289" width="12" style="2" customWidth="1"/>
    <col min="12290" max="12290" width="1.7109375" style="2" customWidth="1"/>
    <col min="12291" max="12291" width="12" style="2" customWidth="1"/>
    <col min="12292" max="12292" width="0.7109375" style="2" customWidth="1"/>
    <col min="12293" max="12532" width="10.5703125" style="2"/>
    <col min="12533" max="12533" width="35.28515625" style="2" customWidth="1"/>
    <col min="12534" max="12534" width="4" style="2" customWidth="1"/>
    <col min="12535" max="12535" width="4.7109375" style="2" customWidth="1"/>
    <col min="12536" max="12536" width="1" style="2" customWidth="1"/>
    <col min="12537" max="12537" width="12" style="2" customWidth="1"/>
    <col min="12538" max="12538" width="1" style="2" customWidth="1"/>
    <col min="12539" max="12539" width="12" style="2" customWidth="1"/>
    <col min="12540" max="12540" width="1.28515625" style="2" customWidth="1"/>
    <col min="12541" max="12541" width="12" style="2" customWidth="1"/>
    <col min="12542" max="12542" width="0.7109375" style="2" customWidth="1"/>
    <col min="12543" max="12543" width="12" style="2" customWidth="1"/>
    <col min="12544" max="12544" width="0.7109375" style="2" customWidth="1"/>
    <col min="12545" max="12545" width="12" style="2" customWidth="1"/>
    <col min="12546" max="12546" width="1.7109375" style="2" customWidth="1"/>
    <col min="12547" max="12547" width="12" style="2" customWidth="1"/>
    <col min="12548" max="12548" width="0.7109375" style="2" customWidth="1"/>
    <col min="12549" max="12788" width="10.5703125" style="2"/>
    <col min="12789" max="12789" width="35.28515625" style="2" customWidth="1"/>
    <col min="12790" max="12790" width="4" style="2" customWidth="1"/>
    <col min="12791" max="12791" width="4.7109375" style="2" customWidth="1"/>
    <col min="12792" max="12792" width="1" style="2" customWidth="1"/>
    <col min="12793" max="12793" width="12" style="2" customWidth="1"/>
    <col min="12794" max="12794" width="1" style="2" customWidth="1"/>
    <col min="12795" max="12795" width="12" style="2" customWidth="1"/>
    <col min="12796" max="12796" width="1.28515625" style="2" customWidth="1"/>
    <col min="12797" max="12797" width="12" style="2" customWidth="1"/>
    <col min="12798" max="12798" width="0.7109375" style="2" customWidth="1"/>
    <col min="12799" max="12799" width="12" style="2" customWidth="1"/>
    <col min="12800" max="12800" width="0.7109375" style="2" customWidth="1"/>
    <col min="12801" max="12801" width="12" style="2" customWidth="1"/>
    <col min="12802" max="12802" width="1.7109375" style="2" customWidth="1"/>
    <col min="12803" max="12803" width="12" style="2" customWidth="1"/>
    <col min="12804" max="12804" width="0.7109375" style="2" customWidth="1"/>
    <col min="12805" max="13044" width="10.5703125" style="2"/>
    <col min="13045" max="13045" width="35.28515625" style="2" customWidth="1"/>
    <col min="13046" max="13046" width="4" style="2" customWidth="1"/>
    <col min="13047" max="13047" width="4.7109375" style="2" customWidth="1"/>
    <col min="13048" max="13048" width="1" style="2" customWidth="1"/>
    <col min="13049" max="13049" width="12" style="2" customWidth="1"/>
    <col min="13050" max="13050" width="1" style="2" customWidth="1"/>
    <col min="13051" max="13051" width="12" style="2" customWidth="1"/>
    <col min="13052" max="13052" width="1.28515625" style="2" customWidth="1"/>
    <col min="13053" max="13053" width="12" style="2" customWidth="1"/>
    <col min="13054" max="13054" width="0.7109375" style="2" customWidth="1"/>
    <col min="13055" max="13055" width="12" style="2" customWidth="1"/>
    <col min="13056" max="13056" width="0.7109375" style="2" customWidth="1"/>
    <col min="13057" max="13057" width="12" style="2" customWidth="1"/>
    <col min="13058" max="13058" width="1.7109375" style="2" customWidth="1"/>
    <col min="13059" max="13059" width="12" style="2" customWidth="1"/>
    <col min="13060" max="13060" width="0.7109375" style="2" customWidth="1"/>
    <col min="13061" max="13300" width="10.5703125" style="2"/>
    <col min="13301" max="13301" width="35.28515625" style="2" customWidth="1"/>
    <col min="13302" max="13302" width="4" style="2" customWidth="1"/>
    <col min="13303" max="13303" width="4.7109375" style="2" customWidth="1"/>
    <col min="13304" max="13304" width="1" style="2" customWidth="1"/>
    <col min="13305" max="13305" width="12" style="2" customWidth="1"/>
    <col min="13306" max="13306" width="1" style="2" customWidth="1"/>
    <col min="13307" max="13307" width="12" style="2" customWidth="1"/>
    <col min="13308" max="13308" width="1.28515625" style="2" customWidth="1"/>
    <col min="13309" max="13309" width="12" style="2" customWidth="1"/>
    <col min="13310" max="13310" width="0.7109375" style="2" customWidth="1"/>
    <col min="13311" max="13311" width="12" style="2" customWidth="1"/>
    <col min="13312" max="13312" width="0.7109375" style="2" customWidth="1"/>
    <col min="13313" max="13313" width="12" style="2" customWidth="1"/>
    <col min="13314" max="13314" width="1.7109375" style="2" customWidth="1"/>
    <col min="13315" max="13315" width="12" style="2" customWidth="1"/>
    <col min="13316" max="13316" width="0.7109375" style="2" customWidth="1"/>
    <col min="13317" max="13556" width="10.5703125" style="2"/>
    <col min="13557" max="13557" width="35.28515625" style="2" customWidth="1"/>
    <col min="13558" max="13558" width="4" style="2" customWidth="1"/>
    <col min="13559" max="13559" width="4.7109375" style="2" customWidth="1"/>
    <col min="13560" max="13560" width="1" style="2" customWidth="1"/>
    <col min="13561" max="13561" width="12" style="2" customWidth="1"/>
    <col min="13562" max="13562" width="1" style="2" customWidth="1"/>
    <col min="13563" max="13563" width="12" style="2" customWidth="1"/>
    <col min="13564" max="13564" width="1.28515625" style="2" customWidth="1"/>
    <col min="13565" max="13565" width="12" style="2" customWidth="1"/>
    <col min="13566" max="13566" width="0.7109375" style="2" customWidth="1"/>
    <col min="13567" max="13567" width="12" style="2" customWidth="1"/>
    <col min="13568" max="13568" width="0.7109375" style="2" customWidth="1"/>
    <col min="13569" max="13569" width="12" style="2" customWidth="1"/>
    <col min="13570" max="13570" width="1.7109375" style="2" customWidth="1"/>
    <col min="13571" max="13571" width="12" style="2" customWidth="1"/>
    <col min="13572" max="13572" width="0.7109375" style="2" customWidth="1"/>
    <col min="13573" max="13812" width="10.5703125" style="2"/>
    <col min="13813" max="13813" width="35.28515625" style="2" customWidth="1"/>
    <col min="13814" max="13814" width="4" style="2" customWidth="1"/>
    <col min="13815" max="13815" width="4.7109375" style="2" customWidth="1"/>
    <col min="13816" max="13816" width="1" style="2" customWidth="1"/>
    <col min="13817" max="13817" width="12" style="2" customWidth="1"/>
    <col min="13818" max="13818" width="1" style="2" customWidth="1"/>
    <col min="13819" max="13819" width="12" style="2" customWidth="1"/>
    <col min="13820" max="13820" width="1.28515625" style="2" customWidth="1"/>
    <col min="13821" max="13821" width="12" style="2" customWidth="1"/>
    <col min="13822" max="13822" width="0.7109375" style="2" customWidth="1"/>
    <col min="13823" max="13823" width="12" style="2" customWidth="1"/>
    <col min="13824" max="13824" width="0.7109375" style="2" customWidth="1"/>
    <col min="13825" max="13825" width="12" style="2" customWidth="1"/>
    <col min="13826" max="13826" width="1.7109375" style="2" customWidth="1"/>
    <col min="13827" max="13827" width="12" style="2" customWidth="1"/>
    <col min="13828" max="13828" width="0.7109375" style="2" customWidth="1"/>
    <col min="13829" max="14068" width="10.5703125" style="2"/>
    <col min="14069" max="14069" width="35.28515625" style="2" customWidth="1"/>
    <col min="14070" max="14070" width="4" style="2" customWidth="1"/>
    <col min="14071" max="14071" width="4.7109375" style="2" customWidth="1"/>
    <col min="14072" max="14072" width="1" style="2" customWidth="1"/>
    <col min="14073" max="14073" width="12" style="2" customWidth="1"/>
    <col min="14074" max="14074" width="1" style="2" customWidth="1"/>
    <col min="14075" max="14075" width="12" style="2" customWidth="1"/>
    <col min="14076" max="14076" width="1.28515625" style="2" customWidth="1"/>
    <col min="14077" max="14077" width="12" style="2" customWidth="1"/>
    <col min="14078" max="14078" width="0.7109375" style="2" customWidth="1"/>
    <col min="14079" max="14079" width="12" style="2" customWidth="1"/>
    <col min="14080" max="14080" width="0.7109375" style="2" customWidth="1"/>
    <col min="14081" max="14081" width="12" style="2" customWidth="1"/>
    <col min="14082" max="14082" width="1.7109375" style="2" customWidth="1"/>
    <col min="14083" max="14083" width="12" style="2" customWidth="1"/>
    <col min="14084" max="14084" width="0.7109375" style="2" customWidth="1"/>
    <col min="14085" max="14324" width="10.5703125" style="2"/>
    <col min="14325" max="14325" width="35.28515625" style="2" customWidth="1"/>
    <col min="14326" max="14326" width="4" style="2" customWidth="1"/>
    <col min="14327" max="14327" width="4.7109375" style="2" customWidth="1"/>
    <col min="14328" max="14328" width="1" style="2" customWidth="1"/>
    <col min="14329" max="14329" width="12" style="2" customWidth="1"/>
    <col min="14330" max="14330" width="1" style="2" customWidth="1"/>
    <col min="14331" max="14331" width="12" style="2" customWidth="1"/>
    <col min="14332" max="14332" width="1.28515625" style="2" customWidth="1"/>
    <col min="14333" max="14333" width="12" style="2" customWidth="1"/>
    <col min="14334" max="14334" width="0.7109375" style="2" customWidth="1"/>
    <col min="14335" max="14335" width="12" style="2" customWidth="1"/>
    <col min="14336" max="14336" width="0.7109375" style="2" customWidth="1"/>
    <col min="14337" max="14337" width="12" style="2" customWidth="1"/>
    <col min="14338" max="14338" width="1.7109375" style="2" customWidth="1"/>
    <col min="14339" max="14339" width="12" style="2" customWidth="1"/>
    <col min="14340" max="14340" width="0.7109375" style="2" customWidth="1"/>
    <col min="14341" max="14580" width="10.5703125" style="2"/>
    <col min="14581" max="14581" width="35.28515625" style="2" customWidth="1"/>
    <col min="14582" max="14582" width="4" style="2" customWidth="1"/>
    <col min="14583" max="14583" width="4.7109375" style="2" customWidth="1"/>
    <col min="14584" max="14584" width="1" style="2" customWidth="1"/>
    <col min="14585" max="14585" width="12" style="2" customWidth="1"/>
    <col min="14586" max="14586" width="1" style="2" customWidth="1"/>
    <col min="14587" max="14587" width="12" style="2" customWidth="1"/>
    <col min="14588" max="14588" width="1.28515625" style="2" customWidth="1"/>
    <col min="14589" max="14589" width="12" style="2" customWidth="1"/>
    <col min="14590" max="14590" width="0.7109375" style="2" customWidth="1"/>
    <col min="14591" max="14591" width="12" style="2" customWidth="1"/>
    <col min="14592" max="14592" width="0.7109375" style="2" customWidth="1"/>
    <col min="14593" max="14593" width="12" style="2" customWidth="1"/>
    <col min="14594" max="14594" width="1.7109375" style="2" customWidth="1"/>
    <col min="14595" max="14595" width="12" style="2" customWidth="1"/>
    <col min="14596" max="14596" width="0.7109375" style="2" customWidth="1"/>
    <col min="14597" max="14836" width="10.5703125" style="2"/>
    <col min="14837" max="14837" width="35.28515625" style="2" customWidth="1"/>
    <col min="14838" max="14838" width="4" style="2" customWidth="1"/>
    <col min="14839" max="14839" width="4.7109375" style="2" customWidth="1"/>
    <col min="14840" max="14840" width="1" style="2" customWidth="1"/>
    <col min="14841" max="14841" width="12" style="2" customWidth="1"/>
    <col min="14842" max="14842" width="1" style="2" customWidth="1"/>
    <col min="14843" max="14843" width="12" style="2" customWidth="1"/>
    <col min="14844" max="14844" width="1.28515625" style="2" customWidth="1"/>
    <col min="14845" max="14845" width="12" style="2" customWidth="1"/>
    <col min="14846" max="14846" width="0.7109375" style="2" customWidth="1"/>
    <col min="14847" max="14847" width="12" style="2" customWidth="1"/>
    <col min="14848" max="14848" width="0.7109375" style="2" customWidth="1"/>
    <col min="14849" max="14849" width="12" style="2" customWidth="1"/>
    <col min="14850" max="14850" width="1.7109375" style="2" customWidth="1"/>
    <col min="14851" max="14851" width="12" style="2" customWidth="1"/>
    <col min="14852" max="14852" width="0.7109375" style="2" customWidth="1"/>
    <col min="14853" max="15092" width="10.5703125" style="2"/>
    <col min="15093" max="15093" width="35.28515625" style="2" customWidth="1"/>
    <col min="15094" max="15094" width="4" style="2" customWidth="1"/>
    <col min="15095" max="15095" width="4.7109375" style="2" customWidth="1"/>
    <col min="15096" max="15096" width="1" style="2" customWidth="1"/>
    <col min="15097" max="15097" width="12" style="2" customWidth="1"/>
    <col min="15098" max="15098" width="1" style="2" customWidth="1"/>
    <col min="15099" max="15099" width="12" style="2" customWidth="1"/>
    <col min="15100" max="15100" width="1.28515625" style="2" customWidth="1"/>
    <col min="15101" max="15101" width="12" style="2" customWidth="1"/>
    <col min="15102" max="15102" width="0.7109375" style="2" customWidth="1"/>
    <col min="15103" max="15103" width="12" style="2" customWidth="1"/>
    <col min="15104" max="15104" width="0.7109375" style="2" customWidth="1"/>
    <col min="15105" max="15105" width="12" style="2" customWidth="1"/>
    <col min="15106" max="15106" width="1.7109375" style="2" customWidth="1"/>
    <col min="15107" max="15107" width="12" style="2" customWidth="1"/>
    <col min="15108" max="15108" width="0.7109375" style="2" customWidth="1"/>
    <col min="15109" max="15348" width="10.5703125" style="2"/>
    <col min="15349" max="15349" width="35.28515625" style="2" customWidth="1"/>
    <col min="15350" max="15350" width="4" style="2" customWidth="1"/>
    <col min="15351" max="15351" width="4.7109375" style="2" customWidth="1"/>
    <col min="15352" max="15352" width="1" style="2" customWidth="1"/>
    <col min="15353" max="15353" width="12" style="2" customWidth="1"/>
    <col min="15354" max="15354" width="1" style="2" customWidth="1"/>
    <col min="15355" max="15355" width="12" style="2" customWidth="1"/>
    <col min="15356" max="15356" width="1.28515625" style="2" customWidth="1"/>
    <col min="15357" max="15357" width="12" style="2" customWidth="1"/>
    <col min="15358" max="15358" width="0.7109375" style="2" customWidth="1"/>
    <col min="15359" max="15359" width="12" style="2" customWidth="1"/>
    <col min="15360" max="15360" width="0.7109375" style="2" customWidth="1"/>
    <col min="15361" max="15361" width="12" style="2" customWidth="1"/>
    <col min="15362" max="15362" width="1.7109375" style="2" customWidth="1"/>
    <col min="15363" max="15363" width="12" style="2" customWidth="1"/>
    <col min="15364" max="15364" width="0.7109375" style="2" customWidth="1"/>
    <col min="15365" max="15604" width="10.5703125" style="2"/>
    <col min="15605" max="15605" width="35.28515625" style="2" customWidth="1"/>
    <col min="15606" max="15606" width="4" style="2" customWidth="1"/>
    <col min="15607" max="15607" width="4.7109375" style="2" customWidth="1"/>
    <col min="15608" max="15608" width="1" style="2" customWidth="1"/>
    <col min="15609" max="15609" width="12" style="2" customWidth="1"/>
    <col min="15610" max="15610" width="1" style="2" customWidth="1"/>
    <col min="15611" max="15611" width="12" style="2" customWidth="1"/>
    <col min="15612" max="15612" width="1.28515625" style="2" customWidth="1"/>
    <col min="15613" max="15613" width="12" style="2" customWidth="1"/>
    <col min="15614" max="15614" width="0.7109375" style="2" customWidth="1"/>
    <col min="15615" max="15615" width="12" style="2" customWidth="1"/>
    <col min="15616" max="15616" width="0.7109375" style="2" customWidth="1"/>
    <col min="15617" max="15617" width="12" style="2" customWidth="1"/>
    <col min="15618" max="15618" width="1.7109375" style="2" customWidth="1"/>
    <col min="15619" max="15619" width="12" style="2" customWidth="1"/>
    <col min="15620" max="15620" width="0.7109375" style="2" customWidth="1"/>
    <col min="15621" max="15860" width="10.5703125" style="2"/>
    <col min="15861" max="15861" width="35.28515625" style="2" customWidth="1"/>
    <col min="15862" max="15862" width="4" style="2" customWidth="1"/>
    <col min="15863" max="15863" width="4.7109375" style="2" customWidth="1"/>
    <col min="15864" max="15864" width="1" style="2" customWidth="1"/>
    <col min="15865" max="15865" width="12" style="2" customWidth="1"/>
    <col min="15866" max="15866" width="1" style="2" customWidth="1"/>
    <col min="15867" max="15867" width="12" style="2" customWidth="1"/>
    <col min="15868" max="15868" width="1.28515625" style="2" customWidth="1"/>
    <col min="15869" max="15869" width="12" style="2" customWidth="1"/>
    <col min="15870" max="15870" width="0.7109375" style="2" customWidth="1"/>
    <col min="15871" max="15871" width="12" style="2" customWidth="1"/>
    <col min="15872" max="15872" width="0.7109375" style="2" customWidth="1"/>
    <col min="15873" max="15873" width="12" style="2" customWidth="1"/>
    <col min="15874" max="15874" width="1.7109375" style="2" customWidth="1"/>
    <col min="15875" max="15875" width="12" style="2" customWidth="1"/>
    <col min="15876" max="15876" width="0.7109375" style="2" customWidth="1"/>
    <col min="15877" max="16116" width="10.5703125" style="2"/>
    <col min="16117" max="16117" width="35.28515625" style="2" customWidth="1"/>
    <col min="16118" max="16118" width="4" style="2" customWidth="1"/>
    <col min="16119" max="16119" width="4.7109375" style="2" customWidth="1"/>
    <col min="16120" max="16120" width="1" style="2" customWidth="1"/>
    <col min="16121" max="16121" width="12" style="2" customWidth="1"/>
    <col min="16122" max="16122" width="1" style="2" customWidth="1"/>
    <col min="16123" max="16123" width="12" style="2" customWidth="1"/>
    <col min="16124" max="16124" width="1.28515625" style="2" customWidth="1"/>
    <col min="16125" max="16125" width="12" style="2" customWidth="1"/>
    <col min="16126" max="16126" width="0.7109375" style="2" customWidth="1"/>
    <col min="16127" max="16127" width="12" style="2" customWidth="1"/>
    <col min="16128" max="16128" width="0.7109375" style="2" customWidth="1"/>
    <col min="16129" max="16129" width="12" style="2" customWidth="1"/>
    <col min="16130" max="16130" width="1.7109375" style="2" customWidth="1"/>
    <col min="16131" max="16131" width="12" style="2" customWidth="1"/>
    <col min="16132" max="16132" width="0.7109375" style="2" customWidth="1"/>
    <col min="16133" max="16384" width="10.5703125" style="2"/>
  </cols>
  <sheetData>
    <row r="1" spans="1:11" ht="18" customHeight="1">
      <c r="A1" s="4" t="s">
        <v>80</v>
      </c>
    </row>
    <row r="2" spans="1:11" s="4" customFormat="1" ht="18" customHeight="1">
      <c r="A2" s="4" t="s">
        <v>81</v>
      </c>
      <c r="C2" s="17"/>
      <c r="K2" s="5"/>
    </row>
    <row r="3" spans="1:11" s="4" customFormat="1" ht="18" customHeight="1">
      <c r="A3" s="4" t="s">
        <v>222</v>
      </c>
      <c r="C3" s="17"/>
      <c r="K3" s="5"/>
    </row>
    <row r="4" spans="1:11" s="3" customFormat="1" ht="18" customHeight="1">
      <c r="A4" s="1"/>
      <c r="B4" s="1"/>
      <c r="C4" s="18"/>
      <c r="D4" s="1"/>
      <c r="E4" s="1"/>
      <c r="F4" s="1"/>
      <c r="G4" s="1"/>
      <c r="H4" s="1"/>
      <c r="I4" s="1"/>
      <c r="J4" s="1"/>
      <c r="K4" s="6" t="s">
        <v>154</v>
      </c>
    </row>
    <row r="5" spans="1:11" s="13" customFormat="1" ht="18" customHeight="1">
      <c r="A5" s="12"/>
      <c r="B5" s="12"/>
      <c r="C5" s="19"/>
      <c r="D5" s="12"/>
      <c r="E5" s="108" t="s">
        <v>0</v>
      </c>
      <c r="F5" s="108"/>
      <c r="G5" s="108"/>
      <c r="H5" s="4"/>
      <c r="I5" s="108" t="s">
        <v>6</v>
      </c>
      <c r="J5" s="108"/>
      <c r="K5" s="108"/>
    </row>
    <row r="6" spans="1:11" ht="18" customHeight="1">
      <c r="C6" s="9" t="s">
        <v>7</v>
      </c>
      <c r="D6" s="20"/>
      <c r="E6" s="21" t="s">
        <v>223</v>
      </c>
      <c r="F6" s="20"/>
      <c r="G6" s="21" t="s">
        <v>224</v>
      </c>
      <c r="H6" s="20"/>
      <c r="I6" s="21" t="s">
        <v>223</v>
      </c>
      <c r="J6" s="20"/>
      <c r="K6" s="21" t="s">
        <v>224</v>
      </c>
    </row>
    <row r="7" spans="1:11" s="22" customFormat="1" ht="18" customHeight="1">
      <c r="C7" s="23"/>
      <c r="D7" s="24"/>
      <c r="E7" s="25" t="s">
        <v>155</v>
      </c>
      <c r="F7" s="24"/>
      <c r="G7" s="25" t="s">
        <v>156</v>
      </c>
      <c r="H7" s="24"/>
      <c r="I7" s="25" t="s">
        <v>155</v>
      </c>
      <c r="J7" s="24"/>
      <c r="K7" s="25" t="s">
        <v>156</v>
      </c>
    </row>
    <row r="8" spans="1:11" s="22" customFormat="1" ht="18" customHeight="1">
      <c r="C8" s="23"/>
      <c r="D8" s="24"/>
      <c r="E8" s="25" t="s">
        <v>157</v>
      </c>
      <c r="F8" s="24"/>
      <c r="G8" s="25"/>
      <c r="H8" s="24"/>
      <c r="I8" s="25" t="s">
        <v>157</v>
      </c>
      <c r="J8" s="24"/>
      <c r="K8" s="25"/>
    </row>
    <row r="9" spans="1:11" ht="18" customHeight="1">
      <c r="A9" s="4" t="s">
        <v>8</v>
      </c>
      <c r="C9" s="2"/>
    </row>
    <row r="10" spans="1:11" ht="18" customHeight="1">
      <c r="A10" s="4" t="s">
        <v>43</v>
      </c>
      <c r="C10" s="2"/>
    </row>
    <row r="11" spans="1:11" ht="18" customHeight="1">
      <c r="A11" s="2" t="s">
        <v>44</v>
      </c>
      <c r="C11" s="26">
        <v>3</v>
      </c>
      <c r="D11" s="27"/>
      <c r="E11" s="10">
        <v>1332160</v>
      </c>
      <c r="F11" s="10"/>
      <c r="G11" s="10">
        <v>995125</v>
      </c>
      <c r="H11" s="10"/>
      <c r="I11" s="10">
        <v>359837</v>
      </c>
      <c r="J11" s="10"/>
      <c r="K11" s="10">
        <v>295873</v>
      </c>
    </row>
    <row r="12" spans="1:11" ht="18" customHeight="1">
      <c r="A12" s="2" t="s">
        <v>45</v>
      </c>
      <c r="C12" s="26">
        <v>4</v>
      </c>
      <c r="D12" s="27"/>
      <c r="E12" s="10">
        <v>2319304</v>
      </c>
      <c r="F12" s="10"/>
      <c r="G12" s="10">
        <v>2352260</v>
      </c>
      <c r="H12" s="10"/>
      <c r="I12" s="10">
        <v>1378396</v>
      </c>
      <c r="J12" s="10"/>
      <c r="K12" s="10">
        <v>1572428</v>
      </c>
    </row>
    <row r="13" spans="1:11" ht="18" customHeight="1">
      <c r="A13" s="2" t="s">
        <v>142</v>
      </c>
      <c r="C13" s="26"/>
      <c r="D13" s="27"/>
      <c r="E13" s="10">
        <v>3340030</v>
      </c>
      <c r="F13" s="10"/>
      <c r="G13" s="10">
        <v>2211610</v>
      </c>
      <c r="H13" s="10"/>
      <c r="I13" s="10">
        <v>0</v>
      </c>
      <c r="J13" s="10"/>
      <c r="K13" s="10">
        <v>0</v>
      </c>
    </row>
    <row r="14" spans="1:11" ht="18" customHeight="1">
      <c r="A14" s="2" t="s">
        <v>249</v>
      </c>
      <c r="C14" s="26">
        <v>5</v>
      </c>
      <c r="D14" s="27"/>
      <c r="E14" s="10">
        <v>30000</v>
      </c>
      <c r="F14" s="10"/>
      <c r="G14" s="10">
        <v>45000</v>
      </c>
      <c r="H14" s="10"/>
      <c r="I14" s="10">
        <v>30000</v>
      </c>
      <c r="J14" s="10"/>
      <c r="K14" s="10">
        <v>45000</v>
      </c>
    </row>
    <row r="15" spans="1:11" ht="18" customHeight="1">
      <c r="A15" s="2" t="s">
        <v>119</v>
      </c>
      <c r="C15" s="26"/>
      <c r="D15" s="27"/>
      <c r="K15" s="10"/>
    </row>
    <row r="16" spans="1:11" ht="18" customHeight="1">
      <c r="A16" s="2" t="s">
        <v>120</v>
      </c>
      <c r="C16" s="26"/>
      <c r="D16" s="27"/>
      <c r="E16" s="28">
        <v>156126</v>
      </c>
      <c r="F16" s="10"/>
      <c r="G16" s="28">
        <v>132863</v>
      </c>
      <c r="H16" s="10"/>
      <c r="I16" s="10">
        <v>0</v>
      </c>
      <c r="J16" s="10">
        <v>0</v>
      </c>
      <c r="K16" s="10">
        <v>0</v>
      </c>
    </row>
    <row r="17" spans="1:11" ht="18" customHeight="1">
      <c r="A17" s="2" t="s">
        <v>46</v>
      </c>
      <c r="C17" s="26">
        <v>6</v>
      </c>
      <c r="D17" s="27"/>
      <c r="E17" s="28">
        <v>2618997</v>
      </c>
      <c r="F17" s="10"/>
      <c r="G17" s="28">
        <v>2333186</v>
      </c>
      <c r="H17" s="10"/>
      <c r="I17" s="10">
        <v>0</v>
      </c>
      <c r="J17" s="10">
        <v>0</v>
      </c>
      <c r="K17" s="10">
        <v>0</v>
      </c>
    </row>
    <row r="18" spans="1:11" ht="18" customHeight="1">
      <c r="A18" s="2" t="s">
        <v>107</v>
      </c>
      <c r="C18" s="26"/>
      <c r="D18" s="27"/>
      <c r="E18" s="28"/>
      <c r="F18" s="10"/>
      <c r="G18" s="28"/>
      <c r="H18" s="10"/>
      <c r="I18" s="28"/>
      <c r="J18" s="10"/>
      <c r="K18" s="28"/>
    </row>
    <row r="19" spans="1:11" ht="18" customHeight="1">
      <c r="A19" s="2" t="s">
        <v>93</v>
      </c>
      <c r="C19" s="26"/>
      <c r="D19" s="27"/>
      <c r="E19" s="28">
        <v>59000</v>
      </c>
      <c r="F19" s="10"/>
      <c r="G19" s="28">
        <v>58619</v>
      </c>
      <c r="H19" s="10"/>
      <c r="I19" s="28">
        <v>0</v>
      </c>
      <c r="J19" s="10"/>
      <c r="K19" s="28">
        <v>0</v>
      </c>
    </row>
    <row r="20" spans="1:11" ht="18" customHeight="1">
      <c r="A20" s="2" t="s">
        <v>78</v>
      </c>
      <c r="C20" s="26"/>
      <c r="D20" s="27"/>
      <c r="E20" s="10">
        <v>38922</v>
      </c>
      <c r="F20" s="10"/>
      <c r="G20" s="10">
        <v>34549</v>
      </c>
      <c r="H20" s="10"/>
      <c r="I20" s="10">
        <v>5009</v>
      </c>
      <c r="J20" s="10"/>
      <c r="K20" s="10">
        <v>7772</v>
      </c>
    </row>
    <row r="21" spans="1:11" ht="18" customHeight="1">
      <c r="A21" s="2" t="s">
        <v>225</v>
      </c>
      <c r="C21" s="26"/>
      <c r="D21" s="27"/>
      <c r="E21" s="29">
        <v>150957</v>
      </c>
      <c r="F21" s="10"/>
      <c r="G21" s="29">
        <v>73506</v>
      </c>
      <c r="H21" s="10"/>
      <c r="I21" s="29">
        <v>266023</v>
      </c>
      <c r="J21" s="10"/>
      <c r="K21" s="29">
        <v>84969</v>
      </c>
    </row>
    <row r="22" spans="1:11" ht="18" customHeight="1">
      <c r="A22" s="2" t="s">
        <v>47</v>
      </c>
      <c r="C22" s="26"/>
      <c r="D22" s="27"/>
      <c r="E22" s="29">
        <v>50010</v>
      </c>
      <c r="F22" s="10"/>
      <c r="G22" s="29">
        <v>45984</v>
      </c>
      <c r="H22" s="10"/>
      <c r="I22" s="29">
        <v>13799</v>
      </c>
      <c r="J22" s="10"/>
      <c r="K22" s="29">
        <v>13582</v>
      </c>
    </row>
    <row r="23" spans="1:11" ht="18" customHeight="1">
      <c r="A23" s="4" t="s">
        <v>48</v>
      </c>
      <c r="C23" s="26"/>
      <c r="D23" s="27"/>
      <c r="E23" s="30">
        <f>SUM(E11:E22)</f>
        <v>10095506</v>
      </c>
      <c r="F23" s="10"/>
      <c r="G23" s="30">
        <f>SUM(G11:G22)</f>
        <v>8282702</v>
      </c>
      <c r="H23" s="10"/>
      <c r="I23" s="30">
        <f>SUM(I11:I22)</f>
        <v>2053064</v>
      </c>
      <c r="J23" s="10"/>
      <c r="K23" s="30">
        <f>SUM(K11:K22)</f>
        <v>2019624</v>
      </c>
    </row>
    <row r="24" spans="1:11" ht="18" customHeight="1">
      <c r="A24" s="4" t="s">
        <v>49</v>
      </c>
      <c r="C24" s="26"/>
      <c r="D24" s="27"/>
      <c r="E24" s="28"/>
      <c r="F24" s="10"/>
      <c r="G24" s="28"/>
      <c r="H24" s="10"/>
      <c r="I24" s="28"/>
      <c r="J24" s="10"/>
      <c r="K24" s="28"/>
    </row>
    <row r="25" spans="1:11" ht="18" customHeight="1">
      <c r="A25" s="2" t="s">
        <v>250</v>
      </c>
      <c r="C25" s="26">
        <v>5</v>
      </c>
      <c r="D25" s="27"/>
      <c r="E25" s="28">
        <v>165000</v>
      </c>
      <c r="F25" s="10"/>
      <c r="G25" s="28">
        <v>0</v>
      </c>
      <c r="H25" s="10"/>
      <c r="I25" s="28">
        <v>165000</v>
      </c>
      <c r="J25" s="10"/>
      <c r="K25" s="28">
        <v>0</v>
      </c>
    </row>
    <row r="26" spans="1:11" ht="18" customHeight="1">
      <c r="A26" s="2" t="s">
        <v>50</v>
      </c>
      <c r="C26" s="26">
        <v>4</v>
      </c>
      <c r="D26" s="27"/>
      <c r="E26" s="28">
        <v>440220</v>
      </c>
      <c r="F26" s="10"/>
      <c r="G26" s="28">
        <v>367107</v>
      </c>
      <c r="H26" s="10"/>
      <c r="I26" s="28">
        <v>385049</v>
      </c>
      <c r="J26" s="10"/>
      <c r="K26" s="28">
        <v>365870</v>
      </c>
    </row>
    <row r="27" spans="1:11" ht="18" customHeight="1">
      <c r="A27" s="2" t="s">
        <v>200</v>
      </c>
      <c r="C27" s="26">
        <v>7.1</v>
      </c>
      <c r="D27" s="27"/>
      <c r="E27" s="28">
        <v>6166</v>
      </c>
      <c r="F27" s="10"/>
      <c r="G27" s="28">
        <v>5950</v>
      </c>
      <c r="H27" s="10"/>
      <c r="I27" s="28">
        <v>6166</v>
      </c>
      <c r="J27" s="10"/>
      <c r="K27" s="28">
        <v>5950</v>
      </c>
    </row>
    <row r="28" spans="1:11" ht="18" customHeight="1">
      <c r="A28" s="2" t="s">
        <v>9</v>
      </c>
      <c r="C28" s="26">
        <v>8.1</v>
      </c>
      <c r="D28" s="27"/>
      <c r="E28" s="29">
        <v>0</v>
      </c>
      <c r="F28" s="10"/>
      <c r="G28" s="29">
        <v>0</v>
      </c>
      <c r="H28" s="10"/>
      <c r="I28" s="29">
        <v>5248461</v>
      </c>
      <c r="J28" s="10"/>
      <c r="K28" s="29">
        <v>5293553</v>
      </c>
    </row>
    <row r="29" spans="1:11" ht="18" customHeight="1">
      <c r="A29" s="2" t="s">
        <v>51</v>
      </c>
      <c r="C29" s="26"/>
      <c r="D29" s="27"/>
      <c r="E29" s="28">
        <v>0</v>
      </c>
      <c r="F29" s="10"/>
      <c r="G29" s="28">
        <v>0</v>
      </c>
      <c r="H29" s="10"/>
      <c r="I29" s="28">
        <v>52298</v>
      </c>
      <c r="J29" s="10"/>
      <c r="K29" s="28">
        <v>52298</v>
      </c>
    </row>
    <row r="30" spans="1:11" ht="18" customHeight="1">
      <c r="A30" s="2" t="s">
        <v>145</v>
      </c>
      <c r="C30" s="26"/>
      <c r="D30" s="27"/>
      <c r="E30" s="28">
        <v>116555</v>
      </c>
      <c r="F30" s="10"/>
      <c r="G30" s="28">
        <v>112905</v>
      </c>
      <c r="H30" s="10"/>
      <c r="I30" s="28">
        <v>14061</v>
      </c>
      <c r="J30" s="10"/>
      <c r="K30" s="28">
        <v>5797</v>
      </c>
    </row>
    <row r="31" spans="1:11" ht="18" customHeight="1">
      <c r="A31" s="2" t="s">
        <v>109</v>
      </c>
      <c r="C31" s="26"/>
      <c r="D31" s="27"/>
      <c r="E31" s="28">
        <v>189103</v>
      </c>
      <c r="F31" s="10"/>
      <c r="G31" s="28">
        <v>161774</v>
      </c>
      <c r="H31" s="10"/>
      <c r="I31" s="28">
        <v>36423</v>
      </c>
      <c r="J31" s="10"/>
      <c r="K31" s="28">
        <v>35525</v>
      </c>
    </row>
    <row r="32" spans="1:11" ht="18" customHeight="1">
      <c r="A32" s="2" t="s">
        <v>52</v>
      </c>
      <c r="C32" s="26"/>
      <c r="D32" s="27"/>
      <c r="E32" s="28">
        <v>61266</v>
      </c>
      <c r="F32" s="10"/>
      <c r="G32" s="28">
        <v>61127</v>
      </c>
      <c r="H32" s="10"/>
      <c r="I32" s="28">
        <v>3666</v>
      </c>
      <c r="J32" s="10"/>
      <c r="K32" s="28">
        <v>3402</v>
      </c>
    </row>
    <row r="33" spans="1:11" ht="18" customHeight="1">
      <c r="A33" s="2" t="s">
        <v>39</v>
      </c>
      <c r="C33" s="26"/>
      <c r="D33" s="27"/>
      <c r="E33" s="28">
        <v>85151</v>
      </c>
      <c r="F33" s="10"/>
      <c r="G33" s="28">
        <v>97800</v>
      </c>
      <c r="H33" s="10"/>
      <c r="I33" s="28">
        <v>0</v>
      </c>
      <c r="J33" s="10"/>
      <c r="K33" s="28">
        <v>0</v>
      </c>
    </row>
    <row r="34" spans="1:11" ht="18" customHeight="1">
      <c r="A34" s="2" t="s">
        <v>114</v>
      </c>
      <c r="C34" s="26"/>
      <c r="D34" s="27"/>
      <c r="E34" s="28">
        <v>160235</v>
      </c>
      <c r="F34" s="10"/>
      <c r="G34" s="28">
        <v>159925</v>
      </c>
      <c r="H34" s="10"/>
      <c r="I34" s="28">
        <v>0</v>
      </c>
      <c r="J34" s="10"/>
      <c r="K34" s="28">
        <v>0</v>
      </c>
    </row>
    <row r="35" spans="1:11" ht="18" customHeight="1">
      <c r="A35" s="2" t="s">
        <v>53</v>
      </c>
      <c r="C35" s="26"/>
      <c r="D35" s="27"/>
      <c r="E35" s="31">
        <v>34362</v>
      </c>
      <c r="F35" s="10"/>
      <c r="G35" s="31">
        <v>34114</v>
      </c>
      <c r="H35" s="10"/>
      <c r="I35" s="31">
        <v>17647</v>
      </c>
      <c r="J35" s="10"/>
      <c r="K35" s="31">
        <v>17399</v>
      </c>
    </row>
    <row r="36" spans="1:11" ht="18" customHeight="1">
      <c r="A36" s="4" t="s">
        <v>54</v>
      </c>
      <c r="C36" s="26"/>
      <c r="D36" s="27"/>
      <c r="E36" s="30">
        <f>SUM(E25:E35)</f>
        <v>1258058</v>
      </c>
      <c r="F36" s="10"/>
      <c r="G36" s="30">
        <f>SUM(G25:G35)</f>
        <v>1000702</v>
      </c>
      <c r="H36" s="10"/>
      <c r="I36" s="30">
        <f>SUM(I25:I35)</f>
        <v>5928771</v>
      </c>
      <c r="J36" s="10"/>
      <c r="K36" s="30">
        <f>SUM(K25:K35)</f>
        <v>5779794</v>
      </c>
    </row>
    <row r="37" spans="1:11" ht="18" customHeight="1" thickBot="1">
      <c r="A37" s="4" t="s">
        <v>10</v>
      </c>
      <c r="C37" s="26"/>
      <c r="D37" s="27"/>
      <c r="E37" s="32">
        <f>SUM(E23+E36)</f>
        <v>11353564</v>
      </c>
      <c r="F37" s="10"/>
      <c r="G37" s="32">
        <f>SUM(G23+G36)</f>
        <v>9283404</v>
      </c>
      <c r="H37" s="10"/>
      <c r="I37" s="32">
        <f>SUM(I23+I36)</f>
        <v>7981835</v>
      </c>
      <c r="J37" s="10"/>
      <c r="K37" s="32">
        <f>SUM(K23+K36)</f>
        <v>7799418</v>
      </c>
    </row>
    <row r="38" spans="1:11" ht="18" customHeight="1" thickTop="1">
      <c r="A38" s="4"/>
      <c r="C38" s="26"/>
      <c r="D38" s="27"/>
      <c r="E38" s="10"/>
      <c r="F38" s="10"/>
      <c r="G38" s="10"/>
      <c r="H38" s="10"/>
      <c r="I38" s="10"/>
      <c r="J38" s="10"/>
      <c r="K38" s="10"/>
    </row>
    <row r="39" spans="1:11" ht="18" customHeight="1">
      <c r="A39" s="2" t="s">
        <v>201</v>
      </c>
      <c r="C39" s="33"/>
      <c r="D39" s="11"/>
      <c r="E39" s="11"/>
      <c r="F39" s="11"/>
      <c r="G39" s="11"/>
      <c r="H39" s="11"/>
      <c r="I39" s="11"/>
      <c r="J39" s="11"/>
    </row>
    <row r="40" spans="1:11" ht="18" customHeight="1">
      <c r="A40" s="4" t="s">
        <v>80</v>
      </c>
    </row>
    <row r="41" spans="1:11" s="4" customFormat="1" ht="18" customHeight="1">
      <c r="A41" s="4" t="s">
        <v>82</v>
      </c>
      <c r="C41" s="17"/>
      <c r="K41" s="5"/>
    </row>
    <row r="42" spans="1:11" s="4" customFormat="1" ht="18" customHeight="1">
      <c r="A42" s="4" t="s">
        <v>222</v>
      </c>
      <c r="C42" s="17"/>
      <c r="K42" s="5"/>
    </row>
    <row r="43" spans="1:11" s="3" customFormat="1" ht="18" customHeight="1">
      <c r="A43" s="1"/>
      <c r="B43" s="1"/>
      <c r="C43" s="18"/>
      <c r="D43" s="1"/>
      <c r="E43" s="1"/>
      <c r="F43" s="1"/>
      <c r="G43" s="1"/>
      <c r="H43" s="1"/>
      <c r="I43" s="1"/>
      <c r="J43" s="1"/>
      <c r="K43" s="6" t="s">
        <v>154</v>
      </c>
    </row>
    <row r="44" spans="1:11" s="13" customFormat="1" ht="18" customHeight="1">
      <c r="A44" s="12"/>
      <c r="B44" s="12"/>
      <c r="C44" s="19"/>
      <c r="D44" s="12"/>
      <c r="E44" s="108" t="s">
        <v>0</v>
      </c>
      <c r="F44" s="108"/>
      <c r="G44" s="108"/>
      <c r="H44" s="4"/>
      <c r="I44" s="108" t="s">
        <v>6</v>
      </c>
      <c r="J44" s="108"/>
      <c r="K44" s="108"/>
    </row>
    <row r="45" spans="1:11" ht="18" customHeight="1">
      <c r="C45" s="9" t="s">
        <v>7</v>
      </c>
      <c r="D45" s="20"/>
      <c r="E45" s="21" t="s">
        <v>223</v>
      </c>
      <c r="F45" s="20"/>
      <c r="G45" s="21" t="s">
        <v>224</v>
      </c>
      <c r="H45" s="20"/>
      <c r="I45" s="21" t="s">
        <v>223</v>
      </c>
      <c r="J45" s="20"/>
      <c r="K45" s="21" t="s">
        <v>224</v>
      </c>
    </row>
    <row r="46" spans="1:11" s="22" customFormat="1" ht="18" customHeight="1">
      <c r="C46" s="23"/>
      <c r="D46" s="24"/>
      <c r="E46" s="25" t="s">
        <v>155</v>
      </c>
      <c r="F46" s="24"/>
      <c r="G46" s="25" t="s">
        <v>156</v>
      </c>
      <c r="H46" s="24"/>
      <c r="I46" s="25" t="s">
        <v>155</v>
      </c>
      <c r="J46" s="24"/>
      <c r="K46" s="25" t="s">
        <v>156</v>
      </c>
    </row>
    <row r="47" spans="1:11" s="22" customFormat="1" ht="18" customHeight="1">
      <c r="C47" s="23"/>
      <c r="D47" s="24"/>
      <c r="E47" s="25" t="s">
        <v>157</v>
      </c>
      <c r="F47" s="24"/>
      <c r="G47" s="25"/>
      <c r="H47" s="24"/>
      <c r="I47" s="25" t="s">
        <v>157</v>
      </c>
      <c r="J47" s="24"/>
      <c r="K47" s="25"/>
    </row>
    <row r="48" spans="1:11" ht="18" customHeight="1">
      <c r="A48" s="4" t="s">
        <v>55</v>
      </c>
      <c r="C48" s="2"/>
      <c r="K48" s="7"/>
    </row>
    <row r="49" spans="1:11" ht="18" customHeight="1">
      <c r="A49" s="4" t="s">
        <v>56</v>
      </c>
      <c r="C49" s="2"/>
      <c r="K49" s="7"/>
    </row>
    <row r="50" spans="1:11" ht="18" customHeight="1">
      <c r="A50" s="34" t="s">
        <v>57</v>
      </c>
      <c r="C50" s="26" t="s">
        <v>242</v>
      </c>
      <c r="D50" s="27"/>
      <c r="E50" s="28">
        <v>830000</v>
      </c>
      <c r="F50" s="28"/>
      <c r="G50" s="28">
        <v>570000</v>
      </c>
      <c r="H50" s="28"/>
      <c r="I50" s="28">
        <v>0</v>
      </c>
      <c r="J50" s="28"/>
      <c r="K50" s="28">
        <v>0</v>
      </c>
    </row>
    <row r="51" spans="1:11" ht="18" customHeight="1">
      <c r="A51" s="34" t="s">
        <v>135</v>
      </c>
      <c r="C51" s="26"/>
      <c r="D51" s="27"/>
      <c r="E51" s="28">
        <v>3339519</v>
      </c>
      <c r="F51" s="28"/>
      <c r="G51" s="28">
        <v>2211072</v>
      </c>
      <c r="H51" s="28"/>
      <c r="I51" s="28">
        <v>0</v>
      </c>
      <c r="J51" s="28"/>
      <c r="K51" s="28">
        <v>0</v>
      </c>
    </row>
    <row r="52" spans="1:11" ht="18" customHeight="1">
      <c r="A52" s="34" t="s">
        <v>99</v>
      </c>
      <c r="C52" s="26"/>
      <c r="D52" s="27"/>
      <c r="E52" s="28">
        <v>205914</v>
      </c>
      <c r="F52" s="28"/>
      <c r="G52" s="28">
        <v>91877</v>
      </c>
      <c r="H52" s="28"/>
      <c r="I52" s="28">
        <v>0</v>
      </c>
      <c r="J52" s="28"/>
      <c r="K52" s="28">
        <v>0</v>
      </c>
    </row>
    <row r="53" spans="1:11" ht="18" customHeight="1">
      <c r="A53" s="34" t="s">
        <v>12</v>
      </c>
      <c r="C53" s="26">
        <v>11</v>
      </c>
      <c r="D53" s="27"/>
      <c r="E53" s="28">
        <v>693215</v>
      </c>
      <c r="F53" s="28"/>
      <c r="G53" s="28">
        <v>347260</v>
      </c>
      <c r="H53" s="28"/>
      <c r="I53" s="28">
        <v>0</v>
      </c>
      <c r="J53" s="28"/>
      <c r="K53" s="28">
        <v>0</v>
      </c>
    </row>
    <row r="54" spans="1:11" ht="18" customHeight="1">
      <c r="A54" s="2" t="s">
        <v>108</v>
      </c>
      <c r="C54" s="26"/>
      <c r="D54" s="27"/>
      <c r="K54" s="2"/>
    </row>
    <row r="55" spans="1:11" ht="18" customHeight="1">
      <c r="A55" s="2" t="s">
        <v>93</v>
      </c>
      <c r="C55" s="2"/>
      <c r="D55" s="27"/>
      <c r="E55" s="2">
        <v>44231</v>
      </c>
      <c r="F55" s="28"/>
      <c r="G55" s="28">
        <v>46868</v>
      </c>
      <c r="H55" s="28"/>
      <c r="I55" s="28">
        <v>0</v>
      </c>
      <c r="J55" s="28"/>
      <c r="K55" s="28">
        <v>0</v>
      </c>
    </row>
    <row r="56" spans="1:11" ht="18" customHeight="1">
      <c r="A56" s="34" t="s">
        <v>226</v>
      </c>
      <c r="C56" s="26"/>
      <c r="D56" s="27"/>
      <c r="E56" s="28">
        <v>142509</v>
      </c>
      <c r="F56" s="28"/>
      <c r="G56" s="29">
        <v>220401</v>
      </c>
      <c r="H56" s="28"/>
      <c r="I56" s="28">
        <v>27019</v>
      </c>
      <c r="J56" s="28"/>
      <c r="K56" s="29">
        <v>57441</v>
      </c>
    </row>
    <row r="57" spans="1:11" ht="18" customHeight="1">
      <c r="A57" s="34" t="s">
        <v>58</v>
      </c>
      <c r="C57" s="26">
        <v>10</v>
      </c>
      <c r="D57" s="27"/>
      <c r="E57" s="28">
        <v>685058</v>
      </c>
      <c r="F57" s="28"/>
      <c r="G57" s="28">
        <v>528744</v>
      </c>
      <c r="H57" s="28"/>
      <c r="I57" s="29">
        <v>2949428</v>
      </c>
      <c r="J57" s="28"/>
      <c r="K57" s="28">
        <v>2847889</v>
      </c>
    </row>
    <row r="58" spans="1:11" ht="18" customHeight="1">
      <c r="A58" s="34" t="s">
        <v>110</v>
      </c>
      <c r="C58" s="26"/>
      <c r="D58" s="27"/>
      <c r="E58" s="28">
        <v>34499</v>
      </c>
      <c r="F58" s="28"/>
      <c r="G58" s="28">
        <v>40649</v>
      </c>
      <c r="H58" s="28"/>
      <c r="I58" s="28">
        <v>6467</v>
      </c>
      <c r="J58" s="28"/>
      <c r="K58" s="28">
        <v>6370</v>
      </c>
    </row>
    <row r="59" spans="1:11" ht="18" customHeight="1">
      <c r="A59" s="34" t="s">
        <v>227</v>
      </c>
      <c r="C59" s="27"/>
      <c r="D59" s="27"/>
      <c r="E59" s="28">
        <v>11136</v>
      </c>
      <c r="F59" s="28"/>
      <c r="G59" s="28">
        <v>9109</v>
      </c>
      <c r="H59" s="28"/>
      <c r="I59" s="28">
        <v>0</v>
      </c>
      <c r="J59" s="28"/>
      <c r="K59" s="28">
        <v>0</v>
      </c>
    </row>
    <row r="60" spans="1:11" ht="18" customHeight="1">
      <c r="A60" s="34" t="s">
        <v>79</v>
      </c>
      <c r="C60" s="26"/>
      <c r="D60" s="27"/>
      <c r="E60" s="28">
        <v>13602</v>
      </c>
      <c r="F60" s="28"/>
      <c r="G60" s="28">
        <v>2079</v>
      </c>
      <c r="H60" s="28"/>
      <c r="I60" s="28">
        <v>10995</v>
      </c>
      <c r="J60" s="28"/>
      <c r="K60" s="28">
        <v>1462</v>
      </c>
    </row>
    <row r="61" spans="1:11" ht="18" customHeight="1">
      <c r="A61" s="34" t="s">
        <v>59</v>
      </c>
      <c r="C61" s="27"/>
      <c r="D61" s="27"/>
      <c r="E61" s="28">
        <v>23145</v>
      </c>
      <c r="F61" s="28"/>
      <c r="G61" s="28">
        <v>18776</v>
      </c>
      <c r="H61" s="28"/>
      <c r="I61" s="28">
        <v>3772</v>
      </c>
      <c r="J61" s="28"/>
      <c r="K61" s="28">
        <v>3660</v>
      </c>
    </row>
    <row r="62" spans="1:11" ht="18" customHeight="1">
      <c r="A62" s="5" t="s">
        <v>60</v>
      </c>
      <c r="C62" s="27"/>
      <c r="D62" s="27"/>
      <c r="E62" s="30">
        <f>SUM(E50:E61)</f>
        <v>6022828</v>
      </c>
      <c r="F62" s="28"/>
      <c r="G62" s="30">
        <f>SUM(G50:G61)</f>
        <v>4086835</v>
      </c>
      <c r="H62" s="28"/>
      <c r="I62" s="30">
        <f>SUM(I50:I61)</f>
        <v>2997681</v>
      </c>
      <c r="J62" s="28"/>
      <c r="K62" s="30">
        <f>SUM(K50:K61)</f>
        <v>2916822</v>
      </c>
    </row>
    <row r="63" spans="1:11" ht="18" customHeight="1">
      <c r="A63" s="5" t="s">
        <v>61</v>
      </c>
      <c r="C63" s="27"/>
      <c r="D63" s="27"/>
      <c r="E63" s="28"/>
      <c r="F63" s="28"/>
      <c r="G63" s="28"/>
      <c r="H63" s="28"/>
      <c r="I63" s="28"/>
      <c r="J63" s="28"/>
      <c r="K63" s="28"/>
    </row>
    <row r="64" spans="1:11" ht="18" customHeight="1">
      <c r="A64" s="8" t="s">
        <v>111</v>
      </c>
      <c r="C64" s="26"/>
      <c r="D64" s="27"/>
      <c r="E64" s="28">
        <v>161876</v>
      </c>
      <c r="F64" s="28"/>
      <c r="G64" s="28">
        <v>129078</v>
      </c>
      <c r="H64" s="28"/>
      <c r="I64" s="28">
        <v>30696</v>
      </c>
      <c r="J64" s="28"/>
      <c r="K64" s="28">
        <v>29760</v>
      </c>
    </row>
    <row r="65" spans="1:11" ht="18" customHeight="1">
      <c r="A65" s="8" t="s">
        <v>175</v>
      </c>
      <c r="C65" s="26"/>
      <c r="D65" s="27"/>
      <c r="E65" s="28">
        <v>9966</v>
      </c>
      <c r="F65" s="28"/>
      <c r="G65" s="28">
        <v>10024</v>
      </c>
      <c r="H65" s="28"/>
      <c r="I65" s="28">
        <v>9966</v>
      </c>
      <c r="J65" s="28"/>
      <c r="K65" s="28">
        <v>10024</v>
      </c>
    </row>
    <row r="66" spans="1:11" ht="18" customHeight="1">
      <c r="A66" s="8" t="s">
        <v>197</v>
      </c>
      <c r="C66" s="26"/>
      <c r="D66" s="27"/>
      <c r="E66" s="28">
        <v>265414</v>
      </c>
      <c r="F66" s="28"/>
      <c r="G66" s="28">
        <v>263323</v>
      </c>
      <c r="H66" s="28"/>
      <c r="I66" s="28">
        <v>68966</v>
      </c>
      <c r="J66" s="28"/>
      <c r="K66" s="28">
        <v>67606</v>
      </c>
    </row>
    <row r="67" spans="1:11" ht="18" customHeight="1">
      <c r="A67" s="8" t="s">
        <v>243</v>
      </c>
      <c r="C67" s="26"/>
      <c r="D67" s="27"/>
      <c r="E67" s="28">
        <v>23666</v>
      </c>
      <c r="F67" s="28"/>
      <c r="G67" s="28">
        <v>23650</v>
      </c>
      <c r="H67" s="28"/>
      <c r="I67" s="28">
        <v>4517</v>
      </c>
      <c r="J67" s="28"/>
      <c r="K67" s="28">
        <v>4517</v>
      </c>
    </row>
    <row r="68" spans="1:11" ht="18" customHeight="1">
      <c r="A68" s="8" t="s">
        <v>62</v>
      </c>
      <c r="C68" s="26"/>
      <c r="D68" s="27"/>
      <c r="E68" s="31">
        <v>13020</v>
      </c>
      <c r="F68" s="28"/>
      <c r="G68" s="31">
        <v>12941</v>
      </c>
      <c r="H68" s="28"/>
      <c r="I68" s="31">
        <v>13215</v>
      </c>
      <c r="J68" s="28"/>
      <c r="K68" s="31">
        <v>13136</v>
      </c>
    </row>
    <row r="69" spans="1:11" ht="18" customHeight="1">
      <c r="A69" s="5" t="s">
        <v>63</v>
      </c>
      <c r="C69" s="27"/>
      <c r="D69" s="27"/>
      <c r="E69" s="30">
        <f>SUM(E64:E68)</f>
        <v>473942</v>
      </c>
      <c r="F69" s="28"/>
      <c r="G69" s="30">
        <f>SUM(G64:G68)</f>
        <v>439016</v>
      </c>
      <c r="H69" s="28"/>
      <c r="I69" s="30">
        <f>SUM(I64:I68)</f>
        <v>127360</v>
      </c>
      <c r="J69" s="28"/>
      <c r="K69" s="30">
        <f>SUM(K64:K68)</f>
        <v>125043</v>
      </c>
    </row>
    <row r="70" spans="1:11" ht="18" customHeight="1">
      <c r="A70" s="5" t="s">
        <v>13</v>
      </c>
      <c r="C70" s="27"/>
      <c r="D70" s="27"/>
      <c r="E70" s="30">
        <f>SUM(E62+E69)</f>
        <v>6496770</v>
      </c>
      <c r="F70" s="28"/>
      <c r="G70" s="30">
        <f>SUM(G62+G69)</f>
        <v>4525851</v>
      </c>
      <c r="H70" s="28"/>
      <c r="I70" s="30">
        <f>SUM(I62+I69)</f>
        <v>3125041</v>
      </c>
      <c r="J70" s="28"/>
      <c r="K70" s="30">
        <f>SUM(K62+K69)</f>
        <v>3041865</v>
      </c>
    </row>
    <row r="71" spans="1:11" ht="18" customHeight="1">
      <c r="A71" s="5" t="s">
        <v>64</v>
      </c>
      <c r="C71" s="2"/>
      <c r="K71" s="2"/>
    </row>
    <row r="72" spans="1:11" ht="18" customHeight="1">
      <c r="A72" s="8" t="s">
        <v>14</v>
      </c>
      <c r="C72" s="26"/>
      <c r="D72" s="27"/>
      <c r="K72" s="2"/>
    </row>
    <row r="73" spans="1:11" ht="18" customHeight="1">
      <c r="A73" s="35" t="s">
        <v>65</v>
      </c>
      <c r="C73" s="27"/>
      <c r="D73" s="27"/>
      <c r="E73" s="36"/>
      <c r="F73" s="37"/>
      <c r="G73" s="36"/>
      <c r="H73" s="37"/>
      <c r="I73" s="36"/>
      <c r="J73" s="37"/>
      <c r="K73" s="36"/>
    </row>
    <row r="74" spans="1:11" ht="18" customHeight="1" thickBot="1">
      <c r="A74" s="34" t="s">
        <v>174</v>
      </c>
      <c r="C74" s="27"/>
      <c r="D74" s="27"/>
      <c r="E74" s="38">
        <v>2521945</v>
      </c>
      <c r="F74" s="28"/>
      <c r="G74" s="38">
        <v>2521945</v>
      </c>
      <c r="H74" s="28"/>
      <c r="I74" s="38">
        <v>2521945</v>
      </c>
      <c r="J74" s="28"/>
      <c r="K74" s="38">
        <v>2521945</v>
      </c>
    </row>
    <row r="75" spans="1:11" ht="18" customHeight="1" thickTop="1">
      <c r="A75" s="35" t="s">
        <v>66</v>
      </c>
      <c r="C75" s="27"/>
      <c r="D75" s="27"/>
      <c r="E75" s="10"/>
      <c r="F75" s="10"/>
      <c r="G75" s="10"/>
      <c r="H75" s="10"/>
      <c r="I75" s="10"/>
      <c r="J75" s="10"/>
      <c r="K75" s="10"/>
    </row>
    <row r="76" spans="1:11" ht="18" customHeight="1">
      <c r="A76" s="34" t="s">
        <v>15</v>
      </c>
      <c r="C76" s="27"/>
      <c r="D76" s="27"/>
      <c r="E76" s="10">
        <v>2105656</v>
      </c>
      <c r="F76" s="10"/>
      <c r="G76" s="10">
        <v>2105656</v>
      </c>
      <c r="H76" s="10"/>
      <c r="I76" s="10">
        <v>2105656</v>
      </c>
      <c r="J76" s="10"/>
      <c r="K76" s="10">
        <v>2105656</v>
      </c>
    </row>
    <row r="77" spans="1:11" ht="18" customHeight="1">
      <c r="A77" s="34" t="s">
        <v>67</v>
      </c>
      <c r="C77" s="27"/>
      <c r="D77" s="27"/>
      <c r="E77" s="10">
        <v>1139184</v>
      </c>
      <c r="F77" s="10"/>
      <c r="G77" s="10">
        <v>1139184</v>
      </c>
      <c r="H77" s="10"/>
      <c r="I77" s="10">
        <v>1139184</v>
      </c>
      <c r="J77" s="10"/>
      <c r="K77" s="10">
        <v>1139184</v>
      </c>
    </row>
    <row r="78" spans="1:11" ht="18" customHeight="1">
      <c r="A78" s="34" t="s">
        <v>228</v>
      </c>
      <c r="C78" s="27"/>
      <c r="D78" s="27"/>
      <c r="E78" s="10">
        <v>-176651</v>
      </c>
      <c r="F78" s="10"/>
      <c r="G78" s="10">
        <v>-176651</v>
      </c>
      <c r="H78" s="10"/>
      <c r="I78" s="10">
        <v>-176651</v>
      </c>
      <c r="J78" s="10"/>
      <c r="K78" s="10">
        <v>-176651</v>
      </c>
    </row>
    <row r="79" spans="1:11" ht="18" customHeight="1">
      <c r="A79" s="34" t="s">
        <v>16</v>
      </c>
      <c r="C79" s="27"/>
      <c r="D79" s="27"/>
      <c r="E79" s="28"/>
      <c r="F79" s="28"/>
      <c r="G79" s="28"/>
      <c r="H79" s="28"/>
      <c r="I79" s="28"/>
      <c r="J79" s="28"/>
      <c r="K79" s="28"/>
    </row>
    <row r="80" spans="1:11" ht="18" customHeight="1">
      <c r="A80" s="34" t="s">
        <v>68</v>
      </c>
      <c r="C80" s="26"/>
      <c r="D80" s="27"/>
      <c r="E80" s="28">
        <v>252194</v>
      </c>
      <c r="F80" s="28"/>
      <c r="G80" s="28">
        <v>252194</v>
      </c>
      <c r="H80" s="28"/>
      <c r="I80" s="28">
        <v>252194</v>
      </c>
      <c r="J80" s="28"/>
      <c r="K80" s="28">
        <v>252194</v>
      </c>
    </row>
    <row r="81" spans="1:11" ht="18" customHeight="1">
      <c r="A81" s="34" t="s">
        <v>229</v>
      </c>
      <c r="C81" s="26"/>
      <c r="D81" s="27"/>
      <c r="E81" s="28">
        <v>176651</v>
      </c>
      <c r="F81" s="28"/>
      <c r="G81" s="28">
        <v>176651</v>
      </c>
      <c r="H81" s="28"/>
      <c r="I81" s="28">
        <v>176651</v>
      </c>
      <c r="J81" s="28"/>
      <c r="K81" s="28">
        <v>176651</v>
      </c>
    </row>
    <row r="82" spans="1:11" ht="18" customHeight="1">
      <c r="A82" s="34" t="s">
        <v>17</v>
      </c>
      <c r="C82" s="27"/>
      <c r="D82" s="27"/>
      <c r="E82" s="28">
        <v>1380311</v>
      </c>
      <c r="F82" s="28"/>
      <c r="G82" s="28">
        <v>1283479</v>
      </c>
      <c r="H82" s="28"/>
      <c r="I82" s="28">
        <v>1380311</v>
      </c>
      <c r="J82" s="28"/>
      <c r="K82" s="28">
        <v>1283479</v>
      </c>
    </row>
    <row r="83" spans="1:11" ht="18" customHeight="1">
      <c r="A83" s="34" t="s">
        <v>69</v>
      </c>
      <c r="C83" s="26"/>
      <c r="D83" s="27"/>
      <c r="E83" s="28">
        <v>-20551</v>
      </c>
      <c r="F83" s="28"/>
      <c r="G83" s="28">
        <v>-22960</v>
      </c>
      <c r="H83" s="28"/>
      <c r="I83" s="28">
        <v>-20551</v>
      </c>
      <c r="J83" s="28"/>
      <c r="K83" s="28">
        <v>-22960</v>
      </c>
    </row>
    <row r="84" spans="1:11" ht="18" customHeight="1">
      <c r="A84" s="5" t="s">
        <v>70</v>
      </c>
      <c r="C84" s="27"/>
      <c r="D84" s="27"/>
      <c r="E84" s="30">
        <f>SUM(E76:E83)</f>
        <v>4856794</v>
      </c>
      <c r="F84" s="28"/>
      <c r="G84" s="30">
        <f>SUM(G76:G83)</f>
        <v>4757553</v>
      </c>
      <c r="H84" s="28"/>
      <c r="I84" s="30">
        <f>SUM(I76:I83)</f>
        <v>4856794</v>
      </c>
      <c r="J84" s="28"/>
      <c r="K84" s="30">
        <f>SUM(K76:K83)</f>
        <v>4757553</v>
      </c>
    </row>
    <row r="85" spans="1:11" ht="18" customHeight="1" thickBot="1">
      <c r="A85" s="5" t="s">
        <v>71</v>
      </c>
      <c r="C85" s="27"/>
      <c r="D85" s="27"/>
      <c r="E85" s="39">
        <f>SUM(E84,E70)</f>
        <v>11353564</v>
      </c>
      <c r="F85" s="28"/>
      <c r="G85" s="39">
        <f>SUM(G84,G70)</f>
        <v>9283404</v>
      </c>
      <c r="H85" s="28"/>
      <c r="I85" s="39">
        <f>SUM(I84,I70)</f>
        <v>7981835</v>
      </c>
      <c r="J85" s="28"/>
      <c r="K85" s="39">
        <f>SUM(K84,K70)</f>
        <v>7799418</v>
      </c>
    </row>
    <row r="86" spans="1:11" ht="18" customHeight="1" thickTop="1">
      <c r="C86" s="27"/>
      <c r="D86" s="27"/>
      <c r="E86" s="14">
        <f>E85-E37</f>
        <v>0</v>
      </c>
      <c r="F86" s="14"/>
      <c r="G86" s="14">
        <f>G85-G37</f>
        <v>0</v>
      </c>
      <c r="H86" s="15"/>
      <c r="I86" s="14">
        <f>I85-I37</f>
        <v>0</v>
      </c>
      <c r="J86" s="15"/>
      <c r="K86" s="14">
        <f>K85-K37</f>
        <v>0</v>
      </c>
    </row>
    <row r="87" spans="1:11" ht="18" customHeight="1">
      <c r="A87" s="2" t="s">
        <v>201</v>
      </c>
      <c r="C87" s="33"/>
      <c r="D87" s="11"/>
      <c r="E87" s="36"/>
      <c r="F87" s="37"/>
      <c r="G87" s="36"/>
      <c r="H87" s="37"/>
      <c r="I87" s="36"/>
      <c r="J87" s="37"/>
      <c r="K87" s="36"/>
    </row>
    <row r="88" spans="1:11" ht="18" customHeight="1">
      <c r="C88" s="33"/>
      <c r="D88" s="11"/>
      <c r="E88" s="36"/>
      <c r="F88" s="37"/>
      <c r="G88" s="36"/>
      <c r="H88" s="37"/>
      <c r="I88" s="36"/>
      <c r="J88" s="37"/>
      <c r="K88" s="36"/>
    </row>
    <row r="89" spans="1:11" ht="16.5" customHeight="1">
      <c r="C89" s="33"/>
      <c r="D89" s="11"/>
      <c r="F89" s="11"/>
      <c r="K89" s="2"/>
    </row>
    <row r="90" spans="1:11" ht="18" customHeight="1">
      <c r="A90" s="40" t="s">
        <v>11</v>
      </c>
      <c r="B90" s="40" t="s">
        <v>11</v>
      </c>
      <c r="C90" s="41" t="s">
        <v>11</v>
      </c>
      <c r="D90" s="2" t="s">
        <v>11</v>
      </c>
      <c r="G90" s="40" t="s">
        <v>11</v>
      </c>
      <c r="H90" s="40" t="s">
        <v>11</v>
      </c>
      <c r="I90" s="40" t="s">
        <v>11</v>
      </c>
      <c r="J90" s="40"/>
      <c r="K90" s="40" t="s">
        <v>11</v>
      </c>
    </row>
    <row r="91" spans="1:11" ht="18" customHeight="1">
      <c r="A91" s="109" t="s">
        <v>18</v>
      </c>
      <c r="B91" s="109"/>
      <c r="C91" s="109"/>
      <c r="E91" s="1"/>
      <c r="F91" s="1"/>
      <c r="G91" s="110" t="s">
        <v>18</v>
      </c>
      <c r="H91" s="110"/>
      <c r="I91" s="110"/>
      <c r="J91" s="110"/>
      <c r="K91" s="110"/>
    </row>
  </sheetData>
  <mergeCells count="6">
    <mergeCell ref="E5:G5"/>
    <mergeCell ref="I5:K5"/>
    <mergeCell ref="E44:G44"/>
    <mergeCell ref="I44:K44"/>
    <mergeCell ref="A91:C91"/>
    <mergeCell ref="G91:K91"/>
  </mergeCells>
  <pageMargins left="0.78740157480314965" right="0.39370078740157483" top="0.78740157480314965" bottom="0.39370078740157483" header="0.31496062992125984" footer="0.31496062992125984"/>
  <pageSetup paperSize="9" scale="83" fitToWidth="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sheetPr>
    <pageSetUpPr fitToPage="1"/>
  </sheetPr>
  <dimension ref="A1:M75"/>
  <sheetViews>
    <sheetView showGridLines="0" topLeftCell="A49" zoomScale="70" zoomScaleNormal="70" zoomScaleSheetLayoutView="80" workbookViewId="0">
      <selection activeCell="E22" sqref="E22"/>
    </sheetView>
  </sheetViews>
  <sheetFormatPr defaultColWidth="10.5703125" defaultRowHeight="18" customHeight="1"/>
  <cols>
    <col min="1" max="1" width="40" style="22" customWidth="1"/>
    <col min="2" max="2" width="6.7109375" style="22" customWidth="1"/>
    <col min="3" max="3" width="7.28515625" style="22" customWidth="1"/>
    <col min="4" max="4" width="1" style="22" customWidth="1"/>
    <col min="5" max="5" width="15.28515625" style="22" customWidth="1"/>
    <col min="6" max="6" width="1.28515625" style="22" customWidth="1"/>
    <col min="7" max="7" width="15.28515625" style="22" customWidth="1"/>
    <col min="8" max="8" width="1.28515625" style="22" customWidth="1"/>
    <col min="9" max="9" width="15.28515625" style="66" customWidth="1"/>
    <col min="10" max="10" width="1.28515625" style="22" customWidth="1"/>
    <col min="11" max="11" width="15.28515625" style="66" customWidth="1"/>
    <col min="12" max="12" width="0.7109375" style="22" customWidth="1"/>
    <col min="13" max="256" width="10.5703125" style="22"/>
    <col min="257" max="257" width="35.28515625" style="22" customWidth="1"/>
    <col min="258" max="258" width="4" style="22" customWidth="1"/>
    <col min="259" max="259" width="4.7109375" style="22" customWidth="1"/>
    <col min="260" max="260" width="1" style="22" customWidth="1"/>
    <col min="261" max="261" width="12" style="22" customWidth="1"/>
    <col min="262" max="262" width="1.28515625" style="22" customWidth="1"/>
    <col min="263" max="263" width="12" style="22" customWidth="1"/>
    <col min="264" max="264" width="0.7109375" style="22" customWidth="1"/>
    <col min="265" max="265" width="12" style="22" customWidth="1"/>
    <col min="266" max="266" width="1.7109375" style="22" customWidth="1"/>
    <col min="267" max="267" width="12" style="22" customWidth="1"/>
    <col min="268" max="268" width="0.7109375" style="22" customWidth="1"/>
    <col min="269" max="512" width="10.5703125" style="22"/>
    <col min="513" max="513" width="35.28515625" style="22" customWidth="1"/>
    <col min="514" max="514" width="4" style="22" customWidth="1"/>
    <col min="515" max="515" width="4.7109375" style="22" customWidth="1"/>
    <col min="516" max="516" width="1" style="22" customWidth="1"/>
    <col min="517" max="517" width="12" style="22" customWidth="1"/>
    <col min="518" max="518" width="1.28515625" style="22" customWidth="1"/>
    <col min="519" max="519" width="12" style="22" customWidth="1"/>
    <col min="520" max="520" width="0.7109375" style="22" customWidth="1"/>
    <col min="521" max="521" width="12" style="22" customWidth="1"/>
    <col min="522" max="522" width="1.7109375" style="22" customWidth="1"/>
    <col min="523" max="523" width="12" style="22" customWidth="1"/>
    <col min="524" max="524" width="0.7109375" style="22" customWidth="1"/>
    <col min="525" max="768" width="10.5703125" style="22"/>
    <col min="769" max="769" width="35.28515625" style="22" customWidth="1"/>
    <col min="770" max="770" width="4" style="22" customWidth="1"/>
    <col min="771" max="771" width="4.7109375" style="22" customWidth="1"/>
    <col min="772" max="772" width="1" style="22" customWidth="1"/>
    <col min="773" max="773" width="12" style="22" customWidth="1"/>
    <col min="774" max="774" width="1.28515625" style="22" customWidth="1"/>
    <col min="775" max="775" width="12" style="22" customWidth="1"/>
    <col min="776" max="776" width="0.7109375" style="22" customWidth="1"/>
    <col min="777" max="777" width="12" style="22" customWidth="1"/>
    <col min="778" max="778" width="1.7109375" style="22" customWidth="1"/>
    <col min="779" max="779" width="12" style="22" customWidth="1"/>
    <col min="780" max="780" width="0.7109375" style="22" customWidth="1"/>
    <col min="781" max="1024" width="10.5703125" style="22"/>
    <col min="1025" max="1025" width="35.28515625" style="22" customWidth="1"/>
    <col min="1026" max="1026" width="4" style="22" customWidth="1"/>
    <col min="1027" max="1027" width="4.7109375" style="22" customWidth="1"/>
    <col min="1028" max="1028" width="1" style="22" customWidth="1"/>
    <col min="1029" max="1029" width="12" style="22" customWidth="1"/>
    <col min="1030" max="1030" width="1.28515625" style="22" customWidth="1"/>
    <col min="1031" max="1031" width="12" style="22" customWidth="1"/>
    <col min="1032" max="1032" width="0.7109375" style="22" customWidth="1"/>
    <col min="1033" max="1033" width="12" style="22" customWidth="1"/>
    <col min="1034" max="1034" width="1.7109375" style="22" customWidth="1"/>
    <col min="1035" max="1035" width="12" style="22" customWidth="1"/>
    <col min="1036" max="1036" width="0.7109375" style="22" customWidth="1"/>
    <col min="1037" max="1280" width="10.5703125" style="22"/>
    <col min="1281" max="1281" width="35.28515625" style="22" customWidth="1"/>
    <col min="1282" max="1282" width="4" style="22" customWidth="1"/>
    <col min="1283" max="1283" width="4.7109375" style="22" customWidth="1"/>
    <col min="1284" max="1284" width="1" style="22" customWidth="1"/>
    <col min="1285" max="1285" width="12" style="22" customWidth="1"/>
    <col min="1286" max="1286" width="1.28515625" style="22" customWidth="1"/>
    <col min="1287" max="1287" width="12" style="22" customWidth="1"/>
    <col min="1288" max="1288" width="0.7109375" style="22" customWidth="1"/>
    <col min="1289" max="1289" width="12" style="22" customWidth="1"/>
    <col min="1290" max="1290" width="1.7109375" style="22" customWidth="1"/>
    <col min="1291" max="1291" width="12" style="22" customWidth="1"/>
    <col min="1292" max="1292" width="0.7109375" style="22" customWidth="1"/>
    <col min="1293" max="1536" width="10.5703125" style="22"/>
    <col min="1537" max="1537" width="35.28515625" style="22" customWidth="1"/>
    <col min="1538" max="1538" width="4" style="22" customWidth="1"/>
    <col min="1539" max="1539" width="4.7109375" style="22" customWidth="1"/>
    <col min="1540" max="1540" width="1" style="22" customWidth="1"/>
    <col min="1541" max="1541" width="12" style="22" customWidth="1"/>
    <col min="1542" max="1542" width="1.28515625" style="22" customWidth="1"/>
    <col min="1543" max="1543" width="12" style="22" customWidth="1"/>
    <col min="1544" max="1544" width="0.7109375" style="22" customWidth="1"/>
    <col min="1545" max="1545" width="12" style="22" customWidth="1"/>
    <col min="1546" max="1546" width="1.7109375" style="22" customWidth="1"/>
    <col min="1547" max="1547" width="12" style="22" customWidth="1"/>
    <col min="1548" max="1548" width="0.7109375" style="22" customWidth="1"/>
    <col min="1549" max="1792" width="10.5703125" style="22"/>
    <col min="1793" max="1793" width="35.28515625" style="22" customWidth="1"/>
    <col min="1794" max="1794" width="4" style="22" customWidth="1"/>
    <col min="1795" max="1795" width="4.7109375" style="22" customWidth="1"/>
    <col min="1796" max="1796" width="1" style="22" customWidth="1"/>
    <col min="1797" max="1797" width="12" style="22" customWidth="1"/>
    <col min="1798" max="1798" width="1.28515625" style="22" customWidth="1"/>
    <col min="1799" max="1799" width="12" style="22" customWidth="1"/>
    <col min="1800" max="1800" width="0.7109375" style="22" customWidth="1"/>
    <col min="1801" max="1801" width="12" style="22" customWidth="1"/>
    <col min="1802" max="1802" width="1.7109375" style="22" customWidth="1"/>
    <col min="1803" max="1803" width="12" style="22" customWidth="1"/>
    <col min="1804" max="1804" width="0.7109375" style="22" customWidth="1"/>
    <col min="1805" max="2048" width="10.5703125" style="22"/>
    <col min="2049" max="2049" width="35.28515625" style="22" customWidth="1"/>
    <col min="2050" max="2050" width="4" style="22" customWidth="1"/>
    <col min="2051" max="2051" width="4.7109375" style="22" customWidth="1"/>
    <col min="2052" max="2052" width="1" style="22" customWidth="1"/>
    <col min="2053" max="2053" width="12" style="22" customWidth="1"/>
    <col min="2054" max="2054" width="1.28515625" style="22" customWidth="1"/>
    <col min="2055" max="2055" width="12" style="22" customWidth="1"/>
    <col min="2056" max="2056" width="0.7109375" style="22" customWidth="1"/>
    <col min="2057" max="2057" width="12" style="22" customWidth="1"/>
    <col min="2058" max="2058" width="1.7109375" style="22" customWidth="1"/>
    <col min="2059" max="2059" width="12" style="22" customWidth="1"/>
    <col min="2060" max="2060" width="0.7109375" style="22" customWidth="1"/>
    <col min="2061" max="2304" width="10.5703125" style="22"/>
    <col min="2305" max="2305" width="35.28515625" style="22" customWidth="1"/>
    <col min="2306" max="2306" width="4" style="22" customWidth="1"/>
    <col min="2307" max="2307" width="4.7109375" style="22" customWidth="1"/>
    <col min="2308" max="2308" width="1" style="22" customWidth="1"/>
    <col min="2309" max="2309" width="12" style="22" customWidth="1"/>
    <col min="2310" max="2310" width="1.28515625" style="22" customWidth="1"/>
    <col min="2311" max="2311" width="12" style="22" customWidth="1"/>
    <col min="2312" max="2312" width="0.7109375" style="22" customWidth="1"/>
    <col min="2313" max="2313" width="12" style="22" customWidth="1"/>
    <col min="2314" max="2314" width="1.7109375" style="22" customWidth="1"/>
    <col min="2315" max="2315" width="12" style="22" customWidth="1"/>
    <col min="2316" max="2316" width="0.7109375" style="22" customWidth="1"/>
    <col min="2317" max="2560" width="10.5703125" style="22"/>
    <col min="2561" max="2561" width="35.28515625" style="22" customWidth="1"/>
    <col min="2562" max="2562" width="4" style="22" customWidth="1"/>
    <col min="2563" max="2563" width="4.7109375" style="22" customWidth="1"/>
    <col min="2564" max="2564" width="1" style="22" customWidth="1"/>
    <col min="2565" max="2565" width="12" style="22" customWidth="1"/>
    <col min="2566" max="2566" width="1.28515625" style="22" customWidth="1"/>
    <col min="2567" max="2567" width="12" style="22" customWidth="1"/>
    <col min="2568" max="2568" width="0.7109375" style="22" customWidth="1"/>
    <col min="2569" max="2569" width="12" style="22" customWidth="1"/>
    <col min="2570" max="2570" width="1.7109375" style="22" customWidth="1"/>
    <col min="2571" max="2571" width="12" style="22" customWidth="1"/>
    <col min="2572" max="2572" width="0.7109375" style="22" customWidth="1"/>
    <col min="2573" max="2816" width="10.5703125" style="22"/>
    <col min="2817" max="2817" width="35.28515625" style="22" customWidth="1"/>
    <col min="2818" max="2818" width="4" style="22" customWidth="1"/>
    <col min="2819" max="2819" width="4.7109375" style="22" customWidth="1"/>
    <col min="2820" max="2820" width="1" style="22" customWidth="1"/>
    <col min="2821" max="2821" width="12" style="22" customWidth="1"/>
    <col min="2822" max="2822" width="1.28515625" style="22" customWidth="1"/>
    <col min="2823" max="2823" width="12" style="22" customWidth="1"/>
    <col min="2824" max="2824" width="0.7109375" style="22" customWidth="1"/>
    <col min="2825" max="2825" width="12" style="22" customWidth="1"/>
    <col min="2826" max="2826" width="1.7109375" style="22" customWidth="1"/>
    <col min="2827" max="2827" width="12" style="22" customWidth="1"/>
    <col min="2828" max="2828" width="0.7109375" style="22" customWidth="1"/>
    <col min="2829" max="3072" width="10.5703125" style="22"/>
    <col min="3073" max="3073" width="35.28515625" style="22" customWidth="1"/>
    <col min="3074" max="3074" width="4" style="22" customWidth="1"/>
    <col min="3075" max="3075" width="4.7109375" style="22" customWidth="1"/>
    <col min="3076" max="3076" width="1" style="22" customWidth="1"/>
    <col min="3077" max="3077" width="12" style="22" customWidth="1"/>
    <col min="3078" max="3078" width="1.28515625" style="22" customWidth="1"/>
    <col min="3079" max="3079" width="12" style="22" customWidth="1"/>
    <col min="3080" max="3080" width="0.7109375" style="22" customWidth="1"/>
    <col min="3081" max="3081" width="12" style="22" customWidth="1"/>
    <col min="3082" max="3082" width="1.7109375" style="22" customWidth="1"/>
    <col min="3083" max="3083" width="12" style="22" customWidth="1"/>
    <col min="3084" max="3084" width="0.7109375" style="22" customWidth="1"/>
    <col min="3085" max="3328" width="10.5703125" style="22"/>
    <col min="3329" max="3329" width="35.28515625" style="22" customWidth="1"/>
    <col min="3330" max="3330" width="4" style="22" customWidth="1"/>
    <col min="3331" max="3331" width="4.7109375" style="22" customWidth="1"/>
    <col min="3332" max="3332" width="1" style="22" customWidth="1"/>
    <col min="3333" max="3333" width="12" style="22" customWidth="1"/>
    <col min="3334" max="3334" width="1.28515625" style="22" customWidth="1"/>
    <col min="3335" max="3335" width="12" style="22" customWidth="1"/>
    <col min="3336" max="3336" width="0.7109375" style="22" customWidth="1"/>
    <col min="3337" max="3337" width="12" style="22" customWidth="1"/>
    <col min="3338" max="3338" width="1.7109375" style="22" customWidth="1"/>
    <col min="3339" max="3339" width="12" style="22" customWidth="1"/>
    <col min="3340" max="3340" width="0.7109375" style="22" customWidth="1"/>
    <col min="3341" max="3584" width="10.5703125" style="22"/>
    <col min="3585" max="3585" width="35.28515625" style="22" customWidth="1"/>
    <col min="3586" max="3586" width="4" style="22" customWidth="1"/>
    <col min="3587" max="3587" width="4.7109375" style="22" customWidth="1"/>
    <col min="3588" max="3588" width="1" style="22" customWidth="1"/>
    <col min="3589" max="3589" width="12" style="22" customWidth="1"/>
    <col min="3590" max="3590" width="1.28515625" style="22" customWidth="1"/>
    <col min="3591" max="3591" width="12" style="22" customWidth="1"/>
    <col min="3592" max="3592" width="0.7109375" style="22" customWidth="1"/>
    <col min="3593" max="3593" width="12" style="22" customWidth="1"/>
    <col min="3594" max="3594" width="1.7109375" style="22" customWidth="1"/>
    <col min="3595" max="3595" width="12" style="22" customWidth="1"/>
    <col min="3596" max="3596" width="0.7109375" style="22" customWidth="1"/>
    <col min="3597" max="3840" width="10.5703125" style="22"/>
    <col min="3841" max="3841" width="35.28515625" style="22" customWidth="1"/>
    <col min="3842" max="3842" width="4" style="22" customWidth="1"/>
    <col min="3843" max="3843" width="4.7109375" style="22" customWidth="1"/>
    <col min="3844" max="3844" width="1" style="22" customWidth="1"/>
    <col min="3845" max="3845" width="12" style="22" customWidth="1"/>
    <col min="3846" max="3846" width="1.28515625" style="22" customWidth="1"/>
    <col min="3847" max="3847" width="12" style="22" customWidth="1"/>
    <col min="3848" max="3848" width="0.7109375" style="22" customWidth="1"/>
    <col min="3849" max="3849" width="12" style="22" customWidth="1"/>
    <col min="3850" max="3850" width="1.7109375" style="22" customWidth="1"/>
    <col min="3851" max="3851" width="12" style="22" customWidth="1"/>
    <col min="3852" max="3852" width="0.7109375" style="22" customWidth="1"/>
    <col min="3853" max="4096" width="10.5703125" style="22"/>
    <col min="4097" max="4097" width="35.28515625" style="22" customWidth="1"/>
    <col min="4098" max="4098" width="4" style="22" customWidth="1"/>
    <col min="4099" max="4099" width="4.7109375" style="22" customWidth="1"/>
    <col min="4100" max="4100" width="1" style="22" customWidth="1"/>
    <col min="4101" max="4101" width="12" style="22" customWidth="1"/>
    <col min="4102" max="4102" width="1.28515625" style="22" customWidth="1"/>
    <col min="4103" max="4103" width="12" style="22" customWidth="1"/>
    <col min="4104" max="4104" width="0.7109375" style="22" customWidth="1"/>
    <col min="4105" max="4105" width="12" style="22" customWidth="1"/>
    <col min="4106" max="4106" width="1.7109375" style="22" customWidth="1"/>
    <col min="4107" max="4107" width="12" style="22" customWidth="1"/>
    <col min="4108" max="4108" width="0.7109375" style="22" customWidth="1"/>
    <col min="4109" max="4352" width="10.5703125" style="22"/>
    <col min="4353" max="4353" width="35.28515625" style="22" customWidth="1"/>
    <col min="4354" max="4354" width="4" style="22" customWidth="1"/>
    <col min="4355" max="4355" width="4.7109375" style="22" customWidth="1"/>
    <col min="4356" max="4356" width="1" style="22" customWidth="1"/>
    <col min="4357" max="4357" width="12" style="22" customWidth="1"/>
    <col min="4358" max="4358" width="1.28515625" style="22" customWidth="1"/>
    <col min="4359" max="4359" width="12" style="22" customWidth="1"/>
    <col min="4360" max="4360" width="0.7109375" style="22" customWidth="1"/>
    <col min="4361" max="4361" width="12" style="22" customWidth="1"/>
    <col min="4362" max="4362" width="1.7109375" style="22" customWidth="1"/>
    <col min="4363" max="4363" width="12" style="22" customWidth="1"/>
    <col min="4364" max="4364" width="0.7109375" style="22" customWidth="1"/>
    <col min="4365" max="4608" width="10.5703125" style="22"/>
    <col min="4609" max="4609" width="35.28515625" style="22" customWidth="1"/>
    <col min="4610" max="4610" width="4" style="22" customWidth="1"/>
    <col min="4611" max="4611" width="4.7109375" style="22" customWidth="1"/>
    <col min="4612" max="4612" width="1" style="22" customWidth="1"/>
    <col min="4613" max="4613" width="12" style="22" customWidth="1"/>
    <col min="4614" max="4614" width="1.28515625" style="22" customWidth="1"/>
    <col min="4615" max="4615" width="12" style="22" customWidth="1"/>
    <col min="4616" max="4616" width="0.7109375" style="22" customWidth="1"/>
    <col min="4617" max="4617" width="12" style="22" customWidth="1"/>
    <col min="4618" max="4618" width="1.7109375" style="22" customWidth="1"/>
    <col min="4619" max="4619" width="12" style="22" customWidth="1"/>
    <col min="4620" max="4620" width="0.7109375" style="22" customWidth="1"/>
    <col min="4621" max="4864" width="10.5703125" style="22"/>
    <col min="4865" max="4865" width="35.28515625" style="22" customWidth="1"/>
    <col min="4866" max="4866" width="4" style="22" customWidth="1"/>
    <col min="4867" max="4867" width="4.7109375" style="22" customWidth="1"/>
    <col min="4868" max="4868" width="1" style="22" customWidth="1"/>
    <col min="4869" max="4869" width="12" style="22" customWidth="1"/>
    <col min="4870" max="4870" width="1.28515625" style="22" customWidth="1"/>
    <col min="4871" max="4871" width="12" style="22" customWidth="1"/>
    <col min="4872" max="4872" width="0.7109375" style="22" customWidth="1"/>
    <col min="4873" max="4873" width="12" style="22" customWidth="1"/>
    <col min="4874" max="4874" width="1.7109375" style="22" customWidth="1"/>
    <col min="4875" max="4875" width="12" style="22" customWidth="1"/>
    <col min="4876" max="4876" width="0.7109375" style="22" customWidth="1"/>
    <col min="4877" max="5120" width="10.5703125" style="22"/>
    <col min="5121" max="5121" width="35.28515625" style="22" customWidth="1"/>
    <col min="5122" max="5122" width="4" style="22" customWidth="1"/>
    <col min="5123" max="5123" width="4.7109375" style="22" customWidth="1"/>
    <col min="5124" max="5124" width="1" style="22" customWidth="1"/>
    <col min="5125" max="5125" width="12" style="22" customWidth="1"/>
    <col min="5126" max="5126" width="1.28515625" style="22" customWidth="1"/>
    <col min="5127" max="5127" width="12" style="22" customWidth="1"/>
    <col min="5128" max="5128" width="0.7109375" style="22" customWidth="1"/>
    <col min="5129" max="5129" width="12" style="22" customWidth="1"/>
    <col min="5130" max="5130" width="1.7109375" style="22" customWidth="1"/>
    <col min="5131" max="5131" width="12" style="22" customWidth="1"/>
    <col min="5132" max="5132" width="0.7109375" style="22" customWidth="1"/>
    <col min="5133" max="5376" width="10.5703125" style="22"/>
    <col min="5377" max="5377" width="35.28515625" style="22" customWidth="1"/>
    <col min="5378" max="5378" width="4" style="22" customWidth="1"/>
    <col min="5379" max="5379" width="4.7109375" style="22" customWidth="1"/>
    <col min="5380" max="5380" width="1" style="22" customWidth="1"/>
    <col min="5381" max="5381" width="12" style="22" customWidth="1"/>
    <col min="5382" max="5382" width="1.28515625" style="22" customWidth="1"/>
    <col min="5383" max="5383" width="12" style="22" customWidth="1"/>
    <col min="5384" max="5384" width="0.7109375" style="22" customWidth="1"/>
    <col min="5385" max="5385" width="12" style="22" customWidth="1"/>
    <col min="5386" max="5386" width="1.7109375" style="22" customWidth="1"/>
    <col min="5387" max="5387" width="12" style="22" customWidth="1"/>
    <col min="5388" max="5388" width="0.7109375" style="22" customWidth="1"/>
    <col min="5389" max="5632" width="10.5703125" style="22"/>
    <col min="5633" max="5633" width="35.28515625" style="22" customWidth="1"/>
    <col min="5634" max="5634" width="4" style="22" customWidth="1"/>
    <col min="5635" max="5635" width="4.7109375" style="22" customWidth="1"/>
    <col min="5636" max="5636" width="1" style="22" customWidth="1"/>
    <col min="5637" max="5637" width="12" style="22" customWidth="1"/>
    <col min="5638" max="5638" width="1.28515625" style="22" customWidth="1"/>
    <col min="5639" max="5639" width="12" style="22" customWidth="1"/>
    <col min="5640" max="5640" width="0.7109375" style="22" customWidth="1"/>
    <col min="5641" max="5641" width="12" style="22" customWidth="1"/>
    <col min="5642" max="5642" width="1.7109375" style="22" customWidth="1"/>
    <col min="5643" max="5643" width="12" style="22" customWidth="1"/>
    <col min="5644" max="5644" width="0.7109375" style="22" customWidth="1"/>
    <col min="5645" max="5888" width="10.5703125" style="22"/>
    <col min="5889" max="5889" width="35.28515625" style="22" customWidth="1"/>
    <col min="5890" max="5890" width="4" style="22" customWidth="1"/>
    <col min="5891" max="5891" width="4.7109375" style="22" customWidth="1"/>
    <col min="5892" max="5892" width="1" style="22" customWidth="1"/>
    <col min="5893" max="5893" width="12" style="22" customWidth="1"/>
    <col min="5894" max="5894" width="1.28515625" style="22" customWidth="1"/>
    <col min="5895" max="5895" width="12" style="22" customWidth="1"/>
    <col min="5896" max="5896" width="0.7109375" style="22" customWidth="1"/>
    <col min="5897" max="5897" width="12" style="22" customWidth="1"/>
    <col min="5898" max="5898" width="1.7109375" style="22" customWidth="1"/>
    <col min="5899" max="5899" width="12" style="22" customWidth="1"/>
    <col min="5900" max="5900" width="0.7109375" style="22" customWidth="1"/>
    <col min="5901" max="6144" width="10.5703125" style="22"/>
    <col min="6145" max="6145" width="35.28515625" style="22" customWidth="1"/>
    <col min="6146" max="6146" width="4" style="22" customWidth="1"/>
    <col min="6147" max="6147" width="4.7109375" style="22" customWidth="1"/>
    <col min="6148" max="6148" width="1" style="22" customWidth="1"/>
    <col min="6149" max="6149" width="12" style="22" customWidth="1"/>
    <col min="6150" max="6150" width="1.28515625" style="22" customWidth="1"/>
    <col min="6151" max="6151" width="12" style="22" customWidth="1"/>
    <col min="6152" max="6152" width="0.7109375" style="22" customWidth="1"/>
    <col min="6153" max="6153" width="12" style="22" customWidth="1"/>
    <col min="6154" max="6154" width="1.7109375" style="22" customWidth="1"/>
    <col min="6155" max="6155" width="12" style="22" customWidth="1"/>
    <col min="6156" max="6156" width="0.7109375" style="22" customWidth="1"/>
    <col min="6157" max="6400" width="10.5703125" style="22"/>
    <col min="6401" max="6401" width="35.28515625" style="22" customWidth="1"/>
    <col min="6402" max="6402" width="4" style="22" customWidth="1"/>
    <col min="6403" max="6403" width="4.7109375" style="22" customWidth="1"/>
    <col min="6404" max="6404" width="1" style="22" customWidth="1"/>
    <col min="6405" max="6405" width="12" style="22" customWidth="1"/>
    <col min="6406" max="6406" width="1.28515625" style="22" customWidth="1"/>
    <col min="6407" max="6407" width="12" style="22" customWidth="1"/>
    <col min="6408" max="6408" width="0.7109375" style="22" customWidth="1"/>
    <col min="6409" max="6409" width="12" style="22" customWidth="1"/>
    <col min="6410" max="6410" width="1.7109375" style="22" customWidth="1"/>
    <col min="6411" max="6411" width="12" style="22" customWidth="1"/>
    <col min="6412" max="6412" width="0.7109375" style="22" customWidth="1"/>
    <col min="6413" max="6656" width="10.5703125" style="22"/>
    <col min="6657" max="6657" width="35.28515625" style="22" customWidth="1"/>
    <col min="6658" max="6658" width="4" style="22" customWidth="1"/>
    <col min="6659" max="6659" width="4.7109375" style="22" customWidth="1"/>
    <col min="6660" max="6660" width="1" style="22" customWidth="1"/>
    <col min="6661" max="6661" width="12" style="22" customWidth="1"/>
    <col min="6662" max="6662" width="1.28515625" style="22" customWidth="1"/>
    <col min="6663" max="6663" width="12" style="22" customWidth="1"/>
    <col min="6664" max="6664" width="0.7109375" style="22" customWidth="1"/>
    <col min="6665" max="6665" width="12" style="22" customWidth="1"/>
    <col min="6666" max="6666" width="1.7109375" style="22" customWidth="1"/>
    <col min="6667" max="6667" width="12" style="22" customWidth="1"/>
    <col min="6668" max="6668" width="0.7109375" style="22" customWidth="1"/>
    <col min="6669" max="6912" width="10.5703125" style="22"/>
    <col min="6913" max="6913" width="35.28515625" style="22" customWidth="1"/>
    <col min="6914" max="6914" width="4" style="22" customWidth="1"/>
    <col min="6915" max="6915" width="4.7109375" style="22" customWidth="1"/>
    <col min="6916" max="6916" width="1" style="22" customWidth="1"/>
    <col min="6917" max="6917" width="12" style="22" customWidth="1"/>
    <col min="6918" max="6918" width="1.28515625" style="22" customWidth="1"/>
    <col min="6919" max="6919" width="12" style="22" customWidth="1"/>
    <col min="6920" max="6920" width="0.7109375" style="22" customWidth="1"/>
    <col min="6921" max="6921" width="12" style="22" customWidth="1"/>
    <col min="6922" max="6922" width="1.7109375" style="22" customWidth="1"/>
    <col min="6923" max="6923" width="12" style="22" customWidth="1"/>
    <col min="6924" max="6924" width="0.7109375" style="22" customWidth="1"/>
    <col min="6925" max="7168" width="10.5703125" style="22"/>
    <col min="7169" max="7169" width="35.28515625" style="22" customWidth="1"/>
    <col min="7170" max="7170" width="4" style="22" customWidth="1"/>
    <col min="7171" max="7171" width="4.7109375" style="22" customWidth="1"/>
    <col min="7172" max="7172" width="1" style="22" customWidth="1"/>
    <col min="7173" max="7173" width="12" style="22" customWidth="1"/>
    <col min="7174" max="7174" width="1.28515625" style="22" customWidth="1"/>
    <col min="7175" max="7175" width="12" style="22" customWidth="1"/>
    <col min="7176" max="7176" width="0.7109375" style="22" customWidth="1"/>
    <col min="7177" max="7177" width="12" style="22" customWidth="1"/>
    <col min="7178" max="7178" width="1.7109375" style="22" customWidth="1"/>
    <col min="7179" max="7179" width="12" style="22" customWidth="1"/>
    <col min="7180" max="7180" width="0.7109375" style="22" customWidth="1"/>
    <col min="7181" max="7424" width="10.5703125" style="22"/>
    <col min="7425" max="7425" width="35.28515625" style="22" customWidth="1"/>
    <col min="7426" max="7426" width="4" style="22" customWidth="1"/>
    <col min="7427" max="7427" width="4.7109375" style="22" customWidth="1"/>
    <col min="7428" max="7428" width="1" style="22" customWidth="1"/>
    <col min="7429" max="7429" width="12" style="22" customWidth="1"/>
    <col min="7430" max="7430" width="1.28515625" style="22" customWidth="1"/>
    <col min="7431" max="7431" width="12" style="22" customWidth="1"/>
    <col min="7432" max="7432" width="0.7109375" style="22" customWidth="1"/>
    <col min="7433" max="7433" width="12" style="22" customWidth="1"/>
    <col min="7434" max="7434" width="1.7109375" style="22" customWidth="1"/>
    <col min="7435" max="7435" width="12" style="22" customWidth="1"/>
    <col min="7436" max="7436" width="0.7109375" style="22" customWidth="1"/>
    <col min="7437" max="7680" width="10.5703125" style="22"/>
    <col min="7681" max="7681" width="35.28515625" style="22" customWidth="1"/>
    <col min="7682" max="7682" width="4" style="22" customWidth="1"/>
    <col min="7683" max="7683" width="4.7109375" style="22" customWidth="1"/>
    <col min="7684" max="7684" width="1" style="22" customWidth="1"/>
    <col min="7685" max="7685" width="12" style="22" customWidth="1"/>
    <col min="7686" max="7686" width="1.28515625" style="22" customWidth="1"/>
    <col min="7687" max="7687" width="12" style="22" customWidth="1"/>
    <col min="7688" max="7688" width="0.7109375" style="22" customWidth="1"/>
    <col min="7689" max="7689" width="12" style="22" customWidth="1"/>
    <col min="7690" max="7690" width="1.7109375" style="22" customWidth="1"/>
    <col min="7691" max="7691" width="12" style="22" customWidth="1"/>
    <col min="7692" max="7692" width="0.7109375" style="22" customWidth="1"/>
    <col min="7693" max="7936" width="10.5703125" style="22"/>
    <col min="7937" max="7937" width="35.28515625" style="22" customWidth="1"/>
    <col min="7938" max="7938" width="4" style="22" customWidth="1"/>
    <col min="7939" max="7939" width="4.7109375" style="22" customWidth="1"/>
    <col min="7940" max="7940" width="1" style="22" customWidth="1"/>
    <col min="7941" max="7941" width="12" style="22" customWidth="1"/>
    <col min="7942" max="7942" width="1.28515625" style="22" customWidth="1"/>
    <col min="7943" max="7943" width="12" style="22" customWidth="1"/>
    <col min="7944" max="7944" width="0.7109375" style="22" customWidth="1"/>
    <col min="7945" max="7945" width="12" style="22" customWidth="1"/>
    <col min="7946" max="7946" width="1.7109375" style="22" customWidth="1"/>
    <col min="7947" max="7947" width="12" style="22" customWidth="1"/>
    <col min="7948" max="7948" width="0.7109375" style="22" customWidth="1"/>
    <col min="7949" max="8192" width="10.5703125" style="22"/>
    <col min="8193" max="8193" width="35.28515625" style="22" customWidth="1"/>
    <col min="8194" max="8194" width="4" style="22" customWidth="1"/>
    <col min="8195" max="8195" width="4.7109375" style="22" customWidth="1"/>
    <col min="8196" max="8196" width="1" style="22" customWidth="1"/>
    <col min="8197" max="8197" width="12" style="22" customWidth="1"/>
    <col min="8198" max="8198" width="1.28515625" style="22" customWidth="1"/>
    <col min="8199" max="8199" width="12" style="22" customWidth="1"/>
    <col min="8200" max="8200" width="0.7109375" style="22" customWidth="1"/>
    <col min="8201" max="8201" width="12" style="22" customWidth="1"/>
    <col min="8202" max="8202" width="1.7109375" style="22" customWidth="1"/>
    <col min="8203" max="8203" width="12" style="22" customWidth="1"/>
    <col min="8204" max="8204" width="0.7109375" style="22" customWidth="1"/>
    <col min="8205" max="8448" width="10.5703125" style="22"/>
    <col min="8449" max="8449" width="35.28515625" style="22" customWidth="1"/>
    <col min="8450" max="8450" width="4" style="22" customWidth="1"/>
    <col min="8451" max="8451" width="4.7109375" style="22" customWidth="1"/>
    <col min="8452" max="8452" width="1" style="22" customWidth="1"/>
    <col min="8453" max="8453" width="12" style="22" customWidth="1"/>
    <col min="8454" max="8454" width="1.28515625" style="22" customWidth="1"/>
    <col min="8455" max="8455" width="12" style="22" customWidth="1"/>
    <col min="8456" max="8456" width="0.7109375" style="22" customWidth="1"/>
    <col min="8457" max="8457" width="12" style="22" customWidth="1"/>
    <col min="8458" max="8458" width="1.7109375" style="22" customWidth="1"/>
    <col min="8459" max="8459" width="12" style="22" customWidth="1"/>
    <col min="8460" max="8460" width="0.7109375" style="22" customWidth="1"/>
    <col min="8461" max="8704" width="10.5703125" style="22"/>
    <col min="8705" max="8705" width="35.28515625" style="22" customWidth="1"/>
    <col min="8706" max="8706" width="4" style="22" customWidth="1"/>
    <col min="8707" max="8707" width="4.7109375" style="22" customWidth="1"/>
    <col min="8708" max="8708" width="1" style="22" customWidth="1"/>
    <col min="8709" max="8709" width="12" style="22" customWidth="1"/>
    <col min="8710" max="8710" width="1.28515625" style="22" customWidth="1"/>
    <col min="8711" max="8711" width="12" style="22" customWidth="1"/>
    <col min="8712" max="8712" width="0.7109375" style="22" customWidth="1"/>
    <col min="8713" max="8713" width="12" style="22" customWidth="1"/>
    <col min="8714" max="8714" width="1.7109375" style="22" customWidth="1"/>
    <col min="8715" max="8715" width="12" style="22" customWidth="1"/>
    <col min="8716" max="8716" width="0.7109375" style="22" customWidth="1"/>
    <col min="8717" max="8960" width="10.5703125" style="22"/>
    <col min="8961" max="8961" width="35.28515625" style="22" customWidth="1"/>
    <col min="8962" max="8962" width="4" style="22" customWidth="1"/>
    <col min="8963" max="8963" width="4.7109375" style="22" customWidth="1"/>
    <col min="8964" max="8964" width="1" style="22" customWidth="1"/>
    <col min="8965" max="8965" width="12" style="22" customWidth="1"/>
    <col min="8966" max="8966" width="1.28515625" style="22" customWidth="1"/>
    <col min="8967" max="8967" width="12" style="22" customWidth="1"/>
    <col min="8968" max="8968" width="0.7109375" style="22" customWidth="1"/>
    <col min="8969" max="8969" width="12" style="22" customWidth="1"/>
    <col min="8970" max="8970" width="1.7109375" style="22" customWidth="1"/>
    <col min="8971" max="8971" width="12" style="22" customWidth="1"/>
    <col min="8972" max="8972" width="0.7109375" style="22" customWidth="1"/>
    <col min="8973" max="9216" width="10.5703125" style="22"/>
    <col min="9217" max="9217" width="35.28515625" style="22" customWidth="1"/>
    <col min="9218" max="9218" width="4" style="22" customWidth="1"/>
    <col min="9219" max="9219" width="4.7109375" style="22" customWidth="1"/>
    <col min="9220" max="9220" width="1" style="22" customWidth="1"/>
    <col min="9221" max="9221" width="12" style="22" customWidth="1"/>
    <col min="9222" max="9222" width="1.28515625" style="22" customWidth="1"/>
    <col min="9223" max="9223" width="12" style="22" customWidth="1"/>
    <col min="9224" max="9224" width="0.7109375" style="22" customWidth="1"/>
    <col min="9225" max="9225" width="12" style="22" customWidth="1"/>
    <col min="9226" max="9226" width="1.7109375" style="22" customWidth="1"/>
    <col min="9227" max="9227" width="12" style="22" customWidth="1"/>
    <col min="9228" max="9228" width="0.7109375" style="22" customWidth="1"/>
    <col min="9229" max="9472" width="10.5703125" style="22"/>
    <col min="9473" max="9473" width="35.28515625" style="22" customWidth="1"/>
    <col min="9474" max="9474" width="4" style="22" customWidth="1"/>
    <col min="9475" max="9475" width="4.7109375" style="22" customWidth="1"/>
    <col min="9476" max="9476" width="1" style="22" customWidth="1"/>
    <col min="9477" max="9477" width="12" style="22" customWidth="1"/>
    <col min="9478" max="9478" width="1.28515625" style="22" customWidth="1"/>
    <col min="9479" max="9479" width="12" style="22" customWidth="1"/>
    <col min="9480" max="9480" width="0.7109375" style="22" customWidth="1"/>
    <col min="9481" max="9481" width="12" style="22" customWidth="1"/>
    <col min="9482" max="9482" width="1.7109375" style="22" customWidth="1"/>
    <col min="9483" max="9483" width="12" style="22" customWidth="1"/>
    <col min="9484" max="9484" width="0.7109375" style="22" customWidth="1"/>
    <col min="9485" max="9728" width="10.5703125" style="22"/>
    <col min="9729" max="9729" width="35.28515625" style="22" customWidth="1"/>
    <col min="9730" max="9730" width="4" style="22" customWidth="1"/>
    <col min="9731" max="9731" width="4.7109375" style="22" customWidth="1"/>
    <col min="9732" max="9732" width="1" style="22" customWidth="1"/>
    <col min="9733" max="9733" width="12" style="22" customWidth="1"/>
    <col min="9734" max="9734" width="1.28515625" style="22" customWidth="1"/>
    <col min="9735" max="9735" width="12" style="22" customWidth="1"/>
    <col min="9736" max="9736" width="0.7109375" style="22" customWidth="1"/>
    <col min="9737" max="9737" width="12" style="22" customWidth="1"/>
    <col min="9738" max="9738" width="1.7109375" style="22" customWidth="1"/>
    <col min="9739" max="9739" width="12" style="22" customWidth="1"/>
    <col min="9740" max="9740" width="0.7109375" style="22" customWidth="1"/>
    <col min="9741" max="9984" width="10.5703125" style="22"/>
    <col min="9985" max="9985" width="35.28515625" style="22" customWidth="1"/>
    <col min="9986" max="9986" width="4" style="22" customWidth="1"/>
    <col min="9987" max="9987" width="4.7109375" style="22" customWidth="1"/>
    <col min="9988" max="9988" width="1" style="22" customWidth="1"/>
    <col min="9989" max="9989" width="12" style="22" customWidth="1"/>
    <col min="9990" max="9990" width="1.28515625" style="22" customWidth="1"/>
    <col min="9991" max="9991" width="12" style="22" customWidth="1"/>
    <col min="9992" max="9992" width="0.7109375" style="22" customWidth="1"/>
    <col min="9993" max="9993" width="12" style="22" customWidth="1"/>
    <col min="9994" max="9994" width="1.7109375" style="22" customWidth="1"/>
    <col min="9995" max="9995" width="12" style="22" customWidth="1"/>
    <col min="9996" max="9996" width="0.7109375" style="22" customWidth="1"/>
    <col min="9997" max="10240" width="10.5703125" style="22"/>
    <col min="10241" max="10241" width="35.28515625" style="22" customWidth="1"/>
    <col min="10242" max="10242" width="4" style="22" customWidth="1"/>
    <col min="10243" max="10243" width="4.7109375" style="22" customWidth="1"/>
    <col min="10244" max="10244" width="1" style="22" customWidth="1"/>
    <col min="10245" max="10245" width="12" style="22" customWidth="1"/>
    <col min="10246" max="10246" width="1.28515625" style="22" customWidth="1"/>
    <col min="10247" max="10247" width="12" style="22" customWidth="1"/>
    <col min="10248" max="10248" width="0.7109375" style="22" customWidth="1"/>
    <col min="10249" max="10249" width="12" style="22" customWidth="1"/>
    <col min="10250" max="10250" width="1.7109375" style="22" customWidth="1"/>
    <col min="10251" max="10251" width="12" style="22" customWidth="1"/>
    <col min="10252" max="10252" width="0.7109375" style="22" customWidth="1"/>
    <col min="10253" max="10496" width="10.5703125" style="22"/>
    <col min="10497" max="10497" width="35.28515625" style="22" customWidth="1"/>
    <col min="10498" max="10498" width="4" style="22" customWidth="1"/>
    <col min="10499" max="10499" width="4.7109375" style="22" customWidth="1"/>
    <col min="10500" max="10500" width="1" style="22" customWidth="1"/>
    <col min="10501" max="10501" width="12" style="22" customWidth="1"/>
    <col min="10502" max="10502" width="1.28515625" style="22" customWidth="1"/>
    <col min="10503" max="10503" width="12" style="22" customWidth="1"/>
    <col min="10504" max="10504" width="0.7109375" style="22" customWidth="1"/>
    <col min="10505" max="10505" width="12" style="22" customWidth="1"/>
    <col min="10506" max="10506" width="1.7109375" style="22" customWidth="1"/>
    <col min="10507" max="10507" width="12" style="22" customWidth="1"/>
    <col min="10508" max="10508" width="0.7109375" style="22" customWidth="1"/>
    <col min="10509" max="10752" width="10.5703125" style="22"/>
    <col min="10753" max="10753" width="35.28515625" style="22" customWidth="1"/>
    <col min="10754" max="10754" width="4" style="22" customWidth="1"/>
    <col min="10755" max="10755" width="4.7109375" style="22" customWidth="1"/>
    <col min="10756" max="10756" width="1" style="22" customWidth="1"/>
    <col min="10757" max="10757" width="12" style="22" customWidth="1"/>
    <col min="10758" max="10758" width="1.28515625" style="22" customWidth="1"/>
    <col min="10759" max="10759" width="12" style="22" customWidth="1"/>
    <col min="10760" max="10760" width="0.7109375" style="22" customWidth="1"/>
    <col min="10761" max="10761" width="12" style="22" customWidth="1"/>
    <col min="10762" max="10762" width="1.7109375" style="22" customWidth="1"/>
    <col min="10763" max="10763" width="12" style="22" customWidth="1"/>
    <col min="10764" max="10764" width="0.7109375" style="22" customWidth="1"/>
    <col min="10765" max="11008" width="10.5703125" style="22"/>
    <col min="11009" max="11009" width="35.28515625" style="22" customWidth="1"/>
    <col min="11010" max="11010" width="4" style="22" customWidth="1"/>
    <col min="11011" max="11011" width="4.7109375" style="22" customWidth="1"/>
    <col min="11012" max="11012" width="1" style="22" customWidth="1"/>
    <col min="11013" max="11013" width="12" style="22" customWidth="1"/>
    <col min="11014" max="11014" width="1.28515625" style="22" customWidth="1"/>
    <col min="11015" max="11015" width="12" style="22" customWidth="1"/>
    <col min="11016" max="11016" width="0.7109375" style="22" customWidth="1"/>
    <col min="11017" max="11017" width="12" style="22" customWidth="1"/>
    <col min="11018" max="11018" width="1.7109375" style="22" customWidth="1"/>
    <col min="11019" max="11019" width="12" style="22" customWidth="1"/>
    <col min="11020" max="11020" width="0.7109375" style="22" customWidth="1"/>
    <col min="11021" max="11264" width="10.5703125" style="22"/>
    <col min="11265" max="11265" width="35.28515625" style="22" customWidth="1"/>
    <col min="11266" max="11266" width="4" style="22" customWidth="1"/>
    <col min="11267" max="11267" width="4.7109375" style="22" customWidth="1"/>
    <col min="11268" max="11268" width="1" style="22" customWidth="1"/>
    <col min="11269" max="11269" width="12" style="22" customWidth="1"/>
    <col min="11270" max="11270" width="1.28515625" style="22" customWidth="1"/>
    <col min="11271" max="11271" width="12" style="22" customWidth="1"/>
    <col min="11272" max="11272" width="0.7109375" style="22" customWidth="1"/>
    <col min="11273" max="11273" width="12" style="22" customWidth="1"/>
    <col min="11274" max="11274" width="1.7109375" style="22" customWidth="1"/>
    <col min="11275" max="11275" width="12" style="22" customWidth="1"/>
    <col min="11276" max="11276" width="0.7109375" style="22" customWidth="1"/>
    <col min="11277" max="11520" width="10.5703125" style="22"/>
    <col min="11521" max="11521" width="35.28515625" style="22" customWidth="1"/>
    <col min="11522" max="11522" width="4" style="22" customWidth="1"/>
    <col min="11523" max="11523" width="4.7109375" style="22" customWidth="1"/>
    <col min="11524" max="11524" width="1" style="22" customWidth="1"/>
    <col min="11525" max="11525" width="12" style="22" customWidth="1"/>
    <col min="11526" max="11526" width="1.28515625" style="22" customWidth="1"/>
    <col min="11527" max="11527" width="12" style="22" customWidth="1"/>
    <col min="11528" max="11528" width="0.7109375" style="22" customWidth="1"/>
    <col min="11529" max="11529" width="12" style="22" customWidth="1"/>
    <col min="11530" max="11530" width="1.7109375" style="22" customWidth="1"/>
    <col min="11531" max="11531" width="12" style="22" customWidth="1"/>
    <col min="11532" max="11532" width="0.7109375" style="22" customWidth="1"/>
    <col min="11533" max="11776" width="10.5703125" style="22"/>
    <col min="11777" max="11777" width="35.28515625" style="22" customWidth="1"/>
    <col min="11778" max="11778" width="4" style="22" customWidth="1"/>
    <col min="11779" max="11779" width="4.7109375" style="22" customWidth="1"/>
    <col min="11780" max="11780" width="1" style="22" customWidth="1"/>
    <col min="11781" max="11781" width="12" style="22" customWidth="1"/>
    <col min="11782" max="11782" width="1.28515625" style="22" customWidth="1"/>
    <col min="11783" max="11783" width="12" style="22" customWidth="1"/>
    <col min="11784" max="11784" width="0.7109375" style="22" customWidth="1"/>
    <col min="11785" max="11785" width="12" style="22" customWidth="1"/>
    <col min="11786" max="11786" width="1.7109375" style="22" customWidth="1"/>
    <col min="11787" max="11787" width="12" style="22" customWidth="1"/>
    <col min="11788" max="11788" width="0.7109375" style="22" customWidth="1"/>
    <col min="11789" max="12032" width="10.5703125" style="22"/>
    <col min="12033" max="12033" width="35.28515625" style="22" customWidth="1"/>
    <col min="12034" max="12034" width="4" style="22" customWidth="1"/>
    <col min="12035" max="12035" width="4.7109375" style="22" customWidth="1"/>
    <col min="12036" max="12036" width="1" style="22" customWidth="1"/>
    <col min="12037" max="12037" width="12" style="22" customWidth="1"/>
    <col min="12038" max="12038" width="1.28515625" style="22" customWidth="1"/>
    <col min="12039" max="12039" width="12" style="22" customWidth="1"/>
    <col min="12040" max="12040" width="0.7109375" style="22" customWidth="1"/>
    <col min="12041" max="12041" width="12" style="22" customWidth="1"/>
    <col min="12042" max="12042" width="1.7109375" style="22" customWidth="1"/>
    <col min="12043" max="12043" width="12" style="22" customWidth="1"/>
    <col min="12044" max="12044" width="0.7109375" style="22" customWidth="1"/>
    <col min="12045" max="12288" width="10.5703125" style="22"/>
    <col min="12289" max="12289" width="35.28515625" style="22" customWidth="1"/>
    <col min="12290" max="12290" width="4" style="22" customWidth="1"/>
    <col min="12291" max="12291" width="4.7109375" style="22" customWidth="1"/>
    <col min="12292" max="12292" width="1" style="22" customWidth="1"/>
    <col min="12293" max="12293" width="12" style="22" customWidth="1"/>
    <col min="12294" max="12294" width="1.28515625" style="22" customWidth="1"/>
    <col min="12295" max="12295" width="12" style="22" customWidth="1"/>
    <col min="12296" max="12296" width="0.7109375" style="22" customWidth="1"/>
    <col min="12297" max="12297" width="12" style="22" customWidth="1"/>
    <col min="12298" max="12298" width="1.7109375" style="22" customWidth="1"/>
    <col min="12299" max="12299" width="12" style="22" customWidth="1"/>
    <col min="12300" max="12300" width="0.7109375" style="22" customWidth="1"/>
    <col min="12301" max="12544" width="10.5703125" style="22"/>
    <col min="12545" max="12545" width="35.28515625" style="22" customWidth="1"/>
    <col min="12546" max="12546" width="4" style="22" customWidth="1"/>
    <col min="12547" max="12547" width="4.7109375" style="22" customWidth="1"/>
    <col min="12548" max="12548" width="1" style="22" customWidth="1"/>
    <col min="12549" max="12549" width="12" style="22" customWidth="1"/>
    <col min="12550" max="12550" width="1.28515625" style="22" customWidth="1"/>
    <col min="12551" max="12551" width="12" style="22" customWidth="1"/>
    <col min="12552" max="12552" width="0.7109375" style="22" customWidth="1"/>
    <col min="12553" max="12553" width="12" style="22" customWidth="1"/>
    <col min="12554" max="12554" width="1.7109375" style="22" customWidth="1"/>
    <col min="12555" max="12555" width="12" style="22" customWidth="1"/>
    <col min="12556" max="12556" width="0.7109375" style="22" customWidth="1"/>
    <col min="12557" max="12800" width="10.5703125" style="22"/>
    <col min="12801" max="12801" width="35.28515625" style="22" customWidth="1"/>
    <col min="12802" max="12802" width="4" style="22" customWidth="1"/>
    <col min="12803" max="12803" width="4.7109375" style="22" customWidth="1"/>
    <col min="12804" max="12804" width="1" style="22" customWidth="1"/>
    <col min="12805" max="12805" width="12" style="22" customWidth="1"/>
    <col min="12806" max="12806" width="1.28515625" style="22" customWidth="1"/>
    <col min="12807" max="12807" width="12" style="22" customWidth="1"/>
    <col min="12808" max="12808" width="0.7109375" style="22" customWidth="1"/>
    <col min="12809" max="12809" width="12" style="22" customWidth="1"/>
    <col min="12810" max="12810" width="1.7109375" style="22" customWidth="1"/>
    <col min="12811" max="12811" width="12" style="22" customWidth="1"/>
    <col min="12812" max="12812" width="0.7109375" style="22" customWidth="1"/>
    <col min="12813" max="13056" width="10.5703125" style="22"/>
    <col min="13057" max="13057" width="35.28515625" style="22" customWidth="1"/>
    <col min="13058" max="13058" width="4" style="22" customWidth="1"/>
    <col min="13059" max="13059" width="4.7109375" style="22" customWidth="1"/>
    <col min="13060" max="13060" width="1" style="22" customWidth="1"/>
    <col min="13061" max="13061" width="12" style="22" customWidth="1"/>
    <col min="13062" max="13062" width="1.28515625" style="22" customWidth="1"/>
    <col min="13063" max="13063" width="12" style="22" customWidth="1"/>
    <col min="13064" max="13064" width="0.7109375" style="22" customWidth="1"/>
    <col min="13065" max="13065" width="12" style="22" customWidth="1"/>
    <col min="13066" max="13066" width="1.7109375" style="22" customWidth="1"/>
    <col min="13067" max="13067" width="12" style="22" customWidth="1"/>
    <col min="13068" max="13068" width="0.7109375" style="22" customWidth="1"/>
    <col min="13069" max="13312" width="10.5703125" style="22"/>
    <col min="13313" max="13313" width="35.28515625" style="22" customWidth="1"/>
    <col min="13314" max="13314" width="4" style="22" customWidth="1"/>
    <col min="13315" max="13315" width="4.7109375" style="22" customWidth="1"/>
    <col min="13316" max="13316" width="1" style="22" customWidth="1"/>
    <col min="13317" max="13317" width="12" style="22" customWidth="1"/>
    <col min="13318" max="13318" width="1.28515625" style="22" customWidth="1"/>
    <col min="13319" max="13319" width="12" style="22" customWidth="1"/>
    <col min="13320" max="13320" width="0.7109375" style="22" customWidth="1"/>
    <col min="13321" max="13321" width="12" style="22" customWidth="1"/>
    <col min="13322" max="13322" width="1.7109375" style="22" customWidth="1"/>
    <col min="13323" max="13323" width="12" style="22" customWidth="1"/>
    <col min="13324" max="13324" width="0.7109375" style="22" customWidth="1"/>
    <col min="13325" max="13568" width="10.5703125" style="22"/>
    <col min="13569" max="13569" width="35.28515625" style="22" customWidth="1"/>
    <col min="13570" max="13570" width="4" style="22" customWidth="1"/>
    <col min="13571" max="13571" width="4.7109375" style="22" customWidth="1"/>
    <col min="13572" max="13572" width="1" style="22" customWidth="1"/>
    <col min="13573" max="13573" width="12" style="22" customWidth="1"/>
    <col min="13574" max="13574" width="1.28515625" style="22" customWidth="1"/>
    <col min="13575" max="13575" width="12" style="22" customWidth="1"/>
    <col min="13576" max="13576" width="0.7109375" style="22" customWidth="1"/>
    <col min="13577" max="13577" width="12" style="22" customWidth="1"/>
    <col min="13578" max="13578" width="1.7109375" style="22" customWidth="1"/>
    <col min="13579" max="13579" width="12" style="22" customWidth="1"/>
    <col min="13580" max="13580" width="0.7109375" style="22" customWidth="1"/>
    <col min="13581" max="13824" width="10.5703125" style="22"/>
    <col min="13825" max="13825" width="35.28515625" style="22" customWidth="1"/>
    <col min="13826" max="13826" width="4" style="22" customWidth="1"/>
    <col min="13827" max="13827" width="4.7109375" style="22" customWidth="1"/>
    <col min="13828" max="13828" width="1" style="22" customWidth="1"/>
    <col min="13829" max="13829" width="12" style="22" customWidth="1"/>
    <col min="13830" max="13830" width="1.28515625" style="22" customWidth="1"/>
    <col min="13831" max="13831" width="12" style="22" customWidth="1"/>
    <col min="13832" max="13832" width="0.7109375" style="22" customWidth="1"/>
    <col min="13833" max="13833" width="12" style="22" customWidth="1"/>
    <col min="13834" max="13834" width="1.7109375" style="22" customWidth="1"/>
    <col min="13835" max="13835" width="12" style="22" customWidth="1"/>
    <col min="13836" max="13836" width="0.7109375" style="22" customWidth="1"/>
    <col min="13837" max="14080" width="10.5703125" style="22"/>
    <col min="14081" max="14081" width="35.28515625" style="22" customWidth="1"/>
    <col min="14082" max="14082" width="4" style="22" customWidth="1"/>
    <col min="14083" max="14083" width="4.7109375" style="22" customWidth="1"/>
    <col min="14084" max="14084" width="1" style="22" customWidth="1"/>
    <col min="14085" max="14085" width="12" style="22" customWidth="1"/>
    <col min="14086" max="14086" width="1.28515625" style="22" customWidth="1"/>
    <col min="14087" max="14087" width="12" style="22" customWidth="1"/>
    <col min="14088" max="14088" width="0.7109375" style="22" customWidth="1"/>
    <col min="14089" max="14089" width="12" style="22" customWidth="1"/>
    <col min="14090" max="14090" width="1.7109375" style="22" customWidth="1"/>
    <col min="14091" max="14091" width="12" style="22" customWidth="1"/>
    <col min="14092" max="14092" width="0.7109375" style="22" customWidth="1"/>
    <col min="14093" max="14336" width="10.5703125" style="22"/>
    <col min="14337" max="14337" width="35.28515625" style="22" customWidth="1"/>
    <col min="14338" max="14338" width="4" style="22" customWidth="1"/>
    <col min="14339" max="14339" width="4.7109375" style="22" customWidth="1"/>
    <col min="14340" max="14340" width="1" style="22" customWidth="1"/>
    <col min="14341" max="14341" width="12" style="22" customWidth="1"/>
    <col min="14342" max="14342" width="1.28515625" style="22" customWidth="1"/>
    <col min="14343" max="14343" width="12" style="22" customWidth="1"/>
    <col min="14344" max="14344" width="0.7109375" style="22" customWidth="1"/>
    <col min="14345" max="14345" width="12" style="22" customWidth="1"/>
    <col min="14346" max="14346" width="1.7109375" style="22" customWidth="1"/>
    <col min="14347" max="14347" width="12" style="22" customWidth="1"/>
    <col min="14348" max="14348" width="0.7109375" style="22" customWidth="1"/>
    <col min="14349" max="14592" width="10.5703125" style="22"/>
    <col min="14593" max="14593" width="35.28515625" style="22" customWidth="1"/>
    <col min="14594" max="14594" width="4" style="22" customWidth="1"/>
    <col min="14595" max="14595" width="4.7109375" style="22" customWidth="1"/>
    <col min="14596" max="14596" width="1" style="22" customWidth="1"/>
    <col min="14597" max="14597" width="12" style="22" customWidth="1"/>
    <col min="14598" max="14598" width="1.28515625" style="22" customWidth="1"/>
    <col min="14599" max="14599" width="12" style="22" customWidth="1"/>
    <col min="14600" max="14600" width="0.7109375" style="22" customWidth="1"/>
    <col min="14601" max="14601" width="12" style="22" customWidth="1"/>
    <col min="14602" max="14602" width="1.7109375" style="22" customWidth="1"/>
    <col min="14603" max="14603" width="12" style="22" customWidth="1"/>
    <col min="14604" max="14604" width="0.7109375" style="22" customWidth="1"/>
    <col min="14605" max="14848" width="10.5703125" style="22"/>
    <col min="14849" max="14849" width="35.28515625" style="22" customWidth="1"/>
    <col min="14850" max="14850" width="4" style="22" customWidth="1"/>
    <col min="14851" max="14851" width="4.7109375" style="22" customWidth="1"/>
    <col min="14852" max="14852" width="1" style="22" customWidth="1"/>
    <col min="14853" max="14853" width="12" style="22" customWidth="1"/>
    <col min="14854" max="14854" width="1.28515625" style="22" customWidth="1"/>
    <col min="14855" max="14855" width="12" style="22" customWidth="1"/>
    <col min="14856" max="14856" width="0.7109375" style="22" customWidth="1"/>
    <col min="14857" max="14857" width="12" style="22" customWidth="1"/>
    <col min="14858" max="14858" width="1.7109375" style="22" customWidth="1"/>
    <col min="14859" max="14859" width="12" style="22" customWidth="1"/>
    <col min="14860" max="14860" width="0.7109375" style="22" customWidth="1"/>
    <col min="14861" max="15104" width="10.5703125" style="22"/>
    <col min="15105" max="15105" width="35.28515625" style="22" customWidth="1"/>
    <col min="15106" max="15106" width="4" style="22" customWidth="1"/>
    <col min="15107" max="15107" width="4.7109375" style="22" customWidth="1"/>
    <col min="15108" max="15108" width="1" style="22" customWidth="1"/>
    <col min="15109" max="15109" width="12" style="22" customWidth="1"/>
    <col min="15110" max="15110" width="1.28515625" style="22" customWidth="1"/>
    <col min="15111" max="15111" width="12" style="22" customWidth="1"/>
    <col min="15112" max="15112" width="0.7109375" style="22" customWidth="1"/>
    <col min="15113" max="15113" width="12" style="22" customWidth="1"/>
    <col min="15114" max="15114" width="1.7109375" style="22" customWidth="1"/>
    <col min="15115" max="15115" width="12" style="22" customWidth="1"/>
    <col min="15116" max="15116" width="0.7109375" style="22" customWidth="1"/>
    <col min="15117" max="15360" width="10.5703125" style="22"/>
    <col min="15361" max="15361" width="35.28515625" style="22" customWidth="1"/>
    <col min="15362" max="15362" width="4" style="22" customWidth="1"/>
    <col min="15363" max="15363" width="4.7109375" style="22" customWidth="1"/>
    <col min="15364" max="15364" width="1" style="22" customWidth="1"/>
    <col min="15365" max="15365" width="12" style="22" customWidth="1"/>
    <col min="15366" max="15366" width="1.28515625" style="22" customWidth="1"/>
    <col min="15367" max="15367" width="12" style="22" customWidth="1"/>
    <col min="15368" max="15368" width="0.7109375" style="22" customWidth="1"/>
    <col min="15369" max="15369" width="12" style="22" customWidth="1"/>
    <col min="15370" max="15370" width="1.7109375" style="22" customWidth="1"/>
    <col min="15371" max="15371" width="12" style="22" customWidth="1"/>
    <col min="15372" max="15372" width="0.7109375" style="22" customWidth="1"/>
    <col min="15373" max="15616" width="10.5703125" style="22"/>
    <col min="15617" max="15617" width="35.28515625" style="22" customWidth="1"/>
    <col min="15618" max="15618" width="4" style="22" customWidth="1"/>
    <col min="15619" max="15619" width="4.7109375" style="22" customWidth="1"/>
    <col min="15620" max="15620" width="1" style="22" customWidth="1"/>
    <col min="15621" max="15621" width="12" style="22" customWidth="1"/>
    <col min="15622" max="15622" width="1.28515625" style="22" customWidth="1"/>
    <col min="15623" max="15623" width="12" style="22" customWidth="1"/>
    <col min="15624" max="15624" width="0.7109375" style="22" customWidth="1"/>
    <col min="15625" max="15625" width="12" style="22" customWidth="1"/>
    <col min="15626" max="15626" width="1.7109375" style="22" customWidth="1"/>
    <col min="15627" max="15627" width="12" style="22" customWidth="1"/>
    <col min="15628" max="15628" width="0.7109375" style="22" customWidth="1"/>
    <col min="15629" max="15872" width="10.5703125" style="22"/>
    <col min="15873" max="15873" width="35.28515625" style="22" customWidth="1"/>
    <col min="15874" max="15874" width="4" style="22" customWidth="1"/>
    <col min="15875" max="15875" width="4.7109375" style="22" customWidth="1"/>
    <col min="15876" max="15876" width="1" style="22" customWidth="1"/>
    <col min="15877" max="15877" width="12" style="22" customWidth="1"/>
    <col min="15878" max="15878" width="1.28515625" style="22" customWidth="1"/>
    <col min="15879" max="15879" width="12" style="22" customWidth="1"/>
    <col min="15880" max="15880" width="0.7109375" style="22" customWidth="1"/>
    <col min="15881" max="15881" width="12" style="22" customWidth="1"/>
    <col min="15882" max="15882" width="1.7109375" style="22" customWidth="1"/>
    <col min="15883" max="15883" width="12" style="22" customWidth="1"/>
    <col min="15884" max="15884" width="0.7109375" style="22" customWidth="1"/>
    <col min="15885" max="16128" width="10.5703125" style="22"/>
    <col min="16129" max="16129" width="35.28515625" style="22" customWidth="1"/>
    <col min="16130" max="16130" width="4" style="22" customWidth="1"/>
    <col min="16131" max="16131" width="4.7109375" style="22" customWidth="1"/>
    <col min="16132" max="16132" width="1" style="22" customWidth="1"/>
    <col min="16133" max="16133" width="12" style="22" customWidth="1"/>
    <col min="16134" max="16134" width="1.28515625" style="22" customWidth="1"/>
    <col min="16135" max="16135" width="12" style="22" customWidth="1"/>
    <col min="16136" max="16136" width="0.7109375" style="22" customWidth="1"/>
    <col min="16137" max="16137" width="12" style="22" customWidth="1"/>
    <col min="16138" max="16138" width="1.7109375" style="22" customWidth="1"/>
    <col min="16139" max="16139" width="12" style="22" customWidth="1"/>
    <col min="16140" max="16140" width="0.7109375" style="22" customWidth="1"/>
    <col min="16141" max="16384" width="10.5703125" style="22"/>
  </cols>
  <sheetData>
    <row r="1" spans="1:13" s="42" customFormat="1" ht="21" customHeight="1">
      <c r="I1" s="43"/>
      <c r="K1" s="44" t="s">
        <v>158</v>
      </c>
    </row>
    <row r="2" spans="1:13" s="42" customFormat="1" ht="21" customHeight="1">
      <c r="A2" s="42" t="s">
        <v>80</v>
      </c>
      <c r="I2" s="43"/>
      <c r="K2" s="44"/>
    </row>
    <row r="3" spans="1:13" s="42" customFormat="1" ht="21" customHeight="1">
      <c r="A3" s="42" t="s">
        <v>83</v>
      </c>
      <c r="I3" s="43"/>
      <c r="K3" s="43"/>
    </row>
    <row r="4" spans="1:13" s="42" customFormat="1" ht="21" customHeight="1">
      <c r="A4" s="42" t="s">
        <v>230</v>
      </c>
      <c r="I4" s="43"/>
      <c r="K4" s="43"/>
    </row>
    <row r="5" spans="1:13" s="48" customFormat="1" ht="21" customHeight="1">
      <c r="A5" s="45"/>
      <c r="B5" s="45"/>
      <c r="C5" s="45"/>
      <c r="D5" s="45"/>
      <c r="E5" s="45"/>
      <c r="F5" s="45"/>
      <c r="G5" s="45"/>
      <c r="H5" s="45"/>
      <c r="I5" s="46"/>
      <c r="J5" s="45"/>
      <c r="K5" s="47" t="s">
        <v>154</v>
      </c>
    </row>
    <row r="6" spans="1:13" s="51" customFormat="1" ht="18" customHeight="1">
      <c r="A6" s="49"/>
      <c r="B6" s="49"/>
      <c r="C6" s="49"/>
      <c r="D6" s="49"/>
      <c r="E6" s="111" t="s">
        <v>0</v>
      </c>
      <c r="F6" s="111"/>
      <c r="G6" s="111"/>
      <c r="H6" s="42"/>
      <c r="I6" s="111" t="s">
        <v>6</v>
      </c>
      <c r="J6" s="111"/>
      <c r="K6" s="111"/>
      <c r="L6" s="42"/>
      <c r="M6" s="50"/>
    </row>
    <row r="7" spans="1:13" ht="21" customHeight="1">
      <c r="C7" s="52" t="s">
        <v>7</v>
      </c>
      <c r="D7" s="24"/>
      <c r="E7" s="53" t="s">
        <v>231</v>
      </c>
      <c r="F7" s="54"/>
      <c r="G7" s="53">
        <v>2025</v>
      </c>
      <c r="H7" s="54"/>
      <c r="I7" s="53">
        <v>2026</v>
      </c>
      <c r="J7" s="54"/>
      <c r="K7" s="53">
        <v>2025</v>
      </c>
    </row>
    <row r="8" spans="1:13" ht="21" customHeight="1">
      <c r="A8" s="42" t="s">
        <v>75</v>
      </c>
      <c r="C8" s="55"/>
      <c r="D8" s="24"/>
      <c r="E8" s="56"/>
      <c r="F8" s="54"/>
      <c r="G8" s="56"/>
      <c r="H8" s="54"/>
      <c r="I8" s="56"/>
      <c r="J8" s="54"/>
      <c r="K8" s="56"/>
    </row>
    <row r="9" spans="1:13" ht="21" customHeight="1">
      <c r="A9" s="42" t="s">
        <v>19</v>
      </c>
      <c r="C9" s="24"/>
      <c r="D9" s="24"/>
      <c r="E9" s="24"/>
      <c r="F9" s="24"/>
      <c r="G9" s="24"/>
      <c r="H9" s="24"/>
      <c r="I9" s="25"/>
      <c r="J9" s="24"/>
      <c r="K9" s="25"/>
    </row>
    <row r="10" spans="1:13" ht="21" customHeight="1">
      <c r="A10" s="22" t="s">
        <v>84</v>
      </c>
      <c r="C10" s="57">
        <v>12</v>
      </c>
      <c r="D10" s="58"/>
      <c r="E10" s="59">
        <v>163119</v>
      </c>
      <c r="F10" s="60"/>
      <c r="G10" s="59">
        <v>107383</v>
      </c>
      <c r="H10" s="60"/>
      <c r="I10" s="59">
        <v>0</v>
      </c>
      <c r="J10" s="60"/>
      <c r="K10" s="59">
        <v>0</v>
      </c>
    </row>
    <row r="11" spans="1:13" ht="21" customHeight="1">
      <c r="A11" s="22" t="s">
        <v>95</v>
      </c>
      <c r="C11" s="57">
        <v>13</v>
      </c>
      <c r="D11" s="58"/>
      <c r="E11" s="59">
        <v>343116</v>
      </c>
      <c r="F11" s="60"/>
      <c r="G11" s="59">
        <v>300453</v>
      </c>
      <c r="H11" s="60"/>
      <c r="I11" s="59">
        <v>1289</v>
      </c>
      <c r="J11" s="60"/>
      <c r="K11" s="59">
        <v>1427</v>
      </c>
    </row>
    <row r="12" spans="1:13" ht="21" customHeight="1">
      <c r="A12" s="22" t="s">
        <v>121</v>
      </c>
      <c r="C12" s="57">
        <v>14</v>
      </c>
      <c r="D12" s="58"/>
      <c r="E12" s="59">
        <v>49518</v>
      </c>
      <c r="F12" s="60"/>
      <c r="G12" s="59">
        <v>87433</v>
      </c>
      <c r="H12" s="60"/>
      <c r="I12" s="59">
        <v>6929</v>
      </c>
      <c r="J12" s="60"/>
      <c r="K12" s="59">
        <v>8259</v>
      </c>
    </row>
    <row r="13" spans="1:13" ht="21" customHeight="1">
      <c r="A13" s="22" t="s">
        <v>195</v>
      </c>
      <c r="C13" s="57">
        <v>15</v>
      </c>
      <c r="D13" s="58"/>
      <c r="E13" s="59">
        <v>42586</v>
      </c>
      <c r="F13" s="60"/>
      <c r="G13" s="59">
        <v>3504</v>
      </c>
      <c r="H13" s="60"/>
      <c r="I13" s="59">
        <v>-7617</v>
      </c>
      <c r="J13" s="60"/>
      <c r="K13" s="59">
        <v>-49086</v>
      </c>
    </row>
    <row r="14" spans="1:13" ht="21" customHeight="1">
      <c r="A14" s="22" t="s">
        <v>146</v>
      </c>
      <c r="C14" s="57">
        <v>16</v>
      </c>
      <c r="D14" s="58"/>
      <c r="E14" s="59">
        <v>0</v>
      </c>
      <c r="F14" s="60"/>
      <c r="G14" s="59">
        <v>0</v>
      </c>
      <c r="H14" s="60"/>
      <c r="I14" s="59">
        <v>69204</v>
      </c>
      <c r="J14" s="60"/>
      <c r="K14" s="59">
        <v>68392</v>
      </c>
    </row>
    <row r="15" spans="1:13" ht="21" customHeight="1">
      <c r="A15" s="22" t="s">
        <v>20</v>
      </c>
      <c r="C15" s="57"/>
      <c r="D15" s="58"/>
      <c r="E15" s="59">
        <v>36001</v>
      </c>
      <c r="F15" s="60"/>
      <c r="G15" s="59">
        <v>7585</v>
      </c>
      <c r="H15" s="60"/>
      <c r="I15" s="59">
        <v>25382</v>
      </c>
      <c r="J15" s="60"/>
      <c r="K15" s="59">
        <v>8414</v>
      </c>
    </row>
    <row r="16" spans="1:13" ht="21" customHeight="1">
      <c r="A16" s="42" t="s">
        <v>21</v>
      </c>
      <c r="C16" s="58"/>
      <c r="D16" s="58"/>
      <c r="E16" s="61">
        <f>SUM(E10:E15)</f>
        <v>634340</v>
      </c>
      <c r="F16" s="60"/>
      <c r="G16" s="61">
        <f>SUM(G10:G15)</f>
        <v>506358</v>
      </c>
      <c r="H16" s="60"/>
      <c r="I16" s="61">
        <f>SUM(I10:I15)</f>
        <v>95187</v>
      </c>
      <c r="J16" s="60"/>
      <c r="K16" s="61">
        <f>SUM(K10:K15)</f>
        <v>37406</v>
      </c>
    </row>
    <row r="17" spans="1:11" ht="21" customHeight="1">
      <c r="A17" s="42" t="s">
        <v>22</v>
      </c>
      <c r="C17" s="58"/>
      <c r="D17" s="58"/>
      <c r="E17" s="60"/>
      <c r="F17" s="60"/>
      <c r="G17" s="60"/>
      <c r="H17" s="60"/>
      <c r="I17" s="60"/>
      <c r="J17" s="60"/>
      <c r="K17" s="60"/>
    </row>
    <row r="18" spans="1:11" ht="21" customHeight="1">
      <c r="A18" s="22" t="s">
        <v>118</v>
      </c>
      <c r="C18" s="58"/>
      <c r="D18" s="58"/>
      <c r="E18" s="60">
        <v>273935</v>
      </c>
      <c r="F18" s="60"/>
      <c r="G18" s="60">
        <v>224714</v>
      </c>
      <c r="H18" s="60"/>
      <c r="I18" s="59">
        <v>61405</v>
      </c>
      <c r="J18" s="60"/>
      <c r="K18" s="59">
        <v>44304</v>
      </c>
    </row>
    <row r="19" spans="1:11" ht="21" customHeight="1">
      <c r="A19" s="22" t="s">
        <v>96</v>
      </c>
      <c r="C19" s="58"/>
      <c r="D19" s="58"/>
      <c r="E19" s="60">
        <v>19725</v>
      </c>
      <c r="F19" s="60"/>
      <c r="G19" s="60">
        <v>21011</v>
      </c>
      <c r="H19" s="60"/>
      <c r="I19" s="59">
        <v>2458</v>
      </c>
      <c r="J19" s="60"/>
      <c r="K19" s="59">
        <v>2989</v>
      </c>
    </row>
    <row r="20" spans="1:11" ht="21" customHeight="1">
      <c r="A20" s="22" t="s">
        <v>97</v>
      </c>
      <c r="C20" s="57"/>
      <c r="D20" s="58"/>
      <c r="E20" s="60">
        <v>137610</v>
      </c>
      <c r="F20" s="60"/>
      <c r="G20" s="60">
        <v>102797</v>
      </c>
      <c r="H20" s="60"/>
      <c r="I20" s="59">
        <v>271</v>
      </c>
      <c r="J20" s="60"/>
      <c r="K20" s="59">
        <v>254</v>
      </c>
    </row>
    <row r="21" spans="1:11" ht="21" customHeight="1">
      <c r="A21" s="22" t="s">
        <v>98</v>
      </c>
      <c r="C21" s="57"/>
      <c r="D21" s="58"/>
      <c r="E21" s="60">
        <v>71040</v>
      </c>
      <c r="F21" s="60"/>
      <c r="G21" s="60">
        <v>118045</v>
      </c>
      <c r="H21" s="60"/>
      <c r="I21" s="59">
        <v>11201</v>
      </c>
      <c r="J21" s="60"/>
      <c r="K21" s="59">
        <v>11617</v>
      </c>
    </row>
    <row r="22" spans="1:11" ht="21" customHeight="1">
      <c r="A22" s="22" t="s">
        <v>94</v>
      </c>
      <c r="C22" s="57"/>
      <c r="D22" s="58"/>
      <c r="E22" s="60">
        <v>10562</v>
      </c>
      <c r="F22" s="60"/>
      <c r="G22" s="60">
        <v>33758</v>
      </c>
      <c r="H22" s="60"/>
      <c r="I22" s="60">
        <v>12861</v>
      </c>
      <c r="J22" s="60"/>
      <c r="K22" s="60">
        <v>19559</v>
      </c>
    </row>
    <row r="23" spans="1:11" ht="21" customHeight="1">
      <c r="A23" s="42" t="s">
        <v>23</v>
      </c>
      <c r="C23" s="58"/>
      <c r="D23" s="58"/>
      <c r="E23" s="62">
        <f>SUM(E18:E22)</f>
        <v>512872</v>
      </c>
      <c r="F23" s="60"/>
      <c r="G23" s="62">
        <f>SUM(G18:G22)</f>
        <v>500325</v>
      </c>
      <c r="H23" s="60"/>
      <c r="I23" s="62">
        <f>SUM(I18:I22)</f>
        <v>88196</v>
      </c>
      <c r="J23" s="60"/>
      <c r="K23" s="62">
        <f>SUM(K18:K22)</f>
        <v>78723</v>
      </c>
    </row>
    <row r="24" spans="1:11" ht="21" customHeight="1">
      <c r="A24" s="42" t="s">
        <v>163</v>
      </c>
      <c r="C24" s="58"/>
      <c r="D24" s="58"/>
      <c r="E24" s="60">
        <f>SUM(E16-E23)</f>
        <v>121468</v>
      </c>
      <c r="F24" s="60"/>
      <c r="G24" s="60">
        <f>SUM(G16-G23)</f>
        <v>6033</v>
      </c>
      <c r="H24" s="60"/>
      <c r="I24" s="60">
        <f>SUM(I16-I23)</f>
        <v>6991</v>
      </c>
      <c r="J24" s="60"/>
      <c r="K24" s="60">
        <f>SUM(K16-K23)</f>
        <v>-41317</v>
      </c>
    </row>
    <row r="25" spans="1:11" ht="21" customHeight="1">
      <c r="A25" s="22" t="s">
        <v>202</v>
      </c>
      <c r="C25" s="57">
        <v>7.2</v>
      </c>
      <c r="D25" s="58"/>
      <c r="E25" s="60">
        <v>-24</v>
      </c>
      <c r="F25" s="60"/>
      <c r="G25" s="60">
        <v>-26</v>
      </c>
      <c r="H25" s="60"/>
      <c r="I25" s="60">
        <v>-24</v>
      </c>
      <c r="J25" s="60"/>
      <c r="K25" s="60">
        <v>-26</v>
      </c>
    </row>
    <row r="26" spans="1:11" ht="21" customHeight="1">
      <c r="A26" s="22" t="s">
        <v>101</v>
      </c>
      <c r="C26" s="57">
        <v>8.1999999999999993</v>
      </c>
      <c r="D26" s="58"/>
      <c r="E26" s="63">
        <v>0</v>
      </c>
      <c r="F26" s="60"/>
      <c r="G26" s="63">
        <v>0</v>
      </c>
      <c r="H26" s="60"/>
      <c r="I26" s="63">
        <v>91408</v>
      </c>
      <c r="J26" s="60"/>
      <c r="K26" s="63">
        <v>37759</v>
      </c>
    </row>
    <row r="27" spans="1:11" ht="21" customHeight="1">
      <c r="A27" s="42" t="s">
        <v>194</v>
      </c>
      <c r="C27" s="64"/>
      <c r="D27" s="58"/>
      <c r="E27" s="60">
        <f>SUM(E24:E26)</f>
        <v>121444</v>
      </c>
      <c r="F27" s="60"/>
      <c r="G27" s="60">
        <f>SUM(G24:G26)</f>
        <v>6007</v>
      </c>
      <c r="H27" s="60"/>
      <c r="I27" s="60">
        <f>SUM(I24:I26)</f>
        <v>98375</v>
      </c>
      <c r="J27" s="60"/>
      <c r="K27" s="60">
        <f>SUM(K24:K26)</f>
        <v>-3584</v>
      </c>
    </row>
    <row r="28" spans="1:11" ht="21" customHeight="1">
      <c r="A28" s="22" t="s">
        <v>162</v>
      </c>
      <c r="C28" s="57">
        <v>9</v>
      </c>
      <c r="D28" s="58"/>
      <c r="E28" s="60">
        <v>-24612</v>
      </c>
      <c r="F28" s="60"/>
      <c r="G28" s="60">
        <v>-1625</v>
      </c>
      <c r="H28" s="60"/>
      <c r="I28" s="59">
        <v>-1543</v>
      </c>
      <c r="J28" s="60"/>
      <c r="K28" s="59">
        <v>7966</v>
      </c>
    </row>
    <row r="29" spans="1:11" ht="21" customHeight="1">
      <c r="A29" s="65" t="s">
        <v>159</v>
      </c>
      <c r="C29" s="23"/>
      <c r="D29" s="23"/>
      <c r="E29" s="62">
        <f>SUM(E27:E28)</f>
        <v>96832</v>
      </c>
      <c r="F29" s="60"/>
      <c r="G29" s="62">
        <f>SUM(G27:G28)</f>
        <v>4382</v>
      </c>
      <c r="H29" s="60"/>
      <c r="I29" s="62">
        <f>SUM(I27:I28)</f>
        <v>96832</v>
      </c>
      <c r="J29" s="60"/>
      <c r="K29" s="62">
        <f>SUM(K27:K28)</f>
        <v>4382</v>
      </c>
    </row>
    <row r="30" spans="1:11" ht="21" customHeight="1">
      <c r="A30" s="65"/>
      <c r="C30" s="23"/>
      <c r="D30" s="23"/>
      <c r="E30" s="60"/>
      <c r="F30" s="60"/>
      <c r="G30" s="60"/>
      <c r="H30" s="60"/>
      <c r="I30" s="60"/>
      <c r="J30" s="60"/>
      <c r="K30" s="60"/>
    </row>
    <row r="31" spans="1:11" ht="21" customHeight="1">
      <c r="A31" s="2" t="s">
        <v>201</v>
      </c>
      <c r="C31" s="23"/>
      <c r="D31" s="23"/>
      <c r="E31" s="23"/>
      <c r="F31" s="23"/>
      <c r="G31" s="23"/>
      <c r="H31" s="23"/>
      <c r="J31" s="23"/>
    </row>
    <row r="32" spans="1:11" s="42" customFormat="1" ht="21" customHeight="1">
      <c r="I32" s="43"/>
      <c r="K32" s="44" t="s">
        <v>158</v>
      </c>
    </row>
    <row r="33" spans="1:13" s="42" customFormat="1" ht="21" customHeight="1">
      <c r="A33" s="42" t="s">
        <v>80</v>
      </c>
      <c r="I33" s="43"/>
      <c r="K33" s="44"/>
    </row>
    <row r="34" spans="1:13" s="42" customFormat="1" ht="21" customHeight="1">
      <c r="A34" s="42" t="s">
        <v>85</v>
      </c>
      <c r="I34" s="43"/>
      <c r="K34" s="43"/>
    </row>
    <row r="35" spans="1:13" s="42" customFormat="1" ht="21" customHeight="1">
      <c r="A35" s="42" t="s">
        <v>230</v>
      </c>
      <c r="I35" s="43"/>
      <c r="K35" s="43"/>
    </row>
    <row r="36" spans="1:13" s="48" customFormat="1" ht="21" customHeight="1">
      <c r="A36" s="45"/>
      <c r="B36" s="45"/>
      <c r="C36" s="45"/>
      <c r="D36" s="45"/>
      <c r="E36" s="45"/>
      <c r="F36" s="45"/>
      <c r="G36" s="45"/>
      <c r="H36" s="45"/>
      <c r="I36" s="46"/>
      <c r="J36" s="45"/>
      <c r="K36" s="47" t="s">
        <v>154</v>
      </c>
    </row>
    <row r="37" spans="1:13" s="51" customFormat="1" ht="18" customHeight="1">
      <c r="A37" s="49"/>
      <c r="B37" s="49"/>
      <c r="C37" s="49"/>
      <c r="D37" s="49"/>
      <c r="E37" s="111" t="s">
        <v>0</v>
      </c>
      <c r="F37" s="111"/>
      <c r="G37" s="111"/>
      <c r="H37" s="42"/>
      <c r="I37" s="111" t="s">
        <v>6</v>
      </c>
      <c r="J37" s="111"/>
      <c r="K37" s="111"/>
      <c r="L37" s="42"/>
      <c r="M37" s="50"/>
    </row>
    <row r="38" spans="1:13" ht="21" customHeight="1">
      <c r="C38" s="52" t="s">
        <v>7</v>
      </c>
      <c r="D38" s="24"/>
      <c r="E38" s="53" t="s">
        <v>231</v>
      </c>
      <c r="F38" s="54"/>
      <c r="G38" s="53">
        <v>2025</v>
      </c>
      <c r="H38" s="54"/>
      <c r="I38" s="53">
        <v>2026</v>
      </c>
      <c r="J38" s="54"/>
      <c r="K38" s="53">
        <v>2025</v>
      </c>
    </row>
    <row r="39" spans="1:13" ht="21" customHeight="1">
      <c r="A39" s="67" t="s">
        <v>24</v>
      </c>
      <c r="C39" s="23"/>
      <c r="D39" s="24"/>
      <c r="E39" s="68"/>
      <c r="F39" s="54"/>
      <c r="G39" s="68"/>
      <c r="H39" s="54"/>
      <c r="I39" s="68"/>
      <c r="J39" s="54"/>
      <c r="K39" s="68"/>
    </row>
    <row r="40" spans="1:13" ht="21" customHeight="1">
      <c r="A40" s="69" t="s">
        <v>72</v>
      </c>
      <c r="C40" s="23"/>
      <c r="D40" s="24"/>
      <c r="E40" s="68"/>
      <c r="F40" s="54"/>
      <c r="G40" s="68"/>
      <c r="H40" s="54"/>
      <c r="I40" s="68"/>
      <c r="J40" s="54"/>
      <c r="K40" s="68"/>
    </row>
    <row r="41" spans="1:13" ht="21" customHeight="1">
      <c r="A41" s="69" t="s">
        <v>73</v>
      </c>
      <c r="C41" s="23"/>
      <c r="D41" s="24"/>
      <c r="E41" s="68"/>
      <c r="F41" s="54"/>
      <c r="G41" s="68"/>
      <c r="H41" s="54"/>
      <c r="I41" s="68"/>
      <c r="J41" s="54"/>
      <c r="K41" s="68"/>
    </row>
    <row r="42" spans="1:13" ht="21" customHeight="1">
      <c r="A42" s="70" t="s">
        <v>203</v>
      </c>
      <c r="C42" s="71"/>
      <c r="D42" s="71">
        <v>7.4</v>
      </c>
      <c r="E42" s="72"/>
      <c r="F42" s="60"/>
      <c r="G42" s="72"/>
      <c r="H42" s="60"/>
      <c r="I42" s="72"/>
      <c r="J42" s="60"/>
      <c r="K42" s="72"/>
    </row>
    <row r="43" spans="1:13" ht="21" customHeight="1">
      <c r="A43" s="70" t="s">
        <v>182</v>
      </c>
      <c r="C43" s="71"/>
      <c r="D43" s="71"/>
      <c r="E43" s="73"/>
      <c r="F43" s="60"/>
      <c r="G43" s="73"/>
      <c r="H43" s="60"/>
      <c r="I43" s="73"/>
      <c r="J43" s="60"/>
      <c r="K43" s="73"/>
    </row>
    <row r="44" spans="1:13" ht="21" customHeight="1">
      <c r="A44" s="70" t="s">
        <v>183</v>
      </c>
      <c r="C44" s="71"/>
      <c r="D44" s="71"/>
      <c r="E44" s="73">
        <v>2614</v>
      </c>
      <c r="F44" s="60"/>
      <c r="G44" s="73">
        <v>54</v>
      </c>
      <c r="H44" s="60"/>
      <c r="I44" s="73">
        <v>2614</v>
      </c>
      <c r="J44" s="60"/>
      <c r="K44" s="73">
        <v>54</v>
      </c>
    </row>
    <row r="45" spans="1:13" ht="21" customHeight="1">
      <c r="A45" s="70" t="s">
        <v>136</v>
      </c>
      <c r="C45" s="71"/>
      <c r="D45" s="71"/>
      <c r="E45" s="73"/>
      <c r="F45" s="60"/>
      <c r="G45" s="73"/>
      <c r="H45" s="60"/>
      <c r="I45" s="73"/>
      <c r="J45" s="60"/>
      <c r="K45" s="73"/>
    </row>
    <row r="46" spans="1:13" ht="21" customHeight="1">
      <c r="A46" s="70" t="s">
        <v>152</v>
      </c>
      <c r="C46" s="71">
        <f>C25</f>
        <v>7.2</v>
      </c>
      <c r="D46" s="71"/>
      <c r="E46" s="73">
        <v>-5</v>
      </c>
      <c r="F46" s="60"/>
      <c r="G46" s="73">
        <v>557</v>
      </c>
      <c r="H46" s="60"/>
      <c r="I46" s="73">
        <v>-5</v>
      </c>
      <c r="J46" s="60"/>
      <c r="K46" s="73">
        <v>557</v>
      </c>
    </row>
    <row r="47" spans="1:13" ht="21" customHeight="1">
      <c r="A47" s="70" t="s">
        <v>74</v>
      </c>
      <c r="C47" s="74">
        <f>C28</f>
        <v>9</v>
      </c>
      <c r="D47" s="74">
        <v>12</v>
      </c>
      <c r="E47" s="75">
        <v>-523</v>
      </c>
      <c r="F47" s="60"/>
      <c r="G47" s="75">
        <v>-11</v>
      </c>
      <c r="H47" s="60"/>
      <c r="I47" s="75">
        <v>-523</v>
      </c>
      <c r="J47" s="60"/>
      <c r="K47" s="75">
        <v>-11</v>
      </c>
    </row>
    <row r="48" spans="1:13" ht="21" customHeight="1">
      <c r="A48" s="70" t="s">
        <v>204</v>
      </c>
      <c r="C48" s="57"/>
      <c r="D48" s="71"/>
      <c r="E48" s="60"/>
      <c r="F48" s="60"/>
      <c r="G48" s="60"/>
      <c r="H48" s="60"/>
      <c r="I48" s="60"/>
      <c r="J48" s="60"/>
      <c r="K48" s="60"/>
    </row>
    <row r="49" spans="1:11" ht="21" customHeight="1">
      <c r="A49" s="70" t="s">
        <v>205</v>
      </c>
      <c r="C49" s="76"/>
      <c r="D49" s="71"/>
      <c r="E49" s="63">
        <f>SUM(E42:E47)</f>
        <v>2086</v>
      </c>
      <c r="F49" s="60"/>
      <c r="G49" s="63">
        <f>SUM(G42:G47)</f>
        <v>600</v>
      </c>
      <c r="H49" s="60"/>
      <c r="I49" s="63">
        <f>SUM(I42:I47)</f>
        <v>2086</v>
      </c>
      <c r="J49" s="60"/>
      <c r="K49" s="63">
        <f>SUM(K42:K47)</f>
        <v>600</v>
      </c>
    </row>
    <row r="50" spans="1:11" ht="21" customHeight="1">
      <c r="A50" s="70"/>
      <c r="C50" s="76"/>
      <c r="D50" s="71"/>
      <c r="E50" s="60"/>
      <c r="F50" s="60"/>
      <c r="G50" s="60"/>
      <c r="H50" s="60"/>
      <c r="I50" s="60"/>
      <c r="J50" s="60"/>
      <c r="K50" s="60"/>
    </row>
    <row r="51" spans="1:11" ht="21" customHeight="1">
      <c r="A51" s="69" t="s">
        <v>127</v>
      </c>
      <c r="C51" s="77"/>
      <c r="D51" s="71"/>
      <c r="E51" s="60"/>
      <c r="F51" s="60"/>
      <c r="G51" s="60"/>
      <c r="H51" s="60"/>
      <c r="I51" s="60"/>
      <c r="J51" s="60"/>
      <c r="K51" s="60"/>
    </row>
    <row r="52" spans="1:11" ht="21" customHeight="1">
      <c r="A52" s="69" t="s">
        <v>73</v>
      </c>
      <c r="C52" s="77"/>
      <c r="D52" s="71"/>
      <c r="E52" s="78"/>
      <c r="F52" s="78"/>
      <c r="G52" s="78"/>
      <c r="H52" s="79"/>
      <c r="I52" s="80"/>
      <c r="J52" s="79"/>
      <c r="K52" s="80"/>
    </row>
    <row r="53" spans="1:11" ht="21" customHeight="1">
      <c r="A53" s="22" t="s">
        <v>206</v>
      </c>
      <c r="C53" s="74"/>
      <c r="D53" s="71"/>
      <c r="E53" s="72"/>
      <c r="F53" s="60"/>
      <c r="G53" s="72"/>
      <c r="H53" s="60"/>
      <c r="I53" s="72"/>
      <c r="J53" s="60"/>
      <c r="K53" s="72"/>
    </row>
    <row r="54" spans="1:11" ht="21" customHeight="1">
      <c r="A54" s="70" t="s">
        <v>176</v>
      </c>
      <c r="C54" s="77"/>
      <c r="D54" s="71"/>
      <c r="E54" s="73"/>
      <c r="F54" s="60"/>
      <c r="G54" s="73"/>
      <c r="H54" s="60"/>
      <c r="I54" s="73"/>
      <c r="J54" s="60"/>
      <c r="K54" s="73"/>
    </row>
    <row r="55" spans="1:11" ht="21" customHeight="1">
      <c r="A55" s="70" t="s">
        <v>177</v>
      </c>
      <c r="C55" s="77"/>
      <c r="D55" s="71"/>
      <c r="E55" s="73">
        <v>98</v>
      </c>
      <c r="F55" s="60"/>
      <c r="G55" s="73">
        <v>-32</v>
      </c>
      <c r="H55" s="60"/>
      <c r="I55" s="73">
        <v>98</v>
      </c>
      <c r="J55" s="60"/>
      <c r="K55" s="73">
        <v>-32</v>
      </c>
    </row>
    <row r="56" spans="1:11" ht="21" customHeight="1">
      <c r="A56" s="70" t="s">
        <v>147</v>
      </c>
      <c r="C56" s="77"/>
      <c r="D56" s="71"/>
      <c r="E56" s="73"/>
      <c r="F56" s="60"/>
      <c r="G56" s="73"/>
      <c r="H56" s="60"/>
      <c r="I56" s="73"/>
      <c r="J56" s="60"/>
      <c r="K56" s="73"/>
    </row>
    <row r="57" spans="1:11" ht="21" customHeight="1">
      <c r="A57" s="70" t="s">
        <v>207</v>
      </c>
      <c r="C57" s="71">
        <f>C46</f>
        <v>7.2</v>
      </c>
      <c r="D57" s="71"/>
      <c r="E57" s="73">
        <v>245</v>
      </c>
      <c r="F57" s="60"/>
      <c r="G57" s="73">
        <v>-575</v>
      </c>
      <c r="H57" s="60"/>
      <c r="I57" s="73">
        <v>245</v>
      </c>
      <c r="J57" s="60"/>
      <c r="K57" s="73">
        <v>-575</v>
      </c>
    </row>
    <row r="58" spans="1:11" ht="21" customHeight="1">
      <c r="A58" s="70" t="s">
        <v>74</v>
      </c>
      <c r="C58" s="74">
        <f>C47</f>
        <v>9</v>
      </c>
      <c r="D58" s="71"/>
      <c r="E58" s="75">
        <v>-20</v>
      </c>
      <c r="F58" s="60"/>
      <c r="G58" s="75">
        <v>6</v>
      </c>
      <c r="H58" s="60"/>
      <c r="I58" s="75">
        <v>-20</v>
      </c>
      <c r="J58" s="60"/>
      <c r="K58" s="75">
        <v>6</v>
      </c>
    </row>
    <row r="59" spans="1:11" ht="21" customHeight="1">
      <c r="A59" s="70" t="s">
        <v>208</v>
      </c>
      <c r="C59" s="77"/>
      <c r="D59" s="71"/>
      <c r="E59" s="60"/>
      <c r="F59" s="60"/>
      <c r="G59" s="60"/>
      <c r="H59" s="60"/>
      <c r="I59" s="60"/>
      <c r="J59" s="60"/>
      <c r="K59" s="60"/>
    </row>
    <row r="60" spans="1:11" ht="21" customHeight="1">
      <c r="A60" s="70" t="s">
        <v>205</v>
      </c>
      <c r="C60" s="77"/>
      <c r="D60" s="71"/>
      <c r="E60" s="63">
        <f>SUM(E53:E58)</f>
        <v>323</v>
      </c>
      <c r="F60" s="60"/>
      <c r="G60" s="63">
        <f>SUM(G53:G58)</f>
        <v>-601</v>
      </c>
      <c r="H60" s="60"/>
      <c r="I60" s="63">
        <f>SUM(I53:I58)</f>
        <v>323</v>
      </c>
      <c r="J60" s="60"/>
      <c r="K60" s="63">
        <f>SUM(K53:K58)</f>
        <v>-601</v>
      </c>
    </row>
    <row r="61" spans="1:11" ht="21" customHeight="1">
      <c r="A61" s="70"/>
      <c r="C61" s="77"/>
      <c r="D61" s="71"/>
      <c r="E61" s="60"/>
      <c r="F61" s="60"/>
      <c r="G61" s="60"/>
      <c r="H61" s="60"/>
      <c r="I61" s="60"/>
      <c r="J61" s="60"/>
      <c r="K61" s="60"/>
    </row>
    <row r="62" spans="1:11" ht="21" customHeight="1">
      <c r="A62" s="67" t="s">
        <v>164</v>
      </c>
      <c r="C62" s="77"/>
      <c r="D62" s="74"/>
      <c r="E62" s="63">
        <f>SUM(E60,E49)</f>
        <v>2409</v>
      </c>
      <c r="F62" s="60"/>
      <c r="G62" s="63">
        <f>SUM(G60,G49)</f>
        <v>-1</v>
      </c>
      <c r="H62" s="60"/>
      <c r="I62" s="63">
        <f>SUM(I60,I49)</f>
        <v>2409</v>
      </c>
      <c r="J62" s="60"/>
      <c r="K62" s="63">
        <f>SUM(K60,K49)</f>
        <v>-1</v>
      </c>
    </row>
    <row r="63" spans="1:11" ht="21" customHeight="1">
      <c r="C63" s="58"/>
      <c r="D63" s="58"/>
      <c r="E63" s="60"/>
      <c r="F63" s="60"/>
      <c r="G63" s="60"/>
      <c r="H63" s="60"/>
      <c r="I63" s="60"/>
      <c r="J63" s="60"/>
      <c r="K63" s="60"/>
    </row>
    <row r="64" spans="1:11" ht="21" customHeight="1" thickBot="1">
      <c r="A64" s="67" t="s">
        <v>161</v>
      </c>
      <c r="C64" s="58"/>
      <c r="D64" s="58"/>
      <c r="E64" s="81">
        <f>SUM(E29,E62)</f>
        <v>99241</v>
      </c>
      <c r="F64" s="60"/>
      <c r="G64" s="81">
        <f>SUM(G29,G62)</f>
        <v>4381</v>
      </c>
      <c r="H64" s="60"/>
      <c r="I64" s="81">
        <f>SUM(I29,I62)</f>
        <v>99241</v>
      </c>
      <c r="J64" s="60"/>
      <c r="K64" s="81">
        <f>SUM(K29,K62)</f>
        <v>4381</v>
      </c>
    </row>
    <row r="65" spans="1:11" ht="21" customHeight="1" thickTop="1">
      <c r="C65" s="58"/>
      <c r="D65" s="58"/>
      <c r="E65" s="60"/>
      <c r="F65" s="60"/>
      <c r="G65" s="60"/>
      <c r="H65" s="60"/>
      <c r="I65" s="60"/>
      <c r="J65" s="60"/>
      <c r="K65" s="60"/>
    </row>
    <row r="66" spans="1:11" ht="21" customHeight="1">
      <c r="A66" s="42" t="s">
        <v>25</v>
      </c>
      <c r="C66" s="57"/>
      <c r="D66" s="58"/>
      <c r="E66" s="58"/>
      <c r="F66" s="58"/>
      <c r="G66" s="58"/>
      <c r="H66" s="58"/>
      <c r="I66" s="58"/>
      <c r="J66" s="58"/>
      <c r="K66" s="58"/>
    </row>
    <row r="67" spans="1:11" ht="21" customHeight="1">
      <c r="A67" s="22" t="s">
        <v>26</v>
      </c>
      <c r="C67" s="58"/>
      <c r="D67" s="58"/>
      <c r="E67" s="58"/>
      <c r="F67" s="58"/>
      <c r="G67" s="58"/>
      <c r="H67" s="58"/>
      <c r="I67" s="58"/>
      <c r="J67" s="58"/>
      <c r="K67" s="58"/>
    </row>
    <row r="68" spans="1:11" ht="21" customHeight="1" thickBot="1">
      <c r="A68" s="22" t="s">
        <v>165</v>
      </c>
      <c r="C68" s="58"/>
      <c r="D68" s="58"/>
      <c r="E68" s="82">
        <v>4.5999999999999999E-2</v>
      </c>
      <c r="G68" s="82">
        <v>2E-3</v>
      </c>
      <c r="I68" s="82">
        <v>4.5999999999999999E-2</v>
      </c>
      <c r="K68" s="82">
        <v>2E-3</v>
      </c>
    </row>
    <row r="69" spans="1:11" ht="21" customHeight="1" thickTop="1">
      <c r="C69" s="83"/>
      <c r="D69" s="83"/>
      <c r="I69" s="22"/>
      <c r="K69" s="22"/>
    </row>
    <row r="70" spans="1:11" ht="21" customHeight="1">
      <c r="C70" s="83"/>
      <c r="D70" s="83"/>
      <c r="E70" s="83"/>
      <c r="F70" s="83"/>
      <c r="G70" s="83"/>
      <c r="H70" s="83"/>
      <c r="I70" s="22"/>
      <c r="J70" s="83"/>
      <c r="K70" s="22"/>
    </row>
    <row r="71" spans="1:11" ht="21" customHeight="1">
      <c r="A71" s="2" t="s">
        <v>201</v>
      </c>
      <c r="C71" s="83"/>
      <c r="D71" s="83"/>
      <c r="E71" s="83"/>
      <c r="F71" s="83"/>
      <c r="G71" s="83"/>
      <c r="H71" s="83"/>
      <c r="I71" s="22"/>
      <c r="J71" s="83"/>
      <c r="K71" s="22"/>
    </row>
    <row r="72" spans="1:11" ht="21" customHeight="1">
      <c r="C72" s="83"/>
      <c r="D72" s="83"/>
      <c r="E72" s="83"/>
      <c r="F72" s="83"/>
      <c r="G72" s="83"/>
      <c r="H72" s="83"/>
      <c r="I72" s="22"/>
      <c r="J72" s="83"/>
      <c r="K72" s="22"/>
    </row>
    <row r="73" spans="1:11" ht="21" customHeight="1">
      <c r="A73" s="55"/>
      <c r="B73" s="55"/>
      <c r="D73" s="45"/>
      <c r="E73" s="55"/>
      <c r="F73" s="55"/>
      <c r="G73" s="55"/>
      <c r="H73" s="55"/>
      <c r="I73" s="23"/>
      <c r="J73" s="55"/>
      <c r="K73" s="55"/>
    </row>
    <row r="74" spans="1:11" ht="21" customHeight="1">
      <c r="A74" s="84" t="s">
        <v>11</v>
      </c>
      <c r="B74" s="84" t="s">
        <v>11</v>
      </c>
      <c r="D74" s="22" t="s">
        <v>11</v>
      </c>
      <c r="E74" s="83"/>
      <c r="F74" s="84"/>
      <c r="G74" s="84"/>
      <c r="H74" s="84"/>
      <c r="I74" s="84" t="s">
        <v>11</v>
      </c>
      <c r="J74" s="84"/>
      <c r="K74" s="84" t="s">
        <v>11</v>
      </c>
    </row>
    <row r="75" spans="1:11" ht="21" customHeight="1">
      <c r="A75" s="112" t="s">
        <v>18</v>
      </c>
      <c r="B75" s="112"/>
      <c r="D75" s="45"/>
      <c r="E75" s="55"/>
      <c r="F75" s="113" t="s">
        <v>18</v>
      </c>
      <c r="G75" s="113"/>
      <c r="H75" s="113"/>
      <c r="I75" s="113"/>
      <c r="J75" s="113"/>
      <c r="K75" s="113"/>
    </row>
  </sheetData>
  <mergeCells count="6">
    <mergeCell ref="E6:G6"/>
    <mergeCell ref="I6:K6"/>
    <mergeCell ref="E37:G37"/>
    <mergeCell ref="I37:K37"/>
    <mergeCell ref="A75:B75"/>
    <mergeCell ref="F75:K75"/>
  </mergeCells>
  <pageMargins left="0.59055118110236227" right="0.39370078740157483" top="0.6692913385826772" bottom="0.19685039370078741" header="0.19685039370078741" footer="0.19685039370078741"/>
  <pageSetup paperSize="9" scale="77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G27"/>
  <sheetViews>
    <sheetView showGridLines="0" topLeftCell="D1" zoomScale="106" zoomScaleNormal="106" zoomScaleSheetLayoutView="68" workbookViewId="0">
      <selection activeCell="U15" sqref="U15"/>
    </sheetView>
  </sheetViews>
  <sheetFormatPr defaultColWidth="10.5703125" defaultRowHeight="18" customHeight="1"/>
  <cols>
    <col min="1" max="1" width="40" style="22" customWidth="1"/>
    <col min="2" max="2" width="1.7109375" style="22" customWidth="1"/>
    <col min="3" max="3" width="14.7109375" style="22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7.85546875" style="22" customWidth="1"/>
    <col min="12" max="12" width="1.7109375" style="22" customWidth="1"/>
    <col min="13" max="13" width="14.7109375" style="66" customWidth="1"/>
    <col min="14" max="14" width="1.7109375" style="22" customWidth="1"/>
    <col min="15" max="15" width="19.85546875" style="22" customWidth="1"/>
    <col min="16" max="16" width="1.7109375" style="22" customWidth="1"/>
    <col min="17" max="17" width="21.28515625" style="22" customWidth="1"/>
    <col min="18" max="18" width="1.7109375" style="22" customWidth="1"/>
    <col min="19" max="19" width="25.5703125" style="22" customWidth="1"/>
    <col min="20" max="20" width="1.7109375" style="22" customWidth="1"/>
    <col min="21" max="21" width="29.140625" style="22" customWidth="1"/>
    <col min="22" max="22" width="1.7109375" style="22" customWidth="1"/>
    <col min="23" max="23" width="18.28515625" style="22" customWidth="1"/>
    <col min="24" max="24" width="1.7109375" style="66" customWidth="1"/>
    <col min="25" max="25" width="14.7109375" style="66" customWidth="1"/>
    <col min="26" max="26" width="0.7109375" style="22" customWidth="1"/>
    <col min="27" max="16384" width="10.5703125" style="22"/>
  </cols>
  <sheetData>
    <row r="1" spans="1:267" s="48" customFormat="1" ht="18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/>
      <c r="O1" s="45"/>
      <c r="P1" s="45"/>
      <c r="Q1" s="45"/>
      <c r="R1" s="45"/>
      <c r="S1" s="45"/>
      <c r="T1" s="45"/>
      <c r="U1" s="45"/>
      <c r="V1" s="45"/>
      <c r="W1" s="46"/>
      <c r="X1" s="44"/>
      <c r="Y1" s="44" t="s">
        <v>158</v>
      </c>
    </row>
    <row r="2" spans="1:267" s="42" customFormat="1" ht="18" customHeight="1">
      <c r="A2" s="42" t="s">
        <v>80</v>
      </c>
      <c r="M2" s="43"/>
      <c r="X2" s="43"/>
      <c r="Y2" s="43"/>
    </row>
    <row r="3" spans="1:267" s="42" customFormat="1" ht="18" customHeight="1">
      <c r="A3" s="42" t="s">
        <v>86</v>
      </c>
      <c r="M3" s="43"/>
      <c r="X3" s="43"/>
      <c r="Y3" s="43"/>
    </row>
    <row r="4" spans="1:267" s="48" customFormat="1" ht="18" customHeight="1">
      <c r="A4" s="42" t="s">
        <v>230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  <c r="N4" s="42"/>
      <c r="O4" s="42"/>
      <c r="P4" s="42"/>
      <c r="Q4" s="42"/>
      <c r="R4" s="42"/>
      <c r="S4" s="42"/>
      <c r="T4" s="42"/>
      <c r="U4" s="42"/>
      <c r="V4" s="42"/>
      <c r="W4" s="42"/>
      <c r="X4" s="43"/>
      <c r="Y4" s="43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</row>
    <row r="5" spans="1:267" s="48" customFormat="1" ht="18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6"/>
      <c r="N5" s="45"/>
      <c r="O5" s="45"/>
      <c r="P5" s="45"/>
      <c r="Q5" s="45"/>
      <c r="R5" s="45"/>
      <c r="S5" s="45"/>
      <c r="T5" s="45"/>
      <c r="U5" s="45"/>
      <c r="V5" s="45"/>
      <c r="W5" s="45"/>
      <c r="X5" s="46"/>
      <c r="Y5" s="47" t="s">
        <v>154</v>
      </c>
      <c r="Z5" s="22"/>
    </row>
    <row r="6" spans="1:267" s="51" customFormat="1" ht="18" customHeight="1">
      <c r="A6" s="49"/>
      <c r="B6" s="49"/>
      <c r="C6" s="111" t="s">
        <v>0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42"/>
    </row>
    <row r="7" spans="1:267" s="87" customFormat="1" ht="18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6"/>
      <c r="N7" s="45"/>
      <c r="O7" s="114" t="s">
        <v>69</v>
      </c>
      <c r="P7" s="114"/>
      <c r="Q7" s="114"/>
      <c r="R7" s="114"/>
      <c r="S7" s="114"/>
      <c r="T7" s="114"/>
      <c r="U7" s="114"/>
      <c r="V7" s="114"/>
      <c r="W7" s="114"/>
      <c r="X7" s="46"/>
      <c r="Y7" s="46"/>
      <c r="Z7" s="22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IW7" s="48"/>
      <c r="IX7" s="48"/>
      <c r="IY7" s="48"/>
      <c r="IZ7" s="48"/>
      <c r="JA7" s="48"/>
      <c r="JB7" s="48"/>
      <c r="JC7" s="48"/>
      <c r="JD7" s="48"/>
      <c r="JE7" s="48"/>
      <c r="JF7" s="48"/>
      <c r="JG7" s="48"/>
    </row>
    <row r="8" spans="1:267" ht="18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  <c r="N8" s="45"/>
      <c r="O8" s="114" t="s">
        <v>112</v>
      </c>
      <c r="P8" s="114"/>
      <c r="Q8" s="114"/>
      <c r="R8" s="114"/>
      <c r="S8" s="114"/>
      <c r="T8" s="114"/>
      <c r="U8" s="114"/>
      <c r="V8" s="55"/>
      <c r="W8" s="55"/>
      <c r="X8" s="46"/>
      <c r="Y8" s="46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</row>
    <row r="9" spans="1:267" ht="18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5"/>
      <c r="O9" s="55"/>
      <c r="P9" s="55"/>
      <c r="Q9" s="55"/>
      <c r="R9" s="55"/>
      <c r="S9" s="55" t="s">
        <v>237</v>
      </c>
      <c r="T9" s="55"/>
      <c r="U9" s="55" t="s">
        <v>240</v>
      </c>
      <c r="V9" s="55"/>
      <c r="W9" s="55"/>
      <c r="X9" s="46"/>
      <c r="Y9" s="46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  <c r="IY9" s="48"/>
      <c r="IZ9" s="48"/>
      <c r="JA9" s="48"/>
      <c r="JB9" s="48"/>
      <c r="JC9" s="48"/>
      <c r="JD9" s="48"/>
      <c r="JE9" s="48"/>
      <c r="JF9" s="48"/>
      <c r="JG9" s="48"/>
    </row>
    <row r="10" spans="1:267" ht="18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6"/>
      <c r="N10" s="45"/>
      <c r="O10" s="55" t="s">
        <v>117</v>
      </c>
      <c r="P10" s="45"/>
      <c r="Q10" s="55" t="s">
        <v>138</v>
      </c>
      <c r="R10" s="55"/>
      <c r="S10" s="55" t="s">
        <v>238</v>
      </c>
      <c r="T10" s="55"/>
      <c r="U10" s="55" t="s">
        <v>238</v>
      </c>
      <c r="V10" s="55"/>
      <c r="W10" s="55"/>
      <c r="X10" s="46"/>
      <c r="Y10" s="46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</row>
    <row r="11" spans="1:267" ht="18" customHeight="1">
      <c r="A11" s="45"/>
      <c r="B11" s="45"/>
      <c r="C11" s="55" t="s">
        <v>210</v>
      </c>
      <c r="D11" s="45"/>
      <c r="E11" s="45"/>
      <c r="F11" s="45"/>
      <c r="G11" s="45"/>
      <c r="H11" s="45"/>
      <c r="I11" s="101"/>
      <c r="J11" s="101"/>
      <c r="K11" s="101"/>
      <c r="L11" s="52" t="s">
        <v>1</v>
      </c>
      <c r="M11" s="102"/>
      <c r="N11" s="45"/>
      <c r="O11" s="55" t="s">
        <v>115</v>
      </c>
      <c r="P11" s="45"/>
      <c r="Q11" s="55" t="s">
        <v>139</v>
      </c>
      <c r="R11" s="55"/>
      <c r="S11" s="55" t="s">
        <v>239</v>
      </c>
      <c r="T11" s="55"/>
      <c r="U11" s="55" t="s">
        <v>241</v>
      </c>
      <c r="V11" s="55"/>
      <c r="W11" s="55" t="s">
        <v>5</v>
      </c>
      <c r="X11" s="46"/>
      <c r="Y11" s="103" t="s">
        <v>5</v>
      </c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</row>
    <row r="12" spans="1:267" ht="18" customHeight="1">
      <c r="A12" s="45"/>
      <c r="B12" s="45"/>
      <c r="C12" s="55" t="s">
        <v>211</v>
      </c>
      <c r="D12" s="55"/>
      <c r="E12" s="55" t="s">
        <v>212</v>
      </c>
      <c r="F12" s="55"/>
      <c r="G12" s="55"/>
      <c r="H12" s="55"/>
      <c r="I12" s="55" t="s">
        <v>2</v>
      </c>
      <c r="J12" s="55"/>
      <c r="K12" s="55" t="s">
        <v>2</v>
      </c>
      <c r="L12" s="55"/>
      <c r="M12" s="103"/>
      <c r="N12" s="55"/>
      <c r="O12" s="55" t="s">
        <v>209</v>
      </c>
      <c r="P12" s="55"/>
      <c r="Q12" s="55" t="s">
        <v>140</v>
      </c>
      <c r="R12" s="55"/>
      <c r="S12" s="55" t="s">
        <v>170</v>
      </c>
      <c r="T12" s="55"/>
      <c r="U12" s="55" t="s">
        <v>170</v>
      </c>
      <c r="V12" s="55"/>
      <c r="W12" s="55" t="s">
        <v>214</v>
      </c>
      <c r="X12" s="103"/>
      <c r="Y12" s="55" t="s">
        <v>148</v>
      </c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  <c r="IY12" s="48"/>
      <c r="IZ12" s="48"/>
      <c r="JA12" s="48"/>
      <c r="JB12" s="48"/>
      <c r="JC12" s="48"/>
      <c r="JD12" s="48"/>
      <c r="JE12" s="48"/>
      <c r="JF12" s="48"/>
      <c r="JG12" s="48"/>
    </row>
    <row r="13" spans="1:267" ht="18" customHeight="1">
      <c r="A13" s="87"/>
      <c r="B13" s="87"/>
      <c r="C13" s="104" t="s">
        <v>3</v>
      </c>
      <c r="D13" s="87"/>
      <c r="E13" s="104" t="s">
        <v>213</v>
      </c>
      <c r="F13" s="25"/>
      <c r="G13" s="104" t="s">
        <v>234</v>
      </c>
      <c r="H13" s="87"/>
      <c r="I13" s="104" t="s">
        <v>92</v>
      </c>
      <c r="J13" s="25"/>
      <c r="K13" s="104" t="s">
        <v>235</v>
      </c>
      <c r="L13" s="87"/>
      <c r="M13" s="102" t="s">
        <v>4</v>
      </c>
      <c r="N13" s="25"/>
      <c r="O13" s="104" t="s">
        <v>116</v>
      </c>
      <c r="P13" s="25"/>
      <c r="Q13" s="52" t="s">
        <v>137</v>
      </c>
      <c r="R13" s="25"/>
      <c r="S13" s="52" t="s">
        <v>113</v>
      </c>
      <c r="T13" s="25"/>
      <c r="U13" s="52" t="s">
        <v>113</v>
      </c>
      <c r="V13" s="25"/>
      <c r="W13" s="104" t="s">
        <v>215</v>
      </c>
      <c r="X13" s="25"/>
      <c r="Y13" s="104" t="s">
        <v>149</v>
      </c>
      <c r="Z13" s="85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  <c r="IX13" s="87"/>
      <c r="IY13" s="87"/>
      <c r="IZ13" s="87"/>
      <c r="JA13" s="87"/>
      <c r="JB13" s="87"/>
      <c r="JC13" s="87"/>
      <c r="JD13" s="87"/>
      <c r="JE13" s="87"/>
      <c r="JF13" s="87"/>
      <c r="JG13" s="87"/>
    </row>
    <row r="14" spans="1:267" ht="18" customHeight="1">
      <c r="A14" s="42" t="s">
        <v>187</v>
      </c>
      <c r="B14" s="42"/>
      <c r="C14" s="60">
        <v>2105656</v>
      </c>
      <c r="D14" s="60"/>
      <c r="E14" s="60">
        <v>1139184</v>
      </c>
      <c r="F14" s="60"/>
      <c r="G14" s="60">
        <v>0</v>
      </c>
      <c r="H14" s="60"/>
      <c r="I14" s="60">
        <v>252194</v>
      </c>
      <c r="J14" s="60"/>
      <c r="K14" s="60">
        <v>0</v>
      </c>
      <c r="L14" s="60"/>
      <c r="M14" s="60">
        <v>1432936</v>
      </c>
      <c r="N14" s="60"/>
      <c r="O14" s="60">
        <v>-22200</v>
      </c>
      <c r="P14" s="60"/>
      <c r="Q14" s="60">
        <v>-608</v>
      </c>
      <c r="R14" s="60"/>
      <c r="S14" s="60">
        <v>5921</v>
      </c>
      <c r="T14" s="60"/>
      <c r="U14" s="60">
        <v>-7133</v>
      </c>
      <c r="V14" s="60"/>
      <c r="W14" s="60">
        <f>SUM(O14:U14)</f>
        <v>-24020</v>
      </c>
      <c r="X14" s="60"/>
      <c r="Y14" s="60">
        <f>SUM(C14:M14)+W14</f>
        <v>4905950</v>
      </c>
    </row>
    <row r="15" spans="1:267" ht="18" customHeight="1">
      <c r="A15" s="105" t="s">
        <v>159</v>
      </c>
      <c r="B15" s="42"/>
      <c r="C15" s="72">
        <v>0</v>
      </c>
      <c r="D15" s="60"/>
      <c r="E15" s="72">
        <v>0</v>
      </c>
      <c r="F15" s="60"/>
      <c r="G15" s="72">
        <v>0</v>
      </c>
      <c r="H15" s="60"/>
      <c r="I15" s="72">
        <v>0</v>
      </c>
      <c r="J15" s="60"/>
      <c r="K15" s="72">
        <v>0</v>
      </c>
      <c r="L15" s="60"/>
      <c r="M15" s="72">
        <v>4382</v>
      </c>
      <c r="N15" s="60"/>
      <c r="O15" s="72">
        <v>0</v>
      </c>
      <c r="P15" s="60"/>
      <c r="Q15" s="72">
        <v>0</v>
      </c>
      <c r="R15" s="60"/>
      <c r="S15" s="72">
        <v>0</v>
      </c>
      <c r="T15" s="60"/>
      <c r="U15" s="72">
        <v>0</v>
      </c>
      <c r="V15" s="60"/>
      <c r="W15" s="72">
        <f>SUM(O15:U15)</f>
        <v>0</v>
      </c>
      <c r="X15" s="60"/>
      <c r="Y15" s="72">
        <f>SUM(C15:M15,W15)</f>
        <v>4382</v>
      </c>
    </row>
    <row r="16" spans="1:267" ht="18" customHeight="1">
      <c r="A16" s="105" t="s">
        <v>160</v>
      </c>
      <c r="B16" s="42"/>
      <c r="C16" s="75">
        <v>0</v>
      </c>
      <c r="D16" s="60"/>
      <c r="E16" s="75">
        <v>0</v>
      </c>
      <c r="F16" s="60"/>
      <c r="G16" s="75">
        <v>0</v>
      </c>
      <c r="H16" s="60"/>
      <c r="I16" s="75">
        <v>0</v>
      </c>
      <c r="J16" s="60"/>
      <c r="K16" s="75">
        <v>0</v>
      </c>
      <c r="L16" s="60"/>
      <c r="M16" s="75">
        <v>0</v>
      </c>
      <c r="N16" s="60"/>
      <c r="O16" s="75">
        <v>-575</v>
      </c>
      <c r="P16" s="60"/>
      <c r="Q16" s="75">
        <v>557</v>
      </c>
      <c r="R16" s="60"/>
      <c r="S16" s="75">
        <v>43</v>
      </c>
      <c r="T16" s="60"/>
      <c r="U16" s="75">
        <v>-26</v>
      </c>
      <c r="V16" s="60"/>
      <c r="W16" s="75">
        <f>SUM(O16:U16)</f>
        <v>-1</v>
      </c>
      <c r="X16" s="60"/>
      <c r="Y16" s="75">
        <f>SUM(C16:M16,W16)</f>
        <v>-1</v>
      </c>
    </row>
    <row r="17" spans="1:25" ht="18" customHeight="1">
      <c r="A17" s="66" t="s">
        <v>161</v>
      </c>
      <c r="C17" s="60">
        <f>SUM(C15:C16)</f>
        <v>0</v>
      </c>
      <c r="D17" s="60"/>
      <c r="E17" s="60">
        <f>SUM(E15:E16)</f>
        <v>0</v>
      </c>
      <c r="F17" s="60"/>
      <c r="G17" s="60">
        <f>SUM(G15:G16)</f>
        <v>0</v>
      </c>
      <c r="H17" s="60"/>
      <c r="I17" s="60">
        <f>SUM(I15:I16)</f>
        <v>0</v>
      </c>
      <c r="J17" s="60"/>
      <c r="K17" s="60">
        <f>SUM(K15:K16)</f>
        <v>0</v>
      </c>
      <c r="L17" s="60"/>
      <c r="M17" s="60">
        <f>SUM(M15:M16)</f>
        <v>4382</v>
      </c>
      <c r="N17" s="60"/>
      <c r="O17" s="60">
        <f>SUM(O15:O16)</f>
        <v>-575</v>
      </c>
      <c r="P17" s="60"/>
      <c r="Q17" s="60">
        <f>SUM(Q15:Q16)</f>
        <v>557</v>
      </c>
      <c r="R17" s="60"/>
      <c r="S17" s="60">
        <f>SUM(S15:S16)</f>
        <v>43</v>
      </c>
      <c r="T17" s="60"/>
      <c r="U17" s="60">
        <f>SUM(U15:U16)</f>
        <v>-26</v>
      </c>
      <c r="V17" s="60"/>
      <c r="W17" s="60">
        <f>SUM(O17:U17)</f>
        <v>-1</v>
      </c>
      <c r="X17" s="60"/>
      <c r="Y17" s="60">
        <f>SUM(Y15:Y16)</f>
        <v>4381</v>
      </c>
    </row>
    <row r="18" spans="1:25" ht="18" customHeight="1" thickBot="1">
      <c r="A18" s="42" t="s">
        <v>188</v>
      </c>
      <c r="B18" s="42"/>
      <c r="C18" s="106">
        <f>SUM(C14,C17)</f>
        <v>2105656</v>
      </c>
      <c r="D18" s="60"/>
      <c r="E18" s="106">
        <f>SUM(E14,E17)</f>
        <v>1139184</v>
      </c>
      <c r="F18" s="60"/>
      <c r="G18" s="106">
        <f>SUM(G14,G17)</f>
        <v>0</v>
      </c>
      <c r="H18" s="60"/>
      <c r="I18" s="106">
        <f>SUM(I14,I17)</f>
        <v>252194</v>
      </c>
      <c r="J18" s="60"/>
      <c r="K18" s="106">
        <f>SUM(K14,K17)</f>
        <v>0</v>
      </c>
      <c r="L18" s="60"/>
      <c r="M18" s="106">
        <f>SUM(M14,M17)</f>
        <v>1437318</v>
      </c>
      <c r="N18" s="60"/>
      <c r="O18" s="106">
        <f>SUM(O14,O17)</f>
        <v>-22775</v>
      </c>
      <c r="P18" s="60"/>
      <c r="Q18" s="106">
        <f>SUM(Q14,Q17)</f>
        <v>-51</v>
      </c>
      <c r="R18" s="60"/>
      <c r="S18" s="106">
        <f>SUM(S14,S17)</f>
        <v>5964</v>
      </c>
      <c r="T18" s="60"/>
      <c r="U18" s="106">
        <f>SUM(U14,U17)</f>
        <v>-7159</v>
      </c>
      <c r="V18" s="60"/>
      <c r="W18" s="106">
        <f>SUM(W14,W17)</f>
        <v>-24021</v>
      </c>
      <c r="X18" s="60"/>
      <c r="Y18" s="106">
        <f>SUM(Y14,Y17)</f>
        <v>4910331</v>
      </c>
    </row>
    <row r="19" spans="1:25" ht="18" customHeight="1" thickTop="1">
      <c r="A19" s="42"/>
      <c r="B19" s="42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</row>
    <row r="20" spans="1:25" ht="18" customHeight="1">
      <c r="A20" s="42" t="s">
        <v>232</v>
      </c>
      <c r="B20" s="42"/>
      <c r="C20" s="60">
        <v>2105656</v>
      </c>
      <c r="D20" s="60"/>
      <c r="E20" s="60">
        <v>1139184</v>
      </c>
      <c r="F20" s="60"/>
      <c r="G20" s="60">
        <v>-176651</v>
      </c>
      <c r="H20" s="60"/>
      <c r="I20" s="60">
        <v>252194</v>
      </c>
      <c r="J20" s="60"/>
      <c r="K20" s="60">
        <v>176651</v>
      </c>
      <c r="L20" s="60"/>
      <c r="M20" s="60">
        <v>1283479</v>
      </c>
      <c r="N20" s="60"/>
      <c r="O20" s="60">
        <v>-19456</v>
      </c>
      <c r="P20" s="60"/>
      <c r="Q20" s="60">
        <v>-46</v>
      </c>
      <c r="R20" s="60"/>
      <c r="S20" s="60">
        <v>3847</v>
      </c>
      <c r="T20" s="60"/>
      <c r="U20" s="60">
        <v>-7305</v>
      </c>
      <c r="V20" s="60"/>
      <c r="W20" s="60">
        <v>-22960</v>
      </c>
      <c r="X20" s="60"/>
      <c r="Y20" s="60">
        <f>SUM(C20:M20)+W20</f>
        <v>4757553</v>
      </c>
    </row>
    <row r="21" spans="1:25" ht="18" customHeight="1">
      <c r="A21" s="105" t="s">
        <v>159</v>
      </c>
      <c r="B21" s="42"/>
      <c r="C21" s="72">
        <v>0</v>
      </c>
      <c r="D21" s="60"/>
      <c r="E21" s="72">
        <v>0</v>
      </c>
      <c r="F21" s="60"/>
      <c r="G21" s="72">
        <v>0</v>
      </c>
      <c r="H21" s="60"/>
      <c r="I21" s="72">
        <v>0</v>
      </c>
      <c r="J21" s="60"/>
      <c r="K21" s="72">
        <v>0</v>
      </c>
      <c r="L21" s="60"/>
      <c r="M21" s="72">
        <f>PL!E29</f>
        <v>96832</v>
      </c>
      <c r="N21" s="60"/>
      <c r="O21" s="72">
        <v>0</v>
      </c>
      <c r="P21" s="60"/>
      <c r="Q21" s="72">
        <v>0</v>
      </c>
      <c r="R21" s="60"/>
      <c r="S21" s="72">
        <v>0</v>
      </c>
      <c r="T21" s="60"/>
      <c r="U21" s="72">
        <v>0</v>
      </c>
      <c r="V21" s="60"/>
      <c r="W21" s="72">
        <f>SUM(O21:U21)</f>
        <v>0</v>
      </c>
      <c r="X21" s="60"/>
      <c r="Y21" s="72">
        <f>SUM(C21:M21,W21)</f>
        <v>96832</v>
      </c>
    </row>
    <row r="22" spans="1:25" ht="18" customHeight="1">
      <c r="A22" s="105" t="s">
        <v>160</v>
      </c>
      <c r="B22" s="42"/>
      <c r="C22" s="75">
        <v>0</v>
      </c>
      <c r="D22" s="60"/>
      <c r="E22" s="75">
        <v>0</v>
      </c>
      <c r="F22" s="60"/>
      <c r="G22" s="75">
        <v>0</v>
      </c>
      <c r="H22" s="60"/>
      <c r="I22" s="75">
        <v>0</v>
      </c>
      <c r="J22" s="60"/>
      <c r="K22" s="75">
        <v>0</v>
      </c>
      <c r="L22" s="60"/>
      <c r="M22" s="75">
        <v>0</v>
      </c>
      <c r="N22" s="60"/>
      <c r="O22" s="75">
        <f>PL!E57</f>
        <v>245</v>
      </c>
      <c r="P22" s="60"/>
      <c r="Q22" s="75">
        <f>PL!E46</f>
        <v>-5</v>
      </c>
      <c r="R22" s="60"/>
      <c r="S22" s="75">
        <f>PL!E44+PL!E47</f>
        <v>2091</v>
      </c>
      <c r="T22" s="60"/>
      <c r="U22" s="75">
        <f>PL!E55+PL!E58</f>
        <v>78</v>
      </c>
      <c r="V22" s="60"/>
      <c r="W22" s="75">
        <f>SUM(O22:U22)</f>
        <v>2409</v>
      </c>
      <c r="X22" s="60"/>
      <c r="Y22" s="75">
        <f>SUM(C22:M22,W22)</f>
        <v>2409</v>
      </c>
    </row>
    <row r="23" spans="1:25" ht="18" customHeight="1">
      <c r="A23" s="66" t="s">
        <v>161</v>
      </c>
      <c r="B23" s="42"/>
      <c r="C23" s="60">
        <f>SUM(C21:C22)</f>
        <v>0</v>
      </c>
      <c r="D23" s="60"/>
      <c r="E23" s="60">
        <f>SUM(E21:E22)</f>
        <v>0</v>
      </c>
      <c r="F23" s="60"/>
      <c r="G23" s="60">
        <f>SUM(G21:G22)</f>
        <v>0</v>
      </c>
      <c r="H23" s="60"/>
      <c r="I23" s="60">
        <f>SUM(I21:I22)</f>
        <v>0</v>
      </c>
      <c r="J23" s="60"/>
      <c r="K23" s="60">
        <f>SUM(K21:K22)</f>
        <v>0</v>
      </c>
      <c r="L23" s="60"/>
      <c r="M23" s="60">
        <f>SUM(M21:M22)</f>
        <v>96832</v>
      </c>
      <c r="N23" s="60"/>
      <c r="O23" s="60">
        <f>SUM(O21:O22)</f>
        <v>245</v>
      </c>
      <c r="P23" s="60"/>
      <c r="Q23" s="60">
        <f>SUM(Q21:Q22)</f>
        <v>-5</v>
      </c>
      <c r="R23" s="60"/>
      <c r="S23" s="60">
        <f>SUM(S21:S22)</f>
        <v>2091</v>
      </c>
      <c r="T23" s="60"/>
      <c r="U23" s="60">
        <f>SUM(U21:U22)</f>
        <v>78</v>
      </c>
      <c r="V23" s="60"/>
      <c r="W23" s="60">
        <f>SUM(O23:U23)</f>
        <v>2409</v>
      </c>
      <c r="X23" s="60"/>
      <c r="Y23" s="60">
        <f>SUM(Y21:Y22)</f>
        <v>99241</v>
      </c>
    </row>
    <row r="24" spans="1:25" ht="18" customHeight="1" thickBot="1">
      <c r="A24" s="42" t="s">
        <v>233</v>
      </c>
      <c r="B24" s="42"/>
      <c r="C24" s="106">
        <f>SUM(C20,C23)</f>
        <v>2105656</v>
      </c>
      <c r="D24" s="60"/>
      <c r="E24" s="106">
        <f>SUM(E20,E23)</f>
        <v>1139184</v>
      </c>
      <c r="F24" s="60"/>
      <c r="G24" s="106">
        <f>SUM(G20,G23)</f>
        <v>-176651</v>
      </c>
      <c r="H24" s="60"/>
      <c r="I24" s="106">
        <f>SUM(I20,I23)</f>
        <v>252194</v>
      </c>
      <c r="J24" s="60"/>
      <c r="K24" s="106">
        <f>SUM(K20,K23)</f>
        <v>176651</v>
      </c>
      <c r="L24" s="60"/>
      <c r="M24" s="106">
        <f>SUM(M20,M23)</f>
        <v>1380311</v>
      </c>
      <c r="N24" s="60"/>
      <c r="O24" s="106">
        <f>SUM(O20,O23)</f>
        <v>-19211</v>
      </c>
      <c r="P24" s="60"/>
      <c r="Q24" s="106">
        <f>SUM(Q20,Q23)</f>
        <v>-51</v>
      </c>
      <c r="R24" s="60"/>
      <c r="S24" s="106">
        <f>SUM(S20,S23)</f>
        <v>5938</v>
      </c>
      <c r="T24" s="60"/>
      <c r="U24" s="106">
        <f>SUM(U20,U23)</f>
        <v>-7227</v>
      </c>
      <c r="V24" s="60"/>
      <c r="W24" s="106">
        <f>SUM(W20,W23)</f>
        <v>-20551</v>
      </c>
      <c r="X24" s="60"/>
      <c r="Y24" s="106">
        <f>SUM(Y20,Y23)</f>
        <v>4856794</v>
      </c>
    </row>
    <row r="25" spans="1:25" ht="18" customHeight="1" thickTop="1">
      <c r="A25" s="42"/>
      <c r="B25" s="42"/>
      <c r="C25" s="89">
        <f>C20-BS!G76</f>
        <v>0</v>
      </c>
      <c r="D25" s="89"/>
      <c r="E25" s="89">
        <f>E20-BS!G77</f>
        <v>0</v>
      </c>
      <c r="F25" s="89"/>
      <c r="G25" s="89">
        <f>G20-BS!I78</f>
        <v>0</v>
      </c>
      <c r="H25" s="89"/>
      <c r="I25" s="89">
        <f>I20-BS!G80</f>
        <v>0</v>
      </c>
      <c r="J25" s="89"/>
      <c r="K25" s="89">
        <f>K20-BS!I81</f>
        <v>0</v>
      </c>
      <c r="L25" s="89"/>
      <c r="M25" s="89">
        <f>M20-BS!G82</f>
        <v>0</v>
      </c>
      <c r="N25" s="89"/>
      <c r="O25" s="89"/>
      <c r="P25" s="89"/>
      <c r="Q25" s="89"/>
      <c r="R25" s="89"/>
      <c r="S25" s="89"/>
      <c r="T25" s="89"/>
      <c r="U25" s="89"/>
      <c r="V25" s="89"/>
      <c r="W25" s="89">
        <f>W20-BS!G83</f>
        <v>0</v>
      </c>
      <c r="X25" s="89"/>
      <c r="Y25" s="89">
        <f>Y20-BS!G84</f>
        <v>0</v>
      </c>
    </row>
    <row r="26" spans="1:25" ht="18" customHeight="1">
      <c r="A26" s="42"/>
      <c r="B26" s="42"/>
      <c r="C26" s="89">
        <f>C24-BS!E76</f>
        <v>0</v>
      </c>
      <c r="D26" s="89"/>
      <c r="E26" s="89">
        <f>E24-BS!E77</f>
        <v>0</v>
      </c>
      <c r="F26" s="89"/>
      <c r="G26" s="89">
        <f>G24-BS!G78</f>
        <v>0</v>
      </c>
      <c r="H26" s="89"/>
      <c r="I26" s="89">
        <f>I24-BS!E80</f>
        <v>0</v>
      </c>
      <c r="J26" s="89"/>
      <c r="K26" s="89">
        <f>K24-BS!G81</f>
        <v>0</v>
      </c>
      <c r="L26" s="89"/>
      <c r="M26" s="89">
        <f>M24-BS!E82</f>
        <v>0</v>
      </c>
      <c r="N26" s="89"/>
      <c r="O26" s="89"/>
      <c r="P26" s="89"/>
      <c r="Q26" s="89"/>
      <c r="R26" s="89"/>
      <c r="S26" s="89"/>
      <c r="T26" s="89"/>
      <c r="U26" s="89"/>
      <c r="V26" s="89"/>
      <c r="W26" s="89">
        <f>W24-BS!E83</f>
        <v>0</v>
      </c>
      <c r="X26" s="89"/>
      <c r="Y26" s="89">
        <f>Y24-BS!E84</f>
        <v>0</v>
      </c>
    </row>
    <row r="27" spans="1:25" ht="18" customHeight="1">
      <c r="A27" s="22" t="s">
        <v>201</v>
      </c>
      <c r="B27" s="42"/>
      <c r="C27" s="66"/>
      <c r="D27" s="66"/>
      <c r="E27" s="66"/>
      <c r="F27" s="66"/>
      <c r="G27" s="66"/>
      <c r="H27" s="66"/>
      <c r="I27" s="66"/>
      <c r="J27" s="66"/>
      <c r="K27" s="66"/>
      <c r="L27" s="66"/>
      <c r="N27" s="66"/>
      <c r="O27" s="66"/>
      <c r="P27" s="66"/>
      <c r="Q27" s="66"/>
      <c r="R27" s="66"/>
      <c r="S27" s="66"/>
      <c r="T27" s="66"/>
      <c r="U27" s="66"/>
      <c r="V27" s="66"/>
      <c r="W27" s="66"/>
    </row>
  </sheetData>
  <mergeCells count="3">
    <mergeCell ref="C6:Y6"/>
    <mergeCell ref="O7:W7"/>
    <mergeCell ref="O8:U8"/>
  </mergeCells>
  <pageMargins left="0.55118110236220474" right="0.23622047244094491" top="0.78740157480314965" bottom="0.3937007874015748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G27"/>
  <sheetViews>
    <sheetView showGridLines="0" zoomScale="95" zoomScaleNormal="95" zoomScaleSheetLayoutView="70" workbookViewId="0">
      <selection activeCell="S9" sqref="S9:U13"/>
    </sheetView>
  </sheetViews>
  <sheetFormatPr defaultColWidth="10.5703125" defaultRowHeight="18" customHeight="1"/>
  <cols>
    <col min="1" max="1" width="39.140625" style="22" customWidth="1"/>
    <col min="2" max="2" width="1.7109375" style="22" customWidth="1"/>
    <col min="3" max="3" width="14.7109375" style="22" customWidth="1"/>
    <col min="4" max="4" width="1.7109375" style="22" customWidth="1"/>
    <col min="5" max="5" width="14.710937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7.85546875" style="22" customWidth="1"/>
    <col min="12" max="12" width="1.7109375" style="22" customWidth="1"/>
    <col min="13" max="13" width="14.7109375" style="66" customWidth="1"/>
    <col min="14" max="14" width="1.7109375" style="66" customWidth="1"/>
    <col min="15" max="15" width="19.5703125" style="22" customWidth="1"/>
    <col min="16" max="16" width="1.7109375" style="66" customWidth="1"/>
    <col min="17" max="17" width="20.28515625" style="22" customWidth="1"/>
    <col min="18" max="18" width="1.7109375" style="66" customWidth="1"/>
    <col min="19" max="19" width="26" style="22" customWidth="1"/>
    <col min="20" max="20" width="1.7109375" style="22" customWidth="1"/>
    <col min="21" max="21" width="29.28515625" style="22" customWidth="1"/>
    <col min="22" max="22" width="1.7109375" style="22" customWidth="1"/>
    <col min="23" max="23" width="17.42578125" style="22" customWidth="1"/>
    <col min="24" max="24" width="1.7109375" style="66" customWidth="1"/>
    <col min="25" max="25" width="14.7109375" style="66" customWidth="1"/>
    <col min="26" max="26" width="0.7109375" style="22" customWidth="1"/>
    <col min="27" max="16384" width="10.5703125" style="22"/>
  </cols>
  <sheetData>
    <row r="1" spans="1:267" s="48" customFormat="1" ht="18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/>
      <c r="O1" s="45"/>
      <c r="P1" s="45"/>
      <c r="Q1" s="45"/>
      <c r="R1" s="45"/>
      <c r="S1" s="45"/>
      <c r="T1" s="45"/>
      <c r="U1" s="45"/>
      <c r="V1" s="45"/>
      <c r="W1" s="46"/>
      <c r="X1" s="44"/>
      <c r="Y1" s="44" t="s">
        <v>158</v>
      </c>
    </row>
    <row r="2" spans="1:267" s="48" customFormat="1" ht="18" customHeight="1">
      <c r="A2" s="42" t="s">
        <v>80</v>
      </c>
      <c r="B2" s="45"/>
      <c r="C2" s="45"/>
      <c r="D2" s="45"/>
      <c r="E2" s="45"/>
      <c r="F2" s="45"/>
      <c r="G2" s="45"/>
      <c r="H2" s="45"/>
      <c r="I2" s="45"/>
      <c r="J2" s="45"/>
      <c r="K2" s="42"/>
      <c r="L2" s="45"/>
      <c r="M2" s="46"/>
      <c r="N2" s="46"/>
      <c r="O2" s="45"/>
      <c r="P2" s="46"/>
      <c r="Q2" s="45"/>
      <c r="R2" s="46"/>
      <c r="S2" s="45"/>
      <c r="T2" s="45"/>
      <c r="U2" s="42"/>
      <c r="V2" s="42"/>
      <c r="W2" s="42"/>
      <c r="X2" s="46"/>
      <c r="Y2" s="44"/>
      <c r="Z2" s="22"/>
    </row>
    <row r="3" spans="1:267" ht="18" customHeight="1">
      <c r="A3" s="42" t="s">
        <v>87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  <c r="N3" s="43"/>
      <c r="O3" s="42"/>
      <c r="P3" s="43"/>
      <c r="Q3" s="42"/>
      <c r="R3" s="43"/>
      <c r="S3" s="42"/>
      <c r="T3" s="42"/>
      <c r="U3" s="42"/>
      <c r="V3" s="42"/>
      <c r="W3" s="42"/>
      <c r="X3" s="43"/>
      <c r="Y3" s="43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  <c r="IY3" s="42"/>
      <c r="IZ3" s="42"/>
      <c r="JA3" s="42"/>
      <c r="JB3" s="42"/>
      <c r="JC3" s="42"/>
      <c r="JD3" s="42"/>
      <c r="JE3" s="42"/>
      <c r="JF3" s="42"/>
      <c r="JG3" s="42"/>
    </row>
    <row r="4" spans="1:267" ht="18" customHeight="1">
      <c r="A4" s="42" t="s">
        <v>230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  <c r="N4" s="43"/>
      <c r="O4" s="42"/>
      <c r="P4" s="43"/>
      <c r="Q4" s="42"/>
      <c r="R4" s="43"/>
      <c r="S4" s="42"/>
      <c r="T4" s="42"/>
      <c r="U4" s="42"/>
      <c r="V4" s="42"/>
      <c r="W4" s="42"/>
      <c r="X4" s="43"/>
      <c r="Y4" s="43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</row>
    <row r="5" spans="1:267" ht="18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6"/>
      <c r="N5" s="46"/>
      <c r="O5" s="45"/>
      <c r="P5" s="46"/>
      <c r="Q5" s="45"/>
      <c r="R5" s="46"/>
      <c r="S5" s="45"/>
      <c r="T5" s="45"/>
      <c r="U5" s="45"/>
      <c r="V5" s="45"/>
      <c r="W5" s="45"/>
      <c r="X5" s="46"/>
      <c r="Y5" s="47" t="s">
        <v>154</v>
      </c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</row>
    <row r="6" spans="1:267" ht="18" customHeight="1">
      <c r="A6" s="45"/>
      <c r="B6" s="45"/>
      <c r="C6" s="111" t="s">
        <v>6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  <c r="IX6" s="48"/>
      <c r="IY6" s="48"/>
      <c r="IZ6" s="48"/>
      <c r="JA6" s="48"/>
      <c r="JB6" s="48"/>
      <c r="JC6" s="48"/>
      <c r="JD6" s="48"/>
      <c r="JE6" s="48"/>
      <c r="JF6" s="48"/>
      <c r="JG6" s="48"/>
    </row>
    <row r="7" spans="1:267" ht="18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6"/>
      <c r="N7" s="46"/>
      <c r="O7" s="114" t="s">
        <v>69</v>
      </c>
      <c r="P7" s="114"/>
      <c r="Q7" s="114"/>
      <c r="R7" s="114"/>
      <c r="S7" s="114"/>
      <c r="T7" s="114"/>
      <c r="U7" s="114"/>
      <c r="V7" s="114"/>
      <c r="W7" s="114"/>
      <c r="X7" s="46"/>
      <c r="Y7" s="46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IW7" s="48"/>
      <c r="IX7" s="48"/>
      <c r="IY7" s="48"/>
      <c r="IZ7" s="48"/>
      <c r="JA7" s="48"/>
      <c r="JB7" s="48"/>
      <c r="JC7" s="48"/>
      <c r="JD7" s="48"/>
      <c r="JE7" s="48"/>
      <c r="JF7" s="48"/>
      <c r="JG7" s="48"/>
    </row>
    <row r="8" spans="1:267" ht="18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  <c r="N8" s="46"/>
      <c r="O8" s="114" t="s">
        <v>112</v>
      </c>
      <c r="P8" s="114"/>
      <c r="Q8" s="114"/>
      <c r="R8" s="114"/>
      <c r="S8" s="114"/>
      <c r="T8" s="114"/>
      <c r="U8" s="114"/>
      <c r="V8" s="55"/>
      <c r="W8" s="55"/>
      <c r="X8" s="46"/>
      <c r="Y8" s="46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</row>
    <row r="9" spans="1:267" s="42" customFormat="1" ht="18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6"/>
      <c r="O9" s="55"/>
      <c r="P9" s="45"/>
      <c r="Q9" s="55"/>
      <c r="R9" s="55"/>
      <c r="S9" s="55" t="s">
        <v>237</v>
      </c>
      <c r="T9" s="55"/>
      <c r="U9" s="55" t="s">
        <v>240</v>
      </c>
      <c r="V9" s="55"/>
      <c r="W9" s="55"/>
      <c r="X9" s="46"/>
      <c r="Y9" s="46"/>
      <c r="Z9" s="22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  <c r="IY9" s="48"/>
      <c r="IZ9" s="48"/>
      <c r="JA9" s="48"/>
      <c r="JB9" s="48"/>
      <c r="JC9" s="48"/>
      <c r="JD9" s="48"/>
      <c r="JE9" s="48"/>
      <c r="JF9" s="48"/>
      <c r="JG9" s="48"/>
    </row>
    <row r="10" spans="1:267" s="42" customFormat="1" ht="18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6"/>
      <c r="N10" s="46"/>
      <c r="O10" s="55" t="s">
        <v>117</v>
      </c>
      <c r="P10" s="45"/>
      <c r="Q10" s="55" t="s">
        <v>138</v>
      </c>
      <c r="R10" s="55"/>
      <c r="S10" s="55" t="s">
        <v>238</v>
      </c>
      <c r="T10" s="55"/>
      <c r="U10" s="55" t="s">
        <v>238</v>
      </c>
      <c r="V10" s="55"/>
      <c r="W10" s="55"/>
      <c r="X10" s="46"/>
      <c r="Y10" s="46"/>
      <c r="Z10" s="22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</row>
    <row r="11" spans="1:267" s="42" customFormat="1" ht="18" customHeight="1">
      <c r="A11" s="45"/>
      <c r="B11" s="45"/>
      <c r="C11" s="55" t="s">
        <v>210</v>
      </c>
      <c r="D11" s="45"/>
      <c r="E11" s="45"/>
      <c r="F11" s="45"/>
      <c r="G11" s="45"/>
      <c r="H11" s="45"/>
      <c r="I11" s="101"/>
      <c r="J11" s="101"/>
      <c r="K11" s="101"/>
      <c r="L11" s="52" t="s">
        <v>1</v>
      </c>
      <c r="M11" s="102"/>
      <c r="N11" s="103"/>
      <c r="O11" s="55" t="s">
        <v>115</v>
      </c>
      <c r="P11" s="45"/>
      <c r="Q11" s="55" t="s">
        <v>139</v>
      </c>
      <c r="R11" s="55"/>
      <c r="S11" s="55" t="s">
        <v>239</v>
      </c>
      <c r="T11" s="55"/>
      <c r="U11" s="55" t="s">
        <v>241</v>
      </c>
      <c r="V11" s="55"/>
      <c r="W11" s="55" t="s">
        <v>5</v>
      </c>
      <c r="X11" s="46"/>
      <c r="Y11" s="103" t="s">
        <v>5</v>
      </c>
      <c r="Z11" s="22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</row>
    <row r="12" spans="1:267" s="48" customFormat="1" ht="18" customHeight="1">
      <c r="A12" s="45"/>
      <c r="B12" s="45"/>
      <c r="C12" s="55" t="s">
        <v>211</v>
      </c>
      <c r="D12" s="55"/>
      <c r="E12" s="55" t="s">
        <v>212</v>
      </c>
      <c r="F12" s="55"/>
      <c r="G12" s="55"/>
      <c r="H12" s="55"/>
      <c r="I12" s="55" t="s">
        <v>2</v>
      </c>
      <c r="J12" s="55"/>
      <c r="K12" s="55" t="s">
        <v>2</v>
      </c>
      <c r="L12" s="55"/>
      <c r="M12" s="103"/>
      <c r="N12" s="103"/>
      <c r="O12" s="55" t="s">
        <v>209</v>
      </c>
      <c r="P12" s="55"/>
      <c r="Q12" s="55" t="s">
        <v>140</v>
      </c>
      <c r="R12" s="55"/>
      <c r="S12" s="55" t="s">
        <v>170</v>
      </c>
      <c r="T12" s="55"/>
      <c r="U12" s="55" t="s">
        <v>170</v>
      </c>
      <c r="V12" s="55"/>
      <c r="W12" s="55" t="s">
        <v>216</v>
      </c>
      <c r="X12" s="25"/>
      <c r="Y12" s="55" t="s">
        <v>148</v>
      </c>
      <c r="Z12" s="22"/>
    </row>
    <row r="13" spans="1:267" s="48" customFormat="1" ht="18" customHeight="1">
      <c r="A13" s="87"/>
      <c r="B13" s="87"/>
      <c r="C13" s="104" t="s">
        <v>3</v>
      </c>
      <c r="D13" s="87"/>
      <c r="E13" s="104" t="s">
        <v>213</v>
      </c>
      <c r="F13" s="25"/>
      <c r="G13" s="104" t="s">
        <v>234</v>
      </c>
      <c r="H13" s="25"/>
      <c r="I13" s="104" t="s">
        <v>92</v>
      </c>
      <c r="J13" s="25"/>
      <c r="K13" s="104" t="s">
        <v>235</v>
      </c>
      <c r="L13" s="87"/>
      <c r="M13" s="102" t="s">
        <v>4</v>
      </c>
      <c r="N13" s="103"/>
      <c r="O13" s="104" t="s">
        <v>116</v>
      </c>
      <c r="P13" s="25"/>
      <c r="Q13" s="52" t="s">
        <v>137</v>
      </c>
      <c r="R13" s="25"/>
      <c r="S13" s="52" t="s">
        <v>113</v>
      </c>
      <c r="T13" s="25"/>
      <c r="U13" s="52" t="s">
        <v>113</v>
      </c>
      <c r="V13" s="25"/>
      <c r="W13" s="104" t="s">
        <v>215</v>
      </c>
      <c r="X13" s="25"/>
      <c r="Y13" s="104" t="s">
        <v>149</v>
      </c>
      <c r="Z13" s="85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  <c r="IX13" s="87"/>
      <c r="IY13" s="87"/>
      <c r="IZ13" s="87"/>
      <c r="JA13" s="87"/>
      <c r="JB13" s="87"/>
      <c r="JC13" s="87"/>
      <c r="JD13" s="87"/>
      <c r="JE13" s="87"/>
      <c r="JF13" s="87"/>
      <c r="JG13" s="87"/>
    </row>
    <row r="14" spans="1:267" s="48" customFormat="1" ht="18" customHeight="1">
      <c r="A14" s="42" t="s">
        <v>187</v>
      </c>
      <c r="B14" s="22"/>
      <c r="C14" s="60">
        <v>2105656</v>
      </c>
      <c r="D14" s="60"/>
      <c r="E14" s="60">
        <v>1139184</v>
      </c>
      <c r="F14" s="60"/>
      <c r="G14" s="60">
        <v>0</v>
      </c>
      <c r="H14" s="60"/>
      <c r="I14" s="60">
        <v>252194</v>
      </c>
      <c r="J14" s="60"/>
      <c r="K14" s="60">
        <v>0</v>
      </c>
      <c r="L14" s="60"/>
      <c r="M14" s="60">
        <v>1432936</v>
      </c>
      <c r="N14" s="60"/>
      <c r="O14" s="60">
        <v>-22200</v>
      </c>
      <c r="P14" s="60"/>
      <c r="Q14" s="60">
        <v>-608</v>
      </c>
      <c r="R14" s="60"/>
      <c r="S14" s="60">
        <v>5921</v>
      </c>
      <c r="T14" s="60"/>
      <c r="U14" s="60">
        <v>-7133</v>
      </c>
      <c r="V14" s="60"/>
      <c r="W14" s="60">
        <f>SUM(O14:U14)</f>
        <v>-24020</v>
      </c>
      <c r="X14" s="60"/>
      <c r="Y14" s="60">
        <f>SUM(C14:M14)+W14</f>
        <v>4905950</v>
      </c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</row>
    <row r="15" spans="1:267" s="48" customFormat="1" ht="18" customHeight="1">
      <c r="A15" s="105" t="s">
        <v>159</v>
      </c>
      <c r="B15" s="22"/>
      <c r="C15" s="72">
        <v>0</v>
      </c>
      <c r="D15" s="60"/>
      <c r="E15" s="72">
        <v>0</v>
      </c>
      <c r="F15" s="60"/>
      <c r="G15" s="72">
        <v>0</v>
      </c>
      <c r="H15" s="60"/>
      <c r="I15" s="72">
        <v>0</v>
      </c>
      <c r="J15" s="60"/>
      <c r="K15" s="72">
        <v>0</v>
      </c>
      <c r="L15" s="60"/>
      <c r="M15" s="72">
        <v>4382</v>
      </c>
      <c r="N15" s="60"/>
      <c r="O15" s="72">
        <v>0</v>
      </c>
      <c r="P15" s="60"/>
      <c r="Q15" s="72">
        <v>0</v>
      </c>
      <c r="R15" s="60"/>
      <c r="S15" s="72">
        <v>0</v>
      </c>
      <c r="T15" s="60"/>
      <c r="U15" s="72">
        <v>0</v>
      </c>
      <c r="V15" s="60"/>
      <c r="W15" s="72">
        <v>0</v>
      </c>
      <c r="X15" s="60"/>
      <c r="Y15" s="72">
        <f>SUM(C15:M15,W15)</f>
        <v>4382</v>
      </c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</row>
    <row r="16" spans="1:267" s="48" customFormat="1" ht="18" customHeight="1">
      <c r="A16" s="105" t="s">
        <v>160</v>
      </c>
      <c r="B16" s="22"/>
      <c r="C16" s="75">
        <v>0</v>
      </c>
      <c r="D16" s="60"/>
      <c r="E16" s="75">
        <v>0</v>
      </c>
      <c r="F16" s="60"/>
      <c r="G16" s="75">
        <v>0</v>
      </c>
      <c r="H16" s="60"/>
      <c r="I16" s="75">
        <v>0</v>
      </c>
      <c r="J16" s="60"/>
      <c r="K16" s="75">
        <v>0</v>
      </c>
      <c r="L16" s="60"/>
      <c r="M16" s="75">
        <v>0</v>
      </c>
      <c r="N16" s="60"/>
      <c r="O16" s="107">
        <v>-575</v>
      </c>
      <c r="P16" s="60"/>
      <c r="Q16" s="75">
        <v>557</v>
      </c>
      <c r="R16" s="60"/>
      <c r="S16" s="75">
        <v>43</v>
      </c>
      <c r="T16" s="60"/>
      <c r="U16" s="75">
        <v>-26</v>
      </c>
      <c r="V16" s="60"/>
      <c r="W16" s="75">
        <v>-1</v>
      </c>
      <c r="X16" s="60"/>
      <c r="Y16" s="75">
        <f>SUM(C16:M16,W16)</f>
        <v>-1</v>
      </c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</row>
    <row r="17" spans="1:267" s="87" customFormat="1" ht="18" customHeight="1">
      <c r="A17" s="66" t="s">
        <v>161</v>
      </c>
      <c r="B17" s="22"/>
      <c r="C17" s="60">
        <f>SUM(C15:C16)</f>
        <v>0</v>
      </c>
      <c r="D17" s="60"/>
      <c r="E17" s="60">
        <f>SUM(E15:E16)</f>
        <v>0</v>
      </c>
      <c r="F17" s="60"/>
      <c r="G17" s="60">
        <f>SUM(G15:G16)</f>
        <v>0</v>
      </c>
      <c r="H17" s="60"/>
      <c r="I17" s="60">
        <f>SUM(I15:I16)</f>
        <v>0</v>
      </c>
      <c r="J17" s="60"/>
      <c r="K17" s="60">
        <f>SUM(K15:K16)</f>
        <v>0</v>
      </c>
      <c r="L17" s="60"/>
      <c r="M17" s="60">
        <f>SUM(M15:M16)</f>
        <v>4382</v>
      </c>
      <c r="N17" s="60"/>
      <c r="O17" s="60">
        <f>SUM(O15:O16)</f>
        <v>-575</v>
      </c>
      <c r="P17" s="60"/>
      <c r="Q17" s="60">
        <f>SUM(Q15:Q16)</f>
        <v>557</v>
      </c>
      <c r="R17" s="60"/>
      <c r="S17" s="60">
        <f>SUM(S15:S16)</f>
        <v>43</v>
      </c>
      <c r="T17" s="60"/>
      <c r="U17" s="60">
        <f>SUM(U15:U16)</f>
        <v>-26</v>
      </c>
      <c r="V17" s="60"/>
      <c r="W17" s="60">
        <f>SUM(O17:U17)</f>
        <v>-1</v>
      </c>
      <c r="X17" s="60"/>
      <c r="Y17" s="60">
        <f>SUM(Y15:Y16)</f>
        <v>4381</v>
      </c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</row>
    <row r="18" spans="1:267" ht="18" customHeight="1" thickBot="1">
      <c r="A18" s="42" t="s">
        <v>188</v>
      </c>
      <c r="B18" s="42"/>
      <c r="C18" s="106">
        <f>SUM(C14,C17)</f>
        <v>2105656</v>
      </c>
      <c r="D18" s="60"/>
      <c r="E18" s="106">
        <f>SUM(E14,E17)</f>
        <v>1139184</v>
      </c>
      <c r="F18" s="60"/>
      <c r="G18" s="106">
        <f>SUM(G14,G17)</f>
        <v>0</v>
      </c>
      <c r="H18" s="60"/>
      <c r="I18" s="106">
        <f>SUM(I14,I17)</f>
        <v>252194</v>
      </c>
      <c r="J18" s="60"/>
      <c r="K18" s="106">
        <f>SUM(K14,K17)</f>
        <v>0</v>
      </c>
      <c r="L18" s="60"/>
      <c r="M18" s="106">
        <f>SUM(M14,M17)</f>
        <v>1437318</v>
      </c>
      <c r="N18" s="60"/>
      <c r="O18" s="106">
        <f>SUM(O14,O17)</f>
        <v>-22775</v>
      </c>
      <c r="P18" s="60"/>
      <c r="Q18" s="106">
        <f>SUM(Q14,Q17)</f>
        <v>-51</v>
      </c>
      <c r="R18" s="60"/>
      <c r="S18" s="106">
        <f>SUM(S14,S17)</f>
        <v>5964</v>
      </c>
      <c r="T18" s="60"/>
      <c r="U18" s="106">
        <f>SUM(U14,U17)</f>
        <v>-7159</v>
      </c>
      <c r="V18" s="60"/>
      <c r="W18" s="106">
        <f>SUM(W14,W17)</f>
        <v>-24021</v>
      </c>
      <c r="X18" s="60"/>
      <c r="Y18" s="106">
        <f>SUM(Y14,Y17)</f>
        <v>4910331</v>
      </c>
    </row>
    <row r="19" spans="1:267" ht="18" customHeight="1" thickTop="1">
      <c r="A19" s="42"/>
      <c r="B19" s="42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</row>
    <row r="20" spans="1:267" ht="18" customHeight="1">
      <c r="A20" s="42" t="s">
        <v>232</v>
      </c>
      <c r="C20" s="60">
        <v>2105656</v>
      </c>
      <c r="D20" s="60"/>
      <c r="E20" s="60">
        <v>1139184</v>
      </c>
      <c r="F20" s="60"/>
      <c r="G20" s="60">
        <v>-176651</v>
      </c>
      <c r="H20" s="60"/>
      <c r="I20" s="60">
        <v>252194</v>
      </c>
      <c r="J20" s="60"/>
      <c r="K20" s="60">
        <f>-G20</f>
        <v>176651</v>
      </c>
      <c r="L20" s="60"/>
      <c r="M20" s="60">
        <v>1283479</v>
      </c>
      <c r="N20" s="60"/>
      <c r="O20" s="60">
        <v>-19456</v>
      </c>
      <c r="P20" s="60"/>
      <c r="Q20" s="60">
        <v>-46</v>
      </c>
      <c r="R20" s="60"/>
      <c r="S20" s="60">
        <v>3847</v>
      </c>
      <c r="T20" s="60"/>
      <c r="U20" s="60">
        <v>-7305</v>
      </c>
      <c r="V20" s="60"/>
      <c r="W20" s="60">
        <v>-22960</v>
      </c>
      <c r="X20" s="60"/>
      <c r="Y20" s="60">
        <f>SUM(C20:M20)+W20</f>
        <v>4757553</v>
      </c>
    </row>
    <row r="21" spans="1:267" ht="18" customHeight="1">
      <c r="A21" s="105" t="s">
        <v>159</v>
      </c>
      <c r="C21" s="72">
        <v>0</v>
      </c>
      <c r="D21" s="60"/>
      <c r="E21" s="72">
        <v>0</v>
      </c>
      <c r="F21" s="60"/>
      <c r="G21" s="72">
        <v>0</v>
      </c>
      <c r="H21" s="60"/>
      <c r="I21" s="72">
        <v>0</v>
      </c>
      <c r="J21" s="60"/>
      <c r="K21" s="72">
        <v>0</v>
      </c>
      <c r="L21" s="60"/>
      <c r="M21" s="72">
        <f>PL!I29</f>
        <v>96832</v>
      </c>
      <c r="N21" s="60"/>
      <c r="O21" s="72">
        <v>0</v>
      </c>
      <c r="P21" s="60"/>
      <c r="Q21" s="72">
        <v>0</v>
      </c>
      <c r="R21" s="60"/>
      <c r="S21" s="72">
        <v>0</v>
      </c>
      <c r="T21" s="60"/>
      <c r="U21" s="72">
        <v>0</v>
      </c>
      <c r="V21" s="60"/>
      <c r="W21" s="72">
        <f>SUM(O21:U21)</f>
        <v>0</v>
      </c>
      <c r="X21" s="60"/>
      <c r="Y21" s="72">
        <f>SUM(C21:M21,W21)</f>
        <v>96832</v>
      </c>
    </row>
    <row r="22" spans="1:267" ht="18" customHeight="1">
      <c r="A22" s="105" t="s">
        <v>160</v>
      </c>
      <c r="C22" s="75">
        <v>0</v>
      </c>
      <c r="D22" s="60"/>
      <c r="E22" s="75">
        <v>0</v>
      </c>
      <c r="F22" s="60"/>
      <c r="G22" s="75">
        <v>0</v>
      </c>
      <c r="H22" s="60"/>
      <c r="I22" s="75">
        <v>0</v>
      </c>
      <c r="J22" s="60"/>
      <c r="K22" s="75">
        <v>0</v>
      </c>
      <c r="L22" s="60"/>
      <c r="M22" s="75">
        <v>0</v>
      </c>
      <c r="N22" s="60"/>
      <c r="O22" s="75">
        <f>PL!I57</f>
        <v>245</v>
      </c>
      <c r="P22" s="60"/>
      <c r="Q22" s="75">
        <f>PL!I46</f>
        <v>-5</v>
      </c>
      <c r="R22" s="60"/>
      <c r="S22" s="75">
        <f>PL!I44+PL!I47</f>
        <v>2091</v>
      </c>
      <c r="T22" s="60"/>
      <c r="U22" s="75">
        <f>PL!I55+PL!I58</f>
        <v>78</v>
      </c>
      <c r="V22" s="60"/>
      <c r="W22" s="75">
        <f>SUM(O22:U22)</f>
        <v>2409</v>
      </c>
      <c r="X22" s="60"/>
      <c r="Y22" s="75">
        <f>SUM(C22:M22,W22)</f>
        <v>2409</v>
      </c>
    </row>
    <row r="23" spans="1:267" ht="18" customHeight="1">
      <c r="A23" s="66" t="s">
        <v>161</v>
      </c>
      <c r="C23" s="60">
        <f>SUM(C21:C22)</f>
        <v>0</v>
      </c>
      <c r="D23" s="60"/>
      <c r="E23" s="60">
        <f>SUM(E21:E22)</f>
        <v>0</v>
      </c>
      <c r="F23" s="60"/>
      <c r="G23" s="60">
        <f>SUM(G21:G22)</f>
        <v>0</v>
      </c>
      <c r="H23" s="60"/>
      <c r="I23" s="60">
        <f>SUM(I21:I22)</f>
        <v>0</v>
      </c>
      <c r="J23" s="60"/>
      <c r="K23" s="60">
        <f>SUM(K21:K22)</f>
        <v>0</v>
      </c>
      <c r="L23" s="60"/>
      <c r="M23" s="60">
        <f>SUM(M21:M22)</f>
        <v>96832</v>
      </c>
      <c r="N23" s="60"/>
      <c r="O23" s="60">
        <f>SUM(O21:O22)</f>
        <v>245</v>
      </c>
      <c r="P23" s="60"/>
      <c r="Q23" s="60">
        <f>SUM(Q21:Q22)</f>
        <v>-5</v>
      </c>
      <c r="R23" s="60"/>
      <c r="S23" s="60">
        <f>SUM(S21:S22)</f>
        <v>2091</v>
      </c>
      <c r="T23" s="60"/>
      <c r="U23" s="60">
        <f>SUM(U21:U22)</f>
        <v>78</v>
      </c>
      <c r="V23" s="60"/>
      <c r="W23" s="60">
        <f>SUM(O23:U23)</f>
        <v>2409</v>
      </c>
      <c r="X23" s="60"/>
      <c r="Y23" s="60">
        <f>SUM(Y21:Y22)</f>
        <v>99241</v>
      </c>
    </row>
    <row r="24" spans="1:267" ht="18" customHeight="1" thickBot="1">
      <c r="A24" s="42" t="s">
        <v>233</v>
      </c>
      <c r="B24" s="42"/>
      <c r="C24" s="106">
        <f>SUM(C20,C23)</f>
        <v>2105656</v>
      </c>
      <c r="D24" s="60"/>
      <c r="E24" s="106">
        <f>SUM(E20,E23)</f>
        <v>1139184</v>
      </c>
      <c r="F24" s="60"/>
      <c r="G24" s="106">
        <f>SUM(G20,G23)</f>
        <v>-176651</v>
      </c>
      <c r="H24" s="60"/>
      <c r="I24" s="106">
        <f>SUM(I20,I23)</f>
        <v>252194</v>
      </c>
      <c r="J24" s="60"/>
      <c r="K24" s="106">
        <f>SUM(K20,K23)</f>
        <v>176651</v>
      </c>
      <c r="L24" s="60"/>
      <c r="M24" s="106">
        <f>SUM(M20,M23)</f>
        <v>1380311</v>
      </c>
      <c r="N24" s="60"/>
      <c r="O24" s="106">
        <f>SUM(O20,O23)</f>
        <v>-19211</v>
      </c>
      <c r="P24" s="60"/>
      <c r="Q24" s="106">
        <f>SUM(Q20,Q23)</f>
        <v>-51</v>
      </c>
      <c r="R24" s="60"/>
      <c r="S24" s="106">
        <f>SUM(S20,S23)</f>
        <v>5938</v>
      </c>
      <c r="T24" s="60"/>
      <c r="U24" s="106">
        <f>SUM(U20,U23)</f>
        <v>-7227</v>
      </c>
      <c r="V24" s="60"/>
      <c r="W24" s="106">
        <f>SUM(W20,W23)</f>
        <v>-20551</v>
      </c>
      <c r="X24" s="60"/>
      <c r="Y24" s="106">
        <f>SUM(Y20,Y23)</f>
        <v>4856794</v>
      </c>
    </row>
    <row r="25" spans="1:267" ht="15" customHeight="1" thickTop="1">
      <c r="A25" s="42"/>
      <c r="B25" s="42"/>
      <c r="C25" s="89">
        <f>C20-BS!G76</f>
        <v>0</v>
      </c>
      <c r="D25" s="89"/>
      <c r="E25" s="89">
        <f>E20-BS!G77</f>
        <v>0</v>
      </c>
      <c r="F25" s="89"/>
      <c r="G25" s="89">
        <f>G20-BS!I78</f>
        <v>0</v>
      </c>
      <c r="H25" s="89"/>
      <c r="I25" s="89">
        <f>I20-BS!G80</f>
        <v>0</v>
      </c>
      <c r="J25" s="89"/>
      <c r="K25" s="89">
        <f>K20-BS!I81</f>
        <v>0</v>
      </c>
      <c r="L25" s="89"/>
      <c r="M25" s="89">
        <f>M20-BS!G82</f>
        <v>0</v>
      </c>
      <c r="N25" s="89"/>
      <c r="O25" s="89"/>
      <c r="P25" s="89"/>
      <c r="Q25" s="89"/>
      <c r="R25" s="89"/>
      <c r="S25" s="89"/>
      <c r="T25" s="89"/>
      <c r="U25" s="89"/>
      <c r="V25" s="89"/>
      <c r="W25" s="89">
        <f>W20-BS!G83</f>
        <v>0</v>
      </c>
      <c r="X25" s="89"/>
      <c r="Y25" s="89">
        <f>Y20-BS!G84</f>
        <v>0</v>
      </c>
    </row>
    <row r="26" spans="1:267" ht="15" customHeight="1">
      <c r="C26" s="89">
        <f>C24-BS!E76</f>
        <v>0</v>
      </c>
      <c r="D26" s="89"/>
      <c r="E26" s="89">
        <f>E24-BS!E77</f>
        <v>0</v>
      </c>
      <c r="F26" s="89"/>
      <c r="G26" s="89">
        <f>G24-BS!G78</f>
        <v>0</v>
      </c>
      <c r="H26" s="89"/>
      <c r="I26" s="89">
        <f>I24-BS!E80</f>
        <v>0</v>
      </c>
      <c r="J26" s="89"/>
      <c r="K26" s="89">
        <f>K24-BS!G81</f>
        <v>0</v>
      </c>
      <c r="L26" s="89"/>
      <c r="M26" s="89">
        <f>M24-BS!E82</f>
        <v>0</v>
      </c>
      <c r="N26" s="89"/>
      <c r="O26" s="89"/>
      <c r="P26" s="89"/>
      <c r="Q26" s="89"/>
      <c r="R26" s="89"/>
      <c r="S26" s="89"/>
      <c r="T26" s="89"/>
      <c r="U26" s="89"/>
      <c r="V26" s="89"/>
      <c r="W26" s="89">
        <f>W24-BS!E83</f>
        <v>0</v>
      </c>
      <c r="X26" s="89"/>
      <c r="Y26" s="89">
        <f>Y24-BS!E84</f>
        <v>0</v>
      </c>
    </row>
    <row r="27" spans="1:267" ht="18" customHeight="1">
      <c r="A27" s="22" t="s">
        <v>201</v>
      </c>
      <c r="K27" s="66"/>
      <c r="U27" s="66"/>
      <c r="V27" s="66"/>
      <c r="W27" s="66"/>
    </row>
  </sheetData>
  <mergeCells count="3">
    <mergeCell ref="O7:W7"/>
    <mergeCell ref="C6:Y6"/>
    <mergeCell ref="O8:U8"/>
  </mergeCells>
  <pageMargins left="0.55118110236220474" right="0.39370078740157483" top="0.78740157480314965" bottom="0.3937007874015748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97"/>
  <sheetViews>
    <sheetView showGridLines="0" tabSelected="1" view="pageBreakPreview" topLeftCell="A76" zoomScaleNormal="64" zoomScaleSheetLayoutView="100" workbookViewId="0">
      <selection activeCell="E58" sqref="E58"/>
    </sheetView>
  </sheetViews>
  <sheetFormatPr defaultColWidth="10.5703125" defaultRowHeight="18" customHeight="1"/>
  <cols>
    <col min="1" max="1" width="41" style="22" customWidth="1"/>
    <col min="2" max="2" width="3.7109375" style="22" customWidth="1"/>
    <col min="3" max="3" width="10.42578125" style="22" customWidth="1"/>
    <col min="4" max="4" width="1" style="22" customWidth="1"/>
    <col min="5" max="5" width="14.7109375" style="22" customWidth="1"/>
    <col min="6" max="6" width="1.28515625" style="22" customWidth="1"/>
    <col min="7" max="7" width="14.7109375" style="22" customWidth="1"/>
    <col min="8" max="8" width="1.28515625" style="22" customWidth="1"/>
    <col min="9" max="9" width="14.7109375" style="66" customWidth="1"/>
    <col min="10" max="10" width="1.28515625" style="22" customWidth="1"/>
    <col min="11" max="11" width="14.7109375" style="66" customWidth="1"/>
    <col min="12" max="12" width="0.7109375" style="22" customWidth="1"/>
    <col min="13" max="256" width="10.5703125" style="22"/>
    <col min="257" max="257" width="35.28515625" style="22" customWidth="1"/>
    <col min="258" max="258" width="4" style="22" customWidth="1"/>
    <col min="259" max="259" width="4.7109375" style="22" customWidth="1"/>
    <col min="260" max="260" width="1" style="22" customWidth="1"/>
    <col min="261" max="261" width="12" style="22" customWidth="1"/>
    <col min="262" max="262" width="1.28515625" style="22" customWidth="1"/>
    <col min="263" max="263" width="12" style="22" customWidth="1"/>
    <col min="264" max="264" width="0.7109375" style="22" customWidth="1"/>
    <col min="265" max="265" width="12" style="22" customWidth="1"/>
    <col min="266" max="266" width="1.7109375" style="22" customWidth="1"/>
    <col min="267" max="267" width="12" style="22" customWidth="1"/>
    <col min="268" max="268" width="0.7109375" style="22" customWidth="1"/>
    <col min="269" max="512" width="10.5703125" style="22"/>
    <col min="513" max="513" width="35.28515625" style="22" customWidth="1"/>
    <col min="514" max="514" width="4" style="22" customWidth="1"/>
    <col min="515" max="515" width="4.7109375" style="22" customWidth="1"/>
    <col min="516" max="516" width="1" style="22" customWidth="1"/>
    <col min="517" max="517" width="12" style="22" customWidth="1"/>
    <col min="518" max="518" width="1.28515625" style="22" customWidth="1"/>
    <col min="519" max="519" width="12" style="22" customWidth="1"/>
    <col min="520" max="520" width="0.7109375" style="22" customWidth="1"/>
    <col min="521" max="521" width="12" style="22" customWidth="1"/>
    <col min="522" max="522" width="1.7109375" style="22" customWidth="1"/>
    <col min="523" max="523" width="12" style="22" customWidth="1"/>
    <col min="524" max="524" width="0.7109375" style="22" customWidth="1"/>
    <col min="525" max="768" width="10.5703125" style="22"/>
    <col min="769" max="769" width="35.28515625" style="22" customWidth="1"/>
    <col min="770" max="770" width="4" style="22" customWidth="1"/>
    <col min="771" max="771" width="4.7109375" style="22" customWidth="1"/>
    <col min="772" max="772" width="1" style="22" customWidth="1"/>
    <col min="773" max="773" width="12" style="22" customWidth="1"/>
    <col min="774" max="774" width="1.28515625" style="22" customWidth="1"/>
    <col min="775" max="775" width="12" style="22" customWidth="1"/>
    <col min="776" max="776" width="0.7109375" style="22" customWidth="1"/>
    <col min="777" max="777" width="12" style="22" customWidth="1"/>
    <col min="778" max="778" width="1.7109375" style="22" customWidth="1"/>
    <col min="779" max="779" width="12" style="22" customWidth="1"/>
    <col min="780" max="780" width="0.7109375" style="22" customWidth="1"/>
    <col min="781" max="1024" width="10.5703125" style="22"/>
    <col min="1025" max="1025" width="35.28515625" style="22" customWidth="1"/>
    <col min="1026" max="1026" width="4" style="22" customWidth="1"/>
    <col min="1027" max="1027" width="4.7109375" style="22" customWidth="1"/>
    <col min="1028" max="1028" width="1" style="22" customWidth="1"/>
    <col min="1029" max="1029" width="12" style="22" customWidth="1"/>
    <col min="1030" max="1030" width="1.28515625" style="22" customWidth="1"/>
    <col min="1031" max="1031" width="12" style="22" customWidth="1"/>
    <col min="1032" max="1032" width="0.7109375" style="22" customWidth="1"/>
    <col min="1033" max="1033" width="12" style="22" customWidth="1"/>
    <col min="1034" max="1034" width="1.7109375" style="22" customWidth="1"/>
    <col min="1035" max="1035" width="12" style="22" customWidth="1"/>
    <col min="1036" max="1036" width="0.7109375" style="22" customWidth="1"/>
    <col min="1037" max="1280" width="10.5703125" style="22"/>
    <col min="1281" max="1281" width="35.28515625" style="22" customWidth="1"/>
    <col min="1282" max="1282" width="4" style="22" customWidth="1"/>
    <col min="1283" max="1283" width="4.7109375" style="22" customWidth="1"/>
    <col min="1284" max="1284" width="1" style="22" customWidth="1"/>
    <col min="1285" max="1285" width="12" style="22" customWidth="1"/>
    <col min="1286" max="1286" width="1.28515625" style="22" customWidth="1"/>
    <col min="1287" max="1287" width="12" style="22" customWidth="1"/>
    <col min="1288" max="1288" width="0.7109375" style="22" customWidth="1"/>
    <col min="1289" max="1289" width="12" style="22" customWidth="1"/>
    <col min="1290" max="1290" width="1.7109375" style="22" customWidth="1"/>
    <col min="1291" max="1291" width="12" style="22" customWidth="1"/>
    <col min="1292" max="1292" width="0.7109375" style="22" customWidth="1"/>
    <col min="1293" max="1536" width="10.5703125" style="22"/>
    <col min="1537" max="1537" width="35.28515625" style="22" customWidth="1"/>
    <col min="1538" max="1538" width="4" style="22" customWidth="1"/>
    <col min="1539" max="1539" width="4.7109375" style="22" customWidth="1"/>
    <col min="1540" max="1540" width="1" style="22" customWidth="1"/>
    <col min="1541" max="1541" width="12" style="22" customWidth="1"/>
    <col min="1542" max="1542" width="1.28515625" style="22" customWidth="1"/>
    <col min="1543" max="1543" width="12" style="22" customWidth="1"/>
    <col min="1544" max="1544" width="0.7109375" style="22" customWidth="1"/>
    <col min="1545" max="1545" width="12" style="22" customWidth="1"/>
    <col min="1546" max="1546" width="1.7109375" style="22" customWidth="1"/>
    <col min="1547" max="1547" width="12" style="22" customWidth="1"/>
    <col min="1548" max="1548" width="0.7109375" style="22" customWidth="1"/>
    <col min="1549" max="1792" width="10.5703125" style="22"/>
    <col min="1793" max="1793" width="35.28515625" style="22" customWidth="1"/>
    <col min="1794" max="1794" width="4" style="22" customWidth="1"/>
    <col min="1795" max="1795" width="4.7109375" style="22" customWidth="1"/>
    <col min="1796" max="1796" width="1" style="22" customWidth="1"/>
    <col min="1797" max="1797" width="12" style="22" customWidth="1"/>
    <col min="1798" max="1798" width="1.28515625" style="22" customWidth="1"/>
    <col min="1799" max="1799" width="12" style="22" customWidth="1"/>
    <col min="1800" max="1800" width="0.7109375" style="22" customWidth="1"/>
    <col min="1801" max="1801" width="12" style="22" customWidth="1"/>
    <col min="1802" max="1802" width="1.7109375" style="22" customWidth="1"/>
    <col min="1803" max="1803" width="12" style="22" customWidth="1"/>
    <col min="1804" max="1804" width="0.7109375" style="22" customWidth="1"/>
    <col min="1805" max="2048" width="10.5703125" style="22"/>
    <col min="2049" max="2049" width="35.28515625" style="22" customWidth="1"/>
    <col min="2050" max="2050" width="4" style="22" customWidth="1"/>
    <col min="2051" max="2051" width="4.7109375" style="22" customWidth="1"/>
    <col min="2052" max="2052" width="1" style="22" customWidth="1"/>
    <col min="2053" max="2053" width="12" style="22" customWidth="1"/>
    <col min="2054" max="2054" width="1.28515625" style="22" customWidth="1"/>
    <col min="2055" max="2055" width="12" style="22" customWidth="1"/>
    <col min="2056" max="2056" width="0.7109375" style="22" customWidth="1"/>
    <col min="2057" max="2057" width="12" style="22" customWidth="1"/>
    <col min="2058" max="2058" width="1.7109375" style="22" customWidth="1"/>
    <col min="2059" max="2059" width="12" style="22" customWidth="1"/>
    <col min="2060" max="2060" width="0.7109375" style="22" customWidth="1"/>
    <col min="2061" max="2304" width="10.5703125" style="22"/>
    <col min="2305" max="2305" width="35.28515625" style="22" customWidth="1"/>
    <col min="2306" max="2306" width="4" style="22" customWidth="1"/>
    <col min="2307" max="2307" width="4.7109375" style="22" customWidth="1"/>
    <col min="2308" max="2308" width="1" style="22" customWidth="1"/>
    <col min="2309" max="2309" width="12" style="22" customWidth="1"/>
    <col min="2310" max="2310" width="1.28515625" style="22" customWidth="1"/>
    <col min="2311" max="2311" width="12" style="22" customWidth="1"/>
    <col min="2312" max="2312" width="0.7109375" style="22" customWidth="1"/>
    <col min="2313" max="2313" width="12" style="22" customWidth="1"/>
    <col min="2314" max="2314" width="1.7109375" style="22" customWidth="1"/>
    <col min="2315" max="2315" width="12" style="22" customWidth="1"/>
    <col min="2316" max="2316" width="0.7109375" style="22" customWidth="1"/>
    <col min="2317" max="2560" width="10.5703125" style="22"/>
    <col min="2561" max="2561" width="35.28515625" style="22" customWidth="1"/>
    <col min="2562" max="2562" width="4" style="22" customWidth="1"/>
    <col min="2563" max="2563" width="4.7109375" style="22" customWidth="1"/>
    <col min="2564" max="2564" width="1" style="22" customWidth="1"/>
    <col min="2565" max="2565" width="12" style="22" customWidth="1"/>
    <col min="2566" max="2566" width="1.28515625" style="22" customWidth="1"/>
    <col min="2567" max="2567" width="12" style="22" customWidth="1"/>
    <col min="2568" max="2568" width="0.7109375" style="22" customWidth="1"/>
    <col min="2569" max="2569" width="12" style="22" customWidth="1"/>
    <col min="2570" max="2570" width="1.7109375" style="22" customWidth="1"/>
    <col min="2571" max="2571" width="12" style="22" customWidth="1"/>
    <col min="2572" max="2572" width="0.7109375" style="22" customWidth="1"/>
    <col min="2573" max="2816" width="10.5703125" style="22"/>
    <col min="2817" max="2817" width="35.28515625" style="22" customWidth="1"/>
    <col min="2818" max="2818" width="4" style="22" customWidth="1"/>
    <col min="2819" max="2819" width="4.7109375" style="22" customWidth="1"/>
    <col min="2820" max="2820" width="1" style="22" customWidth="1"/>
    <col min="2821" max="2821" width="12" style="22" customWidth="1"/>
    <col min="2822" max="2822" width="1.28515625" style="22" customWidth="1"/>
    <col min="2823" max="2823" width="12" style="22" customWidth="1"/>
    <col min="2824" max="2824" width="0.7109375" style="22" customWidth="1"/>
    <col min="2825" max="2825" width="12" style="22" customWidth="1"/>
    <col min="2826" max="2826" width="1.7109375" style="22" customWidth="1"/>
    <col min="2827" max="2827" width="12" style="22" customWidth="1"/>
    <col min="2828" max="2828" width="0.7109375" style="22" customWidth="1"/>
    <col min="2829" max="3072" width="10.5703125" style="22"/>
    <col min="3073" max="3073" width="35.28515625" style="22" customWidth="1"/>
    <col min="3074" max="3074" width="4" style="22" customWidth="1"/>
    <col min="3075" max="3075" width="4.7109375" style="22" customWidth="1"/>
    <col min="3076" max="3076" width="1" style="22" customWidth="1"/>
    <col min="3077" max="3077" width="12" style="22" customWidth="1"/>
    <col min="3078" max="3078" width="1.28515625" style="22" customWidth="1"/>
    <col min="3079" max="3079" width="12" style="22" customWidth="1"/>
    <col min="3080" max="3080" width="0.7109375" style="22" customWidth="1"/>
    <col min="3081" max="3081" width="12" style="22" customWidth="1"/>
    <col min="3082" max="3082" width="1.7109375" style="22" customWidth="1"/>
    <col min="3083" max="3083" width="12" style="22" customWidth="1"/>
    <col min="3084" max="3084" width="0.7109375" style="22" customWidth="1"/>
    <col min="3085" max="3328" width="10.5703125" style="22"/>
    <col min="3329" max="3329" width="35.28515625" style="22" customWidth="1"/>
    <col min="3330" max="3330" width="4" style="22" customWidth="1"/>
    <col min="3331" max="3331" width="4.7109375" style="22" customWidth="1"/>
    <col min="3332" max="3332" width="1" style="22" customWidth="1"/>
    <col min="3333" max="3333" width="12" style="22" customWidth="1"/>
    <col min="3334" max="3334" width="1.28515625" style="22" customWidth="1"/>
    <col min="3335" max="3335" width="12" style="22" customWidth="1"/>
    <col min="3336" max="3336" width="0.7109375" style="22" customWidth="1"/>
    <col min="3337" max="3337" width="12" style="22" customWidth="1"/>
    <col min="3338" max="3338" width="1.7109375" style="22" customWidth="1"/>
    <col min="3339" max="3339" width="12" style="22" customWidth="1"/>
    <col min="3340" max="3340" width="0.7109375" style="22" customWidth="1"/>
    <col min="3341" max="3584" width="10.5703125" style="22"/>
    <col min="3585" max="3585" width="35.28515625" style="22" customWidth="1"/>
    <col min="3586" max="3586" width="4" style="22" customWidth="1"/>
    <col min="3587" max="3587" width="4.7109375" style="22" customWidth="1"/>
    <col min="3588" max="3588" width="1" style="22" customWidth="1"/>
    <col min="3589" max="3589" width="12" style="22" customWidth="1"/>
    <col min="3590" max="3590" width="1.28515625" style="22" customWidth="1"/>
    <col min="3591" max="3591" width="12" style="22" customWidth="1"/>
    <col min="3592" max="3592" width="0.7109375" style="22" customWidth="1"/>
    <col min="3593" max="3593" width="12" style="22" customWidth="1"/>
    <col min="3594" max="3594" width="1.7109375" style="22" customWidth="1"/>
    <col min="3595" max="3595" width="12" style="22" customWidth="1"/>
    <col min="3596" max="3596" width="0.7109375" style="22" customWidth="1"/>
    <col min="3597" max="3840" width="10.5703125" style="22"/>
    <col min="3841" max="3841" width="35.28515625" style="22" customWidth="1"/>
    <col min="3842" max="3842" width="4" style="22" customWidth="1"/>
    <col min="3843" max="3843" width="4.7109375" style="22" customWidth="1"/>
    <col min="3844" max="3844" width="1" style="22" customWidth="1"/>
    <col min="3845" max="3845" width="12" style="22" customWidth="1"/>
    <col min="3846" max="3846" width="1.28515625" style="22" customWidth="1"/>
    <col min="3847" max="3847" width="12" style="22" customWidth="1"/>
    <col min="3848" max="3848" width="0.7109375" style="22" customWidth="1"/>
    <col min="3849" max="3849" width="12" style="22" customWidth="1"/>
    <col min="3850" max="3850" width="1.7109375" style="22" customWidth="1"/>
    <col min="3851" max="3851" width="12" style="22" customWidth="1"/>
    <col min="3852" max="3852" width="0.7109375" style="22" customWidth="1"/>
    <col min="3853" max="4096" width="10.5703125" style="22"/>
    <col min="4097" max="4097" width="35.28515625" style="22" customWidth="1"/>
    <col min="4098" max="4098" width="4" style="22" customWidth="1"/>
    <col min="4099" max="4099" width="4.7109375" style="22" customWidth="1"/>
    <col min="4100" max="4100" width="1" style="22" customWidth="1"/>
    <col min="4101" max="4101" width="12" style="22" customWidth="1"/>
    <col min="4102" max="4102" width="1.28515625" style="22" customWidth="1"/>
    <col min="4103" max="4103" width="12" style="22" customWidth="1"/>
    <col min="4104" max="4104" width="0.7109375" style="22" customWidth="1"/>
    <col min="4105" max="4105" width="12" style="22" customWidth="1"/>
    <col min="4106" max="4106" width="1.7109375" style="22" customWidth="1"/>
    <col min="4107" max="4107" width="12" style="22" customWidth="1"/>
    <col min="4108" max="4108" width="0.7109375" style="22" customWidth="1"/>
    <col min="4109" max="4352" width="10.5703125" style="22"/>
    <col min="4353" max="4353" width="35.28515625" style="22" customWidth="1"/>
    <col min="4354" max="4354" width="4" style="22" customWidth="1"/>
    <col min="4355" max="4355" width="4.7109375" style="22" customWidth="1"/>
    <col min="4356" max="4356" width="1" style="22" customWidth="1"/>
    <col min="4357" max="4357" width="12" style="22" customWidth="1"/>
    <col min="4358" max="4358" width="1.28515625" style="22" customWidth="1"/>
    <col min="4359" max="4359" width="12" style="22" customWidth="1"/>
    <col min="4360" max="4360" width="0.7109375" style="22" customWidth="1"/>
    <col min="4361" max="4361" width="12" style="22" customWidth="1"/>
    <col min="4362" max="4362" width="1.7109375" style="22" customWidth="1"/>
    <col min="4363" max="4363" width="12" style="22" customWidth="1"/>
    <col min="4364" max="4364" width="0.7109375" style="22" customWidth="1"/>
    <col min="4365" max="4608" width="10.5703125" style="22"/>
    <col min="4609" max="4609" width="35.28515625" style="22" customWidth="1"/>
    <col min="4610" max="4610" width="4" style="22" customWidth="1"/>
    <col min="4611" max="4611" width="4.7109375" style="22" customWidth="1"/>
    <col min="4612" max="4612" width="1" style="22" customWidth="1"/>
    <col min="4613" max="4613" width="12" style="22" customWidth="1"/>
    <col min="4614" max="4614" width="1.28515625" style="22" customWidth="1"/>
    <col min="4615" max="4615" width="12" style="22" customWidth="1"/>
    <col min="4616" max="4616" width="0.7109375" style="22" customWidth="1"/>
    <col min="4617" max="4617" width="12" style="22" customWidth="1"/>
    <col min="4618" max="4618" width="1.7109375" style="22" customWidth="1"/>
    <col min="4619" max="4619" width="12" style="22" customWidth="1"/>
    <col min="4620" max="4620" width="0.7109375" style="22" customWidth="1"/>
    <col min="4621" max="4864" width="10.5703125" style="22"/>
    <col min="4865" max="4865" width="35.28515625" style="22" customWidth="1"/>
    <col min="4866" max="4866" width="4" style="22" customWidth="1"/>
    <col min="4867" max="4867" width="4.7109375" style="22" customWidth="1"/>
    <col min="4868" max="4868" width="1" style="22" customWidth="1"/>
    <col min="4869" max="4869" width="12" style="22" customWidth="1"/>
    <col min="4870" max="4870" width="1.28515625" style="22" customWidth="1"/>
    <col min="4871" max="4871" width="12" style="22" customWidth="1"/>
    <col min="4872" max="4872" width="0.7109375" style="22" customWidth="1"/>
    <col min="4873" max="4873" width="12" style="22" customWidth="1"/>
    <col min="4874" max="4874" width="1.7109375" style="22" customWidth="1"/>
    <col min="4875" max="4875" width="12" style="22" customWidth="1"/>
    <col min="4876" max="4876" width="0.7109375" style="22" customWidth="1"/>
    <col min="4877" max="5120" width="10.5703125" style="22"/>
    <col min="5121" max="5121" width="35.28515625" style="22" customWidth="1"/>
    <col min="5122" max="5122" width="4" style="22" customWidth="1"/>
    <col min="5123" max="5123" width="4.7109375" style="22" customWidth="1"/>
    <col min="5124" max="5124" width="1" style="22" customWidth="1"/>
    <col min="5125" max="5125" width="12" style="22" customWidth="1"/>
    <col min="5126" max="5126" width="1.28515625" style="22" customWidth="1"/>
    <col min="5127" max="5127" width="12" style="22" customWidth="1"/>
    <col min="5128" max="5128" width="0.7109375" style="22" customWidth="1"/>
    <col min="5129" max="5129" width="12" style="22" customWidth="1"/>
    <col min="5130" max="5130" width="1.7109375" style="22" customWidth="1"/>
    <col min="5131" max="5131" width="12" style="22" customWidth="1"/>
    <col min="5132" max="5132" width="0.7109375" style="22" customWidth="1"/>
    <col min="5133" max="5376" width="10.5703125" style="22"/>
    <col min="5377" max="5377" width="35.28515625" style="22" customWidth="1"/>
    <col min="5378" max="5378" width="4" style="22" customWidth="1"/>
    <col min="5379" max="5379" width="4.7109375" style="22" customWidth="1"/>
    <col min="5380" max="5380" width="1" style="22" customWidth="1"/>
    <col min="5381" max="5381" width="12" style="22" customWidth="1"/>
    <col min="5382" max="5382" width="1.28515625" style="22" customWidth="1"/>
    <col min="5383" max="5383" width="12" style="22" customWidth="1"/>
    <col min="5384" max="5384" width="0.7109375" style="22" customWidth="1"/>
    <col min="5385" max="5385" width="12" style="22" customWidth="1"/>
    <col min="5386" max="5386" width="1.7109375" style="22" customWidth="1"/>
    <col min="5387" max="5387" width="12" style="22" customWidth="1"/>
    <col min="5388" max="5388" width="0.7109375" style="22" customWidth="1"/>
    <col min="5389" max="5632" width="10.5703125" style="22"/>
    <col min="5633" max="5633" width="35.28515625" style="22" customWidth="1"/>
    <col min="5634" max="5634" width="4" style="22" customWidth="1"/>
    <col min="5635" max="5635" width="4.7109375" style="22" customWidth="1"/>
    <col min="5636" max="5636" width="1" style="22" customWidth="1"/>
    <col min="5637" max="5637" width="12" style="22" customWidth="1"/>
    <col min="5638" max="5638" width="1.28515625" style="22" customWidth="1"/>
    <col min="5639" max="5639" width="12" style="22" customWidth="1"/>
    <col min="5640" max="5640" width="0.7109375" style="22" customWidth="1"/>
    <col min="5641" max="5641" width="12" style="22" customWidth="1"/>
    <col min="5642" max="5642" width="1.7109375" style="22" customWidth="1"/>
    <col min="5643" max="5643" width="12" style="22" customWidth="1"/>
    <col min="5644" max="5644" width="0.7109375" style="22" customWidth="1"/>
    <col min="5645" max="5888" width="10.5703125" style="22"/>
    <col min="5889" max="5889" width="35.28515625" style="22" customWidth="1"/>
    <col min="5890" max="5890" width="4" style="22" customWidth="1"/>
    <col min="5891" max="5891" width="4.7109375" style="22" customWidth="1"/>
    <col min="5892" max="5892" width="1" style="22" customWidth="1"/>
    <col min="5893" max="5893" width="12" style="22" customWidth="1"/>
    <col min="5894" max="5894" width="1.28515625" style="22" customWidth="1"/>
    <col min="5895" max="5895" width="12" style="22" customWidth="1"/>
    <col min="5896" max="5896" width="0.7109375" style="22" customWidth="1"/>
    <col min="5897" max="5897" width="12" style="22" customWidth="1"/>
    <col min="5898" max="5898" width="1.7109375" style="22" customWidth="1"/>
    <col min="5899" max="5899" width="12" style="22" customWidth="1"/>
    <col min="5900" max="5900" width="0.7109375" style="22" customWidth="1"/>
    <col min="5901" max="6144" width="10.5703125" style="22"/>
    <col min="6145" max="6145" width="35.28515625" style="22" customWidth="1"/>
    <col min="6146" max="6146" width="4" style="22" customWidth="1"/>
    <col min="6147" max="6147" width="4.7109375" style="22" customWidth="1"/>
    <col min="6148" max="6148" width="1" style="22" customWidth="1"/>
    <col min="6149" max="6149" width="12" style="22" customWidth="1"/>
    <col min="6150" max="6150" width="1.28515625" style="22" customWidth="1"/>
    <col min="6151" max="6151" width="12" style="22" customWidth="1"/>
    <col min="6152" max="6152" width="0.7109375" style="22" customWidth="1"/>
    <col min="6153" max="6153" width="12" style="22" customWidth="1"/>
    <col min="6154" max="6154" width="1.7109375" style="22" customWidth="1"/>
    <col min="6155" max="6155" width="12" style="22" customWidth="1"/>
    <col min="6156" max="6156" width="0.7109375" style="22" customWidth="1"/>
    <col min="6157" max="6400" width="10.5703125" style="22"/>
    <col min="6401" max="6401" width="35.28515625" style="22" customWidth="1"/>
    <col min="6402" max="6402" width="4" style="22" customWidth="1"/>
    <col min="6403" max="6403" width="4.7109375" style="22" customWidth="1"/>
    <col min="6404" max="6404" width="1" style="22" customWidth="1"/>
    <col min="6405" max="6405" width="12" style="22" customWidth="1"/>
    <col min="6406" max="6406" width="1.28515625" style="22" customWidth="1"/>
    <col min="6407" max="6407" width="12" style="22" customWidth="1"/>
    <col min="6408" max="6408" width="0.7109375" style="22" customWidth="1"/>
    <col min="6409" max="6409" width="12" style="22" customWidth="1"/>
    <col min="6410" max="6410" width="1.7109375" style="22" customWidth="1"/>
    <col min="6411" max="6411" width="12" style="22" customWidth="1"/>
    <col min="6412" max="6412" width="0.7109375" style="22" customWidth="1"/>
    <col min="6413" max="6656" width="10.5703125" style="22"/>
    <col min="6657" max="6657" width="35.28515625" style="22" customWidth="1"/>
    <col min="6658" max="6658" width="4" style="22" customWidth="1"/>
    <col min="6659" max="6659" width="4.7109375" style="22" customWidth="1"/>
    <col min="6660" max="6660" width="1" style="22" customWidth="1"/>
    <col min="6661" max="6661" width="12" style="22" customWidth="1"/>
    <col min="6662" max="6662" width="1.28515625" style="22" customWidth="1"/>
    <col min="6663" max="6663" width="12" style="22" customWidth="1"/>
    <col min="6664" max="6664" width="0.7109375" style="22" customWidth="1"/>
    <col min="6665" max="6665" width="12" style="22" customWidth="1"/>
    <col min="6666" max="6666" width="1.7109375" style="22" customWidth="1"/>
    <col min="6667" max="6667" width="12" style="22" customWidth="1"/>
    <col min="6668" max="6668" width="0.7109375" style="22" customWidth="1"/>
    <col min="6669" max="6912" width="10.5703125" style="22"/>
    <col min="6913" max="6913" width="35.28515625" style="22" customWidth="1"/>
    <col min="6914" max="6914" width="4" style="22" customWidth="1"/>
    <col min="6915" max="6915" width="4.7109375" style="22" customWidth="1"/>
    <col min="6916" max="6916" width="1" style="22" customWidth="1"/>
    <col min="6917" max="6917" width="12" style="22" customWidth="1"/>
    <col min="6918" max="6918" width="1.28515625" style="22" customWidth="1"/>
    <col min="6919" max="6919" width="12" style="22" customWidth="1"/>
    <col min="6920" max="6920" width="0.7109375" style="22" customWidth="1"/>
    <col min="6921" max="6921" width="12" style="22" customWidth="1"/>
    <col min="6922" max="6922" width="1.7109375" style="22" customWidth="1"/>
    <col min="6923" max="6923" width="12" style="22" customWidth="1"/>
    <col min="6924" max="6924" width="0.7109375" style="22" customWidth="1"/>
    <col min="6925" max="7168" width="10.5703125" style="22"/>
    <col min="7169" max="7169" width="35.28515625" style="22" customWidth="1"/>
    <col min="7170" max="7170" width="4" style="22" customWidth="1"/>
    <col min="7171" max="7171" width="4.7109375" style="22" customWidth="1"/>
    <col min="7172" max="7172" width="1" style="22" customWidth="1"/>
    <col min="7173" max="7173" width="12" style="22" customWidth="1"/>
    <col min="7174" max="7174" width="1.28515625" style="22" customWidth="1"/>
    <col min="7175" max="7175" width="12" style="22" customWidth="1"/>
    <col min="7176" max="7176" width="0.7109375" style="22" customWidth="1"/>
    <col min="7177" max="7177" width="12" style="22" customWidth="1"/>
    <col min="7178" max="7178" width="1.7109375" style="22" customWidth="1"/>
    <col min="7179" max="7179" width="12" style="22" customWidth="1"/>
    <col min="7180" max="7180" width="0.7109375" style="22" customWidth="1"/>
    <col min="7181" max="7424" width="10.5703125" style="22"/>
    <col min="7425" max="7425" width="35.28515625" style="22" customWidth="1"/>
    <col min="7426" max="7426" width="4" style="22" customWidth="1"/>
    <col min="7427" max="7427" width="4.7109375" style="22" customWidth="1"/>
    <col min="7428" max="7428" width="1" style="22" customWidth="1"/>
    <col min="7429" max="7429" width="12" style="22" customWidth="1"/>
    <col min="7430" max="7430" width="1.28515625" style="22" customWidth="1"/>
    <col min="7431" max="7431" width="12" style="22" customWidth="1"/>
    <col min="7432" max="7432" width="0.7109375" style="22" customWidth="1"/>
    <col min="7433" max="7433" width="12" style="22" customWidth="1"/>
    <col min="7434" max="7434" width="1.7109375" style="22" customWidth="1"/>
    <col min="7435" max="7435" width="12" style="22" customWidth="1"/>
    <col min="7436" max="7436" width="0.7109375" style="22" customWidth="1"/>
    <col min="7437" max="7680" width="10.5703125" style="22"/>
    <col min="7681" max="7681" width="35.28515625" style="22" customWidth="1"/>
    <col min="7682" max="7682" width="4" style="22" customWidth="1"/>
    <col min="7683" max="7683" width="4.7109375" style="22" customWidth="1"/>
    <col min="7684" max="7684" width="1" style="22" customWidth="1"/>
    <col min="7685" max="7685" width="12" style="22" customWidth="1"/>
    <col min="7686" max="7686" width="1.28515625" style="22" customWidth="1"/>
    <col min="7687" max="7687" width="12" style="22" customWidth="1"/>
    <col min="7688" max="7688" width="0.7109375" style="22" customWidth="1"/>
    <col min="7689" max="7689" width="12" style="22" customWidth="1"/>
    <col min="7690" max="7690" width="1.7109375" style="22" customWidth="1"/>
    <col min="7691" max="7691" width="12" style="22" customWidth="1"/>
    <col min="7692" max="7692" width="0.7109375" style="22" customWidth="1"/>
    <col min="7693" max="7936" width="10.5703125" style="22"/>
    <col min="7937" max="7937" width="35.28515625" style="22" customWidth="1"/>
    <col min="7938" max="7938" width="4" style="22" customWidth="1"/>
    <col min="7939" max="7939" width="4.7109375" style="22" customWidth="1"/>
    <col min="7940" max="7940" width="1" style="22" customWidth="1"/>
    <col min="7941" max="7941" width="12" style="22" customWidth="1"/>
    <col min="7942" max="7942" width="1.28515625" style="22" customWidth="1"/>
    <col min="7943" max="7943" width="12" style="22" customWidth="1"/>
    <col min="7944" max="7944" width="0.7109375" style="22" customWidth="1"/>
    <col min="7945" max="7945" width="12" style="22" customWidth="1"/>
    <col min="7946" max="7946" width="1.7109375" style="22" customWidth="1"/>
    <col min="7947" max="7947" width="12" style="22" customWidth="1"/>
    <col min="7948" max="7948" width="0.7109375" style="22" customWidth="1"/>
    <col min="7949" max="8192" width="10.5703125" style="22"/>
    <col min="8193" max="8193" width="35.28515625" style="22" customWidth="1"/>
    <col min="8194" max="8194" width="4" style="22" customWidth="1"/>
    <col min="8195" max="8195" width="4.7109375" style="22" customWidth="1"/>
    <col min="8196" max="8196" width="1" style="22" customWidth="1"/>
    <col min="8197" max="8197" width="12" style="22" customWidth="1"/>
    <col min="8198" max="8198" width="1.28515625" style="22" customWidth="1"/>
    <col min="8199" max="8199" width="12" style="22" customWidth="1"/>
    <col min="8200" max="8200" width="0.7109375" style="22" customWidth="1"/>
    <col min="8201" max="8201" width="12" style="22" customWidth="1"/>
    <col min="8202" max="8202" width="1.7109375" style="22" customWidth="1"/>
    <col min="8203" max="8203" width="12" style="22" customWidth="1"/>
    <col min="8204" max="8204" width="0.7109375" style="22" customWidth="1"/>
    <col min="8205" max="8448" width="10.5703125" style="22"/>
    <col min="8449" max="8449" width="35.28515625" style="22" customWidth="1"/>
    <col min="8450" max="8450" width="4" style="22" customWidth="1"/>
    <col min="8451" max="8451" width="4.7109375" style="22" customWidth="1"/>
    <col min="8452" max="8452" width="1" style="22" customWidth="1"/>
    <col min="8453" max="8453" width="12" style="22" customWidth="1"/>
    <col min="8454" max="8454" width="1.28515625" style="22" customWidth="1"/>
    <col min="8455" max="8455" width="12" style="22" customWidth="1"/>
    <col min="8456" max="8456" width="0.7109375" style="22" customWidth="1"/>
    <col min="8457" max="8457" width="12" style="22" customWidth="1"/>
    <col min="8458" max="8458" width="1.7109375" style="22" customWidth="1"/>
    <col min="8459" max="8459" width="12" style="22" customWidth="1"/>
    <col min="8460" max="8460" width="0.7109375" style="22" customWidth="1"/>
    <col min="8461" max="8704" width="10.5703125" style="22"/>
    <col min="8705" max="8705" width="35.28515625" style="22" customWidth="1"/>
    <col min="8706" max="8706" width="4" style="22" customWidth="1"/>
    <col min="8707" max="8707" width="4.7109375" style="22" customWidth="1"/>
    <col min="8708" max="8708" width="1" style="22" customWidth="1"/>
    <col min="8709" max="8709" width="12" style="22" customWidth="1"/>
    <col min="8710" max="8710" width="1.28515625" style="22" customWidth="1"/>
    <col min="8711" max="8711" width="12" style="22" customWidth="1"/>
    <col min="8712" max="8712" width="0.7109375" style="22" customWidth="1"/>
    <col min="8713" max="8713" width="12" style="22" customWidth="1"/>
    <col min="8714" max="8714" width="1.7109375" style="22" customWidth="1"/>
    <col min="8715" max="8715" width="12" style="22" customWidth="1"/>
    <col min="8716" max="8716" width="0.7109375" style="22" customWidth="1"/>
    <col min="8717" max="8960" width="10.5703125" style="22"/>
    <col min="8961" max="8961" width="35.28515625" style="22" customWidth="1"/>
    <col min="8962" max="8962" width="4" style="22" customWidth="1"/>
    <col min="8963" max="8963" width="4.7109375" style="22" customWidth="1"/>
    <col min="8964" max="8964" width="1" style="22" customWidth="1"/>
    <col min="8965" max="8965" width="12" style="22" customWidth="1"/>
    <col min="8966" max="8966" width="1.28515625" style="22" customWidth="1"/>
    <col min="8967" max="8967" width="12" style="22" customWidth="1"/>
    <col min="8968" max="8968" width="0.7109375" style="22" customWidth="1"/>
    <col min="8969" max="8969" width="12" style="22" customWidth="1"/>
    <col min="8970" max="8970" width="1.7109375" style="22" customWidth="1"/>
    <col min="8971" max="8971" width="12" style="22" customWidth="1"/>
    <col min="8972" max="8972" width="0.7109375" style="22" customWidth="1"/>
    <col min="8973" max="9216" width="10.5703125" style="22"/>
    <col min="9217" max="9217" width="35.28515625" style="22" customWidth="1"/>
    <col min="9218" max="9218" width="4" style="22" customWidth="1"/>
    <col min="9219" max="9219" width="4.7109375" style="22" customWidth="1"/>
    <col min="9220" max="9220" width="1" style="22" customWidth="1"/>
    <col min="9221" max="9221" width="12" style="22" customWidth="1"/>
    <col min="9222" max="9222" width="1.28515625" style="22" customWidth="1"/>
    <col min="9223" max="9223" width="12" style="22" customWidth="1"/>
    <col min="9224" max="9224" width="0.7109375" style="22" customWidth="1"/>
    <col min="9225" max="9225" width="12" style="22" customWidth="1"/>
    <col min="9226" max="9226" width="1.7109375" style="22" customWidth="1"/>
    <col min="9227" max="9227" width="12" style="22" customWidth="1"/>
    <col min="9228" max="9228" width="0.7109375" style="22" customWidth="1"/>
    <col min="9229" max="9472" width="10.5703125" style="22"/>
    <col min="9473" max="9473" width="35.28515625" style="22" customWidth="1"/>
    <col min="9474" max="9474" width="4" style="22" customWidth="1"/>
    <col min="9475" max="9475" width="4.7109375" style="22" customWidth="1"/>
    <col min="9476" max="9476" width="1" style="22" customWidth="1"/>
    <col min="9477" max="9477" width="12" style="22" customWidth="1"/>
    <col min="9478" max="9478" width="1.28515625" style="22" customWidth="1"/>
    <col min="9479" max="9479" width="12" style="22" customWidth="1"/>
    <col min="9480" max="9480" width="0.7109375" style="22" customWidth="1"/>
    <col min="9481" max="9481" width="12" style="22" customWidth="1"/>
    <col min="9482" max="9482" width="1.7109375" style="22" customWidth="1"/>
    <col min="9483" max="9483" width="12" style="22" customWidth="1"/>
    <col min="9484" max="9484" width="0.7109375" style="22" customWidth="1"/>
    <col min="9485" max="9728" width="10.5703125" style="22"/>
    <col min="9729" max="9729" width="35.28515625" style="22" customWidth="1"/>
    <col min="9730" max="9730" width="4" style="22" customWidth="1"/>
    <col min="9731" max="9731" width="4.7109375" style="22" customWidth="1"/>
    <col min="9732" max="9732" width="1" style="22" customWidth="1"/>
    <col min="9733" max="9733" width="12" style="22" customWidth="1"/>
    <col min="9734" max="9734" width="1.28515625" style="22" customWidth="1"/>
    <col min="9735" max="9735" width="12" style="22" customWidth="1"/>
    <col min="9736" max="9736" width="0.7109375" style="22" customWidth="1"/>
    <col min="9737" max="9737" width="12" style="22" customWidth="1"/>
    <col min="9738" max="9738" width="1.7109375" style="22" customWidth="1"/>
    <col min="9739" max="9739" width="12" style="22" customWidth="1"/>
    <col min="9740" max="9740" width="0.7109375" style="22" customWidth="1"/>
    <col min="9741" max="9984" width="10.5703125" style="22"/>
    <col min="9985" max="9985" width="35.28515625" style="22" customWidth="1"/>
    <col min="9986" max="9986" width="4" style="22" customWidth="1"/>
    <col min="9987" max="9987" width="4.7109375" style="22" customWidth="1"/>
    <col min="9988" max="9988" width="1" style="22" customWidth="1"/>
    <col min="9989" max="9989" width="12" style="22" customWidth="1"/>
    <col min="9990" max="9990" width="1.28515625" style="22" customWidth="1"/>
    <col min="9991" max="9991" width="12" style="22" customWidth="1"/>
    <col min="9992" max="9992" width="0.7109375" style="22" customWidth="1"/>
    <col min="9993" max="9993" width="12" style="22" customWidth="1"/>
    <col min="9994" max="9994" width="1.7109375" style="22" customWidth="1"/>
    <col min="9995" max="9995" width="12" style="22" customWidth="1"/>
    <col min="9996" max="9996" width="0.7109375" style="22" customWidth="1"/>
    <col min="9997" max="10240" width="10.5703125" style="22"/>
    <col min="10241" max="10241" width="35.28515625" style="22" customWidth="1"/>
    <col min="10242" max="10242" width="4" style="22" customWidth="1"/>
    <col min="10243" max="10243" width="4.7109375" style="22" customWidth="1"/>
    <col min="10244" max="10244" width="1" style="22" customWidth="1"/>
    <col min="10245" max="10245" width="12" style="22" customWidth="1"/>
    <col min="10246" max="10246" width="1.28515625" style="22" customWidth="1"/>
    <col min="10247" max="10247" width="12" style="22" customWidth="1"/>
    <col min="10248" max="10248" width="0.7109375" style="22" customWidth="1"/>
    <col min="10249" max="10249" width="12" style="22" customWidth="1"/>
    <col min="10250" max="10250" width="1.7109375" style="22" customWidth="1"/>
    <col min="10251" max="10251" width="12" style="22" customWidth="1"/>
    <col min="10252" max="10252" width="0.7109375" style="22" customWidth="1"/>
    <col min="10253" max="10496" width="10.5703125" style="22"/>
    <col min="10497" max="10497" width="35.28515625" style="22" customWidth="1"/>
    <col min="10498" max="10498" width="4" style="22" customWidth="1"/>
    <col min="10499" max="10499" width="4.7109375" style="22" customWidth="1"/>
    <col min="10500" max="10500" width="1" style="22" customWidth="1"/>
    <col min="10501" max="10501" width="12" style="22" customWidth="1"/>
    <col min="10502" max="10502" width="1.28515625" style="22" customWidth="1"/>
    <col min="10503" max="10503" width="12" style="22" customWidth="1"/>
    <col min="10504" max="10504" width="0.7109375" style="22" customWidth="1"/>
    <col min="10505" max="10505" width="12" style="22" customWidth="1"/>
    <col min="10506" max="10506" width="1.7109375" style="22" customWidth="1"/>
    <col min="10507" max="10507" width="12" style="22" customWidth="1"/>
    <col min="10508" max="10508" width="0.7109375" style="22" customWidth="1"/>
    <col min="10509" max="10752" width="10.5703125" style="22"/>
    <col min="10753" max="10753" width="35.28515625" style="22" customWidth="1"/>
    <col min="10754" max="10754" width="4" style="22" customWidth="1"/>
    <col min="10755" max="10755" width="4.7109375" style="22" customWidth="1"/>
    <col min="10756" max="10756" width="1" style="22" customWidth="1"/>
    <col min="10757" max="10757" width="12" style="22" customWidth="1"/>
    <col min="10758" max="10758" width="1.28515625" style="22" customWidth="1"/>
    <col min="10759" max="10759" width="12" style="22" customWidth="1"/>
    <col min="10760" max="10760" width="0.7109375" style="22" customWidth="1"/>
    <col min="10761" max="10761" width="12" style="22" customWidth="1"/>
    <col min="10762" max="10762" width="1.7109375" style="22" customWidth="1"/>
    <col min="10763" max="10763" width="12" style="22" customWidth="1"/>
    <col min="10764" max="10764" width="0.7109375" style="22" customWidth="1"/>
    <col min="10765" max="11008" width="10.5703125" style="22"/>
    <col min="11009" max="11009" width="35.28515625" style="22" customWidth="1"/>
    <col min="11010" max="11010" width="4" style="22" customWidth="1"/>
    <col min="11011" max="11011" width="4.7109375" style="22" customWidth="1"/>
    <col min="11012" max="11012" width="1" style="22" customWidth="1"/>
    <col min="11013" max="11013" width="12" style="22" customWidth="1"/>
    <col min="11014" max="11014" width="1.28515625" style="22" customWidth="1"/>
    <col min="11015" max="11015" width="12" style="22" customWidth="1"/>
    <col min="11016" max="11016" width="0.7109375" style="22" customWidth="1"/>
    <col min="11017" max="11017" width="12" style="22" customWidth="1"/>
    <col min="11018" max="11018" width="1.7109375" style="22" customWidth="1"/>
    <col min="11019" max="11019" width="12" style="22" customWidth="1"/>
    <col min="11020" max="11020" width="0.7109375" style="22" customWidth="1"/>
    <col min="11021" max="11264" width="10.5703125" style="22"/>
    <col min="11265" max="11265" width="35.28515625" style="22" customWidth="1"/>
    <col min="11266" max="11266" width="4" style="22" customWidth="1"/>
    <col min="11267" max="11267" width="4.7109375" style="22" customWidth="1"/>
    <col min="11268" max="11268" width="1" style="22" customWidth="1"/>
    <col min="11269" max="11269" width="12" style="22" customWidth="1"/>
    <col min="11270" max="11270" width="1.28515625" style="22" customWidth="1"/>
    <col min="11271" max="11271" width="12" style="22" customWidth="1"/>
    <col min="11272" max="11272" width="0.7109375" style="22" customWidth="1"/>
    <col min="11273" max="11273" width="12" style="22" customWidth="1"/>
    <col min="11274" max="11274" width="1.7109375" style="22" customWidth="1"/>
    <col min="11275" max="11275" width="12" style="22" customWidth="1"/>
    <col min="11276" max="11276" width="0.7109375" style="22" customWidth="1"/>
    <col min="11277" max="11520" width="10.5703125" style="22"/>
    <col min="11521" max="11521" width="35.28515625" style="22" customWidth="1"/>
    <col min="11522" max="11522" width="4" style="22" customWidth="1"/>
    <col min="11523" max="11523" width="4.7109375" style="22" customWidth="1"/>
    <col min="11524" max="11524" width="1" style="22" customWidth="1"/>
    <col min="11525" max="11525" width="12" style="22" customWidth="1"/>
    <col min="11526" max="11526" width="1.28515625" style="22" customWidth="1"/>
    <col min="11527" max="11527" width="12" style="22" customWidth="1"/>
    <col min="11528" max="11528" width="0.7109375" style="22" customWidth="1"/>
    <col min="11529" max="11529" width="12" style="22" customWidth="1"/>
    <col min="11530" max="11530" width="1.7109375" style="22" customWidth="1"/>
    <col min="11531" max="11531" width="12" style="22" customWidth="1"/>
    <col min="11532" max="11532" width="0.7109375" style="22" customWidth="1"/>
    <col min="11533" max="11776" width="10.5703125" style="22"/>
    <col min="11777" max="11777" width="35.28515625" style="22" customWidth="1"/>
    <col min="11778" max="11778" width="4" style="22" customWidth="1"/>
    <col min="11779" max="11779" width="4.7109375" style="22" customWidth="1"/>
    <col min="11780" max="11780" width="1" style="22" customWidth="1"/>
    <col min="11781" max="11781" width="12" style="22" customWidth="1"/>
    <col min="11782" max="11782" width="1.28515625" style="22" customWidth="1"/>
    <col min="11783" max="11783" width="12" style="22" customWidth="1"/>
    <col min="11784" max="11784" width="0.7109375" style="22" customWidth="1"/>
    <col min="11785" max="11785" width="12" style="22" customWidth="1"/>
    <col min="11786" max="11786" width="1.7109375" style="22" customWidth="1"/>
    <col min="11787" max="11787" width="12" style="22" customWidth="1"/>
    <col min="11788" max="11788" width="0.7109375" style="22" customWidth="1"/>
    <col min="11789" max="12032" width="10.5703125" style="22"/>
    <col min="12033" max="12033" width="35.28515625" style="22" customWidth="1"/>
    <col min="12034" max="12034" width="4" style="22" customWidth="1"/>
    <col min="12035" max="12035" width="4.7109375" style="22" customWidth="1"/>
    <col min="12036" max="12036" width="1" style="22" customWidth="1"/>
    <col min="12037" max="12037" width="12" style="22" customWidth="1"/>
    <col min="12038" max="12038" width="1.28515625" style="22" customWidth="1"/>
    <col min="12039" max="12039" width="12" style="22" customWidth="1"/>
    <col min="12040" max="12040" width="0.7109375" style="22" customWidth="1"/>
    <col min="12041" max="12041" width="12" style="22" customWidth="1"/>
    <col min="12042" max="12042" width="1.7109375" style="22" customWidth="1"/>
    <col min="12043" max="12043" width="12" style="22" customWidth="1"/>
    <col min="12044" max="12044" width="0.7109375" style="22" customWidth="1"/>
    <col min="12045" max="12288" width="10.5703125" style="22"/>
    <col min="12289" max="12289" width="35.28515625" style="22" customWidth="1"/>
    <col min="12290" max="12290" width="4" style="22" customWidth="1"/>
    <col min="12291" max="12291" width="4.7109375" style="22" customWidth="1"/>
    <col min="12292" max="12292" width="1" style="22" customWidth="1"/>
    <col min="12293" max="12293" width="12" style="22" customWidth="1"/>
    <col min="12294" max="12294" width="1.28515625" style="22" customWidth="1"/>
    <col min="12295" max="12295" width="12" style="22" customWidth="1"/>
    <col min="12296" max="12296" width="0.7109375" style="22" customWidth="1"/>
    <col min="12297" max="12297" width="12" style="22" customWidth="1"/>
    <col min="12298" max="12298" width="1.7109375" style="22" customWidth="1"/>
    <col min="12299" max="12299" width="12" style="22" customWidth="1"/>
    <col min="12300" max="12300" width="0.7109375" style="22" customWidth="1"/>
    <col min="12301" max="12544" width="10.5703125" style="22"/>
    <col min="12545" max="12545" width="35.28515625" style="22" customWidth="1"/>
    <col min="12546" max="12546" width="4" style="22" customWidth="1"/>
    <col min="12547" max="12547" width="4.7109375" style="22" customWidth="1"/>
    <col min="12548" max="12548" width="1" style="22" customWidth="1"/>
    <col min="12549" max="12549" width="12" style="22" customWidth="1"/>
    <col min="12550" max="12550" width="1.28515625" style="22" customWidth="1"/>
    <col min="12551" max="12551" width="12" style="22" customWidth="1"/>
    <col min="12552" max="12552" width="0.7109375" style="22" customWidth="1"/>
    <col min="12553" max="12553" width="12" style="22" customWidth="1"/>
    <col min="12554" max="12554" width="1.7109375" style="22" customWidth="1"/>
    <col min="12555" max="12555" width="12" style="22" customWidth="1"/>
    <col min="12556" max="12556" width="0.7109375" style="22" customWidth="1"/>
    <col min="12557" max="12800" width="10.5703125" style="22"/>
    <col min="12801" max="12801" width="35.28515625" style="22" customWidth="1"/>
    <col min="12802" max="12802" width="4" style="22" customWidth="1"/>
    <col min="12803" max="12803" width="4.7109375" style="22" customWidth="1"/>
    <col min="12804" max="12804" width="1" style="22" customWidth="1"/>
    <col min="12805" max="12805" width="12" style="22" customWidth="1"/>
    <col min="12806" max="12806" width="1.28515625" style="22" customWidth="1"/>
    <col min="12807" max="12807" width="12" style="22" customWidth="1"/>
    <col min="12808" max="12808" width="0.7109375" style="22" customWidth="1"/>
    <col min="12809" max="12809" width="12" style="22" customWidth="1"/>
    <col min="12810" max="12810" width="1.7109375" style="22" customWidth="1"/>
    <col min="12811" max="12811" width="12" style="22" customWidth="1"/>
    <col min="12812" max="12812" width="0.7109375" style="22" customWidth="1"/>
    <col min="12813" max="13056" width="10.5703125" style="22"/>
    <col min="13057" max="13057" width="35.28515625" style="22" customWidth="1"/>
    <col min="13058" max="13058" width="4" style="22" customWidth="1"/>
    <col min="13059" max="13059" width="4.7109375" style="22" customWidth="1"/>
    <col min="13060" max="13060" width="1" style="22" customWidth="1"/>
    <col min="13061" max="13061" width="12" style="22" customWidth="1"/>
    <col min="13062" max="13062" width="1.28515625" style="22" customWidth="1"/>
    <col min="13063" max="13063" width="12" style="22" customWidth="1"/>
    <col min="13064" max="13064" width="0.7109375" style="22" customWidth="1"/>
    <col min="13065" max="13065" width="12" style="22" customWidth="1"/>
    <col min="13066" max="13066" width="1.7109375" style="22" customWidth="1"/>
    <col min="13067" max="13067" width="12" style="22" customWidth="1"/>
    <col min="13068" max="13068" width="0.7109375" style="22" customWidth="1"/>
    <col min="13069" max="13312" width="10.5703125" style="22"/>
    <col min="13313" max="13313" width="35.28515625" style="22" customWidth="1"/>
    <col min="13314" max="13314" width="4" style="22" customWidth="1"/>
    <col min="13315" max="13315" width="4.7109375" style="22" customWidth="1"/>
    <col min="13316" max="13316" width="1" style="22" customWidth="1"/>
    <col min="13317" max="13317" width="12" style="22" customWidth="1"/>
    <col min="13318" max="13318" width="1.28515625" style="22" customWidth="1"/>
    <col min="13319" max="13319" width="12" style="22" customWidth="1"/>
    <col min="13320" max="13320" width="0.7109375" style="22" customWidth="1"/>
    <col min="13321" max="13321" width="12" style="22" customWidth="1"/>
    <col min="13322" max="13322" width="1.7109375" style="22" customWidth="1"/>
    <col min="13323" max="13323" width="12" style="22" customWidth="1"/>
    <col min="13324" max="13324" width="0.7109375" style="22" customWidth="1"/>
    <col min="13325" max="13568" width="10.5703125" style="22"/>
    <col min="13569" max="13569" width="35.28515625" style="22" customWidth="1"/>
    <col min="13570" max="13570" width="4" style="22" customWidth="1"/>
    <col min="13571" max="13571" width="4.7109375" style="22" customWidth="1"/>
    <col min="13572" max="13572" width="1" style="22" customWidth="1"/>
    <col min="13573" max="13573" width="12" style="22" customWidth="1"/>
    <col min="13574" max="13574" width="1.28515625" style="22" customWidth="1"/>
    <col min="13575" max="13575" width="12" style="22" customWidth="1"/>
    <col min="13576" max="13576" width="0.7109375" style="22" customWidth="1"/>
    <col min="13577" max="13577" width="12" style="22" customWidth="1"/>
    <col min="13578" max="13578" width="1.7109375" style="22" customWidth="1"/>
    <col min="13579" max="13579" width="12" style="22" customWidth="1"/>
    <col min="13580" max="13580" width="0.7109375" style="22" customWidth="1"/>
    <col min="13581" max="13824" width="10.5703125" style="22"/>
    <col min="13825" max="13825" width="35.28515625" style="22" customWidth="1"/>
    <col min="13826" max="13826" width="4" style="22" customWidth="1"/>
    <col min="13827" max="13827" width="4.7109375" style="22" customWidth="1"/>
    <col min="13828" max="13828" width="1" style="22" customWidth="1"/>
    <col min="13829" max="13829" width="12" style="22" customWidth="1"/>
    <col min="13830" max="13830" width="1.28515625" style="22" customWidth="1"/>
    <col min="13831" max="13831" width="12" style="22" customWidth="1"/>
    <col min="13832" max="13832" width="0.7109375" style="22" customWidth="1"/>
    <col min="13833" max="13833" width="12" style="22" customWidth="1"/>
    <col min="13834" max="13834" width="1.7109375" style="22" customWidth="1"/>
    <col min="13835" max="13835" width="12" style="22" customWidth="1"/>
    <col min="13836" max="13836" width="0.7109375" style="22" customWidth="1"/>
    <col min="13837" max="14080" width="10.5703125" style="22"/>
    <col min="14081" max="14081" width="35.28515625" style="22" customWidth="1"/>
    <col min="14082" max="14082" width="4" style="22" customWidth="1"/>
    <col min="14083" max="14083" width="4.7109375" style="22" customWidth="1"/>
    <col min="14084" max="14084" width="1" style="22" customWidth="1"/>
    <col min="14085" max="14085" width="12" style="22" customWidth="1"/>
    <col min="14086" max="14086" width="1.28515625" style="22" customWidth="1"/>
    <col min="14087" max="14087" width="12" style="22" customWidth="1"/>
    <col min="14088" max="14088" width="0.7109375" style="22" customWidth="1"/>
    <col min="14089" max="14089" width="12" style="22" customWidth="1"/>
    <col min="14090" max="14090" width="1.7109375" style="22" customWidth="1"/>
    <col min="14091" max="14091" width="12" style="22" customWidth="1"/>
    <col min="14092" max="14092" width="0.7109375" style="22" customWidth="1"/>
    <col min="14093" max="14336" width="10.5703125" style="22"/>
    <col min="14337" max="14337" width="35.28515625" style="22" customWidth="1"/>
    <col min="14338" max="14338" width="4" style="22" customWidth="1"/>
    <col min="14339" max="14339" width="4.7109375" style="22" customWidth="1"/>
    <col min="14340" max="14340" width="1" style="22" customWidth="1"/>
    <col min="14341" max="14341" width="12" style="22" customWidth="1"/>
    <col min="14342" max="14342" width="1.28515625" style="22" customWidth="1"/>
    <col min="14343" max="14343" width="12" style="22" customWidth="1"/>
    <col min="14344" max="14344" width="0.7109375" style="22" customWidth="1"/>
    <col min="14345" max="14345" width="12" style="22" customWidth="1"/>
    <col min="14346" max="14346" width="1.7109375" style="22" customWidth="1"/>
    <col min="14347" max="14347" width="12" style="22" customWidth="1"/>
    <col min="14348" max="14348" width="0.7109375" style="22" customWidth="1"/>
    <col min="14349" max="14592" width="10.5703125" style="22"/>
    <col min="14593" max="14593" width="35.28515625" style="22" customWidth="1"/>
    <col min="14594" max="14594" width="4" style="22" customWidth="1"/>
    <col min="14595" max="14595" width="4.7109375" style="22" customWidth="1"/>
    <col min="14596" max="14596" width="1" style="22" customWidth="1"/>
    <col min="14597" max="14597" width="12" style="22" customWidth="1"/>
    <col min="14598" max="14598" width="1.28515625" style="22" customWidth="1"/>
    <col min="14599" max="14599" width="12" style="22" customWidth="1"/>
    <col min="14600" max="14600" width="0.7109375" style="22" customWidth="1"/>
    <col min="14601" max="14601" width="12" style="22" customWidth="1"/>
    <col min="14602" max="14602" width="1.7109375" style="22" customWidth="1"/>
    <col min="14603" max="14603" width="12" style="22" customWidth="1"/>
    <col min="14604" max="14604" width="0.7109375" style="22" customWidth="1"/>
    <col min="14605" max="14848" width="10.5703125" style="22"/>
    <col min="14849" max="14849" width="35.28515625" style="22" customWidth="1"/>
    <col min="14850" max="14850" width="4" style="22" customWidth="1"/>
    <col min="14851" max="14851" width="4.7109375" style="22" customWidth="1"/>
    <col min="14852" max="14852" width="1" style="22" customWidth="1"/>
    <col min="14853" max="14853" width="12" style="22" customWidth="1"/>
    <col min="14854" max="14854" width="1.28515625" style="22" customWidth="1"/>
    <col min="14855" max="14855" width="12" style="22" customWidth="1"/>
    <col min="14856" max="14856" width="0.7109375" style="22" customWidth="1"/>
    <col min="14857" max="14857" width="12" style="22" customWidth="1"/>
    <col min="14858" max="14858" width="1.7109375" style="22" customWidth="1"/>
    <col min="14859" max="14859" width="12" style="22" customWidth="1"/>
    <col min="14860" max="14860" width="0.7109375" style="22" customWidth="1"/>
    <col min="14861" max="15104" width="10.5703125" style="22"/>
    <col min="15105" max="15105" width="35.28515625" style="22" customWidth="1"/>
    <col min="15106" max="15106" width="4" style="22" customWidth="1"/>
    <col min="15107" max="15107" width="4.7109375" style="22" customWidth="1"/>
    <col min="15108" max="15108" width="1" style="22" customWidth="1"/>
    <col min="15109" max="15109" width="12" style="22" customWidth="1"/>
    <col min="15110" max="15110" width="1.28515625" style="22" customWidth="1"/>
    <col min="15111" max="15111" width="12" style="22" customWidth="1"/>
    <col min="15112" max="15112" width="0.7109375" style="22" customWidth="1"/>
    <col min="15113" max="15113" width="12" style="22" customWidth="1"/>
    <col min="15114" max="15114" width="1.7109375" style="22" customWidth="1"/>
    <col min="15115" max="15115" width="12" style="22" customWidth="1"/>
    <col min="15116" max="15116" width="0.7109375" style="22" customWidth="1"/>
    <col min="15117" max="15360" width="10.5703125" style="22"/>
    <col min="15361" max="15361" width="35.28515625" style="22" customWidth="1"/>
    <col min="15362" max="15362" width="4" style="22" customWidth="1"/>
    <col min="15363" max="15363" width="4.7109375" style="22" customWidth="1"/>
    <col min="15364" max="15364" width="1" style="22" customWidth="1"/>
    <col min="15365" max="15365" width="12" style="22" customWidth="1"/>
    <col min="15366" max="15366" width="1.28515625" style="22" customWidth="1"/>
    <col min="15367" max="15367" width="12" style="22" customWidth="1"/>
    <col min="15368" max="15368" width="0.7109375" style="22" customWidth="1"/>
    <col min="15369" max="15369" width="12" style="22" customWidth="1"/>
    <col min="15370" max="15370" width="1.7109375" style="22" customWidth="1"/>
    <col min="15371" max="15371" width="12" style="22" customWidth="1"/>
    <col min="15372" max="15372" width="0.7109375" style="22" customWidth="1"/>
    <col min="15373" max="15616" width="10.5703125" style="22"/>
    <col min="15617" max="15617" width="35.28515625" style="22" customWidth="1"/>
    <col min="15618" max="15618" width="4" style="22" customWidth="1"/>
    <col min="15619" max="15619" width="4.7109375" style="22" customWidth="1"/>
    <col min="15620" max="15620" width="1" style="22" customWidth="1"/>
    <col min="15621" max="15621" width="12" style="22" customWidth="1"/>
    <col min="15622" max="15622" width="1.28515625" style="22" customWidth="1"/>
    <col min="15623" max="15623" width="12" style="22" customWidth="1"/>
    <col min="15624" max="15624" width="0.7109375" style="22" customWidth="1"/>
    <col min="15625" max="15625" width="12" style="22" customWidth="1"/>
    <col min="15626" max="15626" width="1.7109375" style="22" customWidth="1"/>
    <col min="15627" max="15627" width="12" style="22" customWidth="1"/>
    <col min="15628" max="15628" width="0.7109375" style="22" customWidth="1"/>
    <col min="15629" max="15872" width="10.5703125" style="22"/>
    <col min="15873" max="15873" width="35.28515625" style="22" customWidth="1"/>
    <col min="15874" max="15874" width="4" style="22" customWidth="1"/>
    <col min="15875" max="15875" width="4.7109375" style="22" customWidth="1"/>
    <col min="15876" max="15876" width="1" style="22" customWidth="1"/>
    <col min="15877" max="15877" width="12" style="22" customWidth="1"/>
    <col min="15878" max="15878" width="1.28515625" style="22" customWidth="1"/>
    <col min="15879" max="15879" width="12" style="22" customWidth="1"/>
    <col min="15880" max="15880" width="0.7109375" style="22" customWidth="1"/>
    <col min="15881" max="15881" width="12" style="22" customWidth="1"/>
    <col min="15882" max="15882" width="1.7109375" style="22" customWidth="1"/>
    <col min="15883" max="15883" width="12" style="22" customWidth="1"/>
    <col min="15884" max="15884" width="0.7109375" style="22" customWidth="1"/>
    <col min="15885" max="16128" width="10.5703125" style="22"/>
    <col min="16129" max="16129" width="35.28515625" style="22" customWidth="1"/>
    <col min="16130" max="16130" width="4" style="22" customWidth="1"/>
    <col min="16131" max="16131" width="4.7109375" style="22" customWidth="1"/>
    <col min="16132" max="16132" width="1" style="22" customWidth="1"/>
    <col min="16133" max="16133" width="12" style="22" customWidth="1"/>
    <col min="16134" max="16134" width="1.28515625" style="22" customWidth="1"/>
    <col min="16135" max="16135" width="12" style="22" customWidth="1"/>
    <col min="16136" max="16136" width="0.7109375" style="22" customWidth="1"/>
    <col min="16137" max="16137" width="12" style="22" customWidth="1"/>
    <col min="16138" max="16138" width="1.7109375" style="22" customWidth="1"/>
    <col min="16139" max="16139" width="12" style="22" customWidth="1"/>
    <col min="16140" max="16140" width="0.7109375" style="22" customWidth="1"/>
    <col min="16141" max="16384" width="10.5703125" style="22"/>
  </cols>
  <sheetData>
    <row r="1" spans="1:13" s="42" customFormat="1" ht="18" customHeight="1">
      <c r="I1" s="43"/>
      <c r="K1" s="44" t="s">
        <v>158</v>
      </c>
    </row>
    <row r="2" spans="1:13" s="42" customFormat="1" ht="18" customHeight="1">
      <c r="A2" s="42" t="s">
        <v>80</v>
      </c>
      <c r="I2" s="43"/>
      <c r="K2" s="44"/>
    </row>
    <row r="3" spans="1:13" s="42" customFormat="1" ht="18" customHeight="1">
      <c r="A3" s="42" t="s">
        <v>88</v>
      </c>
      <c r="I3" s="43"/>
      <c r="K3" s="43"/>
    </row>
    <row r="4" spans="1:13" s="42" customFormat="1" ht="18" customHeight="1">
      <c r="A4" s="42" t="s">
        <v>230</v>
      </c>
      <c r="I4" s="43"/>
      <c r="K4" s="43"/>
    </row>
    <row r="5" spans="1:13" s="48" customFormat="1" ht="18" customHeight="1">
      <c r="A5" s="45"/>
      <c r="B5" s="45"/>
      <c r="C5" s="45"/>
      <c r="D5" s="45"/>
      <c r="E5" s="45"/>
      <c r="F5" s="45"/>
      <c r="G5" s="45"/>
      <c r="H5" s="45"/>
      <c r="I5" s="46"/>
      <c r="J5" s="45"/>
      <c r="K5" s="47" t="s">
        <v>154</v>
      </c>
    </row>
    <row r="6" spans="1:13" s="51" customFormat="1" ht="18" customHeight="1">
      <c r="A6" s="49"/>
      <c r="B6" s="49"/>
      <c r="C6" s="49"/>
      <c r="D6" s="49"/>
      <c r="E6" s="111" t="s">
        <v>0</v>
      </c>
      <c r="F6" s="111"/>
      <c r="G6" s="111"/>
      <c r="H6" s="42"/>
      <c r="I6" s="111" t="s">
        <v>6</v>
      </c>
      <c r="J6" s="111"/>
      <c r="K6" s="111"/>
      <c r="L6" s="42"/>
      <c r="M6" s="50"/>
    </row>
    <row r="7" spans="1:13" ht="18" customHeight="1">
      <c r="C7" s="45"/>
      <c r="D7" s="24"/>
      <c r="E7" s="53" t="s">
        <v>231</v>
      </c>
      <c r="F7" s="54"/>
      <c r="G7" s="53" t="s">
        <v>186</v>
      </c>
      <c r="H7" s="54"/>
      <c r="I7" s="53" t="s">
        <v>231</v>
      </c>
      <c r="J7" s="54"/>
      <c r="K7" s="53" t="s">
        <v>186</v>
      </c>
    </row>
    <row r="8" spans="1:13" ht="18" customHeight="1">
      <c r="A8" s="42" t="s">
        <v>27</v>
      </c>
      <c r="B8" s="42"/>
      <c r="I8" s="85"/>
      <c r="K8" s="85"/>
    </row>
    <row r="9" spans="1:13" ht="18" customHeight="1">
      <c r="A9" s="86" t="s">
        <v>198</v>
      </c>
      <c r="B9" s="42"/>
      <c r="E9" s="60">
        <f>PL!E27</f>
        <v>121444</v>
      </c>
      <c r="F9" s="87"/>
      <c r="G9" s="60">
        <f>PL!G27</f>
        <v>6007</v>
      </c>
      <c r="H9" s="87"/>
      <c r="I9" s="60">
        <f>PL!I27</f>
        <v>98375</v>
      </c>
      <c r="J9" s="87"/>
      <c r="K9" s="60">
        <f>PL!K27</f>
        <v>-3584</v>
      </c>
    </row>
    <row r="10" spans="1:13" ht="18" customHeight="1">
      <c r="A10" s="22" t="s">
        <v>199</v>
      </c>
      <c r="E10" s="88"/>
      <c r="F10" s="89"/>
      <c r="G10" s="88"/>
      <c r="H10" s="89"/>
      <c r="I10" s="88"/>
      <c r="J10" s="89"/>
      <c r="K10" s="88"/>
    </row>
    <row r="11" spans="1:13" ht="18" customHeight="1">
      <c r="A11" s="22" t="s">
        <v>77</v>
      </c>
      <c r="E11" s="89"/>
      <c r="F11" s="89"/>
      <c r="G11" s="89"/>
      <c r="H11" s="89"/>
      <c r="I11" s="89"/>
      <c r="J11" s="89"/>
      <c r="K11" s="89"/>
    </row>
    <row r="12" spans="1:13" ht="18" customHeight="1">
      <c r="A12" s="22" t="s">
        <v>28</v>
      </c>
      <c r="E12" s="60">
        <v>19725</v>
      </c>
      <c r="F12" s="59"/>
      <c r="G12" s="60">
        <v>21011</v>
      </c>
      <c r="H12" s="59"/>
      <c r="I12" s="90">
        <v>2458</v>
      </c>
      <c r="J12" s="59"/>
      <c r="K12" s="90">
        <v>2989</v>
      </c>
    </row>
    <row r="13" spans="1:13" ht="18" customHeight="1">
      <c r="A13" s="22" t="s">
        <v>189</v>
      </c>
      <c r="E13" s="60">
        <v>0</v>
      </c>
      <c r="F13" s="59"/>
      <c r="G13" s="60">
        <v>32922</v>
      </c>
      <c r="H13" s="59"/>
      <c r="I13" s="90">
        <v>0</v>
      </c>
      <c r="J13" s="59"/>
      <c r="K13" s="90">
        <v>0</v>
      </c>
    </row>
    <row r="14" spans="1:13" ht="18" customHeight="1">
      <c r="A14" s="22" t="s">
        <v>244</v>
      </c>
      <c r="E14" s="60">
        <v>9263</v>
      </c>
      <c r="F14" s="59"/>
      <c r="G14" s="60">
        <v>-23060</v>
      </c>
      <c r="H14" s="59"/>
      <c r="I14" s="59">
        <v>7122</v>
      </c>
      <c r="J14" s="59"/>
      <c r="K14" s="59">
        <v>10992</v>
      </c>
    </row>
    <row r="15" spans="1:13" ht="18" customHeight="1">
      <c r="A15" s="22" t="s">
        <v>178</v>
      </c>
      <c r="E15" s="60">
        <v>7622</v>
      </c>
      <c r="F15" s="59"/>
      <c r="G15" s="60">
        <v>8849</v>
      </c>
      <c r="H15" s="59"/>
      <c r="I15" s="90">
        <v>9533</v>
      </c>
      <c r="J15" s="59"/>
      <c r="K15" s="90">
        <v>813</v>
      </c>
    </row>
    <row r="16" spans="1:13" ht="18" customHeight="1">
      <c r="A16" s="22" t="s">
        <v>217</v>
      </c>
      <c r="E16" s="60">
        <v>0</v>
      </c>
      <c r="F16" s="59"/>
      <c r="G16" s="60">
        <v>3044</v>
      </c>
      <c r="H16" s="59"/>
      <c r="I16" s="90">
        <v>0</v>
      </c>
      <c r="J16" s="59"/>
      <c r="K16" s="90">
        <v>3044</v>
      </c>
    </row>
    <row r="17" spans="1:11" ht="18" customHeight="1">
      <c r="A17" s="22" t="s">
        <v>181</v>
      </c>
      <c r="E17" s="60">
        <v>-68722</v>
      </c>
      <c r="F17" s="59"/>
      <c r="G17" s="60">
        <v>124893</v>
      </c>
      <c r="H17" s="59"/>
      <c r="I17" s="90">
        <v>22846</v>
      </c>
      <c r="J17" s="59"/>
      <c r="K17" s="90">
        <v>43116</v>
      </c>
    </row>
    <row r="18" spans="1:11" ht="18" customHeight="1">
      <c r="A18" s="22" t="s">
        <v>245</v>
      </c>
      <c r="E18" s="90">
        <v>3754</v>
      </c>
      <c r="F18" s="59"/>
      <c r="G18" s="90">
        <v>4618</v>
      </c>
      <c r="H18" s="59"/>
      <c r="I18" s="90">
        <v>3754</v>
      </c>
      <c r="J18" s="59"/>
      <c r="K18" s="90">
        <v>4618</v>
      </c>
    </row>
    <row r="19" spans="1:11" ht="18" customHeight="1">
      <c r="A19" s="22" t="s">
        <v>179</v>
      </c>
      <c r="E19" s="60">
        <v>805</v>
      </c>
      <c r="F19" s="59"/>
      <c r="G19" s="60">
        <v>71</v>
      </c>
      <c r="H19" s="59"/>
      <c r="I19" s="90">
        <v>0</v>
      </c>
      <c r="J19" s="59"/>
      <c r="K19" s="90">
        <v>0</v>
      </c>
    </row>
    <row r="20" spans="1:11" ht="18" customHeight="1">
      <c r="A20" s="22" t="s">
        <v>173</v>
      </c>
      <c r="E20" s="60">
        <v>-1260</v>
      </c>
      <c r="F20" s="60"/>
      <c r="G20" s="60">
        <v>-27</v>
      </c>
      <c r="H20" s="60"/>
      <c r="I20" s="90">
        <v>-1243</v>
      </c>
      <c r="J20" s="60"/>
      <c r="K20" s="90">
        <v>-3</v>
      </c>
    </row>
    <row r="21" spans="1:11" ht="18" customHeight="1">
      <c r="A21" s="22" t="s">
        <v>246</v>
      </c>
      <c r="E21" s="59">
        <v>6067</v>
      </c>
      <c r="F21" s="59"/>
      <c r="G21" s="59">
        <v>7245</v>
      </c>
      <c r="H21" s="59"/>
      <c r="I21" s="59">
        <v>1360</v>
      </c>
      <c r="J21" s="59"/>
      <c r="K21" s="59">
        <v>2026</v>
      </c>
    </row>
    <row r="22" spans="1:11" ht="18" customHeight="1">
      <c r="A22" s="22" t="s">
        <v>218</v>
      </c>
      <c r="E22" s="59">
        <v>24</v>
      </c>
      <c r="F22" s="59"/>
      <c r="G22" s="59">
        <v>26</v>
      </c>
      <c r="H22" s="59"/>
      <c r="I22" s="59">
        <v>24</v>
      </c>
      <c r="J22" s="59"/>
      <c r="K22" s="59">
        <v>26</v>
      </c>
    </row>
    <row r="23" spans="1:11" ht="18" customHeight="1">
      <c r="A23" s="22" t="s">
        <v>102</v>
      </c>
      <c r="E23" s="59">
        <v>0</v>
      </c>
      <c r="F23" s="59"/>
      <c r="G23" s="59">
        <v>0</v>
      </c>
      <c r="H23" s="59"/>
      <c r="I23" s="59">
        <v>-91408</v>
      </c>
      <c r="J23" s="59"/>
      <c r="K23" s="59">
        <v>-37759</v>
      </c>
    </row>
    <row r="24" spans="1:11" ht="18" customHeight="1">
      <c r="A24" s="22" t="s">
        <v>29</v>
      </c>
      <c r="E24" s="59">
        <v>-45674</v>
      </c>
      <c r="F24" s="59"/>
      <c r="G24" s="59">
        <v>-56818</v>
      </c>
      <c r="H24" s="59"/>
      <c r="I24" s="59">
        <v>-19632</v>
      </c>
      <c r="J24" s="59"/>
      <c r="K24" s="59">
        <v>-18640</v>
      </c>
    </row>
    <row r="25" spans="1:11" ht="18" customHeight="1">
      <c r="A25" s="22" t="s">
        <v>89</v>
      </c>
      <c r="E25" s="91">
        <v>-22451</v>
      </c>
      <c r="F25" s="91"/>
      <c r="G25" s="91">
        <v>-46811</v>
      </c>
      <c r="H25" s="91"/>
      <c r="I25" s="60">
        <v>0</v>
      </c>
      <c r="J25" s="91"/>
      <c r="K25" s="60">
        <v>0</v>
      </c>
    </row>
    <row r="26" spans="1:11" ht="18" customHeight="1">
      <c r="A26" s="22" t="s">
        <v>30</v>
      </c>
      <c r="E26" s="92">
        <v>10562</v>
      </c>
      <c r="F26" s="59"/>
      <c r="G26" s="92">
        <v>33758</v>
      </c>
      <c r="H26" s="59"/>
      <c r="I26" s="93">
        <v>12861</v>
      </c>
      <c r="J26" s="59"/>
      <c r="K26" s="93">
        <v>19559</v>
      </c>
    </row>
    <row r="27" spans="1:11" ht="18" customHeight="1">
      <c r="A27" s="22" t="s">
        <v>180</v>
      </c>
      <c r="E27" s="59"/>
      <c r="F27" s="59"/>
      <c r="G27" s="59"/>
      <c r="H27" s="59"/>
      <c r="I27" s="59"/>
      <c r="J27" s="59"/>
      <c r="K27" s="59"/>
    </row>
    <row r="28" spans="1:11" ht="18" customHeight="1">
      <c r="A28" s="22" t="s">
        <v>31</v>
      </c>
      <c r="E28" s="90">
        <f>SUM(E6:E26)</f>
        <v>41159</v>
      </c>
      <c r="F28" s="59"/>
      <c r="G28" s="90">
        <f>SUM(G6:G26)</f>
        <v>115728</v>
      </c>
      <c r="H28" s="59"/>
      <c r="I28" s="90">
        <f>SUM(I6:I26)</f>
        <v>46050</v>
      </c>
      <c r="J28" s="59"/>
      <c r="K28" s="90">
        <f>SUM(K6:K26)</f>
        <v>27197</v>
      </c>
    </row>
    <row r="29" spans="1:11" ht="18" customHeight="1">
      <c r="A29" s="22" t="s">
        <v>32</v>
      </c>
    </row>
    <row r="30" spans="1:11" ht="18" customHeight="1">
      <c r="A30" s="22" t="s">
        <v>128</v>
      </c>
      <c r="E30" s="59">
        <v>-146273</v>
      </c>
      <c r="F30" s="59"/>
      <c r="G30" s="59">
        <v>-342938</v>
      </c>
      <c r="H30" s="59"/>
      <c r="I30" s="59">
        <v>99752</v>
      </c>
      <c r="J30" s="59"/>
      <c r="K30" s="59">
        <v>-155410</v>
      </c>
    </row>
    <row r="31" spans="1:11" ht="18" customHeight="1">
      <c r="A31" s="22" t="s">
        <v>150</v>
      </c>
      <c r="E31" s="59">
        <v>-1128420</v>
      </c>
      <c r="F31" s="59"/>
      <c r="G31" s="59">
        <v>-1445508</v>
      </c>
      <c r="H31" s="59"/>
      <c r="I31" s="59">
        <v>0</v>
      </c>
      <c r="J31" s="59"/>
      <c r="K31" s="59">
        <v>0</v>
      </c>
    </row>
    <row r="32" spans="1:11" ht="18" customHeight="1">
      <c r="A32" s="22" t="s">
        <v>129</v>
      </c>
      <c r="E32" s="59">
        <v>-23263</v>
      </c>
      <c r="F32" s="59"/>
      <c r="G32" s="59">
        <v>-111423</v>
      </c>
      <c r="H32" s="59"/>
      <c r="I32" s="59">
        <v>0</v>
      </c>
      <c r="J32" s="59"/>
      <c r="K32" s="59">
        <v>0</v>
      </c>
    </row>
    <row r="33" spans="1:13" ht="18" customHeight="1">
      <c r="A33" s="22" t="s">
        <v>130</v>
      </c>
      <c r="E33" s="59">
        <v>-263360</v>
      </c>
      <c r="F33" s="59"/>
      <c r="G33" s="59">
        <v>-943525</v>
      </c>
      <c r="H33" s="59"/>
      <c r="I33" s="59">
        <v>0</v>
      </c>
      <c r="J33" s="59"/>
      <c r="K33" s="59">
        <v>0</v>
      </c>
    </row>
    <row r="34" spans="1:13" ht="18" customHeight="1">
      <c r="A34" s="22" t="s">
        <v>131</v>
      </c>
    </row>
    <row r="35" spans="1:13" ht="18" customHeight="1">
      <c r="A35" s="22" t="s">
        <v>132</v>
      </c>
      <c r="E35" s="59">
        <v>-381</v>
      </c>
      <c r="F35" s="59"/>
      <c r="G35" s="59">
        <v>-6431</v>
      </c>
      <c r="H35" s="59"/>
      <c r="I35" s="59">
        <v>0</v>
      </c>
      <c r="J35" s="59"/>
      <c r="K35" s="59">
        <v>0</v>
      </c>
    </row>
    <row r="36" spans="1:13" ht="18" customHeight="1">
      <c r="A36" s="22" t="s">
        <v>133</v>
      </c>
      <c r="E36" s="59">
        <v>-13636</v>
      </c>
      <c r="F36" s="59"/>
      <c r="G36" s="59">
        <v>18295</v>
      </c>
      <c r="H36" s="59"/>
      <c r="I36" s="59">
        <v>-4360</v>
      </c>
      <c r="J36" s="59"/>
      <c r="K36" s="59">
        <v>0</v>
      </c>
    </row>
    <row r="37" spans="1:13" ht="18" customHeight="1">
      <c r="A37" s="22" t="s">
        <v>190</v>
      </c>
      <c r="E37" s="59">
        <v>0</v>
      </c>
      <c r="F37" s="59"/>
      <c r="G37" s="59">
        <v>-19309</v>
      </c>
      <c r="H37" s="59"/>
      <c r="I37" s="59">
        <v>0</v>
      </c>
      <c r="J37" s="59"/>
      <c r="K37" s="59">
        <v>-19309</v>
      </c>
    </row>
    <row r="38" spans="1:13" ht="18" customHeight="1">
      <c r="A38" s="22" t="s">
        <v>134</v>
      </c>
      <c r="E38" s="59">
        <v>-58214</v>
      </c>
      <c r="F38" s="59"/>
      <c r="G38" s="59">
        <v>-27077</v>
      </c>
      <c r="H38" s="59"/>
      <c r="I38" s="59">
        <v>-33325</v>
      </c>
      <c r="J38" s="59"/>
      <c r="K38" s="59">
        <v>9334</v>
      </c>
    </row>
    <row r="39" spans="1:13" ht="18" customHeight="1">
      <c r="E39" s="59"/>
      <c r="F39" s="59"/>
      <c r="G39" s="59"/>
      <c r="H39" s="59"/>
      <c r="I39" s="90"/>
      <c r="J39" s="59"/>
      <c r="K39" s="90"/>
    </row>
    <row r="40" spans="1:13" ht="18" customHeight="1">
      <c r="A40" s="2" t="s">
        <v>201</v>
      </c>
      <c r="I40" s="22"/>
      <c r="K40" s="22"/>
    </row>
    <row r="41" spans="1:13" s="42" customFormat="1" ht="18" customHeight="1">
      <c r="I41" s="43"/>
      <c r="K41" s="44" t="s">
        <v>158</v>
      </c>
    </row>
    <row r="42" spans="1:13" s="42" customFormat="1" ht="18" customHeight="1">
      <c r="A42" s="42" t="s">
        <v>80</v>
      </c>
      <c r="I42" s="43"/>
      <c r="K42" s="44"/>
    </row>
    <row r="43" spans="1:13" s="42" customFormat="1" ht="18" customHeight="1">
      <c r="A43" s="42" t="s">
        <v>90</v>
      </c>
      <c r="I43" s="43"/>
      <c r="K43" s="43"/>
    </row>
    <row r="44" spans="1:13" s="42" customFormat="1" ht="18" customHeight="1">
      <c r="A44" s="42" t="s">
        <v>230</v>
      </c>
      <c r="I44" s="43"/>
      <c r="K44" s="43"/>
    </row>
    <row r="45" spans="1:13" s="48" customFormat="1" ht="18" customHeight="1">
      <c r="A45" s="45"/>
      <c r="B45" s="45"/>
      <c r="C45" s="45"/>
      <c r="D45" s="45"/>
      <c r="E45" s="45"/>
      <c r="F45" s="45"/>
      <c r="G45" s="45"/>
      <c r="H45" s="45"/>
      <c r="I45" s="46"/>
      <c r="J45" s="45"/>
      <c r="K45" s="47" t="s">
        <v>154</v>
      </c>
    </row>
    <row r="46" spans="1:13" s="51" customFormat="1" ht="18" customHeight="1">
      <c r="A46" s="49"/>
      <c r="B46" s="49"/>
      <c r="C46" s="49"/>
      <c r="D46" s="49"/>
      <c r="E46" s="111" t="s">
        <v>0</v>
      </c>
      <c r="F46" s="111"/>
      <c r="G46" s="111"/>
      <c r="H46" s="42"/>
      <c r="I46" s="111" t="s">
        <v>6</v>
      </c>
      <c r="J46" s="111"/>
      <c r="K46" s="111"/>
      <c r="L46" s="42"/>
      <c r="M46" s="50"/>
    </row>
    <row r="47" spans="1:13" ht="18" customHeight="1">
      <c r="C47" s="45"/>
      <c r="D47" s="24"/>
      <c r="E47" s="53" t="s">
        <v>231</v>
      </c>
      <c r="F47" s="54"/>
      <c r="G47" s="53" t="s">
        <v>186</v>
      </c>
      <c r="H47" s="54"/>
      <c r="I47" s="53" t="s">
        <v>231</v>
      </c>
      <c r="J47" s="54"/>
      <c r="K47" s="53" t="s">
        <v>186</v>
      </c>
    </row>
    <row r="48" spans="1:13" ht="18" customHeight="1">
      <c r="A48" s="22" t="s">
        <v>33</v>
      </c>
      <c r="E48" s="89"/>
      <c r="F48" s="89"/>
      <c r="G48" s="89"/>
      <c r="H48" s="89"/>
      <c r="I48" s="89"/>
      <c r="J48" s="89"/>
      <c r="K48" s="89"/>
    </row>
    <row r="49" spans="1:14" ht="18" customHeight="1">
      <c r="A49" s="22" t="s">
        <v>143</v>
      </c>
      <c r="E49" s="94">
        <v>1128447</v>
      </c>
      <c r="F49" s="58"/>
      <c r="G49" s="94">
        <v>1445009</v>
      </c>
      <c r="H49" s="95"/>
      <c r="I49" s="59">
        <v>0</v>
      </c>
      <c r="J49" s="95"/>
      <c r="K49" s="59">
        <v>0</v>
      </c>
    </row>
    <row r="50" spans="1:14" ht="18" customHeight="1">
      <c r="A50" s="22" t="s">
        <v>100</v>
      </c>
      <c r="E50" s="59">
        <v>114037</v>
      </c>
      <c r="F50" s="60"/>
      <c r="G50" s="59">
        <v>-117616</v>
      </c>
      <c r="H50" s="59"/>
      <c r="I50" s="59">
        <v>0</v>
      </c>
      <c r="J50" s="59"/>
      <c r="K50" s="59">
        <v>0</v>
      </c>
    </row>
    <row r="51" spans="1:14" ht="18" customHeight="1">
      <c r="A51" s="22" t="s">
        <v>34</v>
      </c>
      <c r="E51" s="59">
        <v>345155</v>
      </c>
      <c r="F51" s="60"/>
      <c r="G51" s="59">
        <v>813606</v>
      </c>
      <c r="H51" s="59"/>
      <c r="I51" s="59">
        <v>0</v>
      </c>
      <c r="J51" s="59"/>
      <c r="K51" s="59">
        <v>0</v>
      </c>
    </row>
    <row r="52" spans="1:14" ht="18" customHeight="1">
      <c r="A52" s="22" t="s">
        <v>123</v>
      </c>
      <c r="I52" s="22"/>
      <c r="K52" s="22"/>
    </row>
    <row r="53" spans="1:14" ht="18" customHeight="1">
      <c r="A53" s="22" t="s">
        <v>122</v>
      </c>
      <c r="E53" s="59">
        <v>-2637</v>
      </c>
      <c r="F53" s="60"/>
      <c r="G53" s="59">
        <v>3176</v>
      </c>
      <c r="H53" s="59"/>
      <c r="I53" s="59">
        <v>0</v>
      </c>
      <c r="J53" s="59"/>
      <c r="K53" s="59">
        <v>0</v>
      </c>
      <c r="L53" s="89"/>
      <c r="M53" s="89"/>
      <c r="N53" s="89"/>
    </row>
    <row r="54" spans="1:14" ht="18" customHeight="1">
      <c r="A54" s="22" t="s">
        <v>42</v>
      </c>
      <c r="E54" s="59">
        <v>3902</v>
      </c>
      <c r="F54" s="59"/>
      <c r="G54" s="59">
        <v>-8190</v>
      </c>
      <c r="H54" s="59"/>
      <c r="I54" s="59">
        <v>0</v>
      </c>
      <c r="J54" s="59"/>
      <c r="K54" s="59">
        <v>0</v>
      </c>
    </row>
    <row r="55" spans="1:14" ht="18" customHeight="1">
      <c r="A55" s="22" t="s">
        <v>91</v>
      </c>
      <c r="E55" s="59">
        <v>21095</v>
      </c>
      <c r="F55" s="59"/>
      <c r="G55" s="59">
        <v>-197753</v>
      </c>
      <c r="H55" s="59"/>
      <c r="I55" s="59">
        <v>-30422</v>
      </c>
      <c r="J55" s="59"/>
      <c r="K55" s="59">
        <v>-73896</v>
      </c>
    </row>
    <row r="56" spans="1:14" ht="18" customHeight="1">
      <c r="A56" s="22" t="s">
        <v>219</v>
      </c>
      <c r="E56" s="59">
        <v>-3976</v>
      </c>
      <c r="F56" s="59"/>
      <c r="G56" s="59">
        <v>-6509</v>
      </c>
      <c r="H56" s="59"/>
      <c r="I56" s="59">
        <v>0</v>
      </c>
      <c r="J56" s="59"/>
      <c r="K56" s="59">
        <v>-3854</v>
      </c>
    </row>
    <row r="57" spans="1:14" ht="18" customHeight="1">
      <c r="A57" s="22" t="s">
        <v>35</v>
      </c>
      <c r="E57" s="92">
        <v>7257</v>
      </c>
      <c r="F57" s="59"/>
      <c r="G57" s="92">
        <v>-774</v>
      </c>
      <c r="H57" s="96"/>
      <c r="I57" s="93">
        <v>2971</v>
      </c>
      <c r="J57" s="90"/>
      <c r="K57" s="93">
        <v>192</v>
      </c>
    </row>
    <row r="58" spans="1:14" ht="18" customHeight="1">
      <c r="A58" s="42" t="s">
        <v>196</v>
      </c>
      <c r="E58" s="59">
        <f>SUM(E28:E38,E49:E57)</f>
        <v>20892</v>
      </c>
      <c r="F58" s="59"/>
      <c r="G58" s="59">
        <f>SUM(G28:G38,G49:G57)</f>
        <v>-831239</v>
      </c>
      <c r="H58" s="96"/>
      <c r="I58" s="59">
        <f>SUM(I28:I38,I49:I57)</f>
        <v>80666</v>
      </c>
      <c r="J58" s="90"/>
      <c r="K58" s="59">
        <f>SUM(K28:K38,K49:K57)</f>
        <v>-215746</v>
      </c>
    </row>
    <row r="59" spans="1:14" ht="18" customHeight="1">
      <c r="A59" s="22" t="s">
        <v>40</v>
      </c>
      <c r="E59" s="59">
        <v>39167</v>
      </c>
      <c r="F59" s="59"/>
      <c r="G59" s="59">
        <v>42606</v>
      </c>
      <c r="H59" s="96"/>
      <c r="I59" s="90">
        <v>4314</v>
      </c>
      <c r="J59" s="90"/>
      <c r="K59" s="90">
        <v>4506</v>
      </c>
    </row>
    <row r="60" spans="1:14" ht="18" customHeight="1">
      <c r="A60" s="22" t="s">
        <v>41</v>
      </c>
      <c r="E60" s="59">
        <v>-6943</v>
      </c>
      <c r="F60" s="59"/>
      <c r="G60" s="59">
        <v>-17807</v>
      </c>
      <c r="H60" s="96"/>
      <c r="I60" s="90">
        <v>-10548</v>
      </c>
      <c r="J60" s="90"/>
      <c r="K60" s="90">
        <v>-11903</v>
      </c>
    </row>
    <row r="61" spans="1:14" ht="18" customHeight="1">
      <c r="A61" s="22" t="s">
        <v>76</v>
      </c>
      <c r="E61" s="92">
        <v>-10785</v>
      </c>
      <c r="F61" s="59"/>
      <c r="G61" s="92">
        <v>-8064</v>
      </c>
      <c r="H61" s="59"/>
      <c r="I61" s="92">
        <v>-2392</v>
      </c>
      <c r="J61" s="59"/>
      <c r="K61" s="92">
        <v>-857</v>
      </c>
    </row>
    <row r="62" spans="1:14" ht="18" customHeight="1">
      <c r="A62" s="42" t="s">
        <v>191</v>
      </c>
      <c r="E62" s="61">
        <f>SUM(E58:E61)</f>
        <v>42331</v>
      </c>
      <c r="F62" s="59"/>
      <c r="G62" s="61">
        <f>SUM(G58:G61)</f>
        <v>-814504</v>
      </c>
      <c r="H62" s="59"/>
      <c r="I62" s="61">
        <f>SUM(I58:I61)</f>
        <v>72040</v>
      </c>
      <c r="J62" s="59"/>
      <c r="K62" s="61">
        <f>SUM(K58:K61)</f>
        <v>-224000</v>
      </c>
    </row>
    <row r="63" spans="1:14" ht="18" customHeight="1">
      <c r="A63" s="42" t="s">
        <v>36</v>
      </c>
      <c r="B63" s="42"/>
      <c r="I63" s="22"/>
      <c r="K63" s="22"/>
    </row>
    <row r="64" spans="1:14" ht="18" customHeight="1">
      <c r="A64" s="22" t="s">
        <v>168</v>
      </c>
      <c r="E64" s="59">
        <v>-42773</v>
      </c>
      <c r="F64" s="59"/>
      <c r="G64" s="59">
        <v>-66899</v>
      </c>
      <c r="H64" s="59"/>
      <c r="I64" s="59">
        <v>-42773</v>
      </c>
      <c r="J64" s="59"/>
      <c r="K64" s="59">
        <v>-66899</v>
      </c>
    </row>
    <row r="65" spans="1:11" ht="18" customHeight="1">
      <c r="A65" s="22" t="s">
        <v>169</v>
      </c>
      <c r="B65" s="42"/>
      <c r="E65" s="59">
        <v>104838</v>
      </c>
      <c r="F65" s="59"/>
      <c r="G65" s="59">
        <v>38239</v>
      </c>
      <c r="H65" s="59"/>
      <c r="I65" s="59">
        <v>104838</v>
      </c>
      <c r="J65" s="59"/>
      <c r="K65" s="59">
        <v>38239</v>
      </c>
    </row>
    <row r="66" spans="1:11" ht="18" customHeight="1">
      <c r="A66" s="22" t="s">
        <v>141</v>
      </c>
      <c r="E66" s="59">
        <v>-13633</v>
      </c>
      <c r="F66" s="60"/>
      <c r="G66" s="59">
        <v>-11294</v>
      </c>
      <c r="H66" s="59"/>
      <c r="I66" s="59">
        <v>-13633</v>
      </c>
      <c r="J66" s="59"/>
      <c r="K66" s="59">
        <v>-11294</v>
      </c>
    </row>
    <row r="67" spans="1:11" ht="18" customHeight="1">
      <c r="A67" s="22" t="s">
        <v>106</v>
      </c>
      <c r="E67" s="60">
        <v>3873</v>
      </c>
      <c r="F67" s="60"/>
      <c r="G67" s="60">
        <v>7137</v>
      </c>
      <c r="H67" s="59"/>
      <c r="I67" s="60">
        <v>3873</v>
      </c>
      <c r="J67" s="59"/>
      <c r="K67" s="60">
        <v>7137</v>
      </c>
    </row>
    <row r="68" spans="1:11" ht="18" customHeight="1">
      <c r="A68" s="22" t="s">
        <v>251</v>
      </c>
      <c r="E68" s="59">
        <v>-150000</v>
      </c>
      <c r="F68" s="59"/>
      <c r="G68" s="59">
        <v>-50000</v>
      </c>
      <c r="H68" s="59"/>
      <c r="I68" s="59">
        <v>-150000</v>
      </c>
      <c r="J68" s="59"/>
      <c r="K68" s="59">
        <v>-50000</v>
      </c>
    </row>
    <row r="69" spans="1:11" ht="18" customHeight="1">
      <c r="A69" s="22" t="s">
        <v>151</v>
      </c>
      <c r="I69" s="22"/>
      <c r="K69" s="22"/>
    </row>
    <row r="70" spans="1:11" ht="18" customHeight="1">
      <c r="A70" s="22" t="s">
        <v>105</v>
      </c>
      <c r="E70" s="97">
        <v>-12509</v>
      </c>
      <c r="F70" s="58"/>
      <c r="G70" s="97">
        <v>-3810</v>
      </c>
      <c r="H70" s="58"/>
      <c r="I70" s="97">
        <v>-9922</v>
      </c>
      <c r="J70" s="58"/>
      <c r="K70" s="97">
        <v>-760</v>
      </c>
    </row>
    <row r="71" spans="1:11" ht="18" customHeight="1">
      <c r="A71" s="22" t="s">
        <v>153</v>
      </c>
      <c r="E71" s="97"/>
      <c r="F71" s="58"/>
      <c r="G71" s="97"/>
      <c r="H71" s="58"/>
      <c r="I71" s="97"/>
      <c r="J71" s="58"/>
      <c r="K71" s="97"/>
    </row>
    <row r="72" spans="1:11" ht="18" customHeight="1">
      <c r="A72" s="22" t="s">
        <v>105</v>
      </c>
      <c r="E72" s="59">
        <v>1914</v>
      </c>
      <c r="F72" s="58"/>
      <c r="G72" s="59">
        <v>27</v>
      </c>
      <c r="H72" s="58"/>
      <c r="I72" s="59">
        <v>1897</v>
      </c>
      <c r="J72" s="58"/>
      <c r="K72" s="59">
        <v>3</v>
      </c>
    </row>
    <row r="73" spans="1:11" ht="18" customHeight="1">
      <c r="A73" s="42" t="s">
        <v>192</v>
      </c>
      <c r="E73" s="61">
        <f>SUM(E64:E72)</f>
        <v>-108290</v>
      </c>
      <c r="F73" s="58"/>
      <c r="G73" s="61">
        <f>SUM(G64:G72)</f>
        <v>-86600</v>
      </c>
      <c r="H73" s="58"/>
      <c r="I73" s="61">
        <f>SUM(I64:I72)</f>
        <v>-105720</v>
      </c>
      <c r="J73" s="58"/>
      <c r="K73" s="61">
        <f>SUM(K64:K72)</f>
        <v>-83574</v>
      </c>
    </row>
    <row r="74" spans="1:11" ht="18" customHeight="1">
      <c r="A74" s="42" t="s">
        <v>103</v>
      </c>
      <c r="E74" s="97"/>
      <c r="F74" s="58"/>
      <c r="G74" s="97"/>
      <c r="H74" s="58"/>
      <c r="I74" s="97"/>
      <c r="J74" s="58"/>
      <c r="K74" s="97"/>
    </row>
    <row r="75" spans="1:11" ht="18" customHeight="1">
      <c r="A75" s="22" t="s">
        <v>104</v>
      </c>
      <c r="E75" s="59">
        <v>16360000</v>
      </c>
      <c r="F75" s="59"/>
      <c r="G75" s="59">
        <v>12800000</v>
      </c>
      <c r="H75" s="59"/>
      <c r="I75" s="59">
        <v>0</v>
      </c>
      <c r="J75" s="59"/>
      <c r="K75" s="59">
        <v>0</v>
      </c>
    </row>
    <row r="76" spans="1:11" ht="18" customHeight="1">
      <c r="A76" s="22" t="s">
        <v>124</v>
      </c>
      <c r="I76" s="22"/>
      <c r="K76" s="22"/>
    </row>
    <row r="77" spans="1:11" ht="18" customHeight="1">
      <c r="A77" s="22" t="s">
        <v>125</v>
      </c>
      <c r="E77" s="59">
        <v>-16100000</v>
      </c>
      <c r="F77" s="59"/>
      <c r="G77" s="59">
        <v>-11590000</v>
      </c>
      <c r="H77" s="59"/>
      <c r="I77" s="59">
        <v>0</v>
      </c>
      <c r="J77" s="59"/>
      <c r="K77" s="59">
        <v>0</v>
      </c>
    </row>
    <row r="78" spans="1:11" ht="18" customHeight="1">
      <c r="A78" s="22" t="s">
        <v>193</v>
      </c>
      <c r="E78" s="59">
        <v>154347</v>
      </c>
      <c r="F78" s="59"/>
      <c r="G78" s="59">
        <v>-103002</v>
      </c>
      <c r="H78" s="59"/>
      <c r="I78" s="59">
        <v>99570</v>
      </c>
      <c r="J78" s="59"/>
      <c r="K78" s="59">
        <v>342603</v>
      </c>
    </row>
    <row r="79" spans="1:11" ht="18" customHeight="1">
      <c r="A79" s="22" t="s">
        <v>126</v>
      </c>
      <c r="E79" s="59">
        <v>-11353</v>
      </c>
      <c r="F79" s="59"/>
      <c r="G79" s="59">
        <v>-12509</v>
      </c>
      <c r="H79" s="59"/>
      <c r="I79" s="59">
        <v>-1926</v>
      </c>
      <c r="J79" s="59"/>
      <c r="K79" s="59">
        <v>-2074</v>
      </c>
    </row>
    <row r="80" spans="1:11" ht="18" customHeight="1">
      <c r="A80" s="42" t="s">
        <v>247</v>
      </c>
      <c r="C80" s="23"/>
      <c r="D80" s="23"/>
      <c r="E80" s="61">
        <f>SUM(E75:E79)</f>
        <v>402994</v>
      </c>
      <c r="F80" s="59"/>
      <c r="G80" s="61">
        <f>SUM(G75:G79)</f>
        <v>1094489</v>
      </c>
      <c r="H80" s="59"/>
      <c r="I80" s="61">
        <f>SUM(I75:I79)</f>
        <v>97644</v>
      </c>
      <c r="J80" s="59"/>
      <c r="K80" s="61">
        <f>SUM(K75:K79)</f>
        <v>340529</v>
      </c>
    </row>
    <row r="81" spans="1:11" ht="18" customHeight="1">
      <c r="A81" s="42" t="s">
        <v>248</v>
      </c>
      <c r="C81" s="23"/>
      <c r="D81" s="23"/>
      <c r="E81" s="60">
        <f>SUM(E62,E73,E80)</f>
        <v>337035</v>
      </c>
      <c r="F81" s="60"/>
      <c r="G81" s="60">
        <f>SUM(G62,G73,G80)</f>
        <v>193385</v>
      </c>
      <c r="H81" s="60"/>
      <c r="I81" s="60">
        <f>SUM(I62,I73,I80)</f>
        <v>63964</v>
      </c>
      <c r="J81" s="60"/>
      <c r="K81" s="60">
        <f>SUM(K62,K73,K80)</f>
        <v>32955</v>
      </c>
    </row>
    <row r="82" spans="1:11" ht="18" customHeight="1">
      <c r="A82" s="22" t="s">
        <v>166</v>
      </c>
      <c r="E82" s="92">
        <f>BS!G11</f>
        <v>995125</v>
      </c>
      <c r="F82" s="60"/>
      <c r="G82" s="92">
        <v>975185</v>
      </c>
      <c r="H82" s="60"/>
      <c r="I82" s="92">
        <f>BS!K11</f>
        <v>295873</v>
      </c>
      <c r="J82" s="60"/>
      <c r="K82" s="92">
        <v>454024</v>
      </c>
    </row>
    <row r="83" spans="1:11" ht="18" customHeight="1" thickBot="1">
      <c r="A83" s="42" t="s">
        <v>167</v>
      </c>
      <c r="E83" s="81">
        <f>SUM(E81:E82)</f>
        <v>1332160</v>
      </c>
      <c r="F83" s="98"/>
      <c r="G83" s="81">
        <f>SUM(G81:G82)</f>
        <v>1168570</v>
      </c>
      <c r="H83" s="60"/>
      <c r="I83" s="81">
        <f>SUM(I81:I82)</f>
        <v>359837</v>
      </c>
      <c r="J83" s="60"/>
      <c r="K83" s="81">
        <f>SUM(K81:K82)</f>
        <v>486979</v>
      </c>
    </row>
    <row r="84" spans="1:11" ht="18" customHeight="1" thickTop="1">
      <c r="E84" s="60">
        <f>E83-BS!E11</f>
        <v>0</v>
      </c>
      <c r="F84" s="98"/>
      <c r="G84" s="60"/>
      <c r="H84" s="60"/>
      <c r="I84" s="60">
        <f>I83-BS!I11</f>
        <v>0</v>
      </c>
      <c r="J84" s="60"/>
      <c r="K84" s="60"/>
    </row>
    <row r="85" spans="1:11" ht="18" customHeight="1">
      <c r="A85" s="42" t="s">
        <v>37</v>
      </c>
      <c r="E85" s="60"/>
      <c r="F85" s="60"/>
      <c r="G85" s="60"/>
      <c r="H85" s="60"/>
      <c r="I85" s="60"/>
      <c r="J85" s="60"/>
      <c r="K85" s="60"/>
    </row>
    <row r="86" spans="1:11" ht="18" customHeight="1">
      <c r="A86" s="22" t="s">
        <v>38</v>
      </c>
      <c r="E86" s="60"/>
      <c r="F86" s="60"/>
      <c r="G86" s="60"/>
      <c r="H86" s="60"/>
      <c r="I86" s="60"/>
      <c r="J86" s="60"/>
      <c r="K86" s="60"/>
    </row>
    <row r="87" spans="1:11" ht="18" customHeight="1">
      <c r="A87" s="22" t="s">
        <v>236</v>
      </c>
      <c r="E87" s="60">
        <v>1021</v>
      </c>
      <c r="F87" s="60"/>
      <c r="G87" s="60">
        <v>0</v>
      </c>
      <c r="H87" s="60"/>
      <c r="I87" s="60">
        <v>0</v>
      </c>
      <c r="J87" s="60"/>
      <c r="K87" s="60">
        <v>0</v>
      </c>
    </row>
    <row r="88" spans="1:11" ht="18" customHeight="1">
      <c r="A88" s="22" t="s">
        <v>220</v>
      </c>
      <c r="I88" s="22"/>
      <c r="J88" s="60"/>
      <c r="K88" s="22"/>
    </row>
    <row r="89" spans="1:11" ht="18" customHeight="1">
      <c r="A89" s="22" t="s">
        <v>171</v>
      </c>
      <c r="E89" s="99"/>
      <c r="F89" s="100"/>
      <c r="G89" s="99"/>
      <c r="H89" s="100"/>
      <c r="I89" s="100"/>
      <c r="J89" s="60"/>
      <c r="K89" s="100"/>
    </row>
    <row r="90" spans="1:11" ht="18" customHeight="1">
      <c r="A90" s="22" t="s">
        <v>144</v>
      </c>
      <c r="E90" s="60">
        <v>2614</v>
      </c>
      <c r="F90" s="60"/>
      <c r="G90" s="60">
        <v>54</v>
      </c>
      <c r="H90" s="60"/>
      <c r="I90" s="60">
        <v>2614</v>
      </c>
      <c r="J90" s="60"/>
      <c r="K90" s="60">
        <v>54</v>
      </c>
    </row>
    <row r="91" spans="1:11" ht="18" customHeight="1">
      <c r="A91" s="22" t="s">
        <v>221</v>
      </c>
      <c r="E91" s="60"/>
      <c r="F91" s="60"/>
      <c r="G91" s="60"/>
      <c r="H91" s="60"/>
      <c r="I91" s="60"/>
      <c r="J91" s="60"/>
      <c r="K91" s="60"/>
    </row>
    <row r="92" spans="1:11" ht="18" customHeight="1">
      <c r="A92" s="22" t="s">
        <v>184</v>
      </c>
      <c r="E92" s="60"/>
      <c r="F92" s="60"/>
      <c r="G92" s="60"/>
      <c r="H92" s="60"/>
      <c r="I92" s="60"/>
      <c r="J92" s="60"/>
      <c r="K92" s="60"/>
    </row>
    <row r="93" spans="1:11" ht="18" customHeight="1">
      <c r="A93" s="22" t="s">
        <v>185</v>
      </c>
      <c r="E93" s="60">
        <v>98</v>
      </c>
      <c r="F93" s="60"/>
      <c r="G93" s="60">
        <v>-32</v>
      </c>
      <c r="H93" s="60"/>
      <c r="I93" s="60">
        <v>98</v>
      </c>
      <c r="J93" s="60"/>
      <c r="K93" s="60">
        <v>-32</v>
      </c>
    </row>
    <row r="94" spans="1:11" ht="18" customHeight="1">
      <c r="A94" s="22" t="s">
        <v>252</v>
      </c>
      <c r="E94" s="60">
        <v>16337</v>
      </c>
      <c r="F94" s="60"/>
      <c r="G94" s="60">
        <v>11599</v>
      </c>
      <c r="H94" s="60"/>
      <c r="I94" s="60">
        <v>11390</v>
      </c>
      <c r="J94" s="60"/>
      <c r="K94" s="60">
        <v>7245</v>
      </c>
    </row>
    <row r="95" spans="1:11" ht="18" customHeight="1">
      <c r="A95" s="22" t="s">
        <v>172</v>
      </c>
      <c r="E95" s="60">
        <v>0</v>
      </c>
      <c r="F95" s="60"/>
      <c r="G95" s="60">
        <v>0</v>
      </c>
      <c r="H95" s="60"/>
      <c r="I95" s="60">
        <v>136500</v>
      </c>
      <c r="J95" s="60"/>
      <c r="K95" s="60">
        <v>103500</v>
      </c>
    </row>
    <row r="97" spans="1:11" ht="18" customHeight="1">
      <c r="A97" s="2" t="s">
        <v>201</v>
      </c>
      <c r="E97" s="60"/>
      <c r="F97" s="60"/>
      <c r="G97" s="60"/>
      <c r="H97" s="60"/>
      <c r="I97" s="60"/>
      <c r="J97" s="60"/>
      <c r="K97" s="60"/>
    </row>
  </sheetData>
  <mergeCells count="4">
    <mergeCell ref="E6:G6"/>
    <mergeCell ref="I6:K6"/>
    <mergeCell ref="E46:G46"/>
    <mergeCell ref="I46:K46"/>
  </mergeCells>
  <pageMargins left="0.6692913385826772" right="0.39370078740157483" top="0.6692913385826772" bottom="0.19685039370078741" header="0.19685039370078741" footer="0.19685039370078741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f0cfad84007ea38dbd64c5b9d6de52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8963810cf7dfbf0b1aa891ddbb76c653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18169B-3D50-4A73-8490-80E4BC3592E0}"/>
</file>

<file path=customXml/itemProps2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2026-05-11T12:10:54Z</cp:lastPrinted>
  <dcterms:created xsi:type="dcterms:W3CDTF">2013-03-26T08:53:27Z</dcterms:created>
  <dcterms:modified xsi:type="dcterms:W3CDTF">2026-05-11T12:10:56Z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