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PCL_ March2026 (Q1)\"/>
    </mc:Choice>
  </mc:AlternateContent>
  <xr:revisionPtr revIDLastSave="0" documentId="13_ncr:1_{D042C426-6708-4B46-AD93-17E24314C2D0}" xr6:coauthVersionLast="47" xr6:coauthVersionMax="47" xr10:uidLastSave="{00000000-0000-0000-0000-000000000000}"/>
  <bookViews>
    <workbookView xWindow="-120" yWindow="-120" windowWidth="29040" windowHeight="15720" tabRatio="761" activeTab="4" xr2:uid="{00000000-000D-0000-FFFF-FFFF00000000}"/>
  </bookViews>
  <sheets>
    <sheet name="BS_(2-3)" sheetId="1" r:id="rId1"/>
    <sheet name="PL_(4-5)3 M" sheetId="2" r:id="rId2"/>
    <sheet name="EQ-Separate (7)" sheetId="6" r:id="rId3"/>
    <sheet name="EQ 6" sheetId="3" r:id="rId4"/>
    <sheet name="CF_(8)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33" i="2" s="1"/>
  <c r="J22" i="2"/>
  <c r="J33" i="2" s="1"/>
  <c r="R31" i="6"/>
  <c r="R27" i="6" l="1"/>
  <c r="T27" i="6" s="1"/>
  <c r="R17" i="6"/>
  <c r="T17" i="6" s="1"/>
  <c r="T26" i="3"/>
  <c r="V26" i="3" s="1"/>
  <c r="T22" i="3"/>
  <c r="V22" i="3" s="1"/>
  <c r="T21" i="3"/>
  <c r="V21" i="3" s="1"/>
  <c r="T17" i="3"/>
  <c r="V17" i="3" s="1"/>
  <c r="A3" i="4" l="1"/>
  <c r="H85" i="2"/>
  <c r="H75" i="2"/>
  <c r="A60" i="2"/>
  <c r="A3" i="3" s="1"/>
  <c r="H22" i="2"/>
  <c r="H15" i="2"/>
  <c r="J36" i="2"/>
  <c r="J89" i="2" s="1"/>
  <c r="F36" i="2"/>
  <c r="F89" i="2" s="1"/>
  <c r="T30" i="3"/>
  <c r="V30" i="3" s="1"/>
  <c r="R24" i="3"/>
  <c r="P24" i="3"/>
  <c r="N24" i="3"/>
  <c r="L24" i="3"/>
  <c r="J24" i="3"/>
  <c r="H24" i="3"/>
  <c r="F24" i="3"/>
  <c r="D24" i="3"/>
  <c r="R32" i="3"/>
  <c r="P32" i="3"/>
  <c r="N32" i="3"/>
  <c r="L32" i="3"/>
  <c r="J32" i="3"/>
  <c r="H32" i="3"/>
  <c r="F32" i="3"/>
  <c r="D32" i="3"/>
  <c r="T31" i="6"/>
  <c r="P33" i="6"/>
  <c r="N33" i="6"/>
  <c r="L33" i="6"/>
  <c r="J33" i="6"/>
  <c r="H33" i="6"/>
  <c r="F33" i="6"/>
  <c r="D33" i="6"/>
  <c r="R22" i="6"/>
  <c r="T22" i="6" s="1"/>
  <c r="R21" i="6"/>
  <c r="T21" i="6" s="1"/>
  <c r="P24" i="6"/>
  <c r="N24" i="6"/>
  <c r="L24" i="6"/>
  <c r="J24" i="6"/>
  <c r="H24" i="6"/>
  <c r="F24" i="6"/>
  <c r="D24" i="6"/>
  <c r="H33" i="2" l="1"/>
  <c r="H36" i="2" s="1"/>
  <c r="H87" i="2"/>
  <c r="V24" i="3"/>
  <c r="T24" i="3"/>
  <c r="V32" i="3"/>
  <c r="T32" i="3"/>
  <c r="T33" i="6"/>
  <c r="R33" i="6"/>
  <c r="T24" i="6"/>
  <c r="R24" i="6"/>
  <c r="H89" i="2" l="1"/>
  <c r="D22" i="2"/>
  <c r="D15" i="2"/>
  <c r="D97" i="1"/>
  <c r="J78" i="1"/>
  <c r="H78" i="1"/>
  <c r="D78" i="1"/>
  <c r="H26" i="1"/>
  <c r="F26" i="1"/>
  <c r="D26" i="1"/>
  <c r="D75" i="2"/>
  <c r="D33" i="4"/>
  <c r="J28" i="4"/>
  <c r="H28" i="4"/>
  <c r="F28" i="4"/>
  <c r="D28" i="4"/>
  <c r="F97" i="1"/>
  <c r="F78" i="1"/>
  <c r="J26" i="1"/>
  <c r="D33" i="2" l="1"/>
  <c r="D36" i="2" s="1"/>
  <c r="D99" i="1"/>
  <c r="J97" i="1"/>
  <c r="J99" i="1" s="1"/>
  <c r="H97" i="1"/>
  <c r="H99" i="1" s="1"/>
  <c r="F99" i="1"/>
  <c r="D38" i="4" l="1"/>
  <c r="D40" i="4" s="1"/>
  <c r="F38" i="4" l="1"/>
  <c r="H38" i="4"/>
  <c r="J38" i="4"/>
  <c r="D85" i="2" l="1"/>
  <c r="D87" i="2" l="1"/>
  <c r="D89" i="2" s="1"/>
  <c r="J33" i="4" l="1"/>
  <c r="H33" i="4"/>
  <c r="H40" i="4" l="1"/>
  <c r="H43" i="4" s="1"/>
  <c r="J40" i="4"/>
  <c r="J43" i="4" s="1"/>
  <c r="F33" i="4" l="1"/>
  <c r="D43" i="4" l="1"/>
  <c r="F40" i="4"/>
  <c r="F43" i="4" s="1"/>
</calcChain>
</file>

<file path=xl/sharedStrings.xml><?xml version="1.0" encoding="utf-8"?>
<sst xmlns="http://schemas.openxmlformats.org/spreadsheetml/2006/main" count="332" uniqueCount="171">
  <si>
    <t>Bangkok Union Insurance Public Company Limited</t>
  </si>
  <si>
    <t>Statement of Financial Position</t>
  </si>
  <si>
    <t>(Unaudited)</t>
  </si>
  <si>
    <t>(Audited)</t>
  </si>
  <si>
    <t>31 December</t>
  </si>
  <si>
    <t>2025</t>
  </si>
  <si>
    <t>Notes</t>
  </si>
  <si>
    <t>Baht</t>
  </si>
  <si>
    <t>Assets</t>
  </si>
  <si>
    <t>Cash and cash equivalents</t>
  </si>
  <si>
    <t>Accrued investment income</t>
  </si>
  <si>
    <t>Reinsurance contract assets</t>
  </si>
  <si>
    <t>Investment in an associate</t>
  </si>
  <si>
    <t xml:space="preserve">    </t>
  </si>
  <si>
    <t>Property, plant and equipment</t>
  </si>
  <si>
    <t>Intangible assets</t>
  </si>
  <si>
    <t>Other assets</t>
  </si>
  <si>
    <t>Total assets</t>
  </si>
  <si>
    <t>The accompanying notes form part of this interim financial information.</t>
  </si>
  <si>
    <t>Liabilities and equity</t>
  </si>
  <si>
    <t xml:space="preserve">Liabilities   </t>
  </si>
  <si>
    <t>Insurance contract liabilities</t>
  </si>
  <si>
    <t>Reinsurance contract liabilities</t>
  </si>
  <si>
    <t>Lease liabilities</t>
  </si>
  <si>
    <t>Accrued expenses</t>
  </si>
  <si>
    <t>Income tax payable</t>
  </si>
  <si>
    <t>Employee benefit obligations</t>
  </si>
  <si>
    <t>Deferred tax liabilities</t>
  </si>
  <si>
    <t>Other liabilities</t>
  </si>
  <si>
    <t>Total liabilities</t>
  </si>
  <si>
    <t>Equity method financial information</t>
  </si>
  <si>
    <t>Separate financial information</t>
  </si>
  <si>
    <t>Equity</t>
  </si>
  <si>
    <t>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</si>
  <si>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</si>
  <si>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</si>
  <si>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</si>
  <si>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</si>
  <si>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</si>
  <si>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</si>
  <si>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</si>
  <si>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</si>
  <si>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>Insurance revenue</t>
  </si>
  <si>
    <t>Insurance service expenses</t>
  </si>
  <si>
    <t>Net expenses from reinsurance contracts held</t>
  </si>
  <si>
    <t>Insurance service result</t>
  </si>
  <si>
    <t>Other operating expenses</t>
  </si>
  <si>
    <t>Other expenses - expenses related to rental</t>
  </si>
  <si>
    <t>Profit before income tax</t>
  </si>
  <si>
    <t>Items that will be reclassified subsequently to profit or loss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</si>
  <si>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</si>
  <si>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</si>
  <si>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</si>
  <si>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 xml:space="preserve">Earnings per share </t>
  </si>
  <si>
    <t>Statement of Changes in Equity (Unaudited)</t>
  </si>
  <si>
    <t>Share of other</t>
  </si>
  <si>
    <t>Issued and</t>
  </si>
  <si>
    <t>comprehensive</t>
  </si>
  <si>
    <t>Total other</t>
  </si>
  <si>
    <t>paid-up</t>
  </si>
  <si>
    <t>Legal</t>
  </si>
  <si>
    <t>fair value through other</t>
  </si>
  <si>
    <t>components</t>
  </si>
  <si>
    <t xml:space="preserve"> share capital</t>
  </si>
  <si>
    <t>reserve</t>
  </si>
  <si>
    <t>Unappropriated</t>
  </si>
  <si>
    <t>of equity</t>
  </si>
  <si>
    <t>Total</t>
  </si>
  <si>
    <t>revaluation</t>
  </si>
  <si>
    <t>Statement of Cash Flows (Unaudited)</t>
  </si>
  <si>
    <t>Cash flows from operating activities</t>
  </si>
  <si>
    <t>Other income</t>
  </si>
  <si>
    <t>Cash received from financial assets</t>
  </si>
  <si>
    <t>Cash paid for financial assets</t>
  </si>
  <si>
    <t>Loan and interest income</t>
  </si>
  <si>
    <t>Cash flows from investing activities</t>
  </si>
  <si>
    <t>Cash flows from financing activities</t>
  </si>
  <si>
    <t>Cash and cash equivalents at the beginning of period</t>
  </si>
  <si>
    <t>Cash and cash equivalents at the end of period</t>
  </si>
  <si>
    <t xml:space="preserve">Changes in equity </t>
  </si>
  <si>
    <t>Insurance acquisition cash flows</t>
  </si>
  <si>
    <t>Investment income</t>
  </si>
  <si>
    <t xml:space="preserve"> financial information</t>
  </si>
  <si>
    <t>Equity method</t>
  </si>
  <si>
    <t xml:space="preserve">   at fair value through other comprehensive income  - net of tax</t>
  </si>
  <si>
    <t>Gains from changes in revaluation of assets  - net of tax</t>
  </si>
  <si>
    <t xml:space="preserve">   reclassified subsequently to profit or loss  - net of tax</t>
  </si>
  <si>
    <t>Net cash used in investing activities</t>
  </si>
  <si>
    <t>Net cash used in financing activities</t>
  </si>
  <si>
    <t>Net increase in cash and cash equivalents</t>
  </si>
  <si>
    <t>Premium on paid-up capital</t>
  </si>
  <si>
    <t xml:space="preserve">   accounted for using the equity method on items that will be</t>
  </si>
  <si>
    <t>Premium</t>
  </si>
  <si>
    <t xml:space="preserve">on paid-up </t>
  </si>
  <si>
    <t>capital</t>
  </si>
  <si>
    <t>Asset</t>
  </si>
  <si>
    <t>Net cash generated from operating activities</t>
  </si>
  <si>
    <t>Payments for purchase property, plant and equipment</t>
  </si>
  <si>
    <t>Recoveries from reinsurance</t>
  </si>
  <si>
    <t>Income tax paid</t>
  </si>
  <si>
    <t>Net profit for the period</t>
  </si>
  <si>
    <t>post-employment</t>
  </si>
  <si>
    <t>benefit obligations,</t>
  </si>
  <si>
    <t>net of tax</t>
  </si>
  <si>
    <t>comprehensive income,</t>
  </si>
  <si>
    <t>surplus,</t>
  </si>
  <si>
    <t>of an associate,</t>
  </si>
  <si>
    <t xml:space="preserve">Basic earnings per share </t>
  </si>
  <si>
    <t>Cash received from operating lease</t>
  </si>
  <si>
    <t>Income tax expense</t>
  </si>
  <si>
    <t>Net investment result</t>
  </si>
  <si>
    <t>Rental and services income</t>
  </si>
  <si>
    <t>Loss on impairment of investment in an associate</t>
  </si>
  <si>
    <t>designated at</t>
  </si>
  <si>
    <t>Investments in</t>
  </si>
  <si>
    <t xml:space="preserve"> equity instruments</t>
  </si>
  <si>
    <t>Premiums paid net of directly attributable expenses paid</t>
  </si>
  <si>
    <t>Claims and directly attributable expenses paid</t>
  </si>
  <si>
    <t>Payment for principal elements of lease payments</t>
  </si>
  <si>
    <t>Interest paid</t>
  </si>
  <si>
    <t>Interest received</t>
  </si>
  <si>
    <t>Dividend received</t>
  </si>
  <si>
    <t xml:space="preserve">   for using the equity method</t>
  </si>
  <si>
    <t>Remeasurements of</t>
  </si>
  <si>
    <t>Premiums received</t>
  </si>
  <si>
    <t>Transfer to retained earning</t>
  </si>
  <si>
    <t>Other comprehensive income (loss)</t>
  </si>
  <si>
    <t xml:space="preserve">Share of other comprehensive income (loss) of an associate 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</si>
  <si>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</si>
  <si>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Statement of Comprehensive Income (Unaudited) </t>
    </r>
    <r>
      <rPr>
        <sz val="9"/>
        <rFont val="Arial"/>
        <family val="2"/>
      </rPr>
      <t>(Cont'd)</t>
    </r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</si>
  <si>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</si>
  <si>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Total comprehensive income (loss) for the period</t>
  </si>
  <si>
    <t>income (loss)</t>
  </si>
  <si>
    <t xml:space="preserve">   accounted for using the equity method on items that will not be</t>
  </si>
  <si>
    <t>31 March</t>
  </si>
  <si>
    <t>2026</t>
  </si>
  <si>
    <t>As at 31 March 2026</t>
  </si>
  <si>
    <t>Closing balance at 31 March 2025</t>
  </si>
  <si>
    <t>Closing balance at 31 March 2026</t>
  </si>
  <si>
    <t>For the three-month period ended 31 March 2026</t>
  </si>
  <si>
    <t>Financial assets in debt instruments</t>
  </si>
  <si>
    <t>Financial assets in equity instruments</t>
  </si>
  <si>
    <t>Loan and accrued interest receivable</t>
  </si>
  <si>
    <t>Investment property</t>
  </si>
  <si>
    <t>Other finance costs</t>
  </si>
  <si>
    <t xml:space="preserve">Share of gain (loss) of an associate accounted </t>
  </si>
  <si>
    <t xml:space="preserve">   for the three-month period ended 31 March 2025</t>
  </si>
  <si>
    <t xml:space="preserve">   for the three-month period ended 31 March 2026</t>
  </si>
  <si>
    <t>15</t>
  </si>
  <si>
    <t>16</t>
  </si>
  <si>
    <t>Opening balance at 1 January 2025</t>
  </si>
  <si>
    <t>Opening balance at 1 January 2026</t>
  </si>
  <si>
    <t xml:space="preserve">   Authorised share capital</t>
  </si>
  <si>
    <t xml:space="preserve">      ordinary shares, 51,560,428 shares at </t>
  </si>
  <si>
    <t xml:space="preserve">         par value of Baht 10 each</t>
  </si>
  <si>
    <t xml:space="preserve">   Issued and paid-up share capital</t>
  </si>
  <si>
    <t>15, 19</t>
  </si>
  <si>
    <t>20</t>
  </si>
  <si>
    <t>21</t>
  </si>
  <si>
    <t>22</t>
  </si>
  <si>
    <t>23</t>
  </si>
  <si>
    <t>24</t>
  </si>
  <si>
    <t>32</t>
  </si>
  <si>
    <t>12</t>
  </si>
  <si>
    <t>Other comprehensive income (loss) for the period - net of tax</t>
  </si>
  <si>
    <t xml:space="preserve"> </t>
  </si>
  <si>
    <t>Reversal of expected credit losses</t>
  </si>
  <si>
    <t xml:space="preserve">Gains (losses) on investments in equity securities designated </t>
  </si>
  <si>
    <t>Total comprehensive income for the period</t>
  </si>
  <si>
    <t>Gains on financial instruments</t>
  </si>
  <si>
    <t>Fair value gains (losses) on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</si>
</sst>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.00;\(#,##0.00\);&quot;-&quot;;@"/>
    <numFmt numFmtId="169" formatCode="&quot;$&quot;#,##0_);\(&quot;$&quot;#,##0\)"/>
    <numFmt numFmtId="170" formatCode="_-* #,##0.00_-;\-* #,##0.00_-;_-* &quot;-&quot;&quot;?&quot;&quot;?&quot;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&quot;$&quot;#,##0_);[Red]\(&quot;$&quot;#,##0\)"/>
    <numFmt numFmtId="174" formatCode="\t&quot;$&quot;#,##0.00_);[Red]\(\t&quot;$&quot;#,##0.00\)"/>
    <numFmt numFmtId="175" formatCode="0.0%"/>
    <numFmt numFmtId="176" formatCode="\t&quot;?&quot;#,##0.00_);\(\t&quot;?&quot;#,##0.00\)"/>
    <numFmt numFmtId="177" formatCode="_(* #,##0.00_);_(* \(#,##0.00\);_(* &quot;-&quot;&quot;?&quot;&quot;?&quot;_);_(@_)"/>
    <numFmt numFmtId="178" formatCode="#,##0.00\ &quot;F&quot;;\-#,##0.00\ &quot;F&quot;"/>
    <numFmt numFmtId="179" formatCode="dd\-mmm\-yy_)"/>
    <numFmt numFmtId="180" formatCode="0.00_)"/>
    <numFmt numFmtId="181" formatCode="_-[$€]* #,##0.00_-;\-[$€]* #,##0.00_-;_-[$€]* &quot;-&quot;??_-;_-@_-"/>
    <numFmt numFmtId="182" formatCode="&quot;On&quot;;&quot;On&quot;;&quot;Off&quot;"/>
    <numFmt numFmtId="183" formatCode="_ * #,##0.00_ ;_ * \-#,##0.00_ ;_ * &quot;-&quot;&quot;?&quot;&quot;?&quot;_ ;_ @_ "/>
    <numFmt numFmtId="184" formatCode="[$-409]dd\-mmm\-yy;@"/>
    <numFmt numFmtId="185" formatCode="0."/>
    <numFmt numFmtId="186" formatCode="General_)"/>
    <numFmt numFmtId="187" formatCode="_ * #,##0.00_ ;_ * \-#,##0.00_ ;_ * &quot;-&quot;??_ ;_ @_ "/>
    <numFmt numFmtId="188" formatCode="* #,##0_);* \(#,##0\);&quot;-&quot;??_);@"/>
    <numFmt numFmtId="189" formatCode="0.00%_);\(0.00%\)"/>
    <numFmt numFmtId="190" formatCode="_-&quot;฿&quot;* #,##0.00_-;\-&quot;฿&quot;* #,##0.00_-;_-&quot;฿&quot;* &quot;-&quot;??_-;_-@_-"/>
    <numFmt numFmtId="191" formatCode="00"/>
    <numFmt numFmtId="192" formatCode="_(* #,##0.0_);_(* \(#,##0.0\);_(* &quot;-&quot;??_);_(@_)"/>
    <numFmt numFmtId="193" formatCode="&quot; &quot;* #,##0.00&quot; &quot;;&quot; &quot;* &quot;(&quot;#,##0.00&quot;)&quot;;&quot; &quot;* &quot;-&quot;#&quot; &quot;;&quot; &quot;@&quot; &quot;"/>
    <numFmt numFmtId="194" formatCode="&quot; &quot;* #,##0.00&quot; &quot;;&quot;-&quot;* #,##0.00&quot; &quot;;&quot; &quot;* &quot;-&quot;#&quot; &quot;;&quot; &quot;@&quot; &quot;"/>
    <numFmt numFmtId="195" formatCode="[$-1070000]d/mm/yyyy;@"/>
    <numFmt numFmtId="196" formatCode="&quot;฿&quot;#,##0.00;[Red]\-&quot;฿&quot;#,##0.00"/>
    <numFmt numFmtId="197" formatCode="&quot;$&quot;#,##0.00_);[Red]\(&quot;$&quot;#,##0.00\)"/>
    <numFmt numFmtId="198" formatCode="_(&quot;$&quot;* #,##0.00_);_(&quot;$&quot;* \(#,##0.00\);_(&quot;$&quot;* &quot;-&quot;??_);_(@_)"/>
    <numFmt numFmtId="199" formatCode="B1d/mmm/yy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&quot;P&quot;\ #,##0.00;[Red]\-&quot;P&quot;\ #,##0.00"/>
    <numFmt numFmtId="205" formatCode="&quot;\&quot;#,##0;[Red]&quot;\&quot;\-#,##0"/>
    <numFmt numFmtId="206" formatCode="&quot;\&quot;#,##0.00;[Red]&quot;\&quot;\-#,##0.00"/>
    <numFmt numFmtId="207" formatCode="&quot;$&quot;#,##0;[Red]\-&quot;$&quot;#,##0"/>
    <numFmt numFmtId="208" formatCode="&quot;\&quot;#,##0.00;[Red]&quot;\&quot;&quot;-&quot;#,##0.00"/>
    <numFmt numFmtId="209" formatCode="d\.m\.yy\ h:mm"/>
    <numFmt numFmtId="210" formatCode="0.00_);\(0.00\)"/>
    <numFmt numFmtId="211" formatCode="0.0_);\(0.0\)"/>
    <numFmt numFmtId="212" formatCode="_-* #,##0\ &quot;F&quot;_-;\-* #,##0\ &quot;F&quot;_-;_-* &quot;-&quot;\ &quot;F&quot;_-;_-@_-"/>
    <numFmt numFmtId="213" formatCode="\t&quot;฿&quot;#,##0_);\(\t&quot;฿&quot;#,##0\)"/>
    <numFmt numFmtId="214" formatCode="\$#,##0.00;\(\$#,##0.00\)"/>
    <numFmt numFmtId="215" formatCode="#,##0\ &quot;F&quot;;[Red]\-#,##0\ &quot;F&quot;"/>
    <numFmt numFmtId="216" formatCode="\$#,##0;\(\$#,##0\)"/>
    <numFmt numFmtId="217" formatCode="#,##0\ \ ;\(#,##0\)\ ;\—\ \ \ \ 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\ &quot;FB&quot;;\-#,##0\ &quot;FB&quot;"/>
    <numFmt numFmtId="221" formatCode="mm/dd/yy"/>
    <numFmt numFmtId="222" formatCode="#,##0.0_);[Red]\(#,##0.0\)"/>
    <numFmt numFmtId="223" formatCode="0_);\(0\)"/>
    <numFmt numFmtId="224" formatCode="_-&quot;$&quot;* #,##0.00_-;\-&quot;$&quot;* #,##0.00_-;_-&quot;$&quot;* &quot;-&quot;??_-;_-@_-"/>
    <numFmt numFmtId="225" formatCode="_ * #,##0_ ;_ * \-#,##0_ ;_ * &quot;-&quot;_ ;_ @_ "/>
    <numFmt numFmtId="226" formatCode="_-&quot;$&quot;* #,##0_-;\-&quot;$&quot;* #,##0_-;_-&quot;$&quot;* &quot;-&quot;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#.\ \ "/>
    <numFmt numFmtId="230" formatCode="##.\ \ "/>
    <numFmt numFmtId="231" formatCode="###0_);[Red]\(###0\)"/>
    <numFmt numFmtId="232" formatCode="0.000_)"/>
    <numFmt numFmtId="233" formatCode="\ว\ \ด\ด\ด\ด\ &quot;ค.ศ.&quot;\ \ค\ค\ค\ค"/>
    <numFmt numFmtId="234" formatCode="&quot;฿&quot;\t#,##0_);[Red]\(&quot;฿&quot;\t#,##0\)"/>
    <numFmt numFmtId="235" formatCode="#,##0&quot;£&quot;_);[Red]\(#,##0&quot;£&quot;\)"/>
  </numFmts>
  <fonts count="2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9"/>
      <color theme="1"/>
      <name val="Verdana"/>
      <family val="2"/>
    </font>
    <font>
      <sz val="9"/>
      <color theme="1"/>
      <name val="Verdana Pro"/>
      <family val="2"/>
    </font>
    <font>
      <u/>
      <sz val="11"/>
      <color theme="10"/>
      <name val="Times New Roman"/>
      <family val="1"/>
    </font>
    <font>
      <u/>
      <sz val="15"/>
      <color indexed="12"/>
      <name val="Angsana New"/>
      <family val="1"/>
    </font>
    <font>
      <sz val="10"/>
      <name val="Arial Unicode MS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theme="1"/>
      <name val="Trebuchet MS"/>
      <family val="2"/>
      <charset val="22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Georgia"/>
      <family val="1"/>
    </font>
    <font>
      <sz val="10"/>
      <name val="Times New Roman"/>
      <family val="1"/>
    </font>
    <font>
      <sz val="7"/>
      <color theme="1"/>
      <name val="Verdana"/>
      <family val="2"/>
    </font>
    <font>
      <sz val="10"/>
      <color theme="1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Calibri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Calibri"/>
      <family val="2"/>
      <scheme val="minor"/>
    </font>
    <font>
      <sz val="8.5"/>
      <color theme="1"/>
      <name val="Verdana"/>
      <family val="2"/>
    </font>
    <font>
      <u/>
      <sz val="11"/>
      <color theme="10"/>
      <name val="Calibri"/>
      <family val="2"/>
      <charset val="222"/>
      <scheme val="minor"/>
    </font>
    <font>
      <sz val="14"/>
      <name val="SV Jittra"/>
    </font>
    <font>
      <sz val="8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1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835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37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37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0" fillId="0" borderId="0"/>
    <xf numFmtId="37" fontId="1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9" fillId="0" borderId="0">
      <protection locked="0"/>
    </xf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9" fillId="0" borderId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37" fontId="14" fillId="0" borderId="0"/>
    <xf numFmtId="37" fontId="20" fillId="0" borderId="0"/>
    <xf numFmtId="0" fontId="9" fillId="0" borderId="0">
      <protection locked="0"/>
    </xf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3" borderId="0" applyNumberFormat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3" fillId="0" borderId="0" applyFont="0" applyFill="0" applyBorder="0" applyAlignment="0" applyProtection="0"/>
    <xf numFmtId="178" fontId="15" fillId="0" borderId="0"/>
    <xf numFmtId="179" fontId="15" fillId="0" borderId="0"/>
    <xf numFmtId="175" fontId="15" fillId="0" borderId="0"/>
    <xf numFmtId="181" fontId="2" fillId="0" borderId="0" applyFont="0" applyFill="0" applyBorder="0" applyAlignment="0" applyProtection="0"/>
    <xf numFmtId="38" fontId="23" fillId="4" borderId="0" applyNumberFormat="0" applyBorder="0" applyAlignment="0" applyProtection="0"/>
    <xf numFmtId="0" fontId="38" fillId="0" borderId="6" applyNumberFormat="0" applyFill="0" applyAlignment="0">
      <protection locked="0"/>
    </xf>
    <xf numFmtId="0" fontId="11" fillId="0" borderId="6" applyNumberFormat="0" applyFill="0" applyBorder="0" applyAlignment="0">
      <alignment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0" fontId="23" fillId="5" borderId="9" applyNumberFormat="0" applyBorder="0" applyAlignment="0" applyProtection="0"/>
    <xf numFmtId="1" fontId="2" fillId="0" borderId="0" applyFont="0" applyFill="0" applyBorder="0" applyAlignment="0" applyProtection="0"/>
    <xf numFmtId="37" fontId="31" fillId="0" borderId="0"/>
    <xf numFmtId="180" fontId="3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9" fontId="14" fillId="0" borderId="0" applyFont="0" applyFill="0" applyBorder="0" applyAlignment="0" applyProtection="0"/>
    <xf numFmtId="37" fontId="20" fillId="0" borderId="0"/>
    <xf numFmtId="0" fontId="37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30" fillId="0" borderId="0"/>
    <xf numFmtId="0" fontId="2" fillId="0" borderId="0"/>
    <xf numFmtId="0" fontId="3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10" fillId="0" borderId="0"/>
    <xf numFmtId="0" fontId="2" fillId="0" borderId="0"/>
    <xf numFmtId="0" fontId="1" fillId="0" borderId="0"/>
    <xf numFmtId="0" fontId="36" fillId="0" borderId="0"/>
    <xf numFmtId="0" fontId="1" fillId="0" borderId="0"/>
    <xf numFmtId="0" fontId="37" fillId="0" borderId="0"/>
    <xf numFmtId="0" fontId="21" fillId="0" borderId="5" applyFont="0" applyFill="0" applyBorder="0" applyAlignment="0" applyProtection="0"/>
    <xf numFmtId="0" fontId="21" fillId="0" borderId="5" applyFont="0" applyFill="0" applyBorder="0" applyAlignment="0" applyProtection="0"/>
    <xf numFmtId="10" fontId="2" fillId="0" borderId="0" applyFont="0" applyFill="0" applyBorder="0" applyAlignment="0" applyProtection="0"/>
    <xf numFmtId="37" fontId="14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" fontId="2" fillId="0" borderId="7" applyNumberFormat="0" applyFill="0" applyAlignment="0" applyProtection="0">
      <alignment horizontal="center" vertical="center"/>
    </xf>
    <xf numFmtId="0" fontId="15" fillId="0" borderId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" fillId="0" borderId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3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1" fillId="0" borderId="0"/>
    <xf numFmtId="182" fontId="39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82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37" fontId="14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83" fontId="39" fillId="0" borderId="0" applyFont="0" applyFill="0" applyBorder="0" applyAlignment="0" applyProtection="0"/>
    <xf numFmtId="0" fontId="22" fillId="0" borderId="8">
      <alignment horizontal="center"/>
    </xf>
    <xf numFmtId="43" fontId="27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13" fillId="0" borderId="0"/>
    <xf numFmtId="177" fontId="15" fillId="0" borderId="0" applyFont="0" applyFill="0" applyBorder="0" applyAlignment="0" applyProtection="0"/>
    <xf numFmtId="0" fontId="24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0" fontId="3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1" fillId="0" borderId="0" applyNumberFormat="0" applyFill="0" applyBorder="0" applyAlignment="0">
      <alignment vertical="top"/>
      <protection locked="0"/>
    </xf>
    <xf numFmtId="0" fontId="40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0" fontId="2" fillId="0" borderId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18" fillId="0" borderId="0"/>
    <xf numFmtId="43" fontId="1" fillId="0" borderId="0" applyFont="0" applyFill="0" applyBorder="0" applyAlignment="0" applyProtection="0"/>
    <xf numFmtId="0" fontId="9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37" fontId="14" fillId="0" borderId="0"/>
    <xf numFmtId="9" fontId="14" fillId="0" borderId="0" applyFont="0" applyFill="0" applyBorder="0" applyAlignment="0" applyProtection="0"/>
    <xf numFmtId="37" fontId="20" fillId="0" borderId="0"/>
    <xf numFmtId="0" fontId="9" fillId="0" borderId="0">
      <protection locked="0"/>
    </xf>
    <xf numFmtId="0" fontId="9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0" fontId="68" fillId="57" borderId="127" applyNumberFormat="0" applyAlignment="0" applyProtection="0"/>
    <xf numFmtId="185" fontId="21" fillId="0" borderId="130" applyFont="0" applyFill="0" applyBorder="0" applyAlignment="0" applyProtection="0"/>
    <xf numFmtId="0" fontId="72" fillId="51" borderId="127" applyNumberFormat="0" applyAlignment="0" applyProtection="0"/>
    <xf numFmtId="0" fontId="72" fillId="51" borderId="133" applyNumberFormat="0" applyAlignment="0" applyProtection="0"/>
    <xf numFmtId="0" fontId="68" fillId="57" borderId="133" applyNumberFormat="0" applyAlignment="0" applyProtection="0"/>
    <xf numFmtId="188" fontId="80" fillId="0" borderId="129" applyFill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46" applyNumberFormat="0" applyAlignment="0" applyProtection="0"/>
    <xf numFmtId="43" fontId="1" fillId="0" borderId="0" applyFont="0" applyFill="0" applyBorder="0" applyAlignment="0" applyProtection="0"/>
    <xf numFmtId="0" fontId="72" fillId="51" borderId="4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68" fillId="57" borderId="52" applyNumberFormat="0" applyAlignment="0" applyProtection="0"/>
    <xf numFmtId="0" fontId="69" fillId="49" borderId="29" applyNumberFormat="0" applyAlignment="0" applyProtection="0"/>
    <xf numFmtId="188" fontId="80" fillId="0" borderId="48" applyFill="0" applyProtection="0"/>
    <xf numFmtId="0" fontId="72" fillId="51" borderId="52" applyNumberFormat="0" applyAlignment="0" applyProtection="0"/>
    <xf numFmtId="185" fontId="21" fillId="0" borderId="49" applyFont="0" applyFill="0" applyBorder="0" applyAlignment="0" applyProtection="0"/>
    <xf numFmtId="0" fontId="69" fillId="49" borderId="29" applyNumberFormat="0" applyAlignment="0" applyProtection="0"/>
    <xf numFmtId="184" fontId="69" fillId="49" borderId="29" applyNumberFormat="0" applyAlignment="0" applyProtection="0"/>
    <xf numFmtId="184" fontId="69" fillId="49" borderId="29" applyNumberFormat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83" fillId="0" borderId="23" applyNumberFormat="0" applyFill="0" applyAlignment="0" applyProtection="0"/>
    <xf numFmtId="0" fontId="72" fillId="51" borderId="52" applyNumberFormat="0" applyAlignment="0" applyProtection="0"/>
    <xf numFmtId="0" fontId="75" fillId="57" borderId="50" applyNumberFormat="0" applyAlignment="0" applyProtection="0"/>
    <xf numFmtId="0" fontId="69" fillId="49" borderId="29" applyNumberFormat="0" applyAlignment="0" applyProtection="0"/>
    <xf numFmtId="0" fontId="68" fillId="57" borderId="52" applyNumberFormat="0" applyAlignment="0" applyProtection="0"/>
    <xf numFmtId="0" fontId="15" fillId="56" borderId="53" applyNumberFormat="0" applyFont="0" applyAlignment="0" applyProtection="0"/>
    <xf numFmtId="184" fontId="75" fillId="57" borderId="50" applyNumberFormat="0" applyAlignment="0" applyProtection="0"/>
    <xf numFmtId="0" fontId="72" fillId="51" borderId="52" applyNumberFormat="0" applyAlignment="0" applyProtection="0"/>
    <xf numFmtId="0" fontId="68" fillId="57" borderId="46" applyNumberFormat="0" applyAlignment="0" applyProtection="0"/>
    <xf numFmtId="0" fontId="75" fillId="57" borderId="50" applyNumberFormat="0" applyAlignment="0" applyProtection="0"/>
    <xf numFmtId="0" fontId="72" fillId="51" borderId="46" applyNumberFormat="0" applyAlignment="0" applyProtection="0"/>
    <xf numFmtId="0" fontId="76" fillId="0" borderId="51" applyNumberFormat="0" applyFill="0" applyAlignment="0" applyProtection="0"/>
    <xf numFmtId="185" fontId="21" fillId="0" borderId="43" applyFont="0" applyFill="0" applyBorder="0" applyAlignment="0" applyProtection="0"/>
    <xf numFmtId="0" fontId="68" fillId="57" borderId="46" applyNumberFormat="0" applyAlignment="0" applyProtection="0"/>
    <xf numFmtId="184" fontId="69" fillId="49" borderId="29" applyNumberFormat="0" applyAlignment="0" applyProtection="0"/>
    <xf numFmtId="184" fontId="83" fillId="0" borderId="23" applyNumberFormat="0" applyFill="0" applyAlignment="0" applyProtection="0"/>
    <xf numFmtId="0" fontId="68" fillId="57" borderId="40" applyNumberFormat="0" applyAlignment="0" applyProtection="0"/>
    <xf numFmtId="184" fontId="76" fillId="0" borderId="51" applyNumberFormat="0" applyFill="0" applyAlignment="0" applyProtection="0"/>
    <xf numFmtId="0" fontId="68" fillId="57" borderId="52" applyNumberFormat="0" applyAlignment="0" applyProtection="0"/>
    <xf numFmtId="0" fontId="76" fillId="0" borderId="45" applyNumberFormat="0" applyFill="0" applyAlignment="0" applyProtection="0"/>
    <xf numFmtId="184" fontId="69" fillId="49" borderId="29" applyNumberFormat="0" applyAlignment="0" applyProtection="0"/>
    <xf numFmtId="0" fontId="72" fillId="51" borderId="40" applyNumberFormat="0" applyAlignment="0" applyProtection="0"/>
    <xf numFmtId="184" fontId="72" fillId="51" borderId="52" applyNumberFormat="0" applyAlignment="0" applyProtection="0"/>
    <xf numFmtId="185" fontId="21" fillId="0" borderId="37" applyFont="0" applyFill="0" applyBorder="0" applyAlignment="0" applyProtection="0"/>
    <xf numFmtId="184" fontId="15" fillId="56" borderId="53" applyNumberFormat="0" applyFont="0" applyAlignment="0" applyProtection="0"/>
    <xf numFmtId="0" fontId="15" fillId="56" borderId="41" applyNumberFormat="0" applyFont="0" applyAlignment="0" applyProtection="0"/>
    <xf numFmtId="0" fontId="75" fillId="57" borderId="38" applyNumberFormat="0" applyAlignment="0" applyProtection="0"/>
    <xf numFmtId="0" fontId="75" fillId="57" borderId="44" applyNumberFormat="0" applyAlignment="0" applyProtection="0"/>
    <xf numFmtId="0" fontId="83" fillId="0" borderId="23" applyNumberFormat="0" applyFill="0" applyAlignment="0" applyProtection="0"/>
    <xf numFmtId="0" fontId="68" fillId="57" borderId="34" applyNumberFormat="0" applyAlignment="0" applyProtection="0"/>
    <xf numFmtId="188" fontId="80" fillId="0" borderId="42" applyFill="0" applyProtection="0"/>
    <xf numFmtId="0" fontId="72" fillId="51" borderId="34" applyNumberFormat="0" applyAlignment="0" applyProtection="0"/>
    <xf numFmtId="184" fontId="69" fillId="49" borderId="29" applyNumberFormat="0" applyAlignment="0" applyProtection="0"/>
    <xf numFmtId="185" fontId="21" fillId="0" borderId="49" applyFont="0" applyFill="0" applyBorder="0" applyAlignment="0" applyProtection="0"/>
    <xf numFmtId="0" fontId="68" fillId="57" borderId="52" applyNumberFormat="0" applyAlignment="0" applyProtection="0"/>
    <xf numFmtId="0" fontId="75" fillId="57" borderId="44" applyNumberFormat="0" applyAlignment="0" applyProtection="0"/>
    <xf numFmtId="0" fontId="69" fillId="49" borderId="29" applyNumberFormat="0" applyAlignment="0" applyProtection="0"/>
    <xf numFmtId="0" fontId="75" fillId="57" borderId="32" applyNumberFormat="0" applyAlignment="0" applyProtection="0"/>
    <xf numFmtId="184" fontId="76" fillId="0" borderId="33" applyNumberFormat="0" applyFill="0" applyAlignment="0" applyProtection="0"/>
    <xf numFmtId="185" fontId="21" fillId="0" borderId="49" applyFont="0" applyFill="0" applyBorder="0" applyAlignment="0" applyProtection="0"/>
    <xf numFmtId="0" fontId="75" fillId="57" borderId="32" applyNumberFormat="0" applyAlignment="0" applyProtection="0"/>
    <xf numFmtId="0" fontId="76" fillId="0" borderId="33" applyNumberFormat="0" applyFill="0" applyAlignment="0" applyProtection="0"/>
    <xf numFmtId="0" fontId="83" fillId="0" borderId="23" applyNumberFormat="0" applyFill="0" applyAlignment="0" applyProtection="0"/>
    <xf numFmtId="184" fontId="15" fillId="56" borderId="41" applyNumberFormat="0" applyFont="0" applyAlignment="0" applyProtection="0"/>
    <xf numFmtId="184" fontId="76" fillId="0" borderId="51" applyNumberFormat="0" applyFill="0" applyAlignment="0" applyProtection="0"/>
    <xf numFmtId="0" fontId="76" fillId="0" borderId="45" applyNumberFormat="0" applyFill="0" applyAlignment="0" applyProtection="0"/>
    <xf numFmtId="0" fontId="69" fillId="49" borderId="29" applyNumberFormat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15" fillId="56" borderId="41" applyNumberFormat="0" applyFont="0" applyAlignment="0" applyProtection="0"/>
    <xf numFmtId="0" fontId="15" fillId="56" borderId="53" applyNumberFormat="0" applyFont="0" applyAlignment="0" applyProtection="0"/>
    <xf numFmtId="0" fontId="76" fillId="0" borderId="33" applyNumberFormat="0" applyFill="0" applyAlignment="0" applyProtection="0"/>
    <xf numFmtId="0" fontId="76" fillId="0" borderId="51" applyNumberFormat="0" applyFill="0" applyAlignment="0" applyProtection="0"/>
    <xf numFmtId="184" fontId="69" fillId="49" borderId="29" applyNumberFormat="0" applyAlignment="0" applyProtection="0"/>
    <xf numFmtId="0" fontId="72" fillId="51" borderId="27" applyNumberFormat="0" applyAlignment="0" applyProtection="0"/>
    <xf numFmtId="0" fontId="69" fillId="49" borderId="29" applyNumberFormat="0" applyAlignment="0" applyProtection="0"/>
    <xf numFmtId="184" fontId="68" fillId="57" borderId="46" applyNumberFormat="0" applyAlignment="0" applyProtection="0"/>
    <xf numFmtId="184" fontId="15" fillId="56" borderId="35" applyNumberFormat="0" applyFont="0" applyAlignment="0" applyProtection="0"/>
    <xf numFmtId="184" fontId="69" fillId="49" borderId="29" applyNumberFormat="0" applyAlignment="0" applyProtection="0"/>
    <xf numFmtId="184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28" applyNumberFormat="0" applyFont="0" applyAlignment="0" applyProtection="0"/>
    <xf numFmtId="185" fontId="21" fillId="0" borderId="5" applyFont="0" applyFill="0" applyBorder="0" applyAlignment="0" applyProtection="0"/>
    <xf numFmtId="0" fontId="75" fillId="57" borderId="25" applyNumberFormat="0" applyAlignment="0" applyProtection="0"/>
    <xf numFmtId="0" fontId="76" fillId="0" borderId="26" applyNumberFormat="0" applyFill="0" applyAlignment="0" applyProtection="0"/>
    <xf numFmtId="0" fontId="76" fillId="0" borderId="39" applyNumberFormat="0" applyFill="0" applyAlignment="0" applyProtection="0"/>
    <xf numFmtId="184" fontId="68" fillId="57" borderId="34" applyNumberFormat="0" applyAlignment="0" applyProtection="0"/>
    <xf numFmtId="0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35" applyNumberFormat="0" applyFont="0" applyAlignment="0" applyProtection="0"/>
    <xf numFmtId="0" fontId="68" fillId="57" borderId="4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8" borderId="0" applyNumberFormat="0" applyBorder="0" applyAlignment="0" applyProtection="0"/>
    <xf numFmtId="0" fontId="66" fillId="47" borderId="0" applyNumberFormat="0" applyBorder="0" applyAlignment="0" applyProtection="0"/>
    <xf numFmtId="0" fontId="66" fillId="55" borderId="0" applyNumberFormat="0" applyBorder="0" applyAlignment="0" applyProtection="0"/>
    <xf numFmtId="0" fontId="67" fillId="37" borderId="0" applyNumberFormat="0" applyBorder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15" fillId="0" borderId="0" applyFont="0" applyFill="0" applyBorder="0" applyAlignment="0" applyProtection="0"/>
    <xf numFmtId="0" fontId="72" fillId="51" borderId="52" applyNumberFormat="0" applyAlignment="0" applyProtection="0"/>
    <xf numFmtId="43" fontId="16" fillId="0" borderId="0" applyFont="0" applyFill="0" applyBorder="0" applyAlignment="0" applyProtection="0"/>
    <xf numFmtId="184" fontId="69" fillId="49" borderId="29" applyNumberFormat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3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1" applyNumberFormat="0" applyFill="0" applyAlignment="0" applyProtection="0"/>
    <xf numFmtId="0" fontId="83" fillId="0" borderId="23" applyNumberFormat="0" applyFill="0" applyAlignment="0" applyProtection="0"/>
    <xf numFmtId="0" fontId="83" fillId="0" borderId="0" applyNumberFormat="0" applyFill="0" applyBorder="0" applyAlignment="0" applyProtection="0"/>
    <xf numFmtId="0" fontId="72" fillId="51" borderId="27" applyNumberFormat="0" applyAlignment="0" applyProtection="0"/>
    <xf numFmtId="0" fontId="73" fillId="0" borderId="24" applyNumberFormat="0" applyFill="0" applyAlignment="0" applyProtection="0"/>
    <xf numFmtId="0" fontId="74" fillId="51" borderId="0" applyNumberFormat="0" applyBorder="0" applyAlignment="0" applyProtection="0"/>
    <xf numFmtId="0" fontId="42" fillId="0" borderId="0"/>
    <xf numFmtId="184" fontId="15" fillId="56" borderId="53" applyNumberFormat="0" applyFont="0" applyAlignment="0" applyProtection="0"/>
    <xf numFmtId="0" fontId="16" fillId="0" borderId="0"/>
    <xf numFmtId="0" fontId="16" fillId="0" borderId="0"/>
    <xf numFmtId="0" fontId="75" fillId="57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6" borderId="28" applyNumberFormat="0" applyFont="0" applyAlignment="0" applyProtection="0"/>
    <xf numFmtId="185" fontId="21" fillId="0" borderId="5" applyFont="0" applyFill="0" applyBorder="0" applyAlignment="0" applyProtection="0"/>
    <xf numFmtId="0" fontId="75" fillId="57" borderId="25" applyNumberFormat="0" applyAlignment="0" applyProtection="0"/>
    <xf numFmtId="0" fontId="15" fillId="56" borderId="53" applyNumberFormat="0" applyFont="0" applyAlignment="0" applyProtection="0"/>
    <xf numFmtId="0" fontId="84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87" fontId="39" fillId="0" borderId="0" applyFont="0" applyFill="0" applyBorder="0" applyAlignment="0" applyProtection="0"/>
    <xf numFmtId="0" fontId="76" fillId="0" borderId="39" applyNumberFormat="0" applyFill="0" applyAlignment="0" applyProtection="0"/>
    <xf numFmtId="0" fontId="68" fillId="57" borderId="27" applyNumberFormat="0" applyAlignment="0" applyProtection="0"/>
    <xf numFmtId="188" fontId="80" fillId="0" borderId="36" applyFill="0" applyProtection="0"/>
    <xf numFmtId="0" fontId="83" fillId="0" borderId="23" applyNumberFormat="0" applyFill="0" applyAlignment="0" applyProtection="0"/>
    <xf numFmtId="0" fontId="15" fillId="56" borderId="53" applyNumberFormat="0" applyFont="0" applyAlignment="0" applyProtection="0"/>
    <xf numFmtId="184" fontId="68" fillId="57" borderId="52" applyNumberFormat="0" applyAlignment="0" applyProtection="0"/>
    <xf numFmtId="184" fontId="83" fillId="0" borderId="23" applyNumberFormat="0" applyFill="0" applyAlignment="0" applyProtection="0"/>
    <xf numFmtId="184" fontId="72" fillId="51" borderId="40" applyNumberFormat="0" applyAlignment="0" applyProtection="0"/>
    <xf numFmtId="184" fontId="68" fillId="57" borderId="27" applyNumberFormat="0" applyAlignment="0" applyProtection="0"/>
    <xf numFmtId="184" fontId="15" fillId="56" borderId="47" applyNumberFormat="0" applyFont="0" applyAlignment="0" applyProtection="0"/>
    <xf numFmtId="184" fontId="69" fillId="49" borderId="29" applyNumberFormat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83" fillId="0" borderId="23" applyNumberFormat="0" applyFill="0" applyAlignment="0" applyProtection="0"/>
    <xf numFmtId="184" fontId="75" fillId="57" borderId="50" applyNumberFormat="0" applyAlignment="0" applyProtection="0"/>
    <xf numFmtId="0" fontId="75" fillId="57" borderId="32" applyNumberFormat="0" applyAlignment="0" applyProtection="0"/>
    <xf numFmtId="0" fontId="72" fillId="51" borderId="27" applyNumberFormat="0" applyAlignment="0" applyProtection="0"/>
    <xf numFmtId="184" fontId="69" fillId="49" borderId="29" applyNumberFormat="0" applyAlignment="0" applyProtection="0"/>
    <xf numFmtId="184" fontId="75" fillId="57" borderId="32" applyNumberFormat="0" applyAlignment="0" applyProtection="0"/>
    <xf numFmtId="188" fontId="80" fillId="0" borderId="30" applyFill="0" applyProtection="0"/>
    <xf numFmtId="184" fontId="69" fillId="49" borderId="29" applyNumberFormat="0" applyAlignment="0" applyProtection="0"/>
    <xf numFmtId="0" fontId="15" fillId="56" borderId="35" applyNumberFormat="0" applyFont="0" applyAlignment="0" applyProtection="0"/>
    <xf numFmtId="0" fontId="72" fillId="51" borderId="34" applyNumberFormat="0" applyAlignment="0" applyProtection="0"/>
    <xf numFmtId="0" fontId="72" fillId="51" borderId="34" applyNumberFormat="0" applyAlignment="0" applyProtection="0"/>
    <xf numFmtId="0" fontId="15" fillId="56" borderId="47" applyNumberFormat="0" applyFont="0" applyAlignment="0" applyProtection="0"/>
    <xf numFmtId="0" fontId="15" fillId="56" borderId="28" applyNumberFormat="0" applyFont="0" applyAlignment="0" applyProtection="0"/>
    <xf numFmtId="0" fontId="75" fillId="57" borderId="25" applyNumberFormat="0" applyAlignment="0" applyProtection="0"/>
    <xf numFmtId="184" fontId="68" fillId="57" borderId="40" applyNumberFormat="0" applyAlignment="0" applyProtection="0"/>
    <xf numFmtId="0" fontId="76" fillId="0" borderId="26" applyNumberFormat="0" applyFill="0" applyAlignment="0" applyProtection="0"/>
    <xf numFmtId="184" fontId="15" fillId="56" borderId="35" applyNumberFormat="0" applyFont="0" applyAlignment="0" applyProtection="0"/>
    <xf numFmtId="43" fontId="10" fillId="0" borderId="0" applyFont="0" applyFill="0" applyBorder="0" applyAlignment="0" applyProtection="0"/>
    <xf numFmtId="0" fontId="1" fillId="0" borderId="0"/>
    <xf numFmtId="184" fontId="72" fillId="51" borderId="34" applyNumberFormat="0" applyAlignment="0" applyProtection="0"/>
    <xf numFmtId="0" fontId="72" fillId="51" borderId="27" applyNumberFormat="0" applyAlignment="0" applyProtection="0"/>
    <xf numFmtId="0" fontId="15" fillId="56" borderId="28" applyNumberFormat="0" applyFont="0" applyAlignment="0" applyProtection="0"/>
    <xf numFmtId="0" fontId="72" fillId="51" borderId="46" applyNumberFormat="0" applyAlignment="0" applyProtection="0"/>
    <xf numFmtId="0" fontId="75" fillId="57" borderId="50" applyNumberFormat="0" applyAlignment="0" applyProtection="0"/>
    <xf numFmtId="0" fontId="72" fillId="51" borderId="34" applyNumberFormat="0" applyAlignment="0" applyProtection="0"/>
    <xf numFmtId="184" fontId="83" fillId="0" borderId="23" applyNumberFormat="0" applyFill="0" applyAlignment="0" applyProtection="0"/>
    <xf numFmtId="184" fontId="72" fillId="51" borderId="34" applyNumberFormat="0" applyAlignment="0" applyProtection="0"/>
    <xf numFmtId="184" fontId="68" fillId="57" borderId="27" applyNumberFormat="0" applyAlignment="0" applyProtection="0"/>
    <xf numFmtId="184" fontId="69" fillId="49" borderId="2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69" fillId="49" borderId="29" applyNumberFormat="0" applyAlignment="0" applyProtection="0"/>
    <xf numFmtId="184" fontId="72" fillId="51" borderId="27" applyNumberFormat="0" applyAlignment="0" applyProtection="0"/>
    <xf numFmtId="0" fontId="69" fillId="49" borderId="29" applyNumberFormat="0" applyAlignment="0" applyProtection="0"/>
    <xf numFmtId="184" fontId="72" fillId="51" borderId="52" applyNumberFormat="0" applyAlignment="0" applyProtection="0"/>
    <xf numFmtId="184" fontId="76" fillId="0" borderId="51" applyNumberFormat="0" applyFill="0" applyAlignment="0" applyProtection="0"/>
    <xf numFmtId="0" fontId="15" fillId="56" borderId="35" applyNumberFormat="0" applyFont="0" applyAlignment="0" applyProtection="0"/>
    <xf numFmtId="184" fontId="15" fillId="56" borderId="28" applyNumberFormat="0" applyFont="0" applyAlignment="0" applyProtection="0"/>
    <xf numFmtId="184" fontId="75" fillId="57" borderId="25" applyNumberFormat="0" applyAlignment="0" applyProtection="0"/>
    <xf numFmtId="185" fontId="21" fillId="0" borderId="31" applyFont="0" applyFill="0" applyBorder="0" applyAlignment="0" applyProtection="0"/>
    <xf numFmtId="184" fontId="76" fillId="0" borderId="26" applyNumberFormat="0" applyFill="0" applyAlignment="0" applyProtection="0"/>
    <xf numFmtId="184" fontId="69" fillId="49" borderId="29" applyNumberFormat="0" applyAlignment="0" applyProtection="0"/>
    <xf numFmtId="0" fontId="12" fillId="0" borderId="0"/>
    <xf numFmtId="184" fontId="69" fillId="49" borderId="29" applyNumberFormat="0" applyAlignment="0" applyProtection="0"/>
    <xf numFmtId="184" fontId="15" fillId="56" borderId="53" applyNumberFormat="0" applyFont="0" applyAlignment="0" applyProtection="0"/>
    <xf numFmtId="184" fontId="76" fillId="0" borderId="45" applyNumberFormat="0" applyFill="0" applyAlignment="0" applyProtection="0"/>
    <xf numFmtId="185" fontId="21" fillId="0" borderId="31" applyFont="0" applyFill="0" applyBorder="0" applyAlignment="0" applyProtection="0"/>
    <xf numFmtId="184" fontId="68" fillId="57" borderId="27" applyNumberFormat="0" applyAlignment="0" applyProtection="0"/>
    <xf numFmtId="0" fontId="75" fillId="57" borderId="38" applyNumberFormat="0" applyAlignment="0" applyProtection="0"/>
    <xf numFmtId="184" fontId="69" fillId="49" borderId="29" applyNumberFormat="0" applyAlignment="0" applyProtection="0"/>
    <xf numFmtId="184" fontId="76" fillId="0" borderId="26" applyNumberFormat="0" applyFill="0" applyAlignment="0" applyProtection="0"/>
    <xf numFmtId="184" fontId="75" fillId="57" borderId="25" applyNumberFormat="0" applyAlignment="0" applyProtection="0"/>
    <xf numFmtId="185" fontId="21" fillId="0" borderId="5" applyFont="0" applyFill="0" applyBorder="0" applyAlignment="0" applyProtection="0"/>
    <xf numFmtId="184" fontId="68" fillId="57" borderId="52" applyNumberFormat="0" applyAlignment="0" applyProtection="0"/>
    <xf numFmtId="184" fontId="76" fillId="0" borderId="33" applyNumberFormat="0" applyFill="0" applyAlignment="0" applyProtection="0"/>
    <xf numFmtId="184" fontId="75" fillId="57" borderId="50" applyNumberFormat="0" applyAlignment="0" applyProtection="0"/>
    <xf numFmtId="184" fontId="72" fillId="51" borderId="27" applyNumberFormat="0" applyAlignment="0" applyProtection="0"/>
    <xf numFmtId="184" fontId="76" fillId="0" borderId="26" applyNumberFormat="0" applyFill="0" applyAlignment="0" applyProtection="0"/>
    <xf numFmtId="184" fontId="75" fillId="57" borderId="25" applyNumberFormat="0" applyAlignment="0" applyProtection="0"/>
    <xf numFmtId="184" fontId="15" fillId="56" borderId="28" applyNumberFormat="0" applyFont="0" applyAlignment="0" applyProtection="0"/>
    <xf numFmtId="188" fontId="80" fillId="0" borderId="20" applyFill="0" applyProtection="0"/>
    <xf numFmtId="184" fontId="69" fillId="49" borderId="29" applyNumberFormat="0" applyAlignment="0" applyProtection="0"/>
    <xf numFmtId="184" fontId="72" fillId="51" borderId="27" applyNumberFormat="0" applyAlignment="0" applyProtection="0"/>
    <xf numFmtId="184" fontId="75" fillId="57" borderId="38" applyNumberFormat="0" applyAlignment="0" applyProtection="0"/>
    <xf numFmtId="0" fontId="76" fillId="0" borderId="51" applyNumberFormat="0" applyFill="0" applyAlignment="0" applyProtection="0"/>
    <xf numFmtId="184" fontId="69" fillId="49" borderId="29" applyNumberFormat="0" applyAlignment="0" applyProtection="0"/>
    <xf numFmtId="0" fontId="68" fillId="57" borderId="34" applyNumberFormat="0" applyAlignment="0" applyProtection="0"/>
    <xf numFmtId="0" fontId="68" fillId="57" borderId="34" applyNumberFormat="0" applyAlignment="0" applyProtection="0"/>
    <xf numFmtId="184" fontId="75" fillId="57" borderId="44" applyNumberFormat="0" applyAlignment="0" applyProtection="0"/>
    <xf numFmtId="0" fontId="76" fillId="0" borderId="26" applyNumberFormat="0" applyFill="0" applyAlignment="0" applyProtection="0"/>
    <xf numFmtId="0" fontId="75" fillId="57" borderId="25" applyNumberFormat="0" applyAlignment="0" applyProtection="0"/>
    <xf numFmtId="0" fontId="72" fillId="51" borderId="40" applyNumberFormat="0" applyAlignment="0" applyProtection="0"/>
    <xf numFmtId="184" fontId="75" fillId="57" borderId="32" applyNumberFormat="0" applyAlignment="0" applyProtection="0"/>
    <xf numFmtId="184" fontId="76" fillId="0" borderId="39" applyNumberFormat="0" applyFill="0" applyAlignment="0" applyProtection="0"/>
    <xf numFmtId="184" fontId="72" fillId="51" borderId="46" applyNumberFormat="0" applyAlignment="0" applyProtection="0"/>
    <xf numFmtId="184" fontId="77" fillId="0" borderId="0" applyNumberFormat="0" applyFill="0" applyBorder="0" applyAlignment="0" applyProtection="0"/>
    <xf numFmtId="184" fontId="76" fillId="0" borderId="26" applyNumberFormat="0" applyFill="0" applyAlignment="0" applyProtection="0"/>
    <xf numFmtId="184" fontId="84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4" fontId="75" fillId="57" borderId="25" applyNumberFormat="0" applyAlignment="0" applyProtection="0"/>
    <xf numFmtId="184" fontId="15" fillId="56" borderId="28" applyNumberFormat="0" applyFont="0" applyAlignment="0" applyProtection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2" fillId="0" borderId="0"/>
    <xf numFmtId="184" fontId="16" fillId="0" borderId="0"/>
    <xf numFmtId="37" fontId="2" fillId="0" borderId="0"/>
    <xf numFmtId="184" fontId="2" fillId="0" borderId="0"/>
    <xf numFmtId="184" fontId="16" fillId="0" borderId="0"/>
    <xf numFmtId="37" fontId="2" fillId="0" borderId="0"/>
    <xf numFmtId="184" fontId="42" fillId="0" borderId="0"/>
    <xf numFmtId="184" fontId="74" fillId="51" borderId="0" applyNumberFormat="0" applyBorder="0" applyAlignment="0" applyProtection="0"/>
    <xf numFmtId="184" fontId="73" fillId="0" borderId="24" applyNumberFormat="0" applyFill="0" applyAlignment="0" applyProtection="0"/>
    <xf numFmtId="184" fontId="72" fillId="51" borderId="27" applyNumberFormat="0" applyAlignment="0" applyProtection="0"/>
    <xf numFmtId="0" fontId="15" fillId="56" borderId="47" applyNumberFormat="0" applyFont="0" applyAlignment="0" applyProtection="0"/>
    <xf numFmtId="184" fontId="83" fillId="0" borderId="0" applyNumberFormat="0" applyFill="0" applyBorder="0" applyAlignment="0" applyProtection="0"/>
    <xf numFmtId="184" fontId="83" fillId="0" borderId="23" applyNumberFormat="0" applyFill="0" applyAlignment="0" applyProtection="0"/>
    <xf numFmtId="184" fontId="82" fillId="0" borderId="21" applyNumberFormat="0" applyFill="0" applyAlignment="0" applyProtection="0"/>
    <xf numFmtId="184" fontId="81" fillId="0" borderId="22" applyNumberFormat="0" applyFill="0" applyAlignment="0" applyProtection="0"/>
    <xf numFmtId="184" fontId="71" fillId="38" borderId="0" applyNumberFormat="0" applyBorder="0" applyAlignment="0" applyProtection="0"/>
    <xf numFmtId="184" fontId="70" fillId="0" borderId="0" applyNumberFormat="0" applyFill="0" applyBorder="0" applyAlignment="0" applyProtection="0"/>
    <xf numFmtId="184" fontId="69" fillId="49" borderId="29" applyNumberFormat="0" applyAlignment="0" applyProtection="0"/>
    <xf numFmtId="184" fontId="15" fillId="56" borderId="28" applyNumberFormat="0" applyFont="0" applyAlignment="0" applyProtection="0"/>
    <xf numFmtId="0" fontId="15" fillId="56" borderId="35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69" fillId="49" borderId="29" applyNumberFormat="0" applyAlignment="0" applyProtection="0"/>
    <xf numFmtId="184" fontId="68" fillId="57" borderId="27" applyNumberFormat="0" applyAlignment="0" applyProtection="0"/>
    <xf numFmtId="184" fontId="67" fillId="37" borderId="0" applyNumberFormat="0" applyBorder="0" applyAlignment="0" applyProtection="0"/>
    <xf numFmtId="184" fontId="66" fillId="55" borderId="0" applyNumberFormat="0" applyBorder="0" applyAlignment="0" applyProtection="0"/>
    <xf numFmtId="184" fontId="66" fillId="47" borderId="0" applyNumberFormat="0" applyBorder="0" applyAlignment="0" applyProtection="0"/>
    <xf numFmtId="184" fontId="66" fillId="58" borderId="0" applyNumberFormat="0" applyBorder="0" applyAlignment="0" applyProtection="0"/>
    <xf numFmtId="184" fontId="66" fillId="54" borderId="0" applyNumberFormat="0" applyBorder="0" applyAlignment="0" applyProtection="0"/>
    <xf numFmtId="184" fontId="66" fillId="53" borderId="0" applyNumberFormat="0" applyBorder="0" applyAlignment="0" applyProtection="0"/>
    <xf numFmtId="184" fontId="65" fillId="52" borderId="0" applyNumberFormat="0" applyBorder="0" applyAlignment="0" applyProtection="0"/>
    <xf numFmtId="184" fontId="65" fillId="48" borderId="0" applyNumberFormat="0" applyBorder="0" applyAlignment="0" applyProtection="0"/>
    <xf numFmtId="184" fontId="65" fillId="47" borderId="0" applyNumberFormat="0" applyBorder="0" applyAlignment="0" applyProtection="0"/>
    <xf numFmtId="184" fontId="65" fillId="46" borderId="0" applyNumberFormat="0" applyBorder="0" applyAlignment="0" applyProtection="0"/>
    <xf numFmtId="184" fontId="65" fillId="43" borderId="0" applyNumberFormat="0" applyBorder="0" applyAlignment="0" applyProtection="0"/>
    <xf numFmtId="184" fontId="65" fillId="42" borderId="0" applyNumberFormat="0" applyBorder="0" applyAlignment="0" applyProtection="0"/>
    <xf numFmtId="184" fontId="65" fillId="45" borderId="0" applyNumberFormat="0" applyBorder="0" applyAlignment="0" applyProtection="0"/>
    <xf numFmtId="184" fontId="64" fillId="44" borderId="0" applyNumberFormat="0" applyBorder="0" applyAlignment="0" applyProtection="0"/>
    <xf numFmtId="184" fontId="64" fillId="41" borderId="0" applyNumberFormat="0" applyBorder="0" applyAlignment="0" applyProtection="0"/>
    <xf numFmtId="184" fontId="64" fillId="39" borderId="0" applyNumberFormat="0" applyBorder="0" applyAlignment="0" applyProtection="0"/>
    <xf numFmtId="184" fontId="64" fillId="43" borderId="0" applyNumberFormat="0" applyBorder="0" applyAlignment="0" applyProtection="0"/>
    <xf numFmtId="184" fontId="64" fillId="42" borderId="0" applyNumberFormat="0" applyBorder="0" applyAlignment="0" applyProtection="0"/>
    <xf numFmtId="184" fontId="64" fillId="41" borderId="0" applyNumberFormat="0" applyBorder="0" applyAlignment="0" applyProtection="0"/>
    <xf numFmtId="184" fontId="64" fillId="50" borderId="0" applyNumberFormat="0" applyBorder="0" applyAlignment="0" applyProtection="0"/>
    <xf numFmtId="184" fontId="64" fillId="40" borderId="0" applyNumberFormat="0" applyBorder="0" applyAlignment="0" applyProtection="0"/>
    <xf numFmtId="184" fontId="64" fillId="39" borderId="0" applyNumberFormat="0" applyBorder="0" applyAlignment="0" applyProtection="0"/>
    <xf numFmtId="184" fontId="64" fillId="38" borderId="0" applyNumberFormat="0" applyBorder="0" applyAlignment="0" applyProtection="0"/>
    <xf numFmtId="184" fontId="64" fillId="37" borderId="0" applyNumberFormat="0" applyBorder="0" applyAlignment="0" applyProtection="0"/>
    <xf numFmtId="184" fontId="64" fillId="36" borderId="0" applyNumberFormat="0" applyBorder="0" applyAlignment="0" applyProtection="0"/>
    <xf numFmtId="0" fontId="1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189" fontId="16" fillId="0" borderId="0" applyFont="0" applyFill="0" applyBorder="0" applyAlignment="0" applyProtection="0"/>
    <xf numFmtId="0" fontId="75" fillId="57" borderId="25" applyNumberFormat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6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186" fontId="78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184" fontId="2" fillId="0" borderId="0"/>
    <xf numFmtId="187" fontId="39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8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5" fillId="57" borderId="25" applyNumberFormat="0" applyAlignment="0" applyProtection="0"/>
    <xf numFmtId="185" fontId="21" fillId="0" borderId="5" applyFont="0" applyFill="0" applyBorder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78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37" fontId="16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1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188" fontId="80" fillId="0" borderId="0" applyFill="0" applyBorder="0" applyProtection="0"/>
    <xf numFmtId="188" fontId="80" fillId="0" borderId="20" applyFill="0" applyProtection="0"/>
    <xf numFmtId="188" fontId="80" fillId="0" borderId="0" applyFill="0" applyBorder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0" fontId="76" fillId="0" borderId="79" applyNumberFormat="0" applyFill="0" applyAlignment="0" applyProtection="0"/>
    <xf numFmtId="0" fontId="14" fillId="0" borderId="0"/>
    <xf numFmtId="0" fontId="76" fillId="0" borderId="79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80" fillId="0" borderId="85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39" fillId="0" borderId="0" applyFill="0" applyBorder="0" applyProtection="0"/>
    <xf numFmtId="188" fontId="80" fillId="0" borderId="0" applyFill="0" applyBorder="0" applyProtection="0"/>
    <xf numFmtId="188" fontId="39" fillId="0" borderId="20" applyFill="0" applyProtection="0"/>
    <xf numFmtId="0" fontId="72" fillId="51" borderId="80" applyNumberFormat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84" fontId="72" fillId="51" borderId="52" applyNumberFormat="0" applyAlignment="0" applyProtection="0"/>
    <xf numFmtId="188" fontId="80" fillId="0" borderId="48" applyFill="0" applyProtection="0"/>
    <xf numFmtId="184" fontId="68" fillId="57" borderId="46" applyNumberFormat="0" applyAlignment="0" applyProtection="0"/>
    <xf numFmtId="184" fontId="69" fillId="49" borderId="29" applyNumberFormat="0" applyAlignment="0" applyProtection="0"/>
    <xf numFmtId="184" fontId="69" fillId="49" borderId="29" applyNumberFormat="0" applyAlignment="0" applyProtection="0"/>
    <xf numFmtId="184" fontId="68" fillId="57" borderId="52" applyNumberFormat="0" applyAlignment="0" applyProtection="0"/>
    <xf numFmtId="184" fontId="68" fillId="57" borderId="52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0" fillId="0" borderId="42" applyFill="0" applyProtection="0"/>
    <xf numFmtId="43" fontId="10" fillId="0" borderId="0" applyFont="0" applyFill="0" applyBorder="0" applyAlignment="0" applyProtection="0"/>
    <xf numFmtId="184" fontId="72" fillId="51" borderId="46" applyNumberFormat="0" applyAlignment="0" applyProtection="0"/>
    <xf numFmtId="184" fontId="72" fillId="51" borderId="52" applyNumberFormat="0" applyAlignment="0" applyProtection="0"/>
    <xf numFmtId="184" fontId="15" fillId="56" borderId="53" applyNumberFormat="0" applyFont="0" applyAlignment="0" applyProtection="0"/>
    <xf numFmtId="185" fontId="21" fillId="0" borderId="49" applyFont="0" applyFill="0" applyBorder="0" applyAlignment="0" applyProtection="0"/>
    <xf numFmtId="184" fontId="75" fillId="57" borderId="50" applyNumberFormat="0" applyAlignment="0" applyProtection="0"/>
    <xf numFmtId="184" fontId="76" fillId="0" borderId="51" applyNumberFormat="0" applyFill="0" applyAlignment="0" applyProtection="0"/>
    <xf numFmtId="184" fontId="15" fillId="56" borderId="41" applyNumberFormat="0" applyFont="0" applyAlignment="0" applyProtection="0"/>
    <xf numFmtId="184" fontId="83" fillId="0" borderId="23" applyNumberFormat="0" applyFill="0" applyAlignment="0" applyProtection="0"/>
    <xf numFmtId="184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185" fontId="21" fillId="0" borderId="37" applyFont="0" applyFill="0" applyBorder="0" applyAlignment="0" applyProtection="0"/>
    <xf numFmtId="184" fontId="75" fillId="57" borderId="38" applyNumberFormat="0" applyAlignment="0" applyProtection="0"/>
    <xf numFmtId="184" fontId="76" fillId="0" borderId="39" applyNumberFormat="0" applyFill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8" fillId="50" borderId="46" applyNumberFormat="0" applyAlignment="0" applyProtection="0"/>
    <xf numFmtId="0" fontId="88" fillId="50" borderId="46" applyNumberFormat="0" applyAlignment="0" applyProtection="0"/>
    <xf numFmtId="0" fontId="89" fillId="49" borderId="29" applyNumberFormat="0" applyAlignment="0" applyProtection="0"/>
    <xf numFmtId="0" fontId="89" fillId="49" borderId="29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97" fillId="59" borderId="46" applyNumberFormat="0" applyAlignment="0" applyProtection="0"/>
    <xf numFmtId="0" fontId="97" fillId="59" borderId="46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191" fontId="108" fillId="0" borderId="54" applyBorder="0">
      <alignment horizontal="center" vertical="center" wrapText="1"/>
    </xf>
    <xf numFmtId="0" fontId="100" fillId="0" borderId="0"/>
    <xf numFmtId="0" fontId="62" fillId="0" borderId="0"/>
    <xf numFmtId="0" fontId="42" fillId="0" borderId="0"/>
    <xf numFmtId="0" fontId="100" fillId="0" borderId="0"/>
    <xf numFmtId="0" fontId="90" fillId="0" borderId="0"/>
    <xf numFmtId="0" fontId="85" fillId="0" borderId="0"/>
    <xf numFmtId="0" fontId="62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4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56" borderId="41" applyNumberFormat="0" applyFont="0" applyAlignment="0" applyProtection="0"/>
    <xf numFmtId="0" fontId="2" fillId="56" borderId="41" applyNumberFormat="0" applyFont="0" applyAlignment="0" applyProtection="0"/>
    <xf numFmtId="0" fontId="101" fillId="50" borderId="38" applyNumberFormat="0" applyAlignment="0" applyProtection="0"/>
    <xf numFmtId="0" fontId="101" fillId="50" borderId="3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5" borderId="0" applyNumberFormat="0" applyBorder="0">
      <alignment horizontal="right"/>
      <protection locked="0"/>
    </xf>
    <xf numFmtId="0" fontId="2" fillId="35" borderId="0" applyNumberFormat="0" applyFont="0" applyBorder="0" applyAlignment="0"/>
    <xf numFmtId="0" fontId="2" fillId="35" borderId="0" applyNumberFormat="0" applyFont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57" applyNumberFormat="0" applyFill="0" applyAlignment="0" applyProtection="0"/>
    <xf numFmtId="0" fontId="103" fillId="0" borderId="57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7" fillId="56" borderId="41" applyNumberFormat="0" applyFont="0" applyAlignment="0" applyProtection="0"/>
    <xf numFmtId="0" fontId="62" fillId="0" borderId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2" fillId="0" borderId="0"/>
    <xf numFmtId="0" fontId="62" fillId="0" borderId="0"/>
    <xf numFmtId="0" fontId="62" fillId="0" borderId="0"/>
    <xf numFmtId="43" fontId="10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" fillId="0" borderId="0"/>
    <xf numFmtId="184" fontId="68" fillId="57" borderId="40" applyNumberFormat="0" applyAlignment="0" applyProtection="0"/>
    <xf numFmtId="184" fontId="69" fillId="49" borderId="29" applyNumberFormat="0" applyAlignment="0" applyProtection="0"/>
    <xf numFmtId="188" fontId="80" fillId="0" borderId="36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69" fillId="49" borderId="29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2" fillId="51" borderId="40" applyNumberFormat="0" applyAlignment="0" applyProtection="0"/>
    <xf numFmtId="37" fontId="2" fillId="0" borderId="0"/>
    <xf numFmtId="184" fontId="15" fillId="56" borderId="35" applyNumberFormat="0" applyFont="0" applyAlignment="0" applyProtection="0"/>
    <xf numFmtId="185" fontId="21" fillId="0" borderId="5" applyFont="0" applyFill="0" applyBorder="0" applyAlignment="0" applyProtection="0"/>
    <xf numFmtId="184" fontId="75" fillId="57" borderId="32" applyNumberFormat="0" applyAlignment="0" applyProtection="0"/>
    <xf numFmtId="184" fontId="76" fillId="0" borderId="33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84" fontId="69" fillId="49" borderId="2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83" fillId="0" borderId="23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6" fillId="0" borderId="45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84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83" fillId="0" borderId="23" applyNumberFormat="0" applyFill="0" applyAlignment="0" applyProtection="0"/>
    <xf numFmtId="184" fontId="72" fillId="51" borderId="34" applyNumberFormat="0" applyAlignment="0" applyProtection="0"/>
    <xf numFmtId="184" fontId="15" fillId="56" borderId="35" applyNumberFormat="0" applyFont="0" applyAlignment="0" applyProtection="0"/>
    <xf numFmtId="185" fontId="21" fillId="0" borderId="5" applyFont="0" applyFill="0" applyBorder="0" applyAlignment="0" applyProtection="0"/>
    <xf numFmtId="184" fontId="75" fillId="57" borderId="32" applyNumberFormat="0" applyAlignment="0" applyProtection="0"/>
    <xf numFmtId="184" fontId="76" fillId="0" borderId="33" applyNumberFormat="0" applyFill="0" applyAlignment="0" applyProtection="0"/>
    <xf numFmtId="43" fontId="10" fillId="0" borderId="0" applyFont="0" applyFill="0" applyBorder="0" applyAlignment="0" applyProtection="0"/>
    <xf numFmtId="0" fontId="1" fillId="0" borderId="0"/>
    <xf numFmtId="184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80" fillId="0" borderId="20" applyFill="0" applyProtection="0"/>
    <xf numFmtId="184" fontId="83" fillId="0" borderId="23" applyNumberFormat="0" applyFill="0" applyAlignment="0" applyProtection="0"/>
    <xf numFmtId="184" fontId="72" fillId="51" borderId="34" applyNumberFormat="0" applyAlignment="0" applyProtection="0"/>
    <xf numFmtId="184" fontId="15" fillId="56" borderId="35" applyNumberFormat="0" applyFont="0" applyAlignment="0" applyProtection="0"/>
    <xf numFmtId="185" fontId="21" fillId="0" borderId="5" applyFont="0" applyFill="0" applyBorder="0" applyAlignment="0" applyProtection="0"/>
    <xf numFmtId="184" fontId="75" fillId="57" borderId="32" applyNumberFormat="0" applyAlignment="0" applyProtection="0"/>
    <xf numFmtId="43" fontId="63" fillId="0" borderId="0" applyFont="0" applyFill="0" applyBorder="0" applyAlignment="0" applyProtection="0"/>
    <xf numFmtId="184" fontId="76" fillId="0" borderId="33" applyNumberFormat="0" applyFill="0" applyAlignment="0" applyProtection="0"/>
    <xf numFmtId="0" fontId="68" fillId="57" borderId="80" applyNumberFormat="0" applyAlignment="0" applyProtection="0"/>
    <xf numFmtId="188" fontId="80" fillId="0" borderId="76" applyFill="0" applyProtection="0"/>
    <xf numFmtId="0" fontId="72" fillId="51" borderId="80" applyNumberFormat="0" applyAlignment="0" applyProtection="0"/>
    <xf numFmtId="185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72" fillId="51" borderId="74" applyNumberFormat="0" applyAlignment="0" applyProtection="0"/>
    <xf numFmtId="0" fontId="76" fillId="0" borderId="79" applyNumberFormat="0" applyFill="0" applyAlignment="0" applyProtection="0"/>
    <xf numFmtId="185" fontId="21" fillId="0" borderId="71" applyFont="0" applyFill="0" applyBorder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68" fillId="57" borderId="68" applyNumberFormat="0" applyAlignment="0" applyProtection="0"/>
    <xf numFmtId="184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3" applyNumberFormat="0" applyFill="0" applyAlignment="0" applyProtection="0"/>
    <xf numFmtId="0" fontId="72" fillId="51" borderId="68" applyNumberFormat="0" applyAlignment="0" applyProtection="0"/>
    <xf numFmtId="184" fontId="72" fillId="51" borderId="80" applyNumberFormat="0" applyAlignment="0" applyProtection="0"/>
    <xf numFmtId="185" fontId="21" fillId="0" borderId="65" applyFont="0" applyFill="0" applyBorder="0" applyAlignment="0" applyProtection="0"/>
    <xf numFmtId="184" fontId="15" fillId="56" borderId="81" applyNumberFormat="0" applyFont="0" applyAlignment="0" applyProtection="0"/>
    <xf numFmtId="0" fontId="15" fillId="56" borderId="69" applyNumberFormat="0" applyFont="0" applyAlignment="0" applyProtection="0"/>
    <xf numFmtId="0" fontId="75" fillId="57" borderId="66" applyNumberFormat="0" applyAlignment="0" applyProtection="0"/>
    <xf numFmtId="0" fontId="75" fillId="57" borderId="72" applyNumberFormat="0" applyAlignment="0" applyProtection="0"/>
    <xf numFmtId="0" fontId="72" fillId="51" borderId="80" applyNumberFormat="0" applyAlignment="0" applyProtection="0"/>
    <xf numFmtId="0" fontId="68" fillId="57" borderId="62" applyNumberFormat="0" applyAlignment="0" applyProtection="0"/>
    <xf numFmtId="188" fontId="80" fillId="0" borderId="70" applyFill="0" applyProtection="0"/>
    <xf numFmtId="0" fontId="72" fillId="51" borderId="62" applyNumberFormat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0" fontId="75" fillId="57" borderId="72" applyNumberFormat="0" applyAlignment="0" applyProtection="0"/>
    <xf numFmtId="0" fontId="75" fillId="57" borderId="60" applyNumberFormat="0" applyAlignment="0" applyProtection="0"/>
    <xf numFmtId="184" fontId="76" fillId="0" borderId="61" applyNumberFormat="0" applyFill="0" applyAlignment="0" applyProtection="0"/>
    <xf numFmtId="185" fontId="21" fillId="0" borderId="77" applyFont="0" applyFill="0" applyBorder="0" applyAlignment="0" applyProtection="0"/>
    <xf numFmtId="0" fontId="75" fillId="57" borderId="60" applyNumberFormat="0" applyAlignment="0" applyProtection="0"/>
    <xf numFmtId="0" fontId="76" fillId="0" borderId="61" applyNumberFormat="0" applyFill="0" applyAlignment="0" applyProtection="0"/>
    <xf numFmtId="0" fontId="15" fillId="56" borderId="81" applyNumberFormat="0" applyFont="0" applyAlignment="0" applyProtection="0"/>
    <xf numFmtId="184" fontId="15" fillId="56" borderId="69" applyNumberFormat="0" applyFont="0" applyAlignment="0" applyProtection="0"/>
    <xf numFmtId="184" fontId="76" fillId="0" borderId="79" applyNumberFormat="0" applyFill="0" applyAlignment="0" applyProtection="0"/>
    <xf numFmtId="0" fontId="76" fillId="0" borderId="73" applyNumberFormat="0" applyFill="0" applyAlignment="0" applyProtection="0"/>
    <xf numFmtId="0" fontId="68" fillId="57" borderId="52" applyNumberFormat="0" applyAlignment="0" applyProtection="0"/>
    <xf numFmtId="0" fontId="15" fillId="56" borderId="69" applyNumberFormat="0" applyFont="0" applyAlignment="0" applyProtection="0"/>
    <xf numFmtId="0" fontId="15" fillId="56" borderId="81" applyNumberFormat="0" applyFont="0" applyAlignment="0" applyProtection="0"/>
    <xf numFmtId="0" fontId="76" fillId="0" borderId="61" applyNumberFormat="0" applyFill="0" applyAlignment="0" applyProtection="0"/>
    <xf numFmtId="0" fontId="76" fillId="0" borderId="79" applyNumberFormat="0" applyFill="0" applyAlignment="0" applyProtection="0"/>
    <xf numFmtId="0" fontId="72" fillId="51" borderId="52" applyNumberFormat="0" applyAlignment="0" applyProtection="0"/>
    <xf numFmtId="184" fontId="68" fillId="57" borderId="74" applyNumberFormat="0" applyAlignment="0" applyProtection="0"/>
    <xf numFmtId="184" fontId="15" fillId="56" borderId="63" applyNumberFormat="0" applyFont="0" applyAlignment="0" applyProtection="0"/>
    <xf numFmtId="184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53" applyNumberFormat="0" applyFont="0" applyAlignment="0" applyProtection="0"/>
    <xf numFmtId="185" fontId="21" fillId="0" borderId="49" applyFont="0" applyFill="0" applyBorder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76" fillId="0" borderId="67" applyNumberFormat="0" applyFill="0" applyAlignment="0" applyProtection="0"/>
    <xf numFmtId="184" fontId="68" fillId="57" borderId="62" applyNumberFormat="0" applyAlignment="0" applyProtection="0"/>
    <xf numFmtId="0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63" applyNumberFormat="0" applyFont="0" applyAlignment="0" applyProtection="0"/>
    <xf numFmtId="0" fontId="68" fillId="57" borderId="68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52" applyNumberFormat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72" fillId="51" borderId="52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60" applyNumberFormat="0" applyAlignment="0" applyProtection="0"/>
    <xf numFmtId="0" fontId="75" fillId="57" borderId="78" applyNumberFormat="0" applyAlignment="0" applyProtection="0"/>
    <xf numFmtId="188" fontId="80" fillId="0" borderId="76" applyFill="0" applyProtection="0"/>
    <xf numFmtId="184" fontId="15" fillId="56" borderId="81" applyNumberFormat="0" applyFont="0" applyAlignment="0" applyProtection="0"/>
    <xf numFmtId="0" fontId="15" fillId="56" borderId="53" applyNumberFormat="0" applyFont="0" applyAlignment="0" applyProtection="0"/>
    <xf numFmtId="185" fontId="21" fillId="0" borderId="49" applyFont="0" applyFill="0" applyBorder="0" applyAlignment="0" applyProtection="0"/>
    <xf numFmtId="0" fontId="75" fillId="57" borderId="50" applyNumberFormat="0" applyAlignment="0" applyProtection="0"/>
    <xf numFmtId="0" fontId="15" fillId="56" borderId="81" applyNumberFormat="0" applyFont="0" applyAlignment="0" applyProtection="0"/>
    <xf numFmtId="0" fontId="76" fillId="0" borderId="51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67" applyNumberFormat="0" applyFill="0" applyAlignment="0" applyProtection="0"/>
    <xf numFmtId="0" fontId="68" fillId="57" borderId="52" applyNumberFormat="0" applyAlignment="0" applyProtection="0"/>
    <xf numFmtId="188" fontId="80" fillId="0" borderId="64" applyFill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68" applyNumberFormat="0" applyAlignment="0" applyProtection="0"/>
    <xf numFmtId="184" fontId="68" fillId="57" borderId="52" applyNumberFormat="0" applyAlignment="0" applyProtection="0"/>
    <xf numFmtId="184" fontId="15" fillId="56" borderId="75" applyNumberFormat="0" applyFont="0" applyAlignment="0" applyProtection="0"/>
    <xf numFmtId="0" fontId="68" fillId="57" borderId="52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5" fillId="57" borderId="60" applyNumberFormat="0" applyAlignment="0" applyProtection="0"/>
    <xf numFmtId="0" fontId="72" fillId="51" borderId="52" applyNumberFormat="0" applyAlignment="0" applyProtection="0"/>
    <xf numFmtId="184" fontId="75" fillId="57" borderId="60" applyNumberFormat="0" applyAlignment="0" applyProtection="0"/>
    <xf numFmtId="188" fontId="80" fillId="0" borderId="58" applyFill="0" applyProtection="0"/>
    <xf numFmtId="0" fontId="15" fillId="56" borderId="63" applyNumberFormat="0" applyFont="0" applyAlignment="0" applyProtection="0"/>
    <xf numFmtId="0" fontId="72" fillId="51" borderId="62" applyNumberFormat="0" applyAlignment="0" applyProtection="0"/>
    <xf numFmtId="0" fontId="72" fillId="51" borderId="62" applyNumberFormat="0" applyAlignment="0" applyProtection="0"/>
    <xf numFmtId="0" fontId="15" fillId="56" borderId="75" applyNumberFormat="0" applyFont="0" applyAlignment="0" applyProtection="0"/>
    <xf numFmtId="0" fontId="15" fillId="56" borderId="53" applyNumberFormat="0" applyFont="0" applyAlignment="0" applyProtection="0"/>
    <xf numFmtId="0" fontId="75" fillId="57" borderId="50" applyNumberFormat="0" applyAlignment="0" applyProtection="0"/>
    <xf numFmtId="184" fontId="68" fillId="57" borderId="68" applyNumberFormat="0" applyAlignment="0" applyProtection="0"/>
    <xf numFmtId="0" fontId="76" fillId="0" borderId="51" applyNumberFormat="0" applyFill="0" applyAlignment="0" applyProtection="0"/>
    <xf numFmtId="184" fontId="15" fillId="56" borderId="63" applyNumberFormat="0" applyFont="0" applyAlignment="0" applyProtection="0"/>
    <xf numFmtId="185" fontId="21" fillId="0" borderId="77" applyFont="0" applyFill="0" applyBorder="0" applyAlignment="0" applyProtection="0"/>
    <xf numFmtId="184" fontId="72" fillId="51" borderId="62" applyNumberFormat="0" applyAlignment="0" applyProtection="0"/>
    <xf numFmtId="0" fontId="72" fillId="51" borderId="52" applyNumberFormat="0" applyAlignment="0" applyProtection="0"/>
    <xf numFmtId="0" fontId="15" fillId="56" borderId="53" applyNumberFormat="0" applyFont="0" applyAlignment="0" applyProtection="0"/>
    <xf numFmtId="0" fontId="72" fillId="51" borderId="74" applyNumberFormat="0" applyAlignment="0" applyProtection="0"/>
    <xf numFmtId="0" fontId="75" fillId="57" borderId="78" applyNumberFormat="0" applyAlignment="0" applyProtection="0"/>
    <xf numFmtId="0" fontId="72" fillId="51" borderId="62" applyNumberFormat="0" applyAlignment="0" applyProtection="0"/>
    <xf numFmtId="184" fontId="68" fillId="57" borderId="80" applyNumberFormat="0" applyAlignment="0" applyProtection="0"/>
    <xf numFmtId="184" fontId="72" fillId="51" borderId="62" applyNumberFormat="0" applyAlignment="0" applyProtection="0"/>
    <xf numFmtId="184" fontId="68" fillId="57" borderId="52" applyNumberFormat="0" applyAlignment="0" applyProtection="0"/>
    <xf numFmtId="0" fontId="68" fillId="57" borderId="80" applyNumberFormat="0" applyAlignment="0" applyProtection="0"/>
    <xf numFmtId="184" fontId="72" fillId="51" borderId="52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15" fillId="56" borderId="63" applyNumberFormat="0" applyFont="0" applyAlignment="0" applyProtection="0"/>
    <xf numFmtId="184" fontId="15" fillId="56" borderId="53" applyNumberFormat="0" applyFont="0" applyAlignment="0" applyProtection="0"/>
    <xf numFmtId="184" fontId="75" fillId="57" borderId="50" applyNumberFormat="0" applyAlignment="0" applyProtection="0"/>
    <xf numFmtId="185" fontId="21" fillId="0" borderId="59" applyFont="0" applyFill="0" applyBorder="0" applyAlignment="0" applyProtection="0"/>
    <xf numFmtId="184" fontId="76" fillId="0" borderId="51" applyNumberFormat="0" applyFill="0" applyAlignment="0" applyProtection="0"/>
    <xf numFmtId="184" fontId="15" fillId="56" borderId="81" applyNumberFormat="0" applyFont="0" applyAlignment="0" applyProtection="0"/>
    <xf numFmtId="184" fontId="76" fillId="0" borderId="73" applyNumberFormat="0" applyFill="0" applyAlignment="0" applyProtection="0"/>
    <xf numFmtId="185" fontId="21" fillId="0" borderId="59" applyFont="0" applyFill="0" applyBorder="0" applyAlignment="0" applyProtection="0"/>
    <xf numFmtId="184" fontId="68" fillId="57" borderId="52" applyNumberFormat="0" applyAlignment="0" applyProtection="0"/>
    <xf numFmtId="0" fontId="75" fillId="57" borderId="66" applyNumberFormat="0" applyAlignment="0" applyProtection="0"/>
    <xf numFmtId="184" fontId="76" fillId="0" borderId="51" applyNumberFormat="0" applyFill="0" applyAlignment="0" applyProtection="0"/>
    <xf numFmtId="184" fontId="75" fillId="57" borderId="50" applyNumberFormat="0" applyAlignment="0" applyProtection="0"/>
    <xf numFmtId="185" fontId="21" fillId="0" borderId="49" applyFont="0" applyFill="0" applyBorder="0" applyAlignment="0" applyProtection="0"/>
    <xf numFmtId="184" fontId="68" fillId="57" borderId="80" applyNumberFormat="0" applyAlignment="0" applyProtection="0"/>
    <xf numFmtId="184" fontId="76" fillId="0" borderId="61" applyNumberFormat="0" applyFill="0" applyAlignment="0" applyProtection="0"/>
    <xf numFmtId="184" fontId="75" fillId="57" borderId="78" applyNumberFormat="0" applyAlignment="0" applyProtection="0"/>
    <xf numFmtId="184" fontId="72" fillId="51" borderId="52" applyNumberFormat="0" applyAlignment="0" applyProtection="0"/>
    <xf numFmtId="184" fontId="76" fillId="0" borderId="51" applyNumberFormat="0" applyFill="0" applyAlignment="0" applyProtection="0"/>
    <xf numFmtId="184" fontId="75" fillId="57" borderId="50" applyNumberFormat="0" applyAlignment="0" applyProtection="0"/>
    <xf numFmtId="184" fontId="15" fillId="56" borderId="53" applyNumberFormat="0" applyFont="0" applyAlignment="0" applyProtection="0"/>
    <xf numFmtId="184" fontId="75" fillId="57" borderId="78" applyNumberFormat="0" applyAlignment="0" applyProtection="0"/>
    <xf numFmtId="184" fontId="72" fillId="51" borderId="52" applyNumberFormat="0" applyAlignment="0" applyProtection="0"/>
    <xf numFmtId="184" fontId="75" fillId="57" borderId="66" applyNumberFormat="0" applyAlignment="0" applyProtection="0"/>
    <xf numFmtId="0" fontId="76" fillId="0" borderId="79" applyNumberFormat="0" applyFill="0" applyAlignment="0" applyProtection="0"/>
    <xf numFmtId="0" fontId="68" fillId="57" borderId="62" applyNumberFormat="0" applyAlignment="0" applyProtection="0"/>
    <xf numFmtId="0" fontId="68" fillId="57" borderId="62" applyNumberFormat="0" applyAlignment="0" applyProtection="0"/>
    <xf numFmtId="184" fontId="75" fillId="57" borderId="72" applyNumberFormat="0" applyAlignment="0" applyProtection="0"/>
    <xf numFmtId="0" fontId="76" fillId="0" borderId="51" applyNumberFormat="0" applyFill="0" applyAlignment="0" applyProtection="0"/>
    <xf numFmtId="0" fontId="75" fillId="57" borderId="50" applyNumberFormat="0" applyAlignment="0" applyProtection="0"/>
    <xf numFmtId="0" fontId="72" fillId="51" borderId="68" applyNumberFormat="0" applyAlignment="0" applyProtection="0"/>
    <xf numFmtId="184" fontId="75" fillId="57" borderId="60" applyNumberFormat="0" applyAlignment="0" applyProtection="0"/>
    <xf numFmtId="184" fontId="76" fillId="0" borderId="67" applyNumberFormat="0" applyFill="0" applyAlignment="0" applyProtection="0"/>
    <xf numFmtId="184" fontId="72" fillId="51" borderId="74" applyNumberFormat="0" applyAlignment="0" applyProtection="0"/>
    <xf numFmtId="184" fontId="76" fillId="0" borderId="51" applyNumberFormat="0" applyFill="0" applyAlignment="0" applyProtection="0"/>
    <xf numFmtId="0" fontId="72" fillId="51" borderId="80" applyNumberFormat="0" applyAlignment="0" applyProtection="0"/>
    <xf numFmtId="184" fontId="75" fillId="57" borderId="50" applyNumberFormat="0" applyAlignment="0" applyProtection="0"/>
    <xf numFmtId="184" fontId="15" fillId="56" borderId="53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52" applyNumberFormat="0" applyAlignment="0" applyProtection="0"/>
    <xf numFmtId="0" fontId="15" fillId="56" borderId="75" applyNumberFormat="0" applyFont="0" applyAlignment="0" applyProtection="0"/>
    <xf numFmtId="188" fontId="80" fillId="0" borderId="76" applyFill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184" fontId="15" fillId="56" borderId="53" applyNumberFormat="0" applyFont="0" applyAlignment="0" applyProtection="0"/>
    <xf numFmtId="0" fontId="15" fillId="56" borderId="63" applyNumberFormat="0" applyFont="0" applyAlignment="0" applyProtection="0"/>
    <xf numFmtId="184" fontId="75" fillId="57" borderId="78" applyNumberFormat="0" applyAlignment="0" applyProtection="0"/>
    <xf numFmtId="184" fontId="68" fillId="57" borderId="52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76" fillId="0" borderId="51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50" applyNumberFormat="0" applyAlignment="0" applyProtection="0"/>
    <xf numFmtId="0" fontId="15" fillId="56" borderId="53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8" fontId="80" fillId="0" borderId="76" applyFill="0" applyProtection="0"/>
    <xf numFmtId="184" fontId="68" fillId="57" borderId="80" applyNumberFormat="0" applyAlignment="0" applyProtection="0"/>
    <xf numFmtId="0" fontId="72" fillId="51" borderId="52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0" fontId="68" fillId="57" borderId="52" applyNumberFormat="0" applyAlignment="0" applyProtection="0"/>
    <xf numFmtId="43" fontId="12" fillId="0" borderId="0" applyFont="0" applyFill="0" applyBorder="0" applyAlignment="0" applyProtection="0"/>
    <xf numFmtId="188" fontId="80" fillId="0" borderId="20" applyFill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76" fillId="0" borderId="51" applyNumberFormat="0" applyFill="0" applyAlignment="0" applyProtection="0"/>
    <xf numFmtId="185" fontId="21" fillId="0" borderId="83" applyFont="0" applyFill="0" applyBorder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50" applyNumberFormat="0" applyAlignment="0" applyProtection="0"/>
    <xf numFmtId="185" fontId="21" fillId="0" borderId="49" applyFont="0" applyFill="0" applyBorder="0" applyAlignment="0" applyProtection="0"/>
    <xf numFmtId="0" fontId="15" fillId="56" borderId="53" applyNumberFormat="0" applyFont="0" applyAlignment="0" applyProtection="0"/>
    <xf numFmtId="185" fontId="21" fillId="0" borderId="83" applyFont="0" applyFill="0" applyBorder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0" fontId="72" fillId="51" borderId="52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43" fontId="12" fillId="0" borderId="0" applyFont="0" applyFill="0" applyBorder="0" applyAlignment="0" applyProtection="0"/>
    <xf numFmtId="0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68" fillId="57" borderId="52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20" applyFill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88" fillId="50" borderId="80" applyNumberFormat="0" applyAlignment="0" applyProtection="0"/>
    <xf numFmtId="184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8" fontId="80" fillId="0" borderId="64" applyFill="0" applyProtection="0"/>
    <xf numFmtId="184" fontId="68" fillId="57" borderId="62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58" applyFill="0" applyProtection="0"/>
    <xf numFmtId="184" fontId="72" fillId="51" borderId="62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53" applyNumberFormat="0" applyFont="0" applyAlignment="0" applyProtection="0"/>
    <xf numFmtId="0" fontId="15" fillId="56" borderId="81" applyNumberFormat="0" applyFont="0" applyAlignment="0" applyProtection="0"/>
    <xf numFmtId="184" fontId="15" fillId="56" borderId="63" applyNumberFormat="0" applyFont="0" applyAlignment="0" applyProtection="0"/>
    <xf numFmtId="185" fontId="21" fillId="0" borderId="59" applyFont="0" applyFill="0" applyBorder="0" applyAlignment="0" applyProtection="0"/>
    <xf numFmtId="184" fontId="75" fillId="57" borderId="60" applyNumberFormat="0" applyAlignment="0" applyProtection="0"/>
    <xf numFmtId="184" fontId="76" fillId="0" borderId="61" applyNumberFormat="0" applyFill="0" applyAlignment="0" applyProtection="0"/>
    <xf numFmtId="185" fontId="21" fillId="0" borderId="49" applyFont="0" applyFill="0" applyBorder="0" applyAlignment="0" applyProtection="0"/>
    <xf numFmtId="184" fontId="75" fillId="57" borderId="50" applyNumberFormat="0" applyAlignment="0" applyProtection="0"/>
    <xf numFmtId="184" fontId="76" fillId="0" borderId="51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62" applyNumberFormat="0" applyAlignment="0" applyProtection="0"/>
    <xf numFmtId="0" fontId="88" fillId="50" borderId="62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62" applyNumberFormat="0" applyAlignment="0" applyProtection="0"/>
    <xf numFmtId="0" fontId="97" fillId="59" borderId="62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91" fontId="108" fillId="0" borderId="54" applyBorder="0">
      <alignment horizontal="center" vertical="center" wrapText="1"/>
    </xf>
    <xf numFmtId="0" fontId="76" fillId="0" borderId="79" applyNumberFormat="0" applyFill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0" fontId="2" fillId="56" borderId="53" applyNumberFormat="0" applyFont="0" applyAlignment="0" applyProtection="0"/>
    <xf numFmtId="0" fontId="2" fillId="56" borderId="53" applyNumberFormat="0" applyFont="0" applyAlignment="0" applyProtection="0"/>
    <xf numFmtId="0" fontId="101" fillId="50" borderId="50" applyNumberFormat="0" applyAlignment="0" applyProtection="0"/>
    <xf numFmtId="0" fontId="101" fillId="50" borderId="5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8" fontId="80" fillId="0" borderId="76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53" applyNumberFormat="0" applyFont="0" applyAlignment="0" applyProtection="0"/>
    <xf numFmtId="185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20" applyFill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185" fontId="21" fillId="0" borderId="77" applyFont="0" applyFill="0" applyBorder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63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1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8" fontId="80" fillId="0" borderId="58" applyFill="0" applyProtection="0"/>
    <xf numFmtId="0" fontId="72" fillId="51" borderId="46" applyNumberFormat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184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184" fontId="75" fillId="57" borderId="44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4" fontId="72" fillId="51" borderId="80" applyNumberFormat="0" applyAlignment="0" applyProtection="0"/>
    <xf numFmtId="0" fontId="76" fillId="0" borderId="45" applyNumberFormat="0" applyFill="0" applyAlignment="0" applyProtection="0"/>
    <xf numFmtId="184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2" fillId="56" borderId="81" applyNumberFormat="0" applyFont="0" applyAlignment="0" applyProtection="0"/>
    <xf numFmtId="0" fontId="68" fillId="57" borderId="46" applyNumberFormat="0" applyAlignment="0" applyProtection="0"/>
    <xf numFmtId="184" fontId="76" fillId="0" borderId="45" applyNumberFormat="0" applyFill="0" applyAlignment="0" applyProtection="0"/>
    <xf numFmtId="0" fontId="68" fillId="57" borderId="46" applyNumberFormat="0" applyAlignment="0" applyProtection="0"/>
    <xf numFmtId="184" fontId="72" fillId="51" borderId="80" applyNumberFormat="0" applyAlignment="0" applyProtection="0"/>
    <xf numFmtId="185" fontId="21" fillId="0" borderId="77" applyFont="0" applyFill="0" applyBorder="0" applyAlignment="0" applyProtection="0"/>
    <xf numFmtId="0" fontId="72" fillId="51" borderId="46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8" fontId="80" fillId="0" borderId="58" applyFill="0" applyProtection="0"/>
    <xf numFmtId="0" fontId="72" fillId="51" borderId="46" applyNumberFormat="0" applyAlignment="0" applyProtection="0"/>
    <xf numFmtId="184" fontId="76" fillId="0" borderId="79" applyNumberFormat="0" applyFill="0" applyAlignment="0" applyProtection="0"/>
    <xf numFmtId="184" fontId="75" fillId="57" borderId="44" applyNumberFormat="0" applyAlignment="0" applyProtection="0"/>
    <xf numFmtId="0" fontId="68" fillId="57" borderId="46" applyNumberFormat="0" applyAlignment="0" applyProtection="0"/>
    <xf numFmtId="184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184" fontId="76" fillId="0" borderId="45" applyNumberFormat="0" applyFill="0" applyAlignment="0" applyProtection="0"/>
    <xf numFmtId="185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4" fontId="15" fillId="56" borderId="47" applyNumberFormat="0" applyFont="0" applyAlignment="0" applyProtection="0"/>
    <xf numFmtId="184" fontId="76" fillId="0" borderId="45" applyNumberFormat="0" applyFill="0" applyAlignment="0" applyProtection="0"/>
    <xf numFmtId="0" fontId="72" fillId="51" borderId="80" applyNumberFormat="0" applyAlignment="0" applyProtection="0"/>
    <xf numFmtId="184" fontId="72" fillId="51" borderId="46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4" fontId="15" fillId="56" borderId="47" applyNumberFormat="0" applyFont="0" applyAlignment="0" applyProtection="0"/>
    <xf numFmtId="188" fontId="80" fillId="0" borderId="85" applyFill="0" applyProtection="0"/>
    <xf numFmtId="184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185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184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184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4" fontId="75" fillId="57" borderId="44" applyNumberFormat="0" applyAlignment="0" applyProtection="0"/>
    <xf numFmtId="184" fontId="72" fillId="51" borderId="46" applyNumberFormat="0" applyAlignment="0" applyProtection="0"/>
    <xf numFmtId="0" fontId="76" fillId="0" borderId="45" applyNumberFormat="0" applyFill="0" applyAlignment="0" applyProtection="0"/>
    <xf numFmtId="188" fontId="80" fillId="0" borderId="58" applyFill="0" applyProtection="0"/>
    <xf numFmtId="184" fontId="72" fillId="51" borderId="80" applyNumberFormat="0" applyAlignment="0" applyProtection="0"/>
    <xf numFmtId="184" fontId="15" fillId="56" borderId="47" applyNumberFormat="0" applyFont="0" applyAlignment="0" applyProtection="0"/>
    <xf numFmtId="184" fontId="68" fillId="57" borderId="80" applyNumberFormat="0" applyAlignment="0" applyProtection="0"/>
    <xf numFmtId="0" fontId="76" fillId="0" borderId="45" applyNumberFormat="0" applyFill="0" applyAlignment="0" applyProtection="0"/>
    <xf numFmtId="188" fontId="80" fillId="0" borderId="85" applyFill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4" fontId="15" fillId="56" borderId="47" applyNumberFormat="0" applyFont="0" applyAlignment="0" applyProtection="0"/>
    <xf numFmtId="184" fontId="76" fillId="0" borderId="79" applyNumberFormat="0" applyFill="0" applyAlignment="0" applyProtection="0"/>
    <xf numFmtId="0" fontId="75" fillId="57" borderId="78" applyNumberFormat="0" applyAlignment="0" applyProtection="0"/>
    <xf numFmtId="184" fontId="75" fillId="57" borderId="44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68" fillId="57" borderId="46" applyNumberFormat="0" applyAlignment="0" applyProtection="0"/>
    <xf numFmtId="184" fontId="72" fillId="51" borderId="80" applyNumberFormat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4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184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8" fontId="80" fillId="0" borderId="58" applyFill="0" applyProtection="0"/>
    <xf numFmtId="0" fontId="7" fillId="56" borderId="81" applyNumberFormat="0" applyFont="0" applyAlignment="0" applyProtection="0"/>
    <xf numFmtId="0" fontId="15" fillId="56" borderId="47" applyNumberFormat="0" applyFont="0" applyAlignment="0" applyProtection="0"/>
    <xf numFmtId="184" fontId="68" fillId="57" borderId="46" applyNumberFormat="0" applyAlignment="0" applyProtection="0"/>
    <xf numFmtId="184" fontId="72" fillId="51" borderId="46" applyNumberFormat="0" applyAlignment="0" applyProtection="0"/>
    <xf numFmtId="184" fontId="68" fillId="57" borderId="46" applyNumberFormat="0" applyAlignment="0" applyProtection="0"/>
    <xf numFmtId="184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5" fontId="21" fillId="0" borderId="43" applyFont="0" applyFill="0" applyBorder="0" applyAlignment="0" applyProtection="0"/>
    <xf numFmtId="184" fontId="76" fillId="0" borderId="79" applyNumberFormat="0" applyFill="0" applyAlignment="0" applyProtection="0"/>
    <xf numFmtId="184" fontId="15" fillId="56" borderId="47" applyNumberFormat="0" applyFont="0" applyAlignment="0" applyProtection="0"/>
    <xf numFmtId="184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184" fontId="75" fillId="57" borderId="44" applyNumberFormat="0" applyAlignment="0" applyProtection="0"/>
    <xf numFmtId="184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4" fontId="68" fillId="57" borderId="46" applyNumberFormat="0" applyAlignment="0" applyProtection="0"/>
    <xf numFmtId="0" fontId="76" fillId="0" borderId="45" applyNumberFormat="0" applyFill="0" applyAlignment="0" applyProtection="0"/>
    <xf numFmtId="184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184" fontId="72" fillId="51" borderId="46" applyNumberFormat="0" applyAlignment="0" applyProtection="0"/>
    <xf numFmtId="184" fontId="68" fillId="57" borderId="46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4" fontId="72" fillId="51" borderId="46" applyNumberFormat="0" applyAlignment="0" applyProtection="0"/>
    <xf numFmtId="0" fontId="75" fillId="57" borderId="78" applyNumberFormat="0" applyAlignment="0" applyProtection="0"/>
    <xf numFmtId="184" fontId="72" fillId="51" borderId="46" applyNumberFormat="0" applyAlignment="0" applyProtection="0"/>
    <xf numFmtId="184" fontId="76" fillId="0" borderId="45" applyNumberFormat="0" applyFill="0" applyAlignment="0" applyProtection="0"/>
    <xf numFmtId="0" fontId="15" fillId="56" borderId="47" applyNumberFormat="0" applyFont="0" applyAlignment="0" applyProtection="0"/>
    <xf numFmtId="184" fontId="15" fillId="56" borderId="47" applyNumberFormat="0" applyFont="0" applyAlignment="0" applyProtection="0"/>
    <xf numFmtId="184" fontId="75" fillId="57" borderId="44" applyNumberFormat="0" applyAlignment="0" applyProtection="0"/>
    <xf numFmtId="185" fontId="21" fillId="0" borderId="83" applyFont="0" applyFill="0" applyBorder="0" applyAlignment="0" applyProtection="0"/>
    <xf numFmtId="184" fontId="76" fillId="0" borderId="45" applyNumberFormat="0" applyFill="0" applyAlignment="0" applyProtection="0"/>
    <xf numFmtId="185" fontId="21" fillId="0" borderId="83" applyFont="0" applyFill="0" applyBorder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15" fillId="56" borderId="47" applyNumberFormat="0" applyFont="0" applyAlignment="0" applyProtection="0"/>
    <xf numFmtId="0" fontId="15" fillId="56" borderId="47" applyNumberFormat="0" applyFont="0" applyAlignment="0" applyProtection="0"/>
    <xf numFmtId="184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4" fontId="76" fillId="0" borderId="45" applyNumberFormat="0" applyFill="0" applyAlignment="0" applyProtection="0"/>
    <xf numFmtId="184" fontId="75" fillId="57" borderId="44" applyNumberFormat="0" applyAlignment="0" applyProtection="0"/>
    <xf numFmtId="185" fontId="21" fillId="0" borderId="83" applyFont="0" applyFill="0" applyBorder="0" applyAlignment="0" applyProtection="0"/>
    <xf numFmtId="184" fontId="68" fillId="57" borderId="46" applyNumberFormat="0" applyAlignment="0" applyProtection="0"/>
    <xf numFmtId="184" fontId="76" fillId="0" borderId="45" applyNumberFormat="0" applyFill="0" applyAlignment="0" applyProtection="0"/>
    <xf numFmtId="184" fontId="75" fillId="57" borderId="44" applyNumberFormat="0" applyAlignment="0" applyProtection="0"/>
    <xf numFmtId="184" fontId="72" fillId="51" borderId="46" applyNumberFormat="0" applyAlignment="0" applyProtection="0"/>
    <xf numFmtId="184" fontId="76" fillId="0" borderId="45" applyNumberFormat="0" applyFill="0" applyAlignment="0" applyProtection="0"/>
    <xf numFmtId="184" fontId="75" fillId="57" borderId="44" applyNumberFormat="0" applyAlignment="0" applyProtection="0"/>
    <xf numFmtId="184" fontId="15" fillId="56" borderId="47" applyNumberFormat="0" applyFont="0" applyAlignment="0" applyProtection="0"/>
    <xf numFmtId="188" fontId="80" fillId="0" borderId="58" applyFill="0" applyProtection="0"/>
    <xf numFmtId="184" fontId="75" fillId="57" borderId="44" applyNumberFormat="0" applyAlignment="0" applyProtection="0"/>
    <xf numFmtId="184" fontId="72" fillId="51" borderId="46" applyNumberFormat="0" applyAlignment="0" applyProtection="0"/>
    <xf numFmtId="184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0" fontId="75" fillId="57" borderId="44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4" fontId="76" fillId="0" borderId="79" applyNumberFormat="0" applyFill="0" applyAlignment="0" applyProtection="0"/>
    <xf numFmtId="188" fontId="80" fillId="0" borderId="85" applyFill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2" fillId="51" borderId="46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4" fontId="68" fillId="57" borderId="80" applyNumberFormat="0" applyAlignment="0" applyProtection="0"/>
    <xf numFmtId="184" fontId="75" fillId="57" borderId="78" applyNumberFormat="0" applyAlignment="0" applyProtection="0"/>
    <xf numFmtId="185" fontId="21" fillId="0" borderId="43" applyFont="0" applyFill="0" applyBorder="0" applyAlignment="0" applyProtection="0"/>
    <xf numFmtId="0" fontId="15" fillId="56" borderId="47" applyNumberFormat="0" applyFont="0" applyAlignment="0" applyProtection="0"/>
    <xf numFmtId="184" fontId="72" fillId="51" borderId="46" applyNumberFormat="0" applyAlignment="0" applyProtection="0"/>
    <xf numFmtId="184" fontId="15" fillId="56" borderId="81" applyNumberFormat="0" applyFont="0" applyAlignment="0" applyProtection="0"/>
    <xf numFmtId="0" fontId="76" fillId="0" borderId="45" applyNumberFormat="0" applyFill="0" applyAlignment="0" applyProtection="0"/>
    <xf numFmtId="184" fontId="72" fillId="51" borderId="46" applyNumberFormat="0" applyAlignment="0" applyProtection="0"/>
    <xf numFmtId="184" fontId="76" fillId="0" borderId="45" applyNumberFormat="0" applyFill="0" applyAlignment="0" applyProtection="0"/>
    <xf numFmtId="184" fontId="15" fillId="56" borderId="81" applyNumberFormat="0" applyFont="0" applyAlignment="0" applyProtection="0"/>
    <xf numFmtId="0" fontId="76" fillId="0" borderId="45" applyNumberFormat="0" applyFill="0" applyAlignment="0" applyProtection="0"/>
    <xf numFmtId="184" fontId="75" fillId="57" borderId="78" applyNumberFormat="0" applyAlignment="0" applyProtection="0"/>
    <xf numFmtId="184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184" fontId="75" fillId="57" borderId="78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4" fontId="75" fillId="57" borderId="78" applyNumberFormat="0" applyAlignment="0" applyProtection="0"/>
    <xf numFmtId="184" fontId="75" fillId="57" borderId="78" applyNumberFormat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4" fontId="76" fillId="0" borderId="79" applyNumberFormat="0" applyFill="0" applyAlignment="0" applyProtection="0"/>
    <xf numFmtId="0" fontId="76" fillId="0" borderId="79" applyNumberFormat="0" applyFill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76" fillId="0" borderId="45" applyNumberFormat="0" applyFill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0" fontId="88" fillId="50" borderId="46" applyNumberFormat="0" applyAlignment="0" applyProtection="0"/>
    <xf numFmtId="184" fontId="15" fillId="56" borderId="81" applyNumberFormat="0" applyFont="0" applyAlignment="0" applyProtection="0"/>
    <xf numFmtId="188" fontId="80" fillId="0" borderId="42" applyFill="0" applyProtection="0"/>
    <xf numFmtId="188" fontId="80" fillId="0" borderId="85" applyFill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4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4" fontId="72" fillId="51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68" fillId="57" borderId="46" applyNumberFormat="0" applyAlignment="0" applyProtection="0"/>
    <xf numFmtId="0" fontId="75" fillId="57" borderId="78" applyNumberFormat="0" applyAlignment="0" applyProtection="0"/>
    <xf numFmtId="184" fontId="15" fillId="56" borderId="47" applyNumberFormat="0" applyFont="0" applyAlignment="0" applyProtection="0"/>
    <xf numFmtId="185" fontId="21" fillId="0" borderId="77" applyFont="0" applyFill="0" applyBorder="0" applyAlignment="0" applyProtection="0"/>
    <xf numFmtId="0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44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4" fontId="68" fillId="57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185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4" fontId="75" fillId="57" borderId="44" applyNumberFormat="0" applyAlignment="0" applyProtection="0"/>
    <xf numFmtId="184" fontId="72" fillId="51" borderId="80" applyNumberFormat="0" applyAlignment="0" applyProtection="0"/>
    <xf numFmtId="0" fontId="88" fillId="50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184" fontId="68" fillId="57" borderId="80" applyNumberFormat="0" applyAlignment="0" applyProtection="0"/>
    <xf numFmtId="184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46" applyNumberFormat="0" applyAlignment="0" applyProtection="0"/>
    <xf numFmtId="184" fontId="15" fillId="56" borderId="47" applyNumberFormat="0" applyFont="0" applyAlignment="0" applyProtection="0"/>
    <xf numFmtId="184" fontId="68" fillId="57" borderId="80" applyNumberFormat="0" applyAlignment="0" applyProtection="0"/>
    <xf numFmtId="184" fontId="15" fillId="56" borderId="81" applyNumberFormat="0" applyFont="0" applyAlignment="0" applyProtection="0"/>
    <xf numFmtId="0" fontId="68" fillId="57" borderId="46" applyNumberFormat="0" applyAlignment="0" applyProtection="0"/>
    <xf numFmtId="184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97" fillId="59" borderId="80" applyNumberFormat="0" applyAlignment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184" fontId="15" fillId="56" borderId="47" applyNumberFormat="0" applyFont="0" applyAlignment="0" applyProtection="0"/>
    <xf numFmtId="0" fontId="72" fillId="51" borderId="80" applyNumberFormat="0" applyAlignment="0" applyProtection="0"/>
    <xf numFmtId="185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4" fontId="76" fillId="0" borderId="79" applyNumberFormat="0" applyFill="0" applyAlignment="0" applyProtection="0"/>
    <xf numFmtId="188" fontId="39" fillId="0" borderId="58" applyFill="0" applyProtection="0"/>
    <xf numFmtId="184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4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2" fillId="51" borderId="46" applyNumberFormat="0" applyAlignment="0" applyProtection="0"/>
    <xf numFmtId="188" fontId="80" fillId="0" borderId="58" applyFill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4" fontId="68" fillId="57" borderId="46" applyNumberFormat="0" applyAlignment="0" applyProtection="0"/>
    <xf numFmtId="184" fontId="68" fillId="57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5" fontId="21" fillId="0" borderId="77" applyFont="0" applyFill="0" applyBorder="0" applyAlignment="0" applyProtection="0"/>
    <xf numFmtId="0" fontId="76" fillId="0" borderId="45" applyNumberFormat="0" applyFill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184" fontId="15" fillId="56" borderId="47" applyNumberFormat="0" applyFont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185" fontId="21" fillId="0" borderId="8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188" fontId="80" fillId="0" borderId="85" applyFill="0" applyProtection="0"/>
    <xf numFmtId="188" fontId="80" fillId="0" borderId="85" applyFill="0" applyProtection="0"/>
    <xf numFmtId="0" fontId="75" fillId="57" borderId="44" applyNumberFormat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15" fillId="56" borderId="81" applyNumberFormat="0" applyFont="0" applyAlignment="0" applyProtection="0"/>
    <xf numFmtId="188" fontId="80" fillId="0" borderId="85" applyFill="0" applyProtection="0"/>
    <xf numFmtId="0" fontId="76" fillId="0" borderId="45" applyNumberFormat="0" applyFill="0" applyAlignment="0" applyProtection="0"/>
    <xf numFmtId="188" fontId="80" fillId="0" borderId="85" applyFill="0" applyProtection="0"/>
    <xf numFmtId="184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97" fillId="59" borderId="80" applyNumberFormat="0" applyAlignment="0" applyProtection="0"/>
    <xf numFmtId="184" fontId="72" fillId="51" borderId="80" applyNumberFormat="0" applyAlignment="0" applyProtection="0"/>
    <xf numFmtId="188" fontId="80" fillId="0" borderId="85" applyFill="0" applyProtection="0"/>
    <xf numFmtId="184" fontId="68" fillId="57" borderId="46" applyNumberFormat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4" fontId="68" fillId="57" borderId="46" applyNumberFormat="0" applyAlignment="0" applyProtection="0"/>
    <xf numFmtId="184" fontId="15" fillId="56" borderId="47" applyNumberFormat="0" applyFon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75" fillId="57" borderId="44" applyNumberFormat="0" applyAlignment="0" applyProtection="0"/>
    <xf numFmtId="184" fontId="68" fillId="57" borderId="80" applyNumberFormat="0" applyAlignment="0" applyProtection="0"/>
    <xf numFmtId="184" fontId="15" fillId="56" borderId="81" applyNumberFormat="0" applyFont="0" applyAlignment="0" applyProtection="0"/>
    <xf numFmtId="185" fontId="21" fillId="0" borderId="43" applyFont="0" applyFill="0" applyBorder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4" fontId="76" fillId="0" borderId="45" applyNumberFormat="0" applyFill="0" applyAlignment="0" applyProtection="0"/>
    <xf numFmtId="0" fontId="88" fillId="50" borderId="46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191" fontId="108" fillId="0" borderId="84" applyBorder="0">
      <alignment horizontal="center" vertical="center" wrapText="1"/>
    </xf>
    <xf numFmtId="184" fontId="72" fillId="51" borderId="80" applyNumberFormat="0" applyAlignment="0" applyProtection="0"/>
    <xf numFmtId="188" fontId="80" fillId="0" borderId="42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184" fontId="15" fillId="56" borderId="47" applyNumberFormat="0" applyFont="0" applyAlignment="0" applyProtection="0"/>
    <xf numFmtId="188" fontId="39" fillId="0" borderId="85" applyFill="0" applyProtection="0"/>
    <xf numFmtId="0" fontId="68" fillId="57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184" fontId="15" fillId="56" borderId="47" applyNumberFormat="0" applyFont="0" applyAlignment="0" applyProtection="0"/>
    <xf numFmtId="0" fontId="15" fillId="56" borderId="47" applyNumberFormat="0" applyFont="0" applyAlignment="0" applyProtection="0"/>
    <xf numFmtId="184" fontId="75" fillId="57" borderId="44" applyNumberFormat="0" applyAlignment="0" applyProtection="0"/>
    <xf numFmtId="188" fontId="80" fillId="0" borderId="85" applyFill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6" fillId="0" borderId="45" applyNumberFormat="0" applyFill="0" applyAlignment="0" applyProtection="0"/>
    <xf numFmtId="0" fontId="75" fillId="57" borderId="78" applyNumberFormat="0" applyAlignment="0" applyProtection="0"/>
    <xf numFmtId="0" fontId="7" fillId="56" borderId="47" applyNumberFormat="0" applyFont="0" applyAlignment="0" applyProtection="0"/>
    <xf numFmtId="184" fontId="72" fillId="51" borderId="80" applyNumberFormat="0" applyAlignment="0" applyProtection="0"/>
    <xf numFmtId="184" fontId="72" fillId="51" borderId="46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88" fillId="50" borderId="80" applyNumberFormat="0" applyAlignment="0" applyProtection="0"/>
    <xf numFmtId="184" fontId="75" fillId="57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5" fillId="57" borderId="44" applyNumberFormat="0" applyAlignment="0" applyProtection="0"/>
    <xf numFmtId="185" fontId="21" fillId="0" borderId="43" applyFont="0" applyFill="0" applyBorder="0" applyAlignment="0" applyProtection="0"/>
    <xf numFmtId="0" fontId="75" fillId="57" borderId="44" applyNumberFormat="0" applyAlignment="0" applyProtection="0"/>
    <xf numFmtId="184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4" fontId="75" fillId="57" borderId="78" applyNumberFormat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191" fontId="108" fillId="0" borderId="86" applyBorder="0">
      <alignment horizontal="center" vertical="center" wrapText="1"/>
    </xf>
    <xf numFmtId="0" fontId="68" fillId="57" borderId="80" applyNumberFormat="0" applyAlignment="0" applyProtection="0"/>
    <xf numFmtId="184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4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101" fillId="50" borderId="78" applyNumberFormat="0" applyAlignment="0" applyProtection="0"/>
    <xf numFmtId="184" fontId="76" fillId="0" borderId="45" applyNumberFormat="0" applyFill="0" applyAlignment="0" applyProtection="0"/>
    <xf numFmtId="184" fontId="75" fillId="57" borderId="78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4" fontId="68" fillId="57" borderId="46" applyNumberFormat="0" applyAlignment="0" applyProtection="0"/>
    <xf numFmtId="184" fontId="68" fillId="57" borderId="80" applyNumberFormat="0" applyAlignment="0" applyProtection="0"/>
    <xf numFmtId="188" fontId="80" fillId="0" borderId="58" applyFill="0" applyProtection="0"/>
    <xf numFmtId="184" fontId="72" fillId="51" borderId="80" applyNumberFormat="0" applyAlignment="0" applyProtection="0"/>
    <xf numFmtId="184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0" fontId="76" fillId="0" borderId="79" applyNumberFormat="0" applyFill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0" fontId="76" fillId="0" borderId="45" applyNumberFormat="0" applyFill="0" applyAlignment="0" applyProtection="0"/>
    <xf numFmtId="188" fontId="80" fillId="0" borderId="58" applyFill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4" fontId="76" fillId="0" borderId="45" applyNumberFormat="0" applyFill="0" applyAlignment="0" applyProtection="0"/>
    <xf numFmtId="184" fontId="76" fillId="0" borderId="45" applyNumberFormat="0" applyFill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4" fontId="68" fillId="57" borderId="46" applyNumberFormat="0" applyAlignment="0" applyProtection="0"/>
    <xf numFmtId="184" fontId="68" fillId="57" borderId="80" applyNumberFormat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4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68" fillId="57" borderId="80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0" fontId="72" fillId="51" borderId="46" applyNumberFormat="0" applyAlignment="0" applyProtection="0"/>
    <xf numFmtId="184" fontId="75" fillId="57" borderId="78" applyNumberFormat="0" applyAlignment="0" applyProtection="0"/>
    <xf numFmtId="184" fontId="68" fillId="57" borderId="46" applyNumberForma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44" applyNumberFormat="0" applyAlignment="0" applyProtection="0"/>
    <xf numFmtId="184" fontId="76" fillId="0" borderId="45" applyNumberFormat="0" applyFill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8" fontId="80" fillId="0" borderId="58" applyFill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44" applyNumberFormat="0" applyAlignment="0" applyProtection="0"/>
    <xf numFmtId="0" fontId="88" fillId="50" borderId="80" applyNumberFormat="0" applyAlignment="0" applyProtection="0"/>
    <xf numFmtId="184" fontId="76" fillId="0" borderId="45" applyNumberFormat="0" applyFill="0" applyAlignment="0" applyProtection="0"/>
    <xf numFmtId="0" fontId="68" fillId="57" borderId="80" applyNumberFormat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185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4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5" fontId="21" fillId="0" borderId="83" applyFont="0" applyFill="0" applyBorder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4" fontId="68" fillId="57" borderId="80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8" fontId="80" fillId="0" borderId="58" applyFill="0" applyProtection="0"/>
    <xf numFmtId="184" fontId="15" fillId="56" borderId="81" applyNumberFormat="0" applyFont="0" applyAlignment="0" applyProtection="0"/>
    <xf numFmtId="0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8" fontId="80" fillId="0" borderId="85" applyFill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68" fillId="57" borderId="46" applyNumberFormat="0" applyAlignment="0" applyProtection="0"/>
    <xf numFmtId="184" fontId="15" fillId="56" borderId="81" applyNumberFormat="0" applyFont="0" applyAlignment="0" applyProtection="0"/>
    <xf numFmtId="0" fontId="68" fillId="57" borderId="46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184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4" fontId="68" fillId="57" borderId="80" applyNumberFormat="0" applyAlignment="0" applyProtection="0"/>
    <xf numFmtId="0" fontId="76" fillId="0" borderId="45" applyNumberFormat="0" applyFill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2" fillId="51" borderId="80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68" fillId="57" borderId="46" applyNumberFormat="0" applyAlignment="0" applyProtection="0"/>
    <xf numFmtId="0" fontId="68" fillId="57" borderId="80" applyNumberFormat="0" applyAlignment="0" applyProtection="0"/>
    <xf numFmtId="184" fontId="72" fillId="51" borderId="46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47" applyNumberFormat="0" applyFont="0" applyAlignment="0" applyProtection="0"/>
    <xf numFmtId="184" fontId="75" fillId="57" borderId="44" applyNumberFormat="0" applyAlignment="0" applyProtection="0"/>
    <xf numFmtId="185" fontId="21" fillId="0" borderId="83" applyFont="0" applyFill="0" applyBorder="0" applyAlignment="0" applyProtection="0"/>
    <xf numFmtId="184" fontId="76" fillId="0" borderId="45" applyNumberFormat="0" applyFill="0" applyAlignment="0" applyProtection="0"/>
    <xf numFmtId="184" fontId="15" fillId="56" borderId="81" applyNumberFormat="0" applyFon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68" fillId="57" borderId="46" applyNumberFormat="0" applyAlignment="0" applyProtection="0"/>
    <xf numFmtId="0" fontId="75" fillId="57" borderId="78" applyNumberFormat="0" applyAlignment="0" applyProtection="0"/>
    <xf numFmtId="184" fontId="76" fillId="0" borderId="45" applyNumberFormat="0" applyFill="0" applyAlignment="0" applyProtection="0"/>
    <xf numFmtId="184" fontId="75" fillId="57" borderId="44" applyNumberFormat="0" applyAlignment="0" applyProtection="0"/>
    <xf numFmtId="185" fontId="21" fillId="0" borderId="43" applyFont="0" applyFill="0" applyBorder="0" applyAlignment="0" applyProtection="0"/>
    <xf numFmtId="184" fontId="68" fillId="57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72" fillId="51" borderId="46" applyNumberFormat="0" applyAlignment="0" applyProtection="0"/>
    <xf numFmtId="184" fontId="76" fillId="0" borderId="45" applyNumberFormat="0" applyFill="0" applyAlignment="0" applyProtection="0"/>
    <xf numFmtId="184" fontId="75" fillId="57" borderId="44" applyNumberFormat="0" applyAlignment="0" applyProtection="0"/>
    <xf numFmtId="184" fontId="15" fillId="56" borderId="47" applyNumberFormat="0" applyFont="0" applyAlignment="0" applyProtection="0"/>
    <xf numFmtId="184" fontId="75" fillId="57" borderId="78" applyNumberFormat="0" applyAlignment="0" applyProtection="0"/>
    <xf numFmtId="184" fontId="72" fillId="51" borderId="46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184" fontId="76" fillId="0" borderId="45" applyNumberFormat="0" applyFill="0" applyAlignment="0" applyProtection="0"/>
    <xf numFmtId="0" fontId="72" fillId="51" borderId="80" applyNumberFormat="0" applyAlignment="0" applyProtection="0"/>
    <xf numFmtId="184" fontId="75" fillId="57" borderId="44" applyNumberFormat="0" applyAlignment="0" applyProtection="0"/>
    <xf numFmtId="184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46" applyNumberFormat="0" applyAlignment="0" applyProtection="0"/>
    <xf numFmtId="0" fontId="15" fillId="56" borderId="81" applyNumberFormat="0" applyFont="0" applyAlignment="0" applyProtection="0"/>
    <xf numFmtId="188" fontId="80" fillId="0" borderId="58" applyFill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184" fontId="15" fillId="56" borderId="47" applyNumberFormat="0" applyFont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184" fontId="68" fillId="57" borderId="46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8" fontId="80" fillId="0" borderId="58" applyFill="0" applyProtection="0"/>
    <xf numFmtId="184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0" fontId="68" fillId="57" borderId="46" applyNumberFormat="0" applyAlignment="0" applyProtection="0"/>
    <xf numFmtId="184" fontId="76" fillId="0" borderId="79" applyNumberFormat="0" applyFill="0" applyAlignment="0" applyProtection="0"/>
    <xf numFmtId="188" fontId="80" fillId="0" borderId="58" applyFill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76" fillId="0" borderId="45" applyNumberFormat="0" applyFill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5" fontId="21" fillId="0" borderId="43" applyFont="0" applyFill="0" applyBorder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58" applyFill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88" fillId="50" borderId="80" applyNumberFormat="0" applyAlignment="0" applyProtection="0"/>
    <xf numFmtId="184" fontId="76" fillId="0" borderId="79" applyNumberFormat="0" applyFill="0" applyAlignment="0" applyProtection="0"/>
    <xf numFmtId="184" fontId="75" fillId="57" borderId="44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8" fontId="80" fillId="0" borderId="85" applyFill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6" fillId="0" borderId="45" applyNumberFormat="0" applyFill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47" applyNumberFormat="0" applyFon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4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4" fontId="68" fillId="57" borderId="46" applyNumberForma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91" fontId="108" fillId="0" borderId="84" applyBorder="0">
      <alignment horizontal="center" vertical="center" wrapText="1"/>
    </xf>
    <xf numFmtId="0" fontId="76" fillId="0" borderId="79" applyNumberFormat="0" applyFill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8" fontId="80" fillId="0" borderId="58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58" applyFill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185" fontId="21" fillId="0" borderId="77" applyFont="0" applyFill="0" applyBorder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1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4" fontId="72" fillId="51" borderId="46" applyNumberFormat="0" applyAlignment="0" applyProtection="0"/>
    <xf numFmtId="0" fontId="68" fillId="57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4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6" fillId="0" borderId="79" applyNumberFormat="0" applyFill="0" applyAlignment="0" applyProtection="0"/>
    <xf numFmtId="184" fontId="68" fillId="57" borderId="80" applyNumberFormat="0" applyAlignment="0" applyProtection="0"/>
    <xf numFmtId="185" fontId="21" fillId="0" borderId="77" applyFont="0" applyFill="0" applyBorder="0" applyAlignment="0" applyProtection="0"/>
    <xf numFmtId="185" fontId="21" fillId="0" borderId="77" applyFont="0" applyFill="0" applyBorder="0" applyAlignment="0" applyProtection="0"/>
    <xf numFmtId="184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8" fontId="80" fillId="0" borderId="85" applyFill="0" applyProtection="0"/>
    <xf numFmtId="0" fontId="68" fillId="57" borderId="80" applyNumberFormat="0" applyAlignment="0" applyProtection="0"/>
    <xf numFmtId="188" fontId="80" fillId="0" borderId="58" applyFill="0" applyProtection="0"/>
    <xf numFmtId="184" fontId="76" fillId="0" borderId="45" applyNumberFormat="0" applyFill="0" applyAlignment="0" applyProtection="0"/>
    <xf numFmtId="184" fontId="68" fillId="57" borderId="80" applyNumberFormat="0" applyAlignment="0" applyProtection="0"/>
    <xf numFmtId="184" fontId="72" fillId="51" borderId="46" applyNumberFormat="0" applyAlignment="0" applyProtection="0"/>
    <xf numFmtId="0" fontId="68" fillId="57" borderId="46" applyNumberFormat="0" applyAlignment="0" applyProtection="0"/>
    <xf numFmtId="184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0" fontId="76" fillId="0" borderId="45" applyNumberFormat="0" applyFill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6" fillId="0" borderId="79" applyNumberFormat="0" applyFill="0" applyAlignment="0" applyProtection="0"/>
    <xf numFmtId="188" fontId="80" fillId="0" borderId="85" applyFill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97" fillId="59" borderId="46" applyNumberFormat="0" applyAlignment="0" applyProtection="0"/>
    <xf numFmtId="0" fontId="76" fillId="0" borderId="79" applyNumberFormat="0" applyFill="0" applyAlignment="0" applyProtection="0"/>
    <xf numFmtId="185" fontId="21" fillId="0" borderId="43" applyFont="0" applyFill="0" applyBorder="0" applyAlignment="0" applyProtection="0"/>
    <xf numFmtId="0" fontId="75" fillId="57" borderId="78" applyNumberFormat="0" applyAlignment="0" applyProtection="0"/>
    <xf numFmtId="0" fontId="76" fillId="0" borderId="45" applyNumberFormat="0" applyFill="0" applyAlignment="0" applyProtection="0"/>
    <xf numFmtId="184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185" fontId="21" fillId="0" borderId="77" applyFont="0" applyFill="0" applyBorder="0" applyAlignment="0" applyProtection="0"/>
    <xf numFmtId="0" fontId="68" fillId="57" borderId="46" applyNumberFormat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185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6" fillId="0" borderId="79" applyNumberFormat="0" applyFill="0" applyAlignment="0" applyProtection="0"/>
    <xf numFmtId="0" fontId="15" fillId="56" borderId="47" applyNumberFormat="0" applyFon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188" fontId="80" fillId="0" borderId="85" applyFill="0" applyProtection="0"/>
    <xf numFmtId="184" fontId="68" fillId="57" borderId="46" applyNumberFormat="0" applyAlignment="0" applyProtection="0"/>
    <xf numFmtId="184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184" fontId="72" fillId="51" borderId="46" applyNumberFormat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47" applyNumberFormat="0" applyFont="0" applyAlignment="0" applyProtection="0"/>
    <xf numFmtId="184" fontId="76" fillId="0" borderId="45" applyNumberFormat="0" applyFill="0" applyAlignment="0" applyProtection="0"/>
    <xf numFmtId="184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4" fontId="75" fillId="57" borderId="44" applyNumberFormat="0" applyAlignment="0" applyProtection="0"/>
    <xf numFmtId="0" fontId="15" fillId="56" borderId="81" applyNumberFormat="0" applyFont="0" applyAlignment="0" applyProtection="0"/>
    <xf numFmtId="184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103" fillId="0" borderId="82" applyNumberFormat="0" applyFill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184" fontId="75" fillId="57" borderId="44" applyNumberFormat="0" applyAlignment="0" applyProtection="0"/>
    <xf numFmtId="0" fontId="68" fillId="57" borderId="80" applyNumberFormat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184" fontId="68" fillId="57" borderId="46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15" fillId="56" borderId="81" applyNumberFormat="0" applyFont="0" applyAlignment="0" applyProtection="0"/>
    <xf numFmtId="184" fontId="72" fillId="51" borderId="80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4" fontId="68" fillId="57" borderId="46" applyNumberFormat="0" applyAlignment="0" applyProtection="0"/>
    <xf numFmtId="0" fontId="72" fillId="51" borderId="46" applyNumberFormat="0" applyAlignment="0" applyProtection="0"/>
    <xf numFmtId="185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88" fontId="80" fillId="0" borderId="42" applyFill="0" applyProtection="0"/>
    <xf numFmtId="0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72" fillId="51" borderId="46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21" fillId="0" borderId="43" applyFont="0" applyFill="0" applyBorder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75" fillId="57" borderId="44" applyNumberFormat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188" fontId="80" fillId="0" borderId="85" applyFill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4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75" fillId="57" borderId="78" applyNumberFormat="0" applyAlignment="0" applyProtection="0"/>
    <xf numFmtId="0" fontId="15" fillId="56" borderId="47" applyNumberFormat="0" applyFont="0" applyAlignment="0" applyProtection="0"/>
    <xf numFmtId="184" fontId="68" fillId="57" borderId="80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68" fillId="57" borderId="46" applyNumberFormat="0" applyAlignment="0" applyProtection="0"/>
    <xf numFmtId="0" fontId="68" fillId="57" borderId="80" applyNumberForma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68" fillId="57" borderId="80" applyNumberFormat="0" applyAlignment="0" applyProtection="0"/>
    <xf numFmtId="184" fontId="68" fillId="57" borderId="46" applyNumberFormat="0" applyAlignment="0" applyProtection="0"/>
    <xf numFmtId="184" fontId="68" fillId="57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5" fontId="21" fillId="0" borderId="77" applyFont="0" applyFill="0" applyBorder="0" applyAlignment="0" applyProtection="0"/>
    <xf numFmtId="184" fontId="72" fillId="51" borderId="80" applyNumberFormat="0" applyAlignment="0" applyProtection="0"/>
    <xf numFmtId="0" fontId="2" fillId="56" borderId="81" applyNumberFormat="0" applyFon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4" fontId="68" fillId="57" borderId="46" applyNumberFormat="0" applyAlignment="0" applyProtection="0"/>
    <xf numFmtId="0" fontId="75" fillId="57" borderId="44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184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97" fillId="59" borderId="46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184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188" fontId="80" fillId="0" borderId="85" applyFill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46" applyNumberFormat="0" applyAlignment="0" applyProtection="0"/>
    <xf numFmtId="184" fontId="76" fillId="0" borderId="45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4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184" fontId="76" fillId="0" borderId="45" applyNumberFormat="0" applyFill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5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184" fontId="76" fillId="0" borderId="45" applyNumberFormat="0" applyFill="0" applyAlignment="0" applyProtection="0"/>
    <xf numFmtId="184" fontId="76" fillId="0" borderId="79" applyNumberFormat="0" applyFill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4" fontId="72" fillId="51" borderId="46" applyNumberFormat="0" applyAlignment="0" applyProtection="0"/>
    <xf numFmtId="184" fontId="68" fillId="57" borderId="46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4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4" fontId="75" fillId="57" borderId="78" applyNumberFormat="0" applyAlignment="0" applyProtection="0"/>
    <xf numFmtId="0" fontId="72" fillId="51" borderId="46" applyNumberFormat="0" applyAlignment="0" applyProtection="0"/>
    <xf numFmtId="184" fontId="72" fillId="51" borderId="80" applyNumberFormat="0" applyAlignment="0" applyProtection="0"/>
    <xf numFmtId="184" fontId="72" fillId="51" borderId="46" applyNumberFormat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188" fontId="80" fillId="0" borderId="85" applyFill="0" applyProtection="0"/>
    <xf numFmtId="184" fontId="76" fillId="0" borderId="45" applyNumberFormat="0" applyFill="0" applyAlignment="0" applyProtection="0"/>
    <xf numFmtId="0" fontId="75" fillId="57" borderId="78" applyNumberFormat="0" applyAlignment="0" applyProtection="0"/>
    <xf numFmtId="188" fontId="80" fillId="0" borderId="42" applyFill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4" fontId="75" fillId="57" borderId="78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188" fontId="80" fillId="0" borderId="85" applyFill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4" fontId="75" fillId="57" borderId="44" applyNumberFormat="0" applyAlignment="0" applyProtection="0"/>
    <xf numFmtId="184" fontId="72" fillId="51" borderId="46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15" fillId="56" borderId="47" applyNumberFormat="0" applyFon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8" fontId="39" fillId="0" borderId="85" applyFill="0" applyProtection="0"/>
    <xf numFmtId="0" fontId="68" fillId="57" borderId="80" applyNumberFormat="0" applyAlignment="0" applyProtection="0"/>
    <xf numFmtId="184" fontId="75" fillId="57" borderId="44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91" fontId="108" fillId="0" borderId="84" applyBorder="0">
      <alignment horizontal="center" vertical="center" wrapText="1"/>
    </xf>
    <xf numFmtId="184" fontId="76" fillId="0" borderId="45" applyNumberFormat="0" applyFill="0" applyAlignment="0" applyProtection="0"/>
    <xf numFmtId="184" fontId="75" fillId="57" borderId="44" applyNumberFormat="0" applyAlignment="0" applyProtection="0"/>
    <xf numFmtId="0" fontId="68" fillId="57" borderId="46" applyNumberFormat="0" applyAlignment="0" applyProtection="0"/>
    <xf numFmtId="184" fontId="72" fillId="51" borderId="46" applyNumberFormat="0" applyAlignment="0" applyProtection="0"/>
    <xf numFmtId="188" fontId="80" fillId="0" borderId="85" applyFill="0" applyProtection="0"/>
    <xf numFmtId="0" fontId="68" fillId="57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184" fontId="75" fillId="57" borderId="44" applyNumberFormat="0" applyAlignment="0" applyProtection="0"/>
    <xf numFmtId="0" fontId="76" fillId="0" borderId="79" applyNumberFormat="0" applyFill="0" applyAlignment="0" applyProtection="0"/>
    <xf numFmtId="184" fontId="75" fillId="57" borderId="44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" fillId="56" borderId="81" applyNumberFormat="0" applyFont="0" applyAlignment="0" applyProtection="0"/>
    <xf numFmtId="184" fontId="76" fillId="0" borderId="79" applyNumberFormat="0" applyFill="0" applyAlignment="0" applyProtection="0"/>
    <xf numFmtId="184" fontId="76" fillId="0" borderId="45" applyNumberFormat="0" applyFill="0" applyAlignment="0" applyProtection="0"/>
    <xf numFmtId="184" fontId="15" fillId="56" borderId="81" applyNumberFormat="0" applyFont="0" applyAlignment="0" applyProtection="0"/>
    <xf numFmtId="184" fontId="68" fillId="57" borderId="46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4" fontId="72" fillId="51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0" fontId="72" fillId="51" borderId="80" applyNumberFormat="0" applyAlignment="0" applyProtection="0"/>
    <xf numFmtId="184" fontId="15" fillId="56" borderId="47" applyNumberFormat="0" applyFont="0" applyAlignment="0" applyProtection="0"/>
    <xf numFmtId="0" fontId="72" fillId="51" borderId="80" applyNumberFormat="0" applyAlignment="0" applyProtection="0"/>
    <xf numFmtId="188" fontId="80" fillId="0" borderId="85" applyFill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8" fontId="80" fillId="0" borderId="85" applyFill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8" fontId="80" fillId="0" borderId="85" applyFill="0" applyProtection="0"/>
    <xf numFmtId="185" fontId="21" fillId="0" borderId="43" applyFont="0" applyFill="0" applyBorder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185" fontId="21" fillId="0" borderId="77" applyFont="0" applyFill="0" applyBorder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1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8" fontId="80" fillId="0" borderId="85" applyFill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8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0" fontId="15" fillId="56" borderId="47" applyNumberFormat="0" applyFon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6" fillId="0" borderId="79" applyNumberFormat="0" applyFill="0" applyAlignment="0" applyProtection="0"/>
    <xf numFmtId="188" fontId="80" fillId="0" borderId="58" applyFill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5" fontId="21" fillId="0" borderId="77" applyFont="0" applyFill="0" applyBorder="0" applyAlignment="0" applyProtection="0"/>
    <xf numFmtId="184" fontId="68" fillId="57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8" fontId="80" fillId="0" borderId="85" applyFill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8" fontId="80" fillId="0" borderId="85" applyFill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85" applyFill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88" fillId="50" borderId="80" applyNumberFormat="0" applyAlignment="0" applyProtection="0"/>
    <xf numFmtId="184" fontId="76" fillId="0" borderId="79" applyNumberFormat="0" applyFill="0" applyAlignment="0" applyProtection="0"/>
    <xf numFmtId="0" fontId="97" fillId="59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8" fontId="80" fillId="0" borderId="85" applyFill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85" applyFill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0" fontId="15" fillId="56" borderId="47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5" fontId="21" fillId="0" borderId="4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84" fontId="15" fillId="56" borderId="47" applyNumberFormat="0" applyFont="0" applyAlignment="0" applyProtection="0"/>
    <xf numFmtId="0" fontId="76" fillId="0" borderId="79" applyNumberFormat="0" applyFill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85" applyFill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185" fontId="21" fillId="0" borderId="77" applyFont="0" applyFill="0" applyBorder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1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77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75" fillId="57" borderId="44" applyNumberFormat="0" applyAlignment="0" applyProtection="0"/>
    <xf numFmtId="188" fontId="80" fillId="0" borderId="85" applyFill="0" applyProtection="0"/>
    <xf numFmtId="184" fontId="75" fillId="57" borderId="44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0" fontId="68" fillId="57" borderId="80" applyNumberFormat="0" applyAlignment="0" applyProtection="0"/>
    <xf numFmtId="185" fontId="21" fillId="0" borderId="83" applyFont="0" applyFill="0" applyBorder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5" fontId="21" fillId="0" borderId="43" applyFont="0" applyFill="0" applyBorder="0" applyAlignment="0" applyProtection="0"/>
    <xf numFmtId="0" fontId="15" fillId="56" borderId="81" applyNumberFormat="0" applyFont="0" applyAlignment="0" applyProtection="0"/>
    <xf numFmtId="184" fontId="76" fillId="0" borderId="79" applyNumberFormat="0" applyFill="0" applyAlignment="0" applyProtection="0"/>
    <xf numFmtId="0" fontId="76" fillId="0" borderId="45" applyNumberFormat="0" applyFill="0" applyAlignment="0" applyProtection="0"/>
    <xf numFmtId="184" fontId="72" fillId="51" borderId="46" applyNumberFormat="0" applyAlignment="0" applyProtection="0"/>
    <xf numFmtId="184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15" fillId="56" borderId="47" applyNumberFormat="0" applyFont="0" applyAlignment="0" applyProtection="0"/>
    <xf numFmtId="188" fontId="80" fillId="0" borderId="85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8" fontId="80" fillId="0" borderId="42" applyFill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8" fontId="80" fillId="0" borderId="85" applyFill="0" applyProtection="0"/>
    <xf numFmtId="184" fontId="68" fillId="57" borderId="80" applyNumberFormat="0" applyAlignment="0" applyProtection="0"/>
    <xf numFmtId="0" fontId="15" fillId="56" borderId="81" applyNumberFormat="0" applyFont="0" applyAlignment="0" applyProtection="0"/>
    <xf numFmtId="184" fontId="68" fillId="57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6" fillId="0" borderId="45" applyNumberFormat="0" applyFill="0" applyAlignment="0" applyProtection="0"/>
    <xf numFmtId="184" fontId="72" fillId="51" borderId="80" applyNumberFormat="0" applyAlignment="0" applyProtection="0"/>
    <xf numFmtId="0" fontId="68" fillId="57" borderId="80" applyNumberFormat="0" applyAlignment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188" fontId="80" fillId="0" borderId="85" applyFill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72" fillId="51" borderId="80" applyNumberFormat="0" applyAlignment="0" applyProtection="0"/>
    <xf numFmtId="185" fontId="21" fillId="0" borderId="83" applyFont="0" applyFill="0" applyBorder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5" fillId="57" borderId="44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5" fontId="21" fillId="0" borderId="83" applyFont="0" applyFill="0" applyBorder="0" applyAlignment="0" applyProtection="0"/>
    <xf numFmtId="0" fontId="72" fillId="51" borderId="80" applyNumberFormat="0" applyAlignment="0" applyProtection="0"/>
    <xf numFmtId="184" fontId="76" fillId="0" borderId="45" applyNumberFormat="0" applyFill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8" fontId="80" fillId="0" borderId="85" applyFill="0" applyProtection="0"/>
    <xf numFmtId="188" fontId="80" fillId="0" borderId="42" applyFill="0" applyProtection="0"/>
    <xf numFmtId="184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72" fillId="51" borderId="80" applyNumberFormat="0" applyAlignment="0" applyProtection="0"/>
    <xf numFmtId="185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78" applyNumberFormat="0" applyAlignment="0" applyProtection="0"/>
    <xf numFmtId="184" fontId="72" fillId="51" borderId="46" applyNumberFormat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188" fontId="39" fillId="0" borderId="42" applyFill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4" fontId="72" fillId="51" borderId="46" applyNumberFormat="0" applyAlignment="0" applyProtection="0"/>
    <xf numFmtId="188" fontId="80" fillId="0" borderId="85" applyFill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8" fontId="80" fillId="0" borderId="85" applyFill="0" applyProtection="0"/>
    <xf numFmtId="184" fontId="76" fillId="0" borderId="79" applyNumberFormat="0" applyFill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185" fontId="21" fillId="0" borderId="83" applyFont="0" applyFill="0" applyBorder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0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83" applyFont="0" applyFill="0" applyBorder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21" fillId="0" borderId="83" applyFont="0" applyFill="0" applyBorder="0" applyAlignment="0" applyProtection="0"/>
    <xf numFmtId="184" fontId="76" fillId="0" borderId="45" applyNumberFormat="0" applyFill="0" applyAlignment="0" applyProtection="0"/>
    <xf numFmtId="184" fontId="68" fillId="57" borderId="80" applyNumberFormat="0" applyAlignment="0" applyProtection="0"/>
    <xf numFmtId="0" fontId="101" fillId="50" borderId="78" applyNumberFormat="0" applyAlignment="0" applyProtection="0"/>
    <xf numFmtId="184" fontId="68" fillId="57" borderId="46" applyNumberFormat="0" applyAlignment="0" applyProtection="0"/>
    <xf numFmtId="184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88" fillId="50" borderId="46" applyNumberFormat="0" applyAlignment="0" applyProtection="0"/>
    <xf numFmtId="0" fontId="75" fillId="57" borderId="78" applyNumberFormat="0" applyAlignment="0" applyProtection="0"/>
    <xf numFmtId="184" fontId="15" fillId="56" borderId="47" applyNumberFormat="0" applyFon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72" fillId="51" borderId="80" applyNumberFormat="0" applyAlignment="0" applyProtection="0"/>
    <xf numFmtId="184" fontId="15" fillId="56" borderId="47" applyNumberFormat="0" applyFont="0" applyAlignment="0" applyProtection="0"/>
    <xf numFmtId="184" fontId="75" fillId="57" borderId="44" applyNumberFormat="0" applyAlignment="0" applyProtection="0"/>
    <xf numFmtId="185" fontId="21" fillId="0" borderId="43" applyFont="0" applyFill="0" applyBorder="0" applyAlignment="0" applyProtection="0"/>
    <xf numFmtId="0" fontId="68" fillId="57" borderId="80" applyNumberFormat="0" applyAlignment="0" applyProtection="0"/>
    <xf numFmtId="184" fontId="72" fillId="51" borderId="46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4" fontId="75" fillId="57" borderId="78" applyNumberFormat="0" applyAlignment="0" applyProtection="0"/>
    <xf numFmtId="184" fontId="68" fillId="57" borderId="46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184" fontId="76" fillId="0" borderId="45" applyNumberFormat="0" applyFill="0" applyAlignment="0" applyProtection="0"/>
    <xf numFmtId="184" fontId="76" fillId="0" borderId="45" applyNumberFormat="0" applyFill="0" applyAlignment="0" applyProtection="0"/>
    <xf numFmtId="188" fontId="80" fillId="0" borderId="85" applyFill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5" fontId="21" fillId="0" borderId="83" applyFont="0" applyFill="0" applyBorder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68" fillId="57" borderId="46" applyNumberFormat="0" applyAlignment="0" applyProtection="0"/>
    <xf numFmtId="0" fontId="88" fillId="50" borderId="46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72" fillId="51" borderId="46" applyNumberFormat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68" fillId="57" borderId="80" applyNumberFormat="0" applyAlignment="0" applyProtection="0"/>
    <xf numFmtId="184" fontId="76" fillId="0" borderId="45" applyNumberFormat="0" applyFill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184" fontId="76" fillId="0" borderId="79" applyNumberFormat="0" applyFill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68" fillId="57" borderId="46" applyNumberFormat="0" applyAlignment="0" applyProtection="0"/>
    <xf numFmtId="184" fontId="75" fillId="57" borderId="44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184" fontId="68" fillId="57" borderId="46" applyNumberFormat="0" applyAlignment="0" applyProtection="0"/>
    <xf numFmtId="184" fontId="68" fillId="57" borderId="46" applyNumberFormat="0" applyAlignment="0" applyProtection="0"/>
    <xf numFmtId="0" fontId="72" fillId="51" borderId="46" applyNumberFormat="0" applyAlignment="0" applyProtection="0"/>
    <xf numFmtId="185" fontId="21" fillId="0" borderId="43" applyFont="0" applyFill="0" applyBorder="0" applyAlignment="0" applyProtection="0"/>
    <xf numFmtId="0" fontId="72" fillId="51" borderId="46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0" fontId="97" fillId="59" borderId="46" applyNumberFormat="0" applyAlignment="0" applyProtection="0"/>
    <xf numFmtId="0" fontId="97" fillId="59" borderId="46" applyNumberFormat="0" applyAlignment="0" applyProtection="0"/>
    <xf numFmtId="191" fontId="108" fillId="0" borderId="84" applyBorder="0">
      <alignment horizontal="center" vertical="center" wrapText="1"/>
    </xf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47" applyNumberFormat="0" applyFont="0" applyAlignment="0" applyProtection="0"/>
    <xf numFmtId="184" fontId="68" fillId="57" borderId="46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184" fontId="68" fillId="57" borderId="46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184" fontId="68" fillId="57" borderId="46" applyNumberFormat="0" applyAlignment="0" applyProtection="0"/>
    <xf numFmtId="184" fontId="72" fillId="51" borderId="46" applyNumberFormat="0" applyAlignment="0" applyProtection="0"/>
    <xf numFmtId="184" fontId="15" fillId="56" borderId="47" applyNumberFormat="0" applyFont="0" applyAlignment="0" applyProtection="0"/>
    <xf numFmtId="185" fontId="21" fillId="0" borderId="43" applyFont="0" applyFill="0" applyBorder="0" applyAlignment="0" applyProtection="0"/>
    <xf numFmtId="184" fontId="75" fillId="57" borderId="44" applyNumberFormat="0" applyAlignment="0" applyProtection="0"/>
    <xf numFmtId="184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8" fontId="80" fillId="0" borderId="85" applyFill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8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5" fontId="21" fillId="0" borderId="83" applyFont="0" applyFill="0" applyBorder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5" fontId="21" fillId="0" borderId="83" applyFont="0" applyFill="0" applyBorder="0" applyAlignment="0" applyProtection="0"/>
    <xf numFmtId="184" fontId="68" fillId="57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75" fillId="57" borderId="78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4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8" fontId="80" fillId="0" borderId="85" applyFill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0" fontId="68" fillId="57" borderId="80" applyNumberFormat="0" applyAlignment="0" applyProtection="0"/>
    <xf numFmtId="188" fontId="80" fillId="0" borderId="42" applyFill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42" applyFill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88" fillId="50" borderId="80" applyNumberFormat="0" applyAlignment="0" applyProtection="0"/>
    <xf numFmtId="184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6" fillId="0" borderId="79" applyNumberFormat="0" applyFill="0" applyAlignment="0" applyProtection="0"/>
    <xf numFmtId="184" fontId="76" fillId="0" borderId="79" applyNumberFormat="0" applyFill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8" fontId="80" fillId="0" borderId="85" applyFill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85" applyFill="0" applyProtection="0"/>
    <xf numFmtId="184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15" fillId="56" borderId="81" applyNumberFormat="0" applyFont="0" applyAlignment="0" applyProtection="0"/>
    <xf numFmtId="184" fontId="15" fillId="56" borderId="81" applyNumberFormat="0" applyFon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4" fontId="68" fillId="57" borderId="80" applyNumberFormat="0" applyAlignment="0" applyProtection="0"/>
    <xf numFmtId="191" fontId="108" fillId="0" borderId="86" applyBorder="0">
      <alignment horizontal="center" vertical="center" wrapText="1"/>
    </xf>
    <xf numFmtId="0" fontId="76" fillId="0" borderId="79" applyNumberFormat="0" applyFill="0" applyAlignment="0" applyProtection="0"/>
    <xf numFmtId="184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4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4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8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4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188" fontId="80" fillId="0" borderId="42" applyFill="0" applyProtection="0"/>
    <xf numFmtId="0" fontId="15" fillId="56" borderId="81" applyNumberFormat="0" applyFont="0" applyAlignment="0" applyProtection="0"/>
    <xf numFmtId="184" fontId="72" fillId="51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5" fontId="21" fillId="0" borderId="83" applyFont="0" applyFill="0" applyBorder="0" applyAlignment="0" applyProtection="0"/>
    <xf numFmtId="0" fontId="72" fillId="51" borderId="80" applyNumberFormat="0" applyAlignment="0" applyProtection="0"/>
    <xf numFmtId="184" fontId="76" fillId="0" borderId="79" applyNumberFormat="0" applyFill="0" applyAlignment="0" applyProtection="0"/>
    <xf numFmtId="184" fontId="72" fillId="51" borderId="80" applyNumberFormat="0" applyAlignment="0" applyProtection="0"/>
    <xf numFmtId="0" fontId="72" fillId="51" borderId="80" applyNumberFormat="0" applyAlignment="0" applyProtection="0"/>
    <xf numFmtId="184" fontId="15" fillId="56" borderId="81" applyNumberFormat="0" applyFont="0" applyAlignment="0" applyProtection="0"/>
    <xf numFmtId="184" fontId="68" fillId="57" borderId="80" applyNumberFormat="0" applyAlignment="0" applyProtection="0"/>
    <xf numFmtId="0" fontId="75" fillId="57" borderId="78" applyNumberFormat="0" applyAlignment="0" applyProtection="0"/>
    <xf numFmtId="184" fontId="68" fillId="57" borderId="80" applyNumberFormat="0" applyAlignment="0" applyProtection="0"/>
    <xf numFmtId="184" fontId="75" fillId="57" borderId="78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68" fillId="57" borderId="80" applyNumberFormat="0" applyAlignment="0" applyProtection="0"/>
    <xf numFmtId="0" fontId="72" fillId="51" borderId="80" applyNumberFormat="0" applyAlignment="0" applyProtection="0"/>
    <xf numFmtId="185" fontId="21" fillId="0" borderId="83" applyFont="0" applyFill="0" applyBorder="0" applyAlignment="0" applyProtection="0"/>
    <xf numFmtId="0" fontId="72" fillId="51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1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184" fontId="68" fillId="57" borderId="80" applyNumberFormat="0" applyAlignment="0" applyProtection="0"/>
    <xf numFmtId="184" fontId="72" fillId="51" borderId="80" applyNumberFormat="0" applyAlignment="0" applyProtection="0"/>
    <xf numFmtId="184" fontId="15" fillId="56" borderId="8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78" applyNumberFormat="0" applyAlignment="0" applyProtection="0"/>
    <xf numFmtId="184" fontId="76" fillId="0" borderId="79" applyNumberFormat="0" applyFill="0" applyAlignment="0" applyProtection="0"/>
    <xf numFmtId="0" fontId="6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9" fillId="0" borderId="0">
      <protection locked="0"/>
    </xf>
    <xf numFmtId="3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90" applyNumberFormat="0" applyAlignment="0" applyProtection="0"/>
    <xf numFmtId="43" fontId="1" fillId="0" borderId="0" applyFont="0" applyFill="0" applyBorder="0" applyAlignment="0" applyProtection="0"/>
    <xf numFmtId="0" fontId="72" fillId="51" borderId="90" applyNumberFormat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8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43" fontId="10" fillId="0" borderId="0" applyFont="0" applyFill="0" applyBorder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68" fillId="57" borderId="90" applyNumberFormat="0" applyAlignment="0" applyProtection="0"/>
    <xf numFmtId="43" fontId="10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80" fillId="0" borderId="58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2" fillId="51" borderId="90" applyNumberFormat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0" fillId="0" borderId="92" applyFill="0" applyProtection="0"/>
    <xf numFmtId="43" fontId="10" fillId="0" borderId="0" applyFont="0" applyFill="0" applyBorder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43" fontId="1" fillId="0" borderId="0" applyFont="0" applyFill="0" applyBorder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1" fontId="108" fillId="0" borderId="5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3" fillId="0" borderId="0" applyFont="0" applyFill="0" applyBorder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43" fontId="10" fillId="0" borderId="0" applyFont="0" applyFill="0" applyBorder="0" applyAlignment="0" applyProtection="0"/>
    <xf numFmtId="184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43" fontId="63" fillId="0" borderId="0" applyFont="0" applyFill="0" applyBorder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8" fontId="80" fillId="0" borderId="92" applyFill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8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43" fontId="12" fillId="0" borderId="0" applyFont="0" applyFill="0" applyBorder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43" fontId="12" fillId="0" borderId="0" applyFont="0" applyFill="0" applyBorder="0" applyAlignment="0" applyProtection="0"/>
    <xf numFmtId="0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88" fillId="50" borderId="90" applyNumberFormat="0" applyAlignment="0" applyProtection="0"/>
    <xf numFmtId="184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91" fontId="108" fillId="0" borderId="54" applyBorder="0">
      <alignment horizontal="center" vertical="center" wrapText="1"/>
    </xf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1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0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2" fillId="56" borderId="91" applyNumberFormat="0" applyFon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0" fontId="76" fillId="0" borderId="89" applyNumberFormat="0" applyFill="0" applyAlignment="0" applyProtection="0"/>
    <xf numFmtId="188" fontId="80" fillId="0" borderId="92" applyFill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0" fontId="7" fillId="56" borderId="91" applyNumberFormat="0" applyFon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4" fontId="72" fillId="51" borderId="90" applyNumberFormat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8" fontId="80" fillId="0" borderId="92" applyFill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8" fontId="80" fillId="0" borderId="58" applyFill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0" fontId="88" fillId="50" borderId="90" applyNumberFormat="0" applyAlignment="0" applyProtection="0"/>
    <xf numFmtId="184" fontId="15" fillId="56" borderId="91" applyNumberFormat="0" applyFont="0" applyAlignment="0" applyProtection="0"/>
    <xf numFmtId="188" fontId="80" fillId="0" borderId="92" applyFill="0" applyProtection="0"/>
    <xf numFmtId="188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0" fontId="88" fillId="50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188" fontId="39" fillId="0" borderId="92" applyFill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8" fontId="80" fillId="0" borderId="92" applyFill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8" fontId="80" fillId="0" borderId="58" applyFill="0" applyProtection="0"/>
    <xf numFmtId="188" fontId="80" fillId="0" borderId="58" applyFill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188" fontId="80" fillId="0" borderId="58" applyFill="0" applyProtection="0"/>
    <xf numFmtId="0" fontId="76" fillId="0" borderId="89" applyNumberFormat="0" applyFill="0" applyAlignment="0" applyProtection="0"/>
    <xf numFmtId="188" fontId="80" fillId="0" borderId="58" applyFill="0" applyProtection="0"/>
    <xf numFmtId="184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184" fontId="72" fillId="51" borderId="90" applyNumberFormat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88" fillId="50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191" fontId="108" fillId="0" borderId="94" applyBorder="0">
      <alignment horizontal="center" vertical="center" wrapText="1"/>
    </xf>
    <xf numFmtId="184" fontId="72" fillId="51" borderId="90" applyNumberFormat="0" applyAlignment="0" applyProtection="0"/>
    <xf numFmtId="188" fontId="80" fillId="0" borderId="92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8" fontId="39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8" fontId="80" fillId="0" borderId="58" applyFill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7" fillId="56" borderId="91" applyNumberFormat="0" applyFon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88" fillId="50" borderId="90" applyNumberFormat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91" fontId="108" fillId="0" borderId="94" applyBorder="0">
      <alignment horizontal="center" vertical="center" wrapText="1"/>
    </xf>
    <xf numFmtId="0" fontId="68" fillId="57" borderId="90" applyNumberFormat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101" fillId="50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0" fontId="76" fillId="0" borderId="89" applyNumberFormat="0" applyFill="0" applyAlignment="0" applyProtection="0"/>
    <xf numFmtId="188" fontId="80" fillId="0" borderId="92" applyFill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8" fontId="80" fillId="0" borderId="92" applyFill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88" fillId="50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8" fontId="80" fillId="0" borderId="92" applyFill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88" fillId="50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91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8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1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185" fontId="21" fillId="0" borderId="83" applyFont="0" applyFill="0" applyBorder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8" fontId="80" fillId="0" borderId="58" applyFill="0" applyProtection="0"/>
    <xf numFmtId="0" fontId="68" fillId="57" borderId="90" applyNumberFormat="0" applyAlignment="0" applyProtection="0"/>
    <xf numFmtId="188" fontId="80" fillId="0" borderId="92" applyFill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8" fontId="80" fillId="0" borderId="58" applyFill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97" fillId="59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188" fontId="80" fillId="0" borderId="58" applyFill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72" fillId="51" borderId="90" applyNumberFormat="0" applyAlignment="0" applyProtection="0"/>
    <xf numFmtId="0" fontId="2" fillId="56" borderId="91" applyNumberFormat="0" applyFon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8" fontId="80" fillId="0" borderId="58" applyFill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188" fontId="80" fillId="0" borderId="92" applyFill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75" fillId="57" borderId="88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188" fontId="80" fillId="0" borderId="58" applyFill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8" fontId="39" fillId="0" borderId="58" applyFill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91" fontId="108" fillId="0" borderId="94" applyBorder="0">
      <alignment horizontal="center" vertical="center" wrapText="1"/>
    </xf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8" fontId="80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" fillId="56" borderId="91" applyNumberFormat="0" applyFon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8" fontId="80" fillId="0" borderId="58" applyFill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8" fontId="80" fillId="0" borderId="58" applyFill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1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8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58" applyFill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88" fillId="50" borderId="90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58" applyFill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58" applyFill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1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8" fontId="80" fillId="0" borderId="58" applyFill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8" fontId="80" fillId="0" borderId="58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8" fontId="80" fillId="0" borderId="58" applyFill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58" applyFill="0" applyProtection="0"/>
    <xf numFmtId="188" fontId="80" fillId="0" borderId="92" applyFill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188" fontId="39" fillId="0" borderId="92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4" fontId="72" fillId="51" borderId="90" applyNumberFormat="0" applyAlignment="0" applyProtection="0"/>
    <xf numFmtId="188" fontId="80" fillId="0" borderId="58" applyFill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8" fontId="80" fillId="0" borderId="58" applyFill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101" fillId="50" borderId="88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8" fontId="80" fillId="0" borderId="58" applyFill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0" fontId="88" fillId="50" borderId="90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72" fillId="51" borderId="90" applyNumberFormat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68" fillId="57" borderId="90" applyNumberForma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1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8" fontId="80" fillId="0" borderId="58" applyFill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8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5" fontId="21" fillId="0" borderId="83" applyFont="0" applyFill="0" applyBorder="0" applyAlignment="0" applyProtection="0"/>
    <xf numFmtId="184" fontId="68" fillId="57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4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0" fontId="68" fillId="57" borderId="90" applyNumberFormat="0" applyAlignment="0" applyProtection="0"/>
    <xf numFmtId="188" fontId="80" fillId="0" borderId="92" applyFill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88" fillId="50" borderId="90" applyNumberFormat="0" applyAlignment="0" applyProtection="0"/>
    <xf numFmtId="184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6" fillId="0" borderId="89" applyNumberFormat="0" applyFill="0" applyAlignment="0" applyProtection="0"/>
    <xf numFmtId="184" fontId="76" fillId="0" borderId="89" applyNumberFormat="0" applyFill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8" fontId="80" fillId="0" borderId="58" applyFill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58" applyFill="0" applyProtection="0"/>
    <xf numFmtId="184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15" fillId="56" borderId="91" applyNumberFormat="0" applyFont="0" applyAlignment="0" applyProtection="0"/>
    <xf numFmtId="184" fontId="15" fillId="56" borderId="91" applyNumberFormat="0" applyFon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4" fontId="68" fillId="57" borderId="90" applyNumberFormat="0" applyAlignment="0" applyProtection="0"/>
    <xf numFmtId="191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4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4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4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8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5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4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188" fontId="80" fillId="0" borderId="92" applyFill="0" applyProtection="0"/>
    <xf numFmtId="0" fontId="15" fillId="56" borderId="91" applyNumberFormat="0" applyFont="0" applyAlignment="0" applyProtection="0"/>
    <xf numFmtId="184" fontId="72" fillId="51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6" fillId="0" borderId="89" applyNumberFormat="0" applyFill="0" applyAlignment="0" applyProtection="0"/>
    <xf numFmtId="184" fontId="72" fillId="51" borderId="90" applyNumberFormat="0" applyAlignment="0" applyProtection="0"/>
    <xf numFmtId="0" fontId="72" fillId="51" borderId="90" applyNumberFormat="0" applyAlignment="0" applyProtection="0"/>
    <xf numFmtId="184" fontId="15" fillId="56" borderId="91" applyNumberFormat="0" applyFont="0" applyAlignment="0" applyProtection="0"/>
    <xf numFmtId="184" fontId="68" fillId="57" borderId="90" applyNumberFormat="0" applyAlignment="0" applyProtection="0"/>
    <xf numFmtId="0" fontId="75" fillId="57" borderId="88" applyNumberFormat="0" applyAlignment="0" applyProtection="0"/>
    <xf numFmtId="184" fontId="68" fillId="57" borderId="90" applyNumberFormat="0" applyAlignment="0" applyProtection="0"/>
    <xf numFmtId="184" fontId="75" fillId="57" borderId="88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68" fillId="57" borderId="90" applyNumberFormat="0" applyAlignment="0" applyProtection="0"/>
    <xf numFmtId="0" fontId="72" fillId="51" borderId="90" applyNumberFormat="0" applyAlignment="0" applyProtection="0"/>
    <xf numFmtId="185" fontId="21" fillId="0" borderId="83" applyFont="0" applyFill="0" applyBorder="0" applyAlignment="0" applyProtection="0"/>
    <xf numFmtId="0" fontId="72" fillId="51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1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184" fontId="68" fillId="57" borderId="90" applyNumberFormat="0" applyAlignment="0" applyProtection="0"/>
    <xf numFmtId="184" fontId="72" fillId="51" borderId="90" applyNumberFormat="0" applyAlignment="0" applyProtection="0"/>
    <xf numFmtId="184" fontId="15" fillId="56" borderId="91" applyNumberFormat="0" applyFont="0" applyAlignment="0" applyProtection="0"/>
    <xf numFmtId="185" fontId="21" fillId="0" borderId="83" applyFont="0" applyFill="0" applyBorder="0" applyAlignment="0" applyProtection="0"/>
    <xf numFmtId="184" fontId="75" fillId="57" borderId="88" applyNumberFormat="0" applyAlignment="0" applyProtection="0"/>
    <xf numFmtId="184" fontId="76" fillId="0" borderId="89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0" fontId="111" fillId="0" borderId="0"/>
    <xf numFmtId="0" fontId="2" fillId="0" borderId="0">
      <protection locked="0"/>
    </xf>
    <xf numFmtId="0" fontId="6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4" fillId="0" borderId="0"/>
    <xf numFmtId="0" fontId="9" fillId="0" borderId="0"/>
    <xf numFmtId="0" fontId="24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4" fillId="0" borderId="0" applyNumberFormat="0" applyBorder="0" applyProtection="0"/>
    <xf numFmtId="193" fontId="114" fillId="0" borderId="0" applyFont="0" applyFill="0" applyBorder="0" applyAlignment="0" applyProtection="0"/>
    <xf numFmtId="0" fontId="114" fillId="0" borderId="0"/>
    <xf numFmtId="194" fontId="1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5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3" fillId="0" borderId="0"/>
    <xf numFmtId="195" fontId="3" fillId="0" borderId="0"/>
    <xf numFmtId="0" fontId="15" fillId="0" borderId="0" applyBorder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 applyBorder="0"/>
    <xf numFmtId="0" fontId="13" fillId="0" borderId="0" applyBorder="0"/>
    <xf numFmtId="0" fontId="16" fillId="0" borderId="0"/>
    <xf numFmtId="0" fontId="2" fillId="0" borderId="0"/>
    <xf numFmtId="0" fontId="10" fillId="0" borderId="0"/>
    <xf numFmtId="0" fontId="3" fillId="0" borderId="0"/>
    <xf numFmtId="0" fontId="13" fillId="0" borderId="0" applyBorder="0"/>
    <xf numFmtId="43" fontId="13" fillId="0" borderId="0" applyFont="0" applyFill="0" applyBorder="0" applyAlignment="0" applyProtection="0"/>
    <xf numFmtId="195" fontId="3" fillId="0" borderId="0"/>
    <xf numFmtId="3" fontId="133" fillId="0" borderId="0"/>
    <xf numFmtId="195" fontId="2" fillId="0" borderId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3" fontId="33" fillId="0" borderId="0"/>
    <xf numFmtId="186" fontId="78" fillId="0" borderId="0"/>
    <xf numFmtId="186" fontId="78" fillId="0" borderId="0"/>
    <xf numFmtId="195" fontId="134" fillId="0" borderId="0"/>
    <xf numFmtId="195" fontId="134" fillId="0" borderId="0"/>
    <xf numFmtId="195" fontId="133" fillId="0" borderId="0"/>
    <xf numFmtId="195" fontId="133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133" fillId="0" borderId="0"/>
    <xf numFmtId="195" fontId="133" fillId="0" borderId="0"/>
    <xf numFmtId="186" fontId="78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3" fillId="0" borderId="0"/>
    <xf numFmtId="204" fontId="133" fillId="0" borderId="0" applyFont="0" applyFill="0" applyBorder="0" applyAlignment="0" applyProtection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86" fontId="78" fillId="0" borderId="0"/>
    <xf numFmtId="205" fontId="135" fillId="0" borderId="0" applyFont="0" applyFill="0" applyBorder="0" applyAlignment="0" applyProtection="0"/>
    <xf numFmtId="206" fontId="135" fillId="0" borderId="0" applyFont="0" applyFill="0" applyBorder="0" applyAlignment="0" applyProtection="0"/>
    <xf numFmtId="207" fontId="136" fillId="0" borderId="0" applyFont="0" applyFill="0" applyBorder="0" applyAlignment="0" applyProtection="0"/>
    <xf numFmtId="208" fontId="133" fillId="0" borderId="0" applyFont="0" applyFill="0" applyBorder="0" applyAlignment="0" applyProtection="0"/>
    <xf numFmtId="195" fontId="135" fillId="0" borderId="0"/>
    <xf numFmtId="195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33" fillId="0" borderId="0"/>
    <xf numFmtId="195" fontId="64" fillId="59" borderId="0" applyNumberFormat="0" applyBorder="0" applyAlignment="0" applyProtection="0"/>
    <xf numFmtId="195" fontId="64" fillId="36" borderId="0" applyNumberFormat="0" applyBorder="0" applyAlignment="0" applyProtection="0"/>
    <xf numFmtId="195" fontId="1" fillId="13" borderId="0" applyNumberFormat="0" applyBorder="0" applyAlignment="0" applyProtection="0"/>
    <xf numFmtId="195" fontId="1" fillId="13" borderId="0" applyNumberFormat="0" applyBorder="0" applyAlignment="0" applyProtection="0"/>
    <xf numFmtId="195" fontId="10" fillId="13" borderId="0" applyNumberFormat="0" applyBorder="0" applyAlignment="0" applyProtection="0"/>
    <xf numFmtId="195" fontId="64" fillId="42" borderId="0" applyNumberFormat="0" applyBorder="0" applyAlignment="0" applyProtection="0"/>
    <xf numFmtId="195" fontId="64" fillId="37" borderId="0" applyNumberFormat="0" applyBorder="0" applyAlignment="0" applyProtection="0"/>
    <xf numFmtId="195" fontId="1" fillId="17" borderId="0" applyNumberFormat="0" applyBorder="0" applyAlignment="0" applyProtection="0"/>
    <xf numFmtId="195" fontId="1" fillId="17" borderId="0" applyNumberFormat="0" applyBorder="0" applyAlignment="0" applyProtection="0"/>
    <xf numFmtId="195" fontId="10" fillId="17" borderId="0" applyNumberFormat="0" applyBorder="0" applyAlignment="0" applyProtection="0"/>
    <xf numFmtId="195" fontId="64" fillId="56" borderId="0" applyNumberFormat="0" applyBorder="0" applyAlignment="0" applyProtection="0"/>
    <xf numFmtId="195" fontId="64" fillId="38" borderId="0" applyNumberFormat="0" applyBorder="0" applyAlignment="0" applyProtection="0"/>
    <xf numFmtId="195" fontId="1" fillId="21" borderId="0" applyNumberFormat="0" applyBorder="0" applyAlignment="0" applyProtection="0"/>
    <xf numFmtId="195" fontId="1" fillId="21" borderId="0" applyNumberFormat="0" applyBorder="0" applyAlignment="0" applyProtection="0"/>
    <xf numFmtId="195" fontId="10" fillId="21" borderId="0" applyNumberFormat="0" applyBorder="0" applyAlignment="0" applyProtection="0"/>
    <xf numFmtId="195" fontId="64" fillId="59" borderId="0" applyNumberFormat="0" applyBorder="0" applyAlignment="0" applyProtection="0"/>
    <xf numFmtId="195" fontId="64" fillId="39" borderId="0" applyNumberFormat="0" applyBorder="0" applyAlignment="0" applyProtection="0"/>
    <xf numFmtId="195" fontId="1" fillId="24" borderId="0" applyNumberFormat="0" applyBorder="0" applyAlignment="0" applyProtection="0"/>
    <xf numFmtId="195" fontId="1" fillId="24" borderId="0" applyNumberFormat="0" applyBorder="0" applyAlignment="0" applyProtection="0"/>
    <xf numFmtId="195" fontId="10" fillId="24" borderId="0" applyNumberFormat="0" applyBorder="0" applyAlignment="0" applyProtection="0"/>
    <xf numFmtId="195" fontId="64" fillId="40" borderId="0" applyNumberFormat="0" applyBorder="0" applyAlignment="0" applyProtection="0"/>
    <xf numFmtId="195" fontId="64" fillId="40" borderId="0" applyNumberFormat="0" applyBorder="0" applyAlignment="0" applyProtection="0"/>
    <xf numFmtId="195" fontId="1" fillId="28" borderId="0" applyNumberFormat="0" applyBorder="0" applyAlignment="0" applyProtection="0"/>
    <xf numFmtId="195" fontId="1" fillId="28" borderId="0" applyNumberFormat="0" applyBorder="0" applyAlignment="0" applyProtection="0"/>
    <xf numFmtId="195" fontId="10" fillId="28" borderId="0" applyNumberFormat="0" applyBorder="0" applyAlignment="0" applyProtection="0"/>
    <xf numFmtId="195" fontId="64" fillId="56" borderId="0" applyNumberFormat="0" applyBorder="0" applyAlignment="0" applyProtection="0"/>
    <xf numFmtId="195" fontId="64" fillId="59" borderId="0" applyNumberFormat="0" applyBorder="0" applyAlignment="0" applyProtection="0"/>
    <xf numFmtId="195" fontId="1" fillId="32" borderId="0" applyNumberFormat="0" applyBorder="0" applyAlignment="0" applyProtection="0"/>
    <xf numFmtId="195" fontId="1" fillId="32" borderId="0" applyNumberFormat="0" applyBorder="0" applyAlignment="0" applyProtection="0"/>
    <xf numFmtId="195" fontId="10" fillId="32" borderId="0" applyNumberFormat="0" applyBorder="0" applyAlignment="0" applyProtection="0"/>
    <xf numFmtId="195" fontId="64" fillId="50" borderId="0" applyNumberFormat="0" applyBorder="0" applyAlignment="0" applyProtection="0"/>
    <xf numFmtId="195" fontId="64" fillId="41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0" fillId="14" borderId="0" applyNumberFormat="0" applyBorder="0" applyAlignment="0" applyProtection="0"/>
    <xf numFmtId="195" fontId="64" fillId="42" borderId="0" applyNumberFormat="0" applyBorder="0" applyAlignment="0" applyProtection="0"/>
    <xf numFmtId="195" fontId="64" fillId="42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0" fillId="18" borderId="0" applyNumberFormat="0" applyBorder="0" applyAlignment="0" applyProtection="0"/>
    <xf numFmtId="195" fontId="64" fillId="51" borderId="0" applyNumberFormat="0" applyBorder="0" applyAlignment="0" applyProtection="0"/>
    <xf numFmtId="195" fontId="64" fillId="43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0" fillId="22" borderId="0" applyNumberFormat="0" applyBorder="0" applyAlignment="0" applyProtection="0"/>
    <xf numFmtId="195" fontId="64" fillId="50" borderId="0" applyNumberFormat="0" applyBorder="0" applyAlignment="0" applyProtection="0"/>
    <xf numFmtId="195" fontId="64" fillId="39" borderId="0" applyNumberFormat="0" applyBorder="0" applyAlignment="0" applyProtection="0"/>
    <xf numFmtId="195" fontId="1" fillId="25" borderId="0" applyNumberFormat="0" applyBorder="0" applyAlignment="0" applyProtection="0"/>
    <xf numFmtId="195" fontId="1" fillId="25" borderId="0" applyNumberFormat="0" applyBorder="0" applyAlignment="0" applyProtection="0"/>
    <xf numFmtId="195" fontId="10" fillId="25" borderId="0" applyNumberFormat="0" applyBorder="0" applyAlignment="0" applyProtection="0"/>
    <xf numFmtId="195" fontId="64" fillId="41" borderId="0" applyNumberFormat="0" applyBorder="0" applyAlignment="0" applyProtection="0"/>
    <xf numFmtId="195" fontId="64" fillId="41" borderId="0" applyNumberFormat="0" applyBorder="0" applyAlignment="0" applyProtection="0"/>
    <xf numFmtId="195" fontId="1" fillId="29" borderId="0" applyNumberFormat="0" applyBorder="0" applyAlignment="0" applyProtection="0"/>
    <xf numFmtId="195" fontId="1" fillId="29" borderId="0" applyNumberFormat="0" applyBorder="0" applyAlignment="0" applyProtection="0"/>
    <xf numFmtId="195" fontId="10" fillId="29" borderId="0" applyNumberFormat="0" applyBorder="0" applyAlignment="0" applyProtection="0"/>
    <xf numFmtId="195" fontId="64" fillId="51" borderId="0" applyNumberFormat="0" applyBorder="0" applyAlignment="0" applyProtection="0"/>
    <xf numFmtId="195" fontId="64" fillId="44" borderId="0" applyNumberFormat="0" applyBorder="0" applyAlignment="0" applyProtection="0"/>
    <xf numFmtId="195" fontId="1" fillId="33" borderId="0" applyNumberFormat="0" applyBorder="0" applyAlignment="0" applyProtection="0"/>
    <xf numFmtId="195" fontId="1" fillId="33" borderId="0" applyNumberFormat="0" applyBorder="0" applyAlignment="0" applyProtection="0"/>
    <xf numFmtId="195" fontId="10" fillId="33" borderId="0" applyNumberFormat="0" applyBorder="0" applyAlignment="0" applyProtection="0"/>
    <xf numFmtId="195" fontId="65" fillId="47" borderId="0" applyNumberFormat="0" applyBorder="0" applyAlignment="0" applyProtection="0"/>
    <xf numFmtId="195" fontId="65" fillId="45" borderId="0" applyNumberFormat="0" applyBorder="0" applyAlignment="0" applyProtection="0"/>
    <xf numFmtId="195" fontId="17" fillId="15" borderId="0" applyNumberFormat="0" applyBorder="0" applyAlignment="0" applyProtection="0"/>
    <xf numFmtId="195" fontId="17" fillId="15" borderId="0" applyNumberFormat="0" applyBorder="0" applyAlignment="0" applyProtection="0"/>
    <xf numFmtId="195" fontId="132" fillId="15" borderId="0" applyNumberFormat="0" applyBorder="0" applyAlignment="0" applyProtection="0"/>
    <xf numFmtId="195" fontId="65" fillId="42" borderId="0" applyNumberFormat="0" applyBorder="0" applyAlignment="0" applyProtection="0"/>
    <xf numFmtId="195" fontId="65" fillId="42" borderId="0" applyNumberFormat="0" applyBorder="0" applyAlignment="0" applyProtection="0"/>
    <xf numFmtId="195" fontId="17" fillId="19" borderId="0" applyNumberFormat="0" applyBorder="0" applyAlignment="0" applyProtection="0"/>
    <xf numFmtId="195" fontId="17" fillId="19" borderId="0" applyNumberFormat="0" applyBorder="0" applyAlignment="0" applyProtection="0"/>
    <xf numFmtId="195" fontId="132" fillId="19" borderId="0" applyNumberFormat="0" applyBorder="0" applyAlignment="0" applyProtection="0"/>
    <xf numFmtId="195" fontId="65" fillId="51" borderId="0" applyNumberFormat="0" applyBorder="0" applyAlignment="0" applyProtection="0"/>
    <xf numFmtId="195" fontId="65" fillId="43" borderId="0" applyNumberFormat="0" applyBorder="0" applyAlignment="0" applyProtection="0"/>
    <xf numFmtId="195" fontId="17" fillId="23" borderId="0" applyNumberFormat="0" applyBorder="0" applyAlignment="0" applyProtection="0"/>
    <xf numFmtId="195" fontId="17" fillId="23" borderId="0" applyNumberFormat="0" applyBorder="0" applyAlignment="0" applyProtection="0"/>
    <xf numFmtId="195" fontId="132" fillId="23" borderId="0" applyNumberFormat="0" applyBorder="0" applyAlignment="0" applyProtection="0"/>
    <xf numFmtId="195" fontId="65" fillId="50" borderId="0" applyNumberFormat="0" applyBorder="0" applyAlignment="0" applyProtection="0"/>
    <xf numFmtId="195" fontId="65" fillId="46" borderId="0" applyNumberFormat="0" applyBorder="0" applyAlignment="0" applyProtection="0"/>
    <xf numFmtId="195" fontId="17" fillId="26" borderId="0" applyNumberFormat="0" applyBorder="0" applyAlignment="0" applyProtection="0"/>
    <xf numFmtId="195" fontId="17" fillId="26" borderId="0" applyNumberFormat="0" applyBorder="0" applyAlignment="0" applyProtection="0"/>
    <xf numFmtId="195" fontId="132" fillId="26" borderId="0" applyNumberFormat="0" applyBorder="0" applyAlignment="0" applyProtection="0"/>
    <xf numFmtId="195" fontId="65" fillId="47" borderId="0" applyNumberFormat="0" applyBorder="0" applyAlignment="0" applyProtection="0"/>
    <xf numFmtId="195" fontId="65" fillId="47" borderId="0" applyNumberFormat="0" applyBorder="0" applyAlignment="0" applyProtection="0"/>
    <xf numFmtId="195" fontId="17" fillId="30" borderId="0" applyNumberFormat="0" applyBorder="0" applyAlignment="0" applyProtection="0"/>
    <xf numFmtId="195" fontId="17" fillId="30" borderId="0" applyNumberFormat="0" applyBorder="0" applyAlignment="0" applyProtection="0"/>
    <xf numFmtId="195" fontId="132" fillId="30" borderId="0" applyNumberFormat="0" applyBorder="0" applyAlignment="0" applyProtection="0"/>
    <xf numFmtId="195" fontId="65" fillId="42" borderId="0" applyNumberFormat="0" applyBorder="0" applyAlignment="0" applyProtection="0"/>
    <xf numFmtId="195" fontId="65" fillId="48" borderId="0" applyNumberFormat="0" applyBorder="0" applyAlignment="0" applyProtection="0"/>
    <xf numFmtId="195" fontId="17" fillId="34" borderId="0" applyNumberFormat="0" applyBorder="0" applyAlignment="0" applyProtection="0"/>
    <xf numFmtId="195" fontId="17" fillId="34" borderId="0" applyNumberFormat="0" applyBorder="0" applyAlignment="0" applyProtection="0"/>
    <xf numFmtId="195" fontId="132" fillId="34" borderId="0" applyNumberFormat="0" applyBorder="0" applyAlignment="0" applyProtection="0"/>
    <xf numFmtId="9" fontId="15" fillId="0" borderId="0"/>
    <xf numFmtId="9" fontId="13" fillId="0" borderId="0"/>
    <xf numFmtId="195" fontId="137" fillId="61" borderId="0" applyNumberFormat="0" applyBorder="0" applyAlignment="0" applyProtection="0"/>
    <xf numFmtId="195" fontId="137" fillId="61" borderId="0" applyNumberFormat="0" applyBorder="0" applyAlignment="0" applyProtection="0"/>
    <xf numFmtId="195" fontId="138" fillId="62" borderId="0" applyNumberFormat="0" applyBorder="0" applyAlignment="0" applyProtection="0"/>
    <xf numFmtId="195" fontId="65" fillId="47" borderId="0" applyNumberFormat="0" applyBorder="0" applyAlignment="0" applyProtection="0"/>
    <xf numFmtId="195" fontId="65" fillId="52" borderId="0" applyNumberFormat="0" applyBorder="0" applyAlignment="0" applyProtection="0"/>
    <xf numFmtId="195" fontId="17" fillId="12" borderId="0" applyNumberFormat="0" applyBorder="0" applyAlignment="0" applyProtection="0"/>
    <xf numFmtId="195" fontId="17" fillId="12" borderId="0" applyNumberFormat="0" applyBorder="0" applyAlignment="0" applyProtection="0"/>
    <xf numFmtId="195" fontId="132" fillId="12" borderId="0" applyNumberFormat="0" applyBorder="0" applyAlignment="0" applyProtection="0"/>
    <xf numFmtId="195" fontId="137" fillId="63" borderId="0" applyNumberFormat="0" applyBorder="0" applyAlignment="0" applyProtection="0"/>
    <xf numFmtId="195" fontId="137" fillId="64" borderId="0" applyNumberFormat="0" applyBorder="0" applyAlignment="0" applyProtection="0"/>
    <xf numFmtId="195" fontId="138" fillId="65" borderId="0" applyNumberFormat="0" applyBorder="0" applyAlignment="0" applyProtection="0"/>
    <xf numFmtId="195" fontId="65" fillId="53" borderId="0" applyNumberFormat="0" applyBorder="0" applyAlignment="0" applyProtection="0"/>
    <xf numFmtId="195" fontId="65" fillId="53" borderId="0" applyNumberFormat="0" applyBorder="0" applyAlignment="0" applyProtection="0"/>
    <xf numFmtId="195" fontId="17" fillId="16" borderId="0" applyNumberFormat="0" applyBorder="0" applyAlignment="0" applyProtection="0"/>
    <xf numFmtId="195" fontId="17" fillId="16" borderId="0" applyNumberFormat="0" applyBorder="0" applyAlignment="0" applyProtection="0"/>
    <xf numFmtId="195" fontId="132" fillId="16" borderId="0" applyNumberFormat="0" applyBorder="0" applyAlignment="0" applyProtection="0"/>
    <xf numFmtId="195" fontId="137" fillId="63" borderId="0" applyNumberFormat="0" applyBorder="0" applyAlignment="0" applyProtection="0"/>
    <xf numFmtId="195" fontId="137" fillId="66" borderId="0" applyNumberFormat="0" applyBorder="0" applyAlignment="0" applyProtection="0"/>
    <xf numFmtId="195" fontId="138" fillId="64" borderId="0" applyNumberFormat="0" applyBorder="0" applyAlignment="0" applyProtection="0"/>
    <xf numFmtId="195" fontId="65" fillId="54" borderId="0" applyNumberFormat="0" applyBorder="0" applyAlignment="0" applyProtection="0"/>
    <xf numFmtId="195" fontId="65" fillId="54" borderId="0" applyNumberFormat="0" applyBorder="0" applyAlignment="0" applyProtection="0"/>
    <xf numFmtId="195" fontId="17" fillId="20" borderId="0" applyNumberFormat="0" applyBorder="0" applyAlignment="0" applyProtection="0"/>
    <xf numFmtId="195" fontId="17" fillId="20" borderId="0" applyNumberFormat="0" applyBorder="0" applyAlignment="0" applyProtection="0"/>
    <xf numFmtId="195" fontId="132" fillId="20" borderId="0" applyNumberFormat="0" applyBorder="0" applyAlignment="0" applyProtection="0"/>
    <xf numFmtId="195" fontId="137" fillId="61" borderId="0" applyNumberFormat="0" applyBorder="0" applyAlignment="0" applyProtection="0"/>
    <xf numFmtId="195" fontId="137" fillId="64" borderId="0" applyNumberFormat="0" applyBorder="0" applyAlignment="0" applyProtection="0"/>
    <xf numFmtId="195" fontId="138" fillId="64" borderId="0" applyNumberFormat="0" applyBorder="0" applyAlignment="0" applyProtection="0"/>
    <xf numFmtId="195" fontId="65" fillId="58" borderId="0" applyNumberFormat="0" applyBorder="0" applyAlignment="0" applyProtection="0"/>
    <xf numFmtId="195" fontId="65" fillId="46" borderId="0" applyNumberFormat="0" applyBorder="0" applyAlignment="0" applyProtection="0"/>
    <xf numFmtId="195" fontId="17" fillId="3" borderId="0" applyNumberFormat="0" applyBorder="0" applyAlignment="0" applyProtection="0"/>
    <xf numFmtId="195" fontId="17" fillId="3" borderId="0" applyNumberFormat="0" applyBorder="0" applyAlignment="0" applyProtection="0"/>
    <xf numFmtId="195" fontId="132" fillId="3" borderId="0" applyNumberFormat="0" applyBorder="0" applyAlignment="0" applyProtection="0"/>
    <xf numFmtId="195" fontId="137" fillId="67" borderId="0" applyNumberFormat="0" applyBorder="0" applyAlignment="0" applyProtection="0"/>
    <xf numFmtId="195" fontId="137" fillId="61" borderId="0" applyNumberFormat="0" applyBorder="0" applyAlignment="0" applyProtection="0"/>
    <xf numFmtId="195" fontId="138" fillId="62" borderId="0" applyNumberFormat="0" applyBorder="0" applyAlignment="0" applyProtection="0"/>
    <xf numFmtId="195" fontId="65" fillId="47" borderId="0" applyNumberFormat="0" applyBorder="0" applyAlignment="0" applyProtection="0"/>
    <xf numFmtId="195" fontId="65" fillId="47" borderId="0" applyNumberFormat="0" applyBorder="0" applyAlignment="0" applyProtection="0"/>
    <xf numFmtId="195" fontId="17" fillId="27" borderId="0" applyNumberFormat="0" applyBorder="0" applyAlignment="0" applyProtection="0"/>
    <xf numFmtId="195" fontId="17" fillId="27" borderId="0" applyNumberFormat="0" applyBorder="0" applyAlignment="0" applyProtection="0"/>
    <xf numFmtId="195" fontId="132" fillId="27" borderId="0" applyNumberFormat="0" applyBorder="0" applyAlignment="0" applyProtection="0"/>
    <xf numFmtId="195" fontId="137" fillId="63" borderId="0" applyNumberFormat="0" applyBorder="0" applyAlignment="0" applyProtection="0"/>
    <xf numFmtId="195" fontId="137" fillId="68" borderId="0" applyNumberFormat="0" applyBorder="0" applyAlignment="0" applyProtection="0"/>
    <xf numFmtId="195" fontId="138" fillId="68" borderId="0" applyNumberFormat="0" applyBorder="0" applyAlignment="0" applyProtection="0"/>
    <xf numFmtId="195" fontId="65" fillId="55" borderId="0" applyNumberFormat="0" applyBorder="0" applyAlignment="0" applyProtection="0"/>
    <xf numFmtId="195" fontId="65" fillId="55" borderId="0" applyNumberFormat="0" applyBorder="0" applyAlignment="0" applyProtection="0"/>
    <xf numFmtId="195" fontId="17" fillId="31" borderId="0" applyNumberFormat="0" applyBorder="0" applyAlignment="0" applyProtection="0"/>
    <xf numFmtId="195" fontId="17" fillId="31" borderId="0" applyNumberFormat="0" applyBorder="0" applyAlignment="0" applyProtection="0"/>
    <xf numFmtId="195" fontId="132" fillId="31" borderId="0" applyNumberFormat="0" applyBorder="0" applyAlignment="0" applyProtection="0"/>
    <xf numFmtId="38" fontId="133" fillId="0" borderId="0" applyFill="0" applyBorder="0" applyAlignment="0" applyProtection="0"/>
    <xf numFmtId="3" fontId="133" fillId="0" borderId="0"/>
    <xf numFmtId="3" fontId="133" fillId="0" borderId="0"/>
    <xf numFmtId="195" fontId="87" fillId="37" borderId="0" applyNumberFormat="0" applyBorder="0" applyAlignment="0" applyProtection="0"/>
    <xf numFmtId="195" fontId="87" fillId="37" borderId="0" applyNumberFormat="0" applyBorder="0" applyAlignment="0" applyProtection="0"/>
    <xf numFmtId="195" fontId="49" fillId="7" borderId="0" applyNumberFormat="0" applyBorder="0" applyAlignment="0" applyProtection="0"/>
    <xf numFmtId="195" fontId="49" fillId="7" borderId="0" applyNumberFormat="0" applyBorder="0" applyAlignment="0" applyProtection="0"/>
    <xf numFmtId="195" fontId="122" fillId="7" borderId="0" applyNumberFormat="0" applyBorder="0" applyAlignment="0" applyProtection="0"/>
    <xf numFmtId="187" fontId="2" fillId="0" borderId="0" applyFont="0" applyFill="0" applyBorder="0" applyAlignment="0" applyProtection="0"/>
    <xf numFmtId="195" fontId="139" fillId="0" borderId="0" applyFont="0" applyFill="0" applyBorder="0" applyAlignment="0" applyProtection="0"/>
    <xf numFmtId="195" fontId="140" fillId="0" borderId="0" applyNumberFormat="0" applyFill="0" applyBorder="0" applyAlignment="0" applyProtection="0"/>
    <xf numFmtId="195" fontId="133" fillId="0" borderId="0" applyFont="0" applyFill="0" applyBorder="0" applyAlignment="0" applyProtection="0"/>
    <xf numFmtId="3" fontId="33" fillId="0" borderId="0"/>
    <xf numFmtId="3" fontId="33" fillId="0" borderId="0"/>
    <xf numFmtId="43" fontId="2" fillId="0" borderId="0" applyFont="0" applyFill="0" applyBorder="0" applyAlignment="0" applyProtection="0"/>
    <xf numFmtId="209" fontId="141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210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88" fillId="57" borderId="90" applyNumberFormat="0" applyAlignment="0" applyProtection="0"/>
    <xf numFmtId="195" fontId="88" fillId="50" borderId="90" applyNumberFormat="0" applyAlignment="0" applyProtection="0"/>
    <xf numFmtId="195" fontId="53" fillId="10" borderId="13" applyNumberFormat="0" applyAlignment="0" applyProtection="0"/>
    <xf numFmtId="195" fontId="53" fillId="10" borderId="13" applyNumberFormat="0" applyAlignment="0" applyProtection="0"/>
    <xf numFmtId="195" fontId="126" fillId="10" borderId="13" applyNumberFormat="0" applyAlignment="0" applyProtection="0"/>
    <xf numFmtId="195" fontId="89" fillId="49" borderId="29" applyNumberFormat="0" applyAlignment="0" applyProtection="0"/>
    <xf numFmtId="195" fontId="89" fillId="49" borderId="29" applyNumberFormat="0" applyAlignment="0" applyProtection="0"/>
    <xf numFmtId="195" fontId="55" fillId="11" borderId="16" applyNumberFormat="0" applyAlignment="0" applyProtection="0"/>
    <xf numFmtId="195" fontId="55" fillId="11" borderId="16" applyNumberFormat="0" applyAlignment="0" applyProtection="0"/>
    <xf numFmtId="195" fontId="128" fillId="11" borderId="16" applyNumberFormat="0" applyAlignment="0" applyProtection="0"/>
    <xf numFmtId="195" fontId="142" fillId="0" borderId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3" fillId="0" borderId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/>
    <xf numFmtId="9" fontId="13" fillId="0" borderId="0"/>
    <xf numFmtId="9" fontId="13" fillId="0" borderId="0"/>
    <xf numFmtId="9" fontId="13" fillId="0" borderId="0"/>
    <xf numFmtId="166" fontId="39" fillId="0" borderId="0"/>
    <xf numFmtId="166" fontId="39" fillId="0" borderId="0"/>
    <xf numFmtId="195" fontId="39" fillId="0" borderId="0"/>
    <xf numFmtId="195" fontId="147" fillId="0" borderId="0" applyNumberFormat="0" applyAlignment="0">
      <alignment horizontal="left"/>
    </xf>
    <xf numFmtId="195" fontId="147" fillId="0" borderId="0" applyNumberFormat="0" applyAlignment="0">
      <alignment horizontal="left"/>
    </xf>
    <xf numFmtId="195" fontId="142" fillId="0" borderId="0"/>
    <xf numFmtId="195" fontId="142" fillId="0" borderId="0"/>
    <xf numFmtId="195" fontId="140" fillId="0" borderId="95"/>
    <xf numFmtId="192" fontId="2" fillId="0" borderId="0" applyFont="0" applyFill="0" applyBorder="0" applyAlignment="0" applyProtection="0"/>
    <xf numFmtId="190" fontId="64" fillId="0" borderId="0" applyFont="0" applyFill="0" applyBorder="0" applyAlignment="0" applyProtection="0"/>
    <xf numFmtId="198" fontId="2" fillId="0" borderId="0" applyFont="0" applyFill="0" applyBorder="0" applyAlignment="0" applyProtection="0"/>
    <xf numFmtId="212" fontId="15" fillId="0" borderId="0"/>
    <xf numFmtId="212" fontId="13" fillId="0" borderId="0"/>
    <xf numFmtId="212" fontId="13" fillId="0" borderId="0"/>
    <xf numFmtId="212" fontId="13" fillId="0" borderId="0"/>
    <xf numFmtId="214" fontId="39" fillId="0" borderId="0"/>
    <xf numFmtId="214" fontId="39" fillId="0" borderId="0"/>
    <xf numFmtId="180" fontId="15" fillId="0" borderId="0"/>
    <xf numFmtId="14" fontId="61" fillId="0" borderId="0" applyFill="0" applyBorder="0" applyAlignment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15" fontId="15" fillId="0" borderId="0"/>
    <xf numFmtId="215" fontId="13" fillId="0" borderId="0"/>
    <xf numFmtId="215" fontId="13" fillId="0" borderId="0"/>
    <xf numFmtId="215" fontId="13" fillId="0" borderId="0"/>
    <xf numFmtId="216" fontId="39" fillId="0" borderId="0"/>
    <xf numFmtId="216" fontId="39" fillId="0" borderId="0"/>
    <xf numFmtId="215" fontId="13" fillId="0" borderId="0"/>
    <xf numFmtId="195" fontId="148" fillId="0" borderId="0"/>
    <xf numFmtId="195" fontId="140" fillId="0" borderId="0" applyNumberFormat="0" applyFill="0" applyBorder="0" applyAlignment="0" applyProtection="0"/>
    <xf numFmtId="195" fontId="149" fillId="69" borderId="0" applyNumberFormat="0" applyBorder="0" applyAlignment="0" applyProtection="0"/>
    <xf numFmtId="195" fontId="149" fillId="70" borderId="0" applyNumberFormat="0" applyBorder="0" applyAlignment="0" applyProtection="0"/>
    <xf numFmtId="195" fontId="149" fillId="71" borderId="0" applyNumberFormat="0" applyBorder="0" applyAlignment="0" applyProtection="0"/>
    <xf numFmtId="195" fontId="2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150" fillId="0" borderId="0" applyNumberFormat="0" applyAlignment="0">
      <alignment horizontal="left"/>
    </xf>
    <xf numFmtId="195" fontId="150" fillId="0" borderId="0" applyNumberFormat="0" applyAlignment="0">
      <alignment horizontal="left"/>
    </xf>
    <xf numFmtId="195" fontId="151" fillId="0" borderId="95">
      <alignment horizontal="center"/>
    </xf>
    <xf numFmtId="195" fontId="151" fillId="0" borderId="95">
      <alignment horizontal="center"/>
    </xf>
    <xf numFmtId="195" fontId="152" fillId="0" borderId="0" applyFont="0" applyFill="0" applyBorder="0" applyAlignment="0" applyProtection="0"/>
    <xf numFmtId="3" fontId="133" fillId="0" borderId="0"/>
    <xf numFmtId="195" fontId="92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57" fillId="0" borderId="0" applyNumberFormat="0" applyFill="0" applyBorder="0" applyAlignment="0" applyProtection="0"/>
    <xf numFmtId="195" fontId="130" fillId="0" borderId="0" applyNumberFormat="0" applyFill="0" applyBorder="0" applyAlignment="0" applyProtection="0"/>
    <xf numFmtId="217" fontId="20" fillId="0" borderId="0">
      <alignment horizontal="right"/>
    </xf>
    <xf numFmtId="195" fontId="93" fillId="38" borderId="0" applyNumberFormat="0" applyBorder="0" applyAlignment="0" applyProtection="0"/>
    <xf numFmtId="195" fontId="93" fillId="38" borderId="0" applyNumberFormat="0" applyBorder="0" applyAlignment="0" applyProtection="0"/>
    <xf numFmtId="195" fontId="48" fillId="6" borderId="0" applyNumberFormat="0" applyBorder="0" applyAlignment="0" applyProtection="0"/>
    <xf numFmtId="195" fontId="48" fillId="6" borderId="0" applyNumberFormat="0" applyBorder="0" applyAlignment="0" applyProtection="0"/>
    <xf numFmtId="195" fontId="121" fillId="6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195" fontId="39" fillId="0" borderId="0"/>
    <xf numFmtId="195" fontId="153" fillId="72" borderId="101"/>
    <xf numFmtId="195" fontId="154" fillId="0" borderId="100" applyNumberFormat="0" applyAlignment="0" applyProtection="0">
      <alignment horizontal="left" vertical="center"/>
    </xf>
    <xf numFmtId="195" fontId="154" fillId="0" borderId="100" applyNumberFormat="0" applyAlignment="0" applyProtection="0">
      <alignment horizontal="left" vertical="center"/>
    </xf>
    <xf numFmtId="195" fontId="154" fillId="0" borderId="96">
      <alignment horizontal="left" vertical="center"/>
    </xf>
    <xf numFmtId="195" fontId="154" fillId="0" borderId="96">
      <alignment horizontal="left" vertical="center"/>
    </xf>
    <xf numFmtId="195" fontId="112" fillId="60" borderId="102">
      <alignment vertical="center" wrapText="1"/>
    </xf>
    <xf numFmtId="195" fontId="155" fillId="0" borderId="22" applyNumberFormat="0" applyFill="0" applyAlignment="0" applyProtection="0"/>
    <xf numFmtId="195" fontId="94" fillId="0" borderId="55" applyNumberFormat="0" applyFill="0" applyAlignment="0" applyProtection="0"/>
    <xf numFmtId="195" fontId="45" fillId="0" borderId="10" applyNumberFormat="0" applyFill="0" applyAlignment="0" applyProtection="0"/>
    <xf numFmtId="195" fontId="45" fillId="0" borderId="10" applyNumberFormat="0" applyFill="0" applyAlignment="0" applyProtection="0"/>
    <xf numFmtId="195" fontId="118" fillId="0" borderId="10" applyNumberFormat="0" applyFill="0" applyAlignment="0" applyProtection="0"/>
    <xf numFmtId="195" fontId="156" fillId="0" borderId="21" applyNumberFormat="0" applyFill="0" applyAlignment="0" applyProtection="0"/>
    <xf numFmtId="195" fontId="95" fillId="0" borderId="21" applyNumberFormat="0" applyFill="0" applyAlignment="0" applyProtection="0"/>
    <xf numFmtId="195" fontId="46" fillId="0" borderId="11" applyNumberFormat="0" applyFill="0" applyAlignment="0" applyProtection="0"/>
    <xf numFmtId="195" fontId="46" fillId="0" borderId="11" applyNumberFormat="0" applyFill="0" applyAlignment="0" applyProtection="0"/>
    <xf numFmtId="195" fontId="119" fillId="0" borderId="11" applyNumberFormat="0" applyFill="0" applyAlignment="0" applyProtection="0"/>
    <xf numFmtId="195" fontId="157" fillId="0" borderId="23" applyNumberFormat="0" applyFill="0" applyAlignment="0" applyProtection="0"/>
    <xf numFmtId="195" fontId="96" fillId="0" borderId="56" applyNumberFormat="0" applyFill="0" applyAlignment="0" applyProtection="0"/>
    <xf numFmtId="195" fontId="47" fillId="0" borderId="12" applyNumberFormat="0" applyFill="0" applyAlignment="0" applyProtection="0"/>
    <xf numFmtId="195" fontId="47" fillId="0" borderId="12" applyNumberFormat="0" applyFill="0" applyAlignment="0" applyProtection="0"/>
    <xf numFmtId="195" fontId="120" fillId="0" borderId="12" applyNumberFormat="0" applyFill="0" applyAlignment="0" applyProtection="0"/>
    <xf numFmtId="195" fontId="157" fillId="0" borderId="0" applyNumberFormat="0" applyFill="0" applyBorder="0" applyAlignment="0" applyProtection="0"/>
    <xf numFmtId="195" fontId="96" fillId="0" borderId="0" applyNumberFormat="0" applyFill="0" applyBorder="0" applyAlignment="0" applyProtection="0"/>
    <xf numFmtId="195" fontId="47" fillId="0" borderId="0" applyNumberFormat="0" applyFill="0" applyBorder="0" applyAlignment="0" applyProtection="0"/>
    <xf numFmtId="195" fontId="47" fillId="0" borderId="0" applyNumberFormat="0" applyFill="0" applyBorder="0" applyAlignment="0" applyProtection="0"/>
    <xf numFmtId="195" fontId="120" fillId="0" borderId="0" applyNumberFormat="0" applyFill="0" applyBorder="0" applyAlignment="0" applyProtection="0"/>
    <xf numFmtId="195" fontId="158" fillId="0" borderId="0" applyNumberFormat="0" applyFill="0" applyBorder="0" applyAlignment="0" applyProtection="0">
      <alignment vertical="top"/>
      <protection locked="0"/>
    </xf>
    <xf numFmtId="195" fontId="158" fillId="0" borderId="0" applyNumberFormat="0" applyFill="0" applyBorder="0" applyAlignment="0" applyProtection="0">
      <alignment vertical="top"/>
      <protection locked="0"/>
    </xf>
    <xf numFmtId="195" fontId="158" fillId="0" borderId="0" applyNumberFormat="0" applyFill="0" applyBorder="0" applyAlignment="0" applyProtection="0">
      <alignment vertical="top"/>
      <protection locked="0"/>
    </xf>
    <xf numFmtId="195" fontId="158" fillId="0" borderId="0" applyNumberFormat="0" applyFill="0" applyBorder="0" applyAlignment="0" applyProtection="0">
      <alignment vertical="top"/>
      <protection locked="0"/>
    </xf>
    <xf numFmtId="195" fontId="158" fillId="0" borderId="0" applyNumberFormat="0" applyFill="0" applyBorder="0" applyAlignment="0" applyProtection="0">
      <alignment vertical="top"/>
      <protection locked="0"/>
    </xf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95" fontId="97" fillId="51" borderId="90" applyNumberFormat="0" applyAlignment="0" applyProtection="0"/>
    <xf numFmtId="195" fontId="97" fillId="59" borderId="90" applyNumberFormat="0" applyAlignment="0" applyProtection="0"/>
    <xf numFmtId="195" fontId="51" fillId="9" borderId="13" applyNumberFormat="0" applyAlignment="0" applyProtection="0"/>
    <xf numFmtId="195" fontId="51" fillId="9" borderId="13" applyNumberFormat="0" applyAlignment="0" applyProtection="0"/>
    <xf numFmtId="195" fontId="124" fillId="9" borderId="13" applyNumberFormat="0" applyAlignment="0" applyProtection="0"/>
    <xf numFmtId="195" fontId="124" fillId="9" borderId="13" applyNumberFormat="0" applyAlignment="0" applyProtection="0"/>
    <xf numFmtId="3" fontId="133" fillId="0" borderId="0"/>
    <xf numFmtId="195" fontId="39" fillId="0" borderId="0" applyNumberFormat="0" applyFont="0" applyFill="0" applyBorder="0" applyProtection="0">
      <alignment horizontal="left" vertical="center"/>
    </xf>
    <xf numFmtId="195" fontId="159" fillId="0" borderId="0"/>
    <xf numFmtId="195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54" fillId="0" borderId="15" applyNumberFormat="0" applyFill="0" applyAlignment="0" applyProtection="0"/>
    <xf numFmtId="195" fontId="54" fillId="0" borderId="15" applyNumberFormat="0" applyFill="0" applyAlignment="0" applyProtection="0"/>
    <xf numFmtId="195" fontId="127" fillId="0" borderId="15" applyNumberFormat="0" applyFill="0" applyAlignment="0" applyProtection="0"/>
    <xf numFmtId="195" fontId="133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18" fontId="141" fillId="0" borderId="0" applyFont="0" applyFill="0" applyBorder="0" applyAlignment="0" applyProtection="0"/>
    <xf numFmtId="219" fontId="141" fillId="0" borderId="0" applyFont="0" applyFill="0" applyBorder="0" applyAlignment="0" applyProtection="0"/>
    <xf numFmtId="195" fontId="112" fillId="0" borderId="0" applyNumberFormat="0" applyFill="0" applyBorder="0" applyAlignment="0" applyProtection="0"/>
    <xf numFmtId="3" fontId="133" fillId="0" borderId="0"/>
    <xf numFmtId="195" fontId="99" fillId="51" borderId="0" applyNumberFormat="0" applyBorder="0" applyAlignment="0" applyProtection="0"/>
    <xf numFmtId="195" fontId="99" fillId="51" borderId="0" applyNumberFormat="0" applyBorder="0" applyAlignment="0" applyProtection="0"/>
    <xf numFmtId="195" fontId="160" fillId="8" borderId="0" applyNumberFormat="0" applyBorder="0" applyAlignment="0" applyProtection="0"/>
    <xf numFmtId="195" fontId="160" fillId="8" borderId="0" applyNumberFormat="0" applyBorder="0" applyAlignment="0" applyProtection="0"/>
    <xf numFmtId="195" fontId="123" fillId="8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20" fontId="15" fillId="0" borderId="0"/>
    <xf numFmtId="220" fontId="13" fillId="0" borderId="0"/>
    <xf numFmtId="220" fontId="13" fillId="0" borderId="0"/>
    <xf numFmtId="220" fontId="13" fillId="0" borderId="0"/>
    <xf numFmtId="195" fontId="32" fillId="0" borderId="0"/>
    <xf numFmtId="195" fontId="32" fillId="0" borderId="0"/>
    <xf numFmtId="220" fontId="13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161" fillId="0" borderId="0"/>
    <xf numFmtId="195" fontId="2" fillId="0" borderId="0"/>
    <xf numFmtId="195" fontId="3" fillId="0" borderId="0"/>
    <xf numFmtId="195" fontId="2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2" fillId="0" borderId="0"/>
    <xf numFmtId="195" fontId="3" fillId="0" borderId="0"/>
    <xf numFmtId="195" fontId="10" fillId="0" borderId="0"/>
    <xf numFmtId="195" fontId="42" fillId="0" borderId="0"/>
    <xf numFmtId="195" fontId="2" fillId="0" borderId="0"/>
    <xf numFmtId="195" fontId="16" fillId="0" borderId="0"/>
    <xf numFmtId="195" fontId="10" fillId="0" borderId="0"/>
    <xf numFmtId="195" fontId="42" fillId="0" borderId="0"/>
    <xf numFmtId="195" fontId="2" fillId="0" borderId="0"/>
    <xf numFmtId="195" fontId="2" fillId="0" borderId="0"/>
    <xf numFmtId="195" fontId="2" fillId="0" borderId="0"/>
    <xf numFmtId="195" fontId="143" fillId="0" borderId="0"/>
    <xf numFmtId="195" fontId="2" fillId="0" borderId="0" applyNumberFormat="0" applyFill="0" applyBorder="0" applyAlignment="0" applyProtection="0"/>
    <xf numFmtId="195" fontId="42" fillId="0" borderId="0"/>
    <xf numFmtId="195" fontId="2" fillId="0" borderId="0"/>
    <xf numFmtId="195" fontId="2" fillId="0" borderId="0"/>
    <xf numFmtId="195" fontId="42" fillId="0" borderId="0"/>
    <xf numFmtId="195" fontId="2" fillId="0" borderId="0"/>
    <xf numFmtId="195" fontId="3" fillId="0" borderId="0"/>
    <xf numFmtId="195" fontId="3" fillId="0" borderId="0"/>
    <xf numFmtId="195" fontId="42" fillId="0" borderId="0"/>
    <xf numFmtId="195" fontId="2" fillId="0" borderId="0"/>
    <xf numFmtId="195" fontId="145" fillId="0" borderId="0"/>
    <xf numFmtId="195" fontId="2" fillId="0" borderId="0"/>
    <xf numFmtId="195" fontId="64" fillId="0" borderId="0"/>
    <xf numFmtId="195" fontId="2" fillId="0" borderId="0"/>
    <xf numFmtId="195" fontId="2" fillId="0" borderId="0"/>
    <xf numFmtId="195" fontId="144" fillId="0" borderId="0"/>
    <xf numFmtId="195" fontId="3" fillId="0" borderId="0"/>
    <xf numFmtId="195" fontId="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7" fillId="0" borderId="0"/>
    <xf numFmtId="195" fontId="2" fillId="0" borderId="0"/>
    <xf numFmtId="195" fontId="2" fillId="0" borderId="0"/>
    <xf numFmtId="195" fontId="143" fillId="0" borderId="0"/>
    <xf numFmtId="195" fontId="143" fillId="0" borderId="0"/>
    <xf numFmtId="195" fontId="3" fillId="0" borderId="0"/>
    <xf numFmtId="195" fontId="2" fillId="0" borderId="0"/>
    <xf numFmtId="195" fontId="2" fillId="0" borderId="0"/>
    <xf numFmtId="195" fontId="143" fillId="0" borderId="0"/>
    <xf numFmtId="195" fontId="15" fillId="0" borderId="0"/>
    <xf numFmtId="195" fontId="1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91" fillId="0" borderId="0"/>
    <xf numFmtId="195" fontId="90" fillId="0" borderId="0"/>
    <xf numFmtId="195" fontId="90" fillId="0" borderId="0"/>
    <xf numFmtId="195" fontId="143" fillId="0" borderId="0"/>
    <xf numFmtId="195" fontId="2" fillId="0" borderId="0"/>
    <xf numFmtId="195" fontId="2" fillId="0" borderId="0"/>
    <xf numFmtId="195" fontId="146" fillId="0" borderId="0"/>
    <xf numFmtId="195" fontId="2" fillId="0" borderId="0"/>
    <xf numFmtId="195" fontId="3" fillId="0" borderId="0"/>
    <xf numFmtId="195" fontId="10" fillId="0" borderId="0"/>
    <xf numFmtId="0" fontId="10" fillId="0" borderId="0"/>
    <xf numFmtId="195" fontId="2" fillId="0" borderId="0"/>
    <xf numFmtId="195" fontId="2" fillId="0" borderId="0" applyNumberFormat="0" applyFill="0" applyBorder="0" applyAlignment="0" applyProtection="0"/>
    <xf numFmtId="195" fontId="2" fillId="0" borderId="0"/>
    <xf numFmtId="195" fontId="1" fillId="0" borderId="0"/>
    <xf numFmtId="195" fontId="3" fillId="0" borderId="0"/>
    <xf numFmtId="195" fontId="2" fillId="0" borderId="0"/>
    <xf numFmtId="195" fontId="2" fillId="0" borderId="0"/>
    <xf numFmtId="195" fontId="42" fillId="0" borderId="0"/>
    <xf numFmtId="195" fontId="10" fillId="0" borderId="0"/>
    <xf numFmtId="195" fontId="143" fillId="0" borderId="0"/>
    <xf numFmtId="195" fontId="3" fillId="0" borderId="0"/>
    <xf numFmtId="195" fontId="3" fillId="0" borderId="0"/>
    <xf numFmtId="195" fontId="2" fillId="0" borderId="0"/>
    <xf numFmtId="195" fontId="3" fillId="0" borderId="0"/>
    <xf numFmtId="195" fontId="1" fillId="0" borderId="0"/>
    <xf numFmtId="195" fontId="2" fillId="0" borderId="0"/>
    <xf numFmtId="195" fontId="10" fillId="0" borderId="0"/>
    <xf numFmtId="195" fontId="10" fillId="0" borderId="0"/>
    <xf numFmtId="195" fontId="10" fillId="0" borderId="0"/>
    <xf numFmtId="195" fontId="143" fillId="0" borderId="0"/>
    <xf numFmtId="195" fontId="3" fillId="0" borderId="0"/>
    <xf numFmtId="195" fontId="3" fillId="0" borderId="0"/>
    <xf numFmtId="195" fontId="64" fillId="0" borderId="0"/>
    <xf numFmtId="195" fontId="3" fillId="0" borderId="0"/>
    <xf numFmtId="195" fontId="3" fillId="0" borderId="0"/>
    <xf numFmtId="195" fontId="10" fillId="0" borderId="0"/>
    <xf numFmtId="195" fontId="10" fillId="0" borderId="0"/>
    <xf numFmtId="195" fontId="133" fillId="0" borderId="0"/>
    <xf numFmtId="195" fontId="3" fillId="56" borderId="91" applyNumberFormat="0" applyFont="0" applyAlignment="0" applyProtection="0"/>
    <xf numFmtId="195" fontId="2" fillId="56" borderId="91" applyNumberFormat="0" applyFont="0" applyAlignment="0" applyProtection="0"/>
    <xf numFmtId="195" fontId="3" fillId="56" borderId="91" applyNumberFormat="0" applyFont="0" applyAlignment="0" applyProtection="0"/>
    <xf numFmtId="195" fontId="3" fillId="56" borderId="91" applyNumberFormat="0" applyFont="0" applyAlignment="0" applyProtection="0"/>
    <xf numFmtId="195" fontId="1" fillId="2" borderId="4" applyNumberFormat="0" applyFont="0" applyAlignment="0" applyProtection="0"/>
    <xf numFmtId="195" fontId="3" fillId="56" borderId="91" applyNumberFormat="0" applyFont="0" applyAlignment="0" applyProtection="0"/>
    <xf numFmtId="195" fontId="1" fillId="2" borderId="4" applyNumberFormat="0" applyFont="0" applyAlignment="0" applyProtection="0"/>
    <xf numFmtId="195" fontId="3" fillId="56" borderId="91" applyNumberFormat="0" applyFont="0" applyAlignment="0" applyProtection="0"/>
    <xf numFmtId="195" fontId="3" fillId="56" borderId="91" applyNumberFormat="0" applyFont="0" applyAlignment="0" applyProtection="0"/>
    <xf numFmtId="195" fontId="3" fillId="56" borderId="91" applyNumberFormat="0" applyFont="0" applyAlignment="0" applyProtection="0"/>
    <xf numFmtId="38" fontId="133" fillId="0" borderId="0" applyFill="0" applyBorder="0" applyAlignment="0" applyProtection="0"/>
    <xf numFmtId="195" fontId="101" fillId="57" borderId="88" applyNumberFormat="0" applyAlignment="0" applyProtection="0"/>
    <xf numFmtId="195" fontId="101" fillId="50" borderId="88" applyNumberFormat="0" applyAlignment="0" applyProtection="0"/>
    <xf numFmtId="195" fontId="52" fillId="10" borderId="14" applyNumberFormat="0" applyAlignment="0" applyProtection="0"/>
    <xf numFmtId="195" fontId="52" fillId="10" borderId="14" applyNumberFormat="0" applyAlignment="0" applyProtection="0"/>
    <xf numFmtId="195" fontId="125" fillId="10" borderId="14" applyNumberFormat="0" applyAlignment="0" applyProtection="0"/>
    <xf numFmtId="21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3" fillId="0" borderId="19" applyNumberFormat="0" applyBorder="0"/>
    <xf numFmtId="195" fontId="2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2" fillId="0" borderId="95" applyNumberFormat="0" applyFont="0"/>
    <xf numFmtId="195" fontId="2" fillId="0" borderId="95" applyNumberFormat="0" applyFont="0"/>
    <xf numFmtId="37" fontId="86" fillId="0" borderId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1" fontId="162" fillId="0" borderId="0" applyNumberFormat="0" applyFill="0" applyBorder="0" applyAlignment="0" applyProtection="0">
      <alignment horizontal="left"/>
    </xf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195" fontId="2" fillId="0" borderId="95" applyNumberFormat="0"/>
    <xf numFmtId="195" fontId="2" fillId="0" borderId="95" applyNumberFormat="0"/>
    <xf numFmtId="195" fontId="163" fillId="0" borderId="103"/>
    <xf numFmtId="195" fontId="164" fillId="0" borderId="0" applyNumberFormat="0" applyFill="0" applyBorder="0" applyAlignment="0" applyProtection="0"/>
    <xf numFmtId="195" fontId="165" fillId="52" borderId="0" applyNumberFormat="0" applyBorder="0" applyAlignment="0" applyProtection="0"/>
    <xf numFmtId="195" fontId="2" fillId="0" borderId="0" applyNumberFormat="0" applyFont="0" applyFill="0" applyBorder="0" applyAlignment="0" applyProtection="0"/>
    <xf numFmtId="195" fontId="165" fillId="52" borderId="0" applyNumberFormat="0" applyBorder="0" applyAlignment="0" applyProtection="0"/>
    <xf numFmtId="195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5" fontId="165" fillId="52" borderId="0" applyNumberFormat="0" applyBorder="0" applyAlignment="0" applyProtection="0"/>
    <xf numFmtId="195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5" fontId="2" fillId="45" borderId="0" applyNumberFormat="0" applyBorder="0" applyAlignment="0" applyProtection="0"/>
    <xf numFmtId="195" fontId="165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73" borderId="0" applyNumberFormat="0" applyBorder="0" applyAlignment="0" applyProtection="0"/>
    <xf numFmtId="3" fontId="165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42" borderId="0" applyNumberFormat="0" applyBorder="0" applyAlignment="0" applyProtection="0"/>
    <xf numFmtId="3" fontId="165" fillId="42" borderId="0" applyNumberFormat="0" applyBorder="0" applyAlignment="0" applyProtection="0"/>
    <xf numFmtId="195" fontId="2" fillId="0" borderId="0" applyFont="0" applyFill="0" applyBorder="0" applyAlignment="0" applyProtection="0"/>
    <xf numFmtId="3" fontId="2" fillId="50" borderId="0" applyFont="0" applyBorder="0" applyAlignment="0" applyProtection="0"/>
    <xf numFmtId="195" fontId="2" fillId="42" borderId="0" applyNumberFormat="0" applyFont="0" applyBorder="0" applyAlignment="0" applyProtection="0"/>
    <xf numFmtId="4" fontId="2" fillId="50" borderId="0" applyFont="0" applyBorder="0" applyAlignment="0" applyProtection="0"/>
    <xf numFmtId="195" fontId="2" fillId="74" borderId="0"/>
    <xf numFmtId="195" fontId="2" fillId="0" borderId="0" applyNumberFormat="0" applyFill="0" applyBorder="0" applyAlignment="0" applyProtection="0"/>
    <xf numFmtId="195" fontId="39" fillId="0" borderId="0"/>
    <xf numFmtId="195" fontId="134" fillId="0" borderId="0"/>
    <xf numFmtId="195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195" fontId="166" fillId="0" borderId="0" applyNumberFormat="0" applyFont="0" applyBorder="0"/>
    <xf numFmtId="195" fontId="6" fillId="0" borderId="104"/>
    <xf numFmtId="40" fontId="167" fillId="0" borderId="0" applyBorder="0">
      <alignment horizontal="right"/>
    </xf>
    <xf numFmtId="3" fontId="133" fillId="0" borderId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49" fontId="61" fillId="0" borderId="0" applyFill="0" applyBorder="0" applyAlignment="0"/>
    <xf numFmtId="223" fontId="2" fillId="0" borderId="0" applyFill="0" applyBorder="0" applyAlignment="0"/>
    <xf numFmtId="195" fontId="2" fillId="0" borderId="0" applyFill="0" applyBorder="0" applyAlignment="0"/>
    <xf numFmtId="40" fontId="168" fillId="0" borderId="0"/>
    <xf numFmtId="195" fontId="169" fillId="75" borderId="95"/>
    <xf numFmtId="195" fontId="170" fillId="0" borderId="0" applyNumberFormat="0" applyFill="0" applyBorder="0" applyAlignment="0" applyProtection="0"/>
    <xf numFmtId="195" fontId="102" fillId="0" borderId="0" applyNumberFormat="0" applyFill="0" applyBorder="0" applyAlignment="0" applyProtection="0"/>
    <xf numFmtId="195" fontId="171" fillId="0" borderId="0" applyNumberFormat="0" applyFill="0" applyBorder="0" applyAlignment="0" applyProtection="0"/>
    <xf numFmtId="195" fontId="171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195" fontId="103" fillId="0" borderId="89" applyNumberFormat="0" applyFill="0" applyAlignment="0" applyProtection="0"/>
    <xf numFmtId="195" fontId="103" fillId="0" borderId="105" applyNumberFormat="0" applyFill="0" applyAlignment="0" applyProtection="0"/>
    <xf numFmtId="195" fontId="58" fillId="0" borderId="17" applyNumberFormat="0" applyFill="0" applyAlignment="0" applyProtection="0"/>
    <xf numFmtId="195" fontId="58" fillId="0" borderId="17" applyNumberFormat="0" applyFill="0" applyAlignment="0" applyProtection="0"/>
    <xf numFmtId="195" fontId="131" fillId="0" borderId="17" applyNumberFormat="0" applyFill="0" applyAlignment="0" applyProtection="0"/>
    <xf numFmtId="40" fontId="13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39" fillId="0" borderId="0"/>
    <xf numFmtId="196" fontId="17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5" fontId="104" fillId="0" borderId="0" applyNumberFormat="0" applyFill="0" applyBorder="0" applyAlignment="0" applyProtection="0"/>
    <xf numFmtId="195" fontId="104" fillId="0" borderId="0" applyNumberFormat="0" applyFill="0" applyBorder="0" applyAlignment="0" applyProtection="0"/>
    <xf numFmtId="195" fontId="56" fillId="0" borderId="0" applyNumberFormat="0" applyFill="0" applyBorder="0" applyAlignment="0" applyProtection="0"/>
    <xf numFmtId="195" fontId="56" fillId="0" borderId="0" applyNumberFormat="0" applyFill="0" applyBorder="0" applyAlignment="0" applyProtection="0"/>
    <xf numFmtId="195" fontId="129" fillId="0" borderId="0" applyNumberFormat="0" applyFill="0" applyBorder="0" applyAlignment="0" applyProtection="0"/>
    <xf numFmtId="195" fontId="173" fillId="0" borderId="106"/>
    <xf numFmtId="195" fontId="141" fillId="0" borderId="0" applyNumberFormat="0" applyFont="0" applyFill="0" applyBorder="0" applyProtection="0">
      <alignment horizontal="center" vertical="center" wrapText="1"/>
    </xf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74" fillId="0" borderId="0" applyNumberFormat="0" applyFill="0" applyBorder="0" applyAlignment="0" applyProtection="0">
      <alignment vertical="top"/>
      <protection locked="0"/>
    </xf>
    <xf numFmtId="195" fontId="175" fillId="0" borderId="0" applyNumberFormat="0" applyFill="0" applyBorder="0" applyAlignment="0" applyProtection="0">
      <alignment vertical="top"/>
      <protection locked="0"/>
    </xf>
    <xf numFmtId="195" fontId="175" fillId="0" borderId="0" applyNumberFormat="0" applyFill="0" applyBorder="0" applyAlignment="0" applyProtection="0">
      <alignment vertical="top"/>
      <protection locked="0"/>
    </xf>
    <xf numFmtId="195" fontId="175" fillId="0" borderId="0" applyNumberFormat="0" applyFill="0" applyBorder="0" applyAlignment="0" applyProtection="0">
      <alignment vertical="top"/>
      <protection locked="0"/>
    </xf>
    <xf numFmtId="195" fontId="175" fillId="0" borderId="0" applyNumberFormat="0" applyFill="0" applyBorder="0" applyAlignment="0" applyProtection="0">
      <alignment vertical="top"/>
      <protection locked="0"/>
    </xf>
    <xf numFmtId="195" fontId="175" fillId="0" borderId="0" applyNumberFormat="0" applyFill="0" applyBorder="0" applyAlignment="0" applyProtection="0">
      <alignment vertical="top"/>
      <protection locked="0"/>
    </xf>
    <xf numFmtId="195" fontId="174" fillId="0" borderId="0" applyNumberFormat="0" applyFill="0" applyBorder="0" applyAlignment="0" applyProtection="0">
      <alignment vertical="top"/>
      <protection locked="0"/>
    </xf>
    <xf numFmtId="195" fontId="176" fillId="0" borderId="0" applyNumberFormat="0" applyFill="0" applyBorder="0" applyAlignment="0" applyProtection="0">
      <alignment vertical="top"/>
      <protection locked="0"/>
    </xf>
    <xf numFmtId="195" fontId="177" fillId="0" borderId="0" applyNumberFormat="0" applyFill="0" applyBorder="0" applyAlignment="0" applyProtection="0">
      <alignment vertical="top"/>
      <protection locked="0"/>
    </xf>
    <xf numFmtId="195" fontId="177" fillId="0" borderId="0" applyNumberFormat="0" applyFill="0" applyBorder="0" applyAlignment="0" applyProtection="0">
      <alignment vertical="top"/>
      <protection locked="0"/>
    </xf>
    <xf numFmtId="195" fontId="177" fillId="0" borderId="0" applyNumberFormat="0" applyFill="0" applyBorder="0" applyAlignment="0" applyProtection="0">
      <alignment vertical="top"/>
      <protection locked="0"/>
    </xf>
    <xf numFmtId="195" fontId="177" fillId="0" borderId="0" applyNumberFormat="0" applyFill="0" applyBorder="0" applyAlignment="0" applyProtection="0">
      <alignment vertical="top"/>
      <protection locked="0"/>
    </xf>
    <xf numFmtId="195" fontId="177" fillId="0" borderId="0" applyNumberFormat="0" applyFill="0" applyBorder="0" applyAlignment="0" applyProtection="0">
      <alignment vertical="top"/>
      <protection locked="0"/>
    </xf>
    <xf numFmtId="195" fontId="176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" fillId="0" borderId="0"/>
    <xf numFmtId="195" fontId="10" fillId="0" borderId="0"/>
    <xf numFmtId="195" fontId="10" fillId="0" borderId="0"/>
    <xf numFmtId="0" fontId="2" fillId="0" borderId="0"/>
    <xf numFmtId="195" fontId="10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78" fillId="0" borderId="0" applyFont="0" applyFill="0" applyBorder="0" applyAlignment="0" applyProtection="0"/>
    <xf numFmtId="195" fontId="178" fillId="0" borderId="0" applyFont="0" applyFill="0" applyBorder="0" applyAlignment="0" applyProtection="0"/>
    <xf numFmtId="195" fontId="178" fillId="0" borderId="0" applyFont="0" applyFill="0" applyBorder="0" applyAlignment="0" applyProtection="0"/>
    <xf numFmtId="195" fontId="178" fillId="0" borderId="0" applyFont="0" applyFill="0" applyBorder="0" applyAlignment="0" applyProtection="0"/>
    <xf numFmtId="195" fontId="178" fillId="0" borderId="0"/>
    <xf numFmtId="41" fontId="17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25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195" fontId="2" fillId="0" borderId="0"/>
    <xf numFmtId="195" fontId="2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5" fontId="2" fillId="0" borderId="0"/>
    <xf numFmtId="226" fontId="86" fillId="0" borderId="0" applyFont="0" applyFill="0" applyBorder="0" applyAlignment="0" applyProtection="0"/>
    <xf numFmtId="226" fontId="181" fillId="0" borderId="0" applyFont="0" applyFill="0" applyBorder="0" applyAlignment="0" applyProtection="0"/>
    <xf numFmtId="224" fontId="8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8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57" borderId="0" applyNumberFormat="0" applyBorder="0" applyAlignment="0" applyProtection="0"/>
    <xf numFmtId="0" fontId="64" fillId="59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50" borderId="0" applyNumberFormat="0" applyBorder="0" applyAlignment="0" applyProtection="0"/>
    <xf numFmtId="0" fontId="64" fillId="42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59" borderId="0" applyNumberFormat="0" applyBorder="0" applyAlignment="0" applyProtection="0"/>
    <xf numFmtId="43" fontId="183" fillId="0" borderId="98">
      <alignment horizontal="right" vertical="center"/>
    </xf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184" fillId="0" borderId="95">
      <alignment horizontal="center"/>
    </xf>
    <xf numFmtId="0" fontId="185" fillId="0" borderId="0"/>
    <xf numFmtId="0" fontId="185" fillId="0" borderId="18" applyFill="0">
      <alignment horizontal="center"/>
      <protection locked="0"/>
    </xf>
    <xf numFmtId="0" fontId="184" fillId="0" borderId="0" applyFill="0">
      <alignment horizontal="center"/>
      <protection locked="0"/>
    </xf>
    <xf numFmtId="0" fontId="184" fillId="76" borderId="0"/>
    <xf numFmtId="0" fontId="184" fillId="0" borderId="0">
      <protection locked="0"/>
    </xf>
    <xf numFmtId="0" fontId="184" fillId="0" borderId="0"/>
    <xf numFmtId="229" fontId="184" fillId="0" borderId="0"/>
    <xf numFmtId="230" fontId="184" fillId="0" borderId="0"/>
    <xf numFmtId="0" fontId="185" fillId="77" borderId="0">
      <alignment horizontal="right"/>
    </xf>
    <xf numFmtId="0" fontId="184" fillId="0" borderId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231" fontId="2" fillId="0" borderId="0" applyFill="0" applyBorder="0" applyAlignment="0"/>
    <xf numFmtId="0" fontId="88" fillId="50" borderId="90" applyNumberFormat="0" applyAlignment="0" applyProtection="0"/>
    <xf numFmtId="0" fontId="89" fillId="49" borderId="29" applyNumberFormat="0" applyAlignment="0" applyProtection="0"/>
    <xf numFmtId="232" fontId="186" fillId="0" borderId="0"/>
    <xf numFmtId="232" fontId="186" fillId="0" borderId="0"/>
    <xf numFmtId="232" fontId="186" fillId="0" borderId="0"/>
    <xf numFmtId="232" fontId="186" fillId="0" borderId="0"/>
    <xf numFmtId="232" fontId="186" fillId="0" borderId="0"/>
    <xf numFmtId="232" fontId="186" fillId="0" borderId="0"/>
    <xf numFmtId="232" fontId="186" fillId="0" borderId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64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3" fillId="0" borderId="0" applyFont="0" applyFill="0" applyBorder="0" applyAlignment="0" applyProtection="0"/>
    <xf numFmtId="38" fontId="8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92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187" fillId="0" borderId="0" applyProtection="0"/>
    <xf numFmtId="0" fontId="154" fillId="0" borderId="0" applyProtection="0"/>
    <xf numFmtId="0" fontId="154" fillId="0" borderId="0" applyProtection="0"/>
    <xf numFmtId="0" fontId="97" fillId="59" borderId="90" applyNumberFormat="0" applyAlignment="0" applyProtection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24" applyNumberFormat="0" applyFill="0" applyAlignment="0" applyProtection="0"/>
    <xf numFmtId="234" fontId="100" fillId="0" borderId="0" applyFont="0" applyFill="0" applyBorder="0" applyAlignment="0" applyProtection="0"/>
    <xf numFmtId="0" fontId="99" fillId="51" borderId="0" applyNumberFormat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92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35" fontId="2" fillId="0" borderId="0" applyNumberFormat="0" applyFill="0" applyBorder="0" applyAlignment="0" applyProtection="0">
      <alignment horizontal="left"/>
    </xf>
    <xf numFmtId="0" fontId="39" fillId="0" borderId="97" applyAlignment="0">
      <alignment horizontal="centerContinuous"/>
    </xf>
    <xf numFmtId="0" fontId="193" fillId="0" borderId="0" applyNumberFormat="0" applyBorder="0" applyAlignment="0"/>
    <xf numFmtId="0" fontId="102" fillId="0" borderId="0" applyNumberFormat="0" applyFill="0" applyBorder="0" applyAlignment="0" applyProtection="0"/>
    <xf numFmtId="0" fontId="103" fillId="0" borderId="105" applyNumberFormat="0" applyFill="0" applyAlignment="0" applyProtection="0"/>
    <xf numFmtId="0" fontId="2" fillId="0" borderId="99" applyNumberFormat="0" applyFont="0" applyFill="0" applyAlignment="0" applyProtection="0"/>
    <xf numFmtId="173" fontId="133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0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224" fontId="1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6" borderId="91" applyNumberFormat="0" applyFont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6" fillId="0" borderId="0"/>
    <xf numFmtId="206" fontId="195" fillId="0" borderId="0" applyFont="0" applyFill="0" applyBorder="0" applyAlignment="0" applyProtection="0"/>
    <xf numFmtId="205" fontId="19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195" fontId="2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1" fillId="13" borderId="0" applyNumberFormat="0" applyBorder="0" applyAlignment="0" applyProtection="0"/>
    <xf numFmtId="195" fontId="1" fillId="13" borderId="0" applyNumberFormat="0" applyBorder="0" applyAlignment="0" applyProtection="0"/>
    <xf numFmtId="195" fontId="10" fillId="13" borderId="0" applyNumberFormat="0" applyBorder="0" applyAlignment="0" applyProtection="0"/>
    <xf numFmtId="195" fontId="1" fillId="17" borderId="0" applyNumberFormat="0" applyBorder="0" applyAlignment="0" applyProtection="0"/>
    <xf numFmtId="195" fontId="1" fillId="17" borderId="0" applyNumberFormat="0" applyBorder="0" applyAlignment="0" applyProtection="0"/>
    <xf numFmtId="195" fontId="10" fillId="17" borderId="0" applyNumberFormat="0" applyBorder="0" applyAlignment="0" applyProtection="0"/>
    <xf numFmtId="195" fontId="1" fillId="21" borderId="0" applyNumberFormat="0" applyBorder="0" applyAlignment="0" applyProtection="0"/>
    <xf numFmtId="195" fontId="1" fillId="21" borderId="0" applyNumberFormat="0" applyBorder="0" applyAlignment="0" applyProtection="0"/>
    <xf numFmtId="195" fontId="10" fillId="21" borderId="0" applyNumberFormat="0" applyBorder="0" applyAlignment="0" applyProtection="0"/>
    <xf numFmtId="195" fontId="1" fillId="24" borderId="0" applyNumberFormat="0" applyBorder="0" applyAlignment="0" applyProtection="0"/>
    <xf numFmtId="195" fontId="1" fillId="24" borderId="0" applyNumberFormat="0" applyBorder="0" applyAlignment="0" applyProtection="0"/>
    <xf numFmtId="195" fontId="10" fillId="24" borderId="0" applyNumberFormat="0" applyBorder="0" applyAlignment="0" applyProtection="0"/>
    <xf numFmtId="195" fontId="1" fillId="28" borderId="0" applyNumberFormat="0" applyBorder="0" applyAlignment="0" applyProtection="0"/>
    <xf numFmtId="195" fontId="1" fillId="28" borderId="0" applyNumberFormat="0" applyBorder="0" applyAlignment="0" applyProtection="0"/>
    <xf numFmtId="195" fontId="10" fillId="28" borderId="0" applyNumberFormat="0" applyBorder="0" applyAlignment="0" applyProtection="0"/>
    <xf numFmtId="195" fontId="1" fillId="32" borderId="0" applyNumberFormat="0" applyBorder="0" applyAlignment="0" applyProtection="0"/>
    <xf numFmtId="195" fontId="1" fillId="32" borderId="0" applyNumberFormat="0" applyBorder="0" applyAlignment="0" applyProtection="0"/>
    <xf numFmtId="195" fontId="10" fillId="32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0" fillId="14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0" fillId="18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0" fillId="22" borderId="0" applyNumberFormat="0" applyBorder="0" applyAlignment="0" applyProtection="0"/>
    <xf numFmtId="195" fontId="1" fillId="25" borderId="0" applyNumberFormat="0" applyBorder="0" applyAlignment="0" applyProtection="0"/>
    <xf numFmtId="195" fontId="1" fillId="25" borderId="0" applyNumberFormat="0" applyBorder="0" applyAlignment="0" applyProtection="0"/>
    <xf numFmtId="195" fontId="10" fillId="25" borderId="0" applyNumberFormat="0" applyBorder="0" applyAlignment="0" applyProtection="0"/>
    <xf numFmtId="195" fontId="1" fillId="29" borderId="0" applyNumberFormat="0" applyBorder="0" applyAlignment="0" applyProtection="0"/>
    <xf numFmtId="195" fontId="1" fillId="29" borderId="0" applyNumberFormat="0" applyBorder="0" applyAlignment="0" applyProtection="0"/>
    <xf numFmtId="195" fontId="10" fillId="29" borderId="0" applyNumberFormat="0" applyBorder="0" applyAlignment="0" applyProtection="0"/>
    <xf numFmtId="195" fontId="1" fillId="33" borderId="0" applyNumberFormat="0" applyBorder="0" applyAlignment="0" applyProtection="0"/>
    <xf numFmtId="195" fontId="1" fillId="33" borderId="0" applyNumberFormat="0" applyBorder="0" applyAlignment="0" applyProtection="0"/>
    <xf numFmtId="195" fontId="10" fillId="33" borderId="0" applyNumberFormat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210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5" fontId="2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2" fillId="0" borderId="0"/>
    <xf numFmtId="195" fontId="2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2" fillId="0" borderId="0"/>
    <xf numFmtId="195" fontId="10" fillId="0" borderId="0"/>
    <xf numFmtId="195" fontId="2" fillId="0" borderId="0"/>
    <xf numFmtId="195" fontId="10" fillId="0" borderId="0"/>
    <xf numFmtId="195" fontId="2" fillId="0" borderId="0"/>
    <xf numFmtId="195" fontId="2" fillId="0" borderId="0"/>
    <xf numFmtId="195" fontId="2" fillId="0" borderId="0"/>
    <xf numFmtId="195" fontId="2" fillId="0" borderId="0" applyNumberFormat="0" applyFill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1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10" fillId="0" borderId="0"/>
    <xf numFmtId="0" fontId="10" fillId="0" borderId="0"/>
    <xf numFmtId="195" fontId="2" fillId="0" borderId="0"/>
    <xf numFmtId="195" fontId="2" fillId="0" borderId="0" applyNumberFormat="0" applyFill="0" applyBorder="0" applyAlignment="0" applyProtection="0"/>
    <xf numFmtId="195" fontId="2" fillId="0" borderId="0"/>
    <xf numFmtId="195" fontId="1" fillId="0" borderId="0"/>
    <xf numFmtId="195" fontId="2" fillId="0" borderId="0"/>
    <xf numFmtId="195" fontId="2" fillId="0" borderId="0"/>
    <xf numFmtId="195" fontId="10" fillId="0" borderId="0"/>
    <xf numFmtId="195" fontId="2" fillId="0" borderId="0"/>
    <xf numFmtId="195" fontId="1" fillId="0" borderId="0"/>
    <xf numFmtId="195" fontId="2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10" fillId="0" borderId="0"/>
    <xf numFmtId="195" fontId="2" fillId="56" borderId="91" applyNumberFormat="0" applyFont="0" applyAlignment="0" applyProtection="0"/>
    <xf numFmtId="195" fontId="1" fillId="2" borderId="4" applyNumberFormat="0" applyFont="0" applyAlignment="0" applyProtection="0"/>
    <xf numFmtId="195" fontId="1" fillId="2" borderId="4" applyNumberFormat="0" applyFont="0" applyAlignment="0" applyProtection="0"/>
    <xf numFmtId="21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2" fillId="0" borderId="0" applyFill="0" applyBorder="0" applyAlignment="0"/>
    <xf numFmtId="192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211" fontId="2" fillId="0" borderId="0" applyFill="0" applyBorder="0" applyAlignment="0"/>
    <xf numFmtId="192" fontId="2" fillId="0" borderId="0" applyFill="0" applyBorder="0" applyAlignment="0"/>
    <xf numFmtId="195" fontId="2" fillId="0" borderId="95" applyNumberFormat="0" applyFont="0"/>
    <xf numFmtId="195" fontId="2" fillId="0" borderId="95" applyNumberFormat="0" applyFont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222" fontId="2" fillId="0" borderId="0"/>
    <xf numFmtId="195" fontId="2" fillId="0" borderId="95" applyNumberFormat="0"/>
    <xf numFmtId="195" fontId="2" fillId="0" borderId="95" applyNumberFormat="0"/>
    <xf numFmtId="195" fontId="2" fillId="0" borderId="0" applyNumberFormat="0" applyFont="0" applyFill="0" applyBorder="0" applyAlignment="0" applyProtection="0"/>
    <xf numFmtId="195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5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5" fontId="2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195" fontId="2" fillId="0" borderId="0" applyFont="0" applyFill="0" applyBorder="0" applyAlignment="0" applyProtection="0"/>
    <xf numFmtId="3" fontId="2" fillId="50" borderId="0" applyFont="0" applyBorder="0" applyAlignment="0" applyProtection="0"/>
    <xf numFmtId="195" fontId="2" fillId="42" borderId="0" applyNumberFormat="0" applyFont="0" applyBorder="0" applyAlignment="0" applyProtection="0"/>
    <xf numFmtId="4" fontId="2" fillId="50" borderId="0" applyFont="0" applyBorder="0" applyAlignment="0" applyProtection="0"/>
    <xf numFmtId="195" fontId="2" fillId="0" borderId="0" applyNumberFormat="0" applyFill="0" applyBorder="0" applyAlignment="0" applyProtection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223" fontId="2" fillId="0" borderId="0" applyFill="0" applyBorder="0" applyAlignment="0"/>
    <xf numFmtId="195" fontId="2" fillId="0" borderId="0" applyFill="0" applyBorder="0" applyAlignment="0"/>
    <xf numFmtId="195" fontId="141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5" fontId="10" fillId="0" borderId="0"/>
    <xf numFmtId="195" fontId="10" fillId="0" borderId="0"/>
    <xf numFmtId="0" fontId="2" fillId="0" borderId="0"/>
    <xf numFmtId="195" fontId="10" fillId="0" borderId="0"/>
    <xf numFmtId="9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97" fillId="78" borderId="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7" borderId="0" applyNumberFormat="0" applyBorder="0" applyAlignment="0" applyProtection="0"/>
    <xf numFmtId="0" fontId="48" fillId="6" borderId="0" applyNumberFormat="0" applyBorder="0" applyAlignment="0" applyProtection="0"/>
    <xf numFmtId="0" fontId="53" fillId="10" borderId="13" applyNumberFormat="0" applyAlignment="0" applyProtection="0"/>
    <xf numFmtId="0" fontId="55" fillId="11" borderId="16" applyNumberFormat="0" applyAlignment="0" applyProtection="0"/>
    <xf numFmtId="0" fontId="1" fillId="24" borderId="0" applyNumberFormat="0" applyBorder="0" applyAlignment="0" applyProtection="0"/>
    <xf numFmtId="0" fontId="17" fillId="3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1" fillId="9" borderId="13" applyNumberFormat="0" applyAlignment="0" applyProtection="0"/>
    <xf numFmtId="0" fontId="54" fillId="0" borderId="15" applyNumberFormat="0" applyFill="0" applyAlignment="0" applyProtection="0"/>
    <xf numFmtId="0" fontId="50" fillId="8" borderId="0" applyNumberFormat="0" applyBorder="0" applyAlignment="0" applyProtection="0"/>
    <xf numFmtId="0" fontId="115" fillId="0" borderId="0"/>
    <xf numFmtId="0" fontId="52" fillId="10" borderId="14" applyNumberFormat="0" applyAlignment="0" applyProtection="0"/>
    <xf numFmtId="0" fontId="44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2" fillId="10" borderId="14" applyNumberFormat="0" applyAlignment="0" applyProtection="0"/>
    <xf numFmtId="0" fontId="54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7" fillId="78" borderId="13" applyNumberFormat="0" applyAlignment="0" applyProtection="0"/>
    <xf numFmtId="43" fontId="1" fillId="0" borderId="0" applyFont="0" applyFill="0" applyBorder="0" applyAlignment="0" applyProtection="0"/>
    <xf numFmtId="0" fontId="17" fillId="31" borderId="0" applyNumberFormat="0" applyBorder="0" applyAlignment="0" applyProtection="0"/>
    <xf numFmtId="9" fontId="1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9" fontId="199" fillId="0" borderId="0" applyFont="0" applyFill="0" applyBorder="0" applyAlignment="0" applyProtection="0"/>
    <xf numFmtId="0" fontId="3" fillId="0" borderId="0"/>
    <xf numFmtId="43" fontId="199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43" fontId="199" fillId="0" borderId="0" applyFont="0" applyFill="0" applyBorder="0" applyAlignment="0" applyProtection="0"/>
    <xf numFmtId="0" fontId="133" fillId="0" borderId="0" applyFont="0" applyAlignment="0">
      <alignment horizontal="center"/>
    </xf>
    <xf numFmtId="0" fontId="199" fillId="0" borderId="0"/>
    <xf numFmtId="0" fontId="3" fillId="0" borderId="0"/>
    <xf numFmtId="0" fontId="133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38" fillId="0" borderId="6" applyNumberFormat="0" applyFill="0" applyAlignment="0">
      <protection locked="0"/>
    </xf>
    <xf numFmtId="0" fontId="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99" fillId="0" borderId="0"/>
    <xf numFmtId="0" fontId="1" fillId="0" borderId="0"/>
    <xf numFmtId="0" fontId="1" fillId="0" borderId="0"/>
    <xf numFmtId="0" fontId="17" fillId="31" borderId="0" applyNumberFormat="0" applyBorder="0" applyAlignment="0" applyProtection="0"/>
    <xf numFmtId="0" fontId="199" fillId="0" borderId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0" fontId="3" fillId="0" borderId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9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0" fontId="9" fillId="0" borderId="0">
      <protection locked="0"/>
    </xf>
    <xf numFmtId="190" fontId="2" fillId="0" borderId="0" applyFont="0" applyFill="0" applyBorder="0" applyAlignment="0" applyProtection="0"/>
    <xf numFmtId="173" fontId="202" fillId="0" borderId="0" applyFont="0" applyFill="0" applyBorder="0" applyAlignment="0" applyProtection="0"/>
    <xf numFmtId="40" fontId="3" fillId="0" borderId="0"/>
    <xf numFmtId="167" fontId="2" fillId="0" borderId="0" applyFont="0" applyFill="0" applyBorder="0" applyAlignment="0" applyProtection="0"/>
    <xf numFmtId="0" fontId="91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133" fillId="0" borderId="0" applyFont="0" applyAlignment="0">
      <alignment horizontal="center"/>
    </xf>
    <xf numFmtId="0" fontId="12" fillId="0" borderId="0"/>
    <xf numFmtId="0" fontId="1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9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3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4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0" borderId="0" applyNumberFormat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9" fillId="76" borderId="0"/>
    <xf numFmtId="0" fontId="12" fillId="0" borderId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99" fillId="0" borderId="0"/>
    <xf numFmtId="0" fontId="19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>
      <protection locked="0"/>
    </xf>
    <xf numFmtId="43" fontId="199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2" fillId="0" borderId="0"/>
    <xf numFmtId="0" fontId="1" fillId="0" borderId="0"/>
    <xf numFmtId="0" fontId="11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/>
    <xf numFmtId="0" fontId="1" fillId="0" borderId="0"/>
    <xf numFmtId="0" fontId="206" fillId="0" borderId="0" applyNumberFormat="0" applyFill="0" applyBorder="0" applyAlignment="0" applyProtection="0"/>
    <xf numFmtId="0" fontId="201" fillId="0" borderId="0"/>
    <xf numFmtId="0" fontId="116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0" fontId="10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6" applyNumberFormat="0" applyFill="0" applyAlignment="0">
      <protection locked="0"/>
    </xf>
    <xf numFmtId="0" fontId="9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76" borderId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99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9" fillId="0" borderId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51" fillId="9" borderId="13" applyNumberFormat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20" borderId="0" applyNumberFormat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99" fillId="0" borderId="0"/>
    <xf numFmtId="0" fontId="199" fillId="0" borderId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07" fillId="0" borderId="0"/>
    <xf numFmtId="0" fontId="207" fillId="0" borderId="0"/>
    <xf numFmtId="43" fontId="207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95" fontId="2" fillId="0" borderId="0"/>
    <xf numFmtId="0" fontId="10" fillId="13" borderId="0" applyNumberFormat="0" applyBorder="0" applyAlignment="0" applyProtection="0"/>
    <xf numFmtId="0" fontId="64" fillId="36" borderId="0" applyNumberFormat="0" applyBorder="0" applyAlignment="0" applyProtection="0"/>
    <xf numFmtId="195" fontId="1" fillId="13" borderId="0" applyNumberFormat="0" applyBorder="0" applyAlignment="0" applyProtection="0"/>
    <xf numFmtId="195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37" borderId="0" applyNumberFormat="0" applyBorder="0" applyAlignment="0" applyProtection="0"/>
    <xf numFmtId="195" fontId="1" fillId="17" borderId="0" applyNumberFormat="0" applyBorder="0" applyAlignment="0" applyProtection="0"/>
    <xf numFmtId="195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38" borderId="0" applyNumberFormat="0" applyBorder="0" applyAlignment="0" applyProtection="0"/>
    <xf numFmtId="195" fontId="1" fillId="21" borderId="0" applyNumberFormat="0" applyBorder="0" applyAlignment="0" applyProtection="0"/>
    <xf numFmtId="195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39" borderId="0" applyNumberFormat="0" applyBorder="0" applyAlignment="0" applyProtection="0"/>
    <xf numFmtId="195" fontId="1" fillId="24" borderId="0" applyNumberFormat="0" applyBorder="0" applyAlignment="0" applyProtection="0"/>
    <xf numFmtId="195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195" fontId="1" fillId="28" borderId="0" applyNumberFormat="0" applyBorder="0" applyAlignment="0" applyProtection="0"/>
    <xf numFmtId="195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195" fontId="1" fillId="32" borderId="0" applyNumberFormat="0" applyBorder="0" applyAlignment="0" applyProtection="0"/>
    <xf numFmtId="195" fontId="1" fillId="32" borderId="0" applyNumberFormat="0" applyBorder="0" applyAlignment="0" applyProtection="0"/>
    <xf numFmtId="0" fontId="10" fillId="13" borderId="0" applyNumberFormat="0" applyBorder="0" applyAlignment="0" applyProtection="0"/>
    <xf numFmtId="0" fontId="64" fillId="57" borderId="0" applyNumberFormat="0" applyBorder="0" applyAlignment="0" applyProtection="0"/>
    <xf numFmtId="0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59" borderId="0" applyNumberFormat="0" applyBorder="0" applyAlignment="0" applyProtection="0"/>
    <xf numFmtId="0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56" borderId="0" applyNumberFormat="0" applyBorder="0" applyAlignment="0" applyProtection="0"/>
    <xf numFmtId="0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57" borderId="0" applyNumberFormat="0" applyBorder="0" applyAlignment="0" applyProtection="0"/>
    <xf numFmtId="0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0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0" fontId="1" fillId="32" borderId="0" applyNumberFormat="0" applyBorder="0" applyAlignment="0" applyProtection="0"/>
    <xf numFmtId="0" fontId="10" fillId="14" borderId="0" applyNumberFormat="0" applyBorder="0" applyAlignment="0" applyProtection="0"/>
    <xf numFmtId="0" fontId="64" fillId="41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43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39" borderId="0" applyNumberFormat="0" applyBorder="0" applyAlignment="0" applyProtection="0"/>
    <xf numFmtId="195" fontId="1" fillId="25" borderId="0" applyNumberFormat="0" applyBorder="0" applyAlignment="0" applyProtection="0"/>
    <xf numFmtId="195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195" fontId="1" fillId="29" borderId="0" applyNumberFormat="0" applyBorder="0" applyAlignment="0" applyProtection="0"/>
    <xf numFmtId="195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44" borderId="0" applyNumberFormat="0" applyBorder="0" applyAlignment="0" applyProtection="0"/>
    <xf numFmtId="195" fontId="1" fillId="33" borderId="0" applyNumberFormat="0" applyBorder="0" applyAlignment="0" applyProtection="0"/>
    <xf numFmtId="195" fontId="1" fillId="33" borderId="0" applyNumberFormat="0" applyBorder="0" applyAlignment="0" applyProtection="0"/>
    <xf numFmtId="0" fontId="10" fillId="14" borderId="0" applyNumberFormat="0" applyBorder="0" applyAlignment="0" applyProtection="0"/>
    <xf numFmtId="0" fontId="64" fillId="50" borderId="0" applyNumberFormat="0" applyBorder="0" applyAlignment="0" applyProtection="0"/>
    <xf numFmtId="0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0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51" borderId="0" applyNumberFormat="0" applyBorder="0" applyAlignment="0" applyProtection="0"/>
    <xf numFmtId="0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50" borderId="0" applyNumberFormat="0" applyBorder="0" applyAlignment="0" applyProtection="0"/>
    <xf numFmtId="0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0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5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32" fillId="15" borderId="0" applyNumberFormat="0" applyBorder="0" applyAlignment="0" applyProtection="0"/>
    <xf numFmtId="0" fontId="65" fillId="45" borderId="0" applyNumberFormat="0" applyBorder="0" applyAlignment="0" applyProtection="0"/>
    <xf numFmtId="0" fontId="132" fillId="19" borderId="0" applyNumberFormat="0" applyBorder="0" applyAlignment="0" applyProtection="0"/>
    <xf numFmtId="0" fontId="65" fillId="42" borderId="0" applyNumberFormat="0" applyBorder="0" applyAlignment="0" applyProtection="0"/>
    <xf numFmtId="0" fontId="132" fillId="23" borderId="0" applyNumberFormat="0" applyBorder="0" applyAlignment="0" applyProtection="0"/>
    <xf numFmtId="0" fontId="65" fillId="43" borderId="0" applyNumberFormat="0" applyBorder="0" applyAlignment="0" applyProtection="0"/>
    <xf numFmtId="0" fontId="132" fillId="26" borderId="0" applyNumberFormat="0" applyBorder="0" applyAlignment="0" applyProtection="0"/>
    <xf numFmtId="0" fontId="65" fillId="46" borderId="0" applyNumberFormat="0" applyBorder="0" applyAlignment="0" applyProtection="0"/>
    <xf numFmtId="0" fontId="132" fillId="30" borderId="0" applyNumberFormat="0" applyBorder="0" applyAlignment="0" applyProtection="0"/>
    <xf numFmtId="0" fontId="65" fillId="47" borderId="0" applyNumberFormat="0" applyBorder="0" applyAlignment="0" applyProtection="0"/>
    <xf numFmtId="0" fontId="132" fillId="34" borderId="0" applyNumberFormat="0" applyBorder="0" applyAlignment="0" applyProtection="0"/>
    <xf numFmtId="0" fontId="65" fillId="48" borderId="0" applyNumberFormat="0" applyBorder="0" applyAlignment="0" applyProtection="0"/>
    <xf numFmtId="0" fontId="132" fillId="15" borderId="0" applyNumberFormat="0" applyBorder="0" applyAlignment="0" applyProtection="0"/>
    <xf numFmtId="0" fontId="1" fillId="15" borderId="0" applyNumberFormat="0" applyBorder="0" applyAlignment="0" applyProtection="0"/>
    <xf numFmtId="0" fontId="132" fillId="19" borderId="0" applyNumberFormat="0" applyBorder="0" applyAlignment="0" applyProtection="0"/>
    <xf numFmtId="0" fontId="1" fillId="19" borderId="0" applyNumberFormat="0" applyBorder="0" applyAlignment="0" applyProtection="0"/>
    <xf numFmtId="0" fontId="132" fillId="23" borderId="0" applyNumberFormat="0" applyBorder="0" applyAlignment="0" applyProtection="0"/>
    <xf numFmtId="0" fontId="1" fillId="23" borderId="0" applyNumberFormat="0" applyBorder="0" applyAlignment="0" applyProtection="0"/>
    <xf numFmtId="0" fontId="132" fillId="26" borderId="0" applyNumberFormat="0" applyBorder="0" applyAlignment="0" applyProtection="0"/>
    <xf numFmtId="0" fontId="1" fillId="26" borderId="0" applyNumberFormat="0" applyBorder="0" applyAlignment="0" applyProtection="0"/>
    <xf numFmtId="0" fontId="132" fillId="30" borderId="0" applyNumberFormat="0" applyBorder="0" applyAlignment="0" applyProtection="0"/>
    <xf numFmtId="0" fontId="1" fillId="30" borderId="0" applyNumberFormat="0" applyBorder="0" applyAlignment="0" applyProtection="0"/>
    <xf numFmtId="0" fontId="132" fillId="34" borderId="0" applyNumberFormat="0" applyBorder="0" applyAlignment="0" applyProtection="0"/>
    <xf numFmtId="0" fontId="1" fillId="34" borderId="0" applyNumberFormat="0" applyBorder="0" applyAlignment="0" applyProtection="0"/>
    <xf numFmtId="0" fontId="132" fillId="12" borderId="0" applyNumberFormat="0" applyBorder="0" applyAlignment="0" applyProtection="0"/>
    <xf numFmtId="0" fontId="65" fillId="52" borderId="0" applyNumberFormat="0" applyBorder="0" applyAlignment="0" applyProtection="0"/>
    <xf numFmtId="0" fontId="132" fillId="16" borderId="0" applyNumberFormat="0" applyBorder="0" applyAlignment="0" applyProtection="0"/>
    <xf numFmtId="0" fontId="65" fillId="53" borderId="0" applyNumberFormat="0" applyBorder="0" applyAlignment="0" applyProtection="0"/>
    <xf numFmtId="0" fontId="132" fillId="20" borderId="0" applyNumberFormat="0" applyBorder="0" applyAlignment="0" applyProtection="0"/>
    <xf numFmtId="0" fontId="65" fillId="54" borderId="0" applyNumberFormat="0" applyBorder="0" applyAlignment="0" applyProtection="0"/>
    <xf numFmtId="0" fontId="132" fillId="3" borderId="0" applyNumberFormat="0" applyBorder="0" applyAlignment="0" applyProtection="0"/>
    <xf numFmtId="0" fontId="65" fillId="46" borderId="0" applyNumberFormat="0" applyBorder="0" applyAlignment="0" applyProtection="0"/>
    <xf numFmtId="0" fontId="132" fillId="27" borderId="0" applyNumberFormat="0" applyBorder="0" applyAlignment="0" applyProtection="0"/>
    <xf numFmtId="0" fontId="65" fillId="47" borderId="0" applyNumberFormat="0" applyBorder="0" applyAlignment="0" applyProtection="0"/>
    <xf numFmtId="0" fontId="132" fillId="31" borderId="0" applyNumberFormat="0" applyBorder="0" applyAlignment="0" applyProtection="0"/>
    <xf numFmtId="0" fontId="65" fillId="55" borderId="0" applyNumberFormat="0" applyBorder="0" applyAlignment="0" applyProtection="0"/>
    <xf numFmtId="0" fontId="122" fillId="7" borderId="0" applyNumberFormat="0" applyBorder="0" applyAlignment="0" applyProtection="0"/>
    <xf numFmtId="0" fontId="87" fillId="37" borderId="0" applyNumberFormat="0" applyBorder="0" applyAlignment="0" applyProtection="0"/>
    <xf numFmtId="0" fontId="126" fillId="10" borderId="13" applyNumberFormat="0" applyAlignment="0" applyProtection="0"/>
    <xf numFmtId="0" fontId="88" fillId="50" borderId="90" applyNumberFormat="0" applyAlignment="0" applyProtection="0"/>
    <xf numFmtId="0" fontId="128" fillId="11" borderId="16" applyNumberFormat="0" applyAlignment="0" applyProtection="0"/>
    <xf numFmtId="0" fontId="89" fillId="49" borderId="29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195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18" fillId="0" borderId="10" applyNumberFormat="0" applyFill="0" applyAlignment="0" applyProtection="0"/>
    <xf numFmtId="0" fontId="94" fillId="0" borderId="55" applyNumberFormat="0" applyFill="0" applyAlignment="0" applyProtection="0"/>
    <xf numFmtId="0" fontId="119" fillId="0" borderId="11" applyNumberFormat="0" applyFill="0" applyAlignment="0" applyProtection="0"/>
    <xf numFmtId="0" fontId="95" fillId="0" borderId="21" applyNumberFormat="0" applyFill="0" applyAlignment="0" applyProtection="0"/>
    <xf numFmtId="0" fontId="120" fillId="0" borderId="12" applyNumberFormat="0" applyFill="0" applyAlignment="0" applyProtection="0"/>
    <xf numFmtId="0" fontId="96" fillId="0" borderId="56" applyNumberFormat="0" applyFill="0" applyAlignment="0" applyProtection="0"/>
    <xf numFmtId="0" fontId="12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24" fillId="9" borderId="13" applyNumberFormat="0" applyAlignment="0" applyProtection="0"/>
    <xf numFmtId="0" fontId="97" fillId="59" borderId="90" applyNumberFormat="0" applyAlignment="0" applyProtection="0"/>
    <xf numFmtId="0" fontId="127" fillId="0" borderId="15" applyNumberFormat="0" applyFill="0" applyAlignment="0" applyProtection="0"/>
    <xf numFmtId="0" fontId="98" fillId="0" borderId="24" applyNumberFormat="0" applyFill="0" applyAlignment="0" applyProtection="0"/>
    <xf numFmtId="0" fontId="123" fillId="8" borderId="0" applyNumberFormat="0" applyBorder="0" applyAlignment="0" applyProtection="0"/>
    <xf numFmtId="0" fontId="99" fillId="51" borderId="0" applyNumberFormat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3" fillId="0" borderId="0"/>
    <xf numFmtId="0" fontId="1" fillId="0" borderId="0"/>
    <xf numFmtId="0" fontId="2" fillId="0" borderId="0"/>
    <xf numFmtId="0" fontId="116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195" fontId="3" fillId="0" borderId="0"/>
    <xf numFmtId="195" fontId="3" fillId="0" borderId="0"/>
    <xf numFmtId="43" fontId="1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195" fontId="2" fillId="0" borderId="0"/>
    <xf numFmtId="0" fontId="15" fillId="0" borderId="0" applyBorder="0"/>
    <xf numFmtId="0" fontId="1" fillId="0" borderId="0"/>
    <xf numFmtId="0" fontId="1" fillId="0" borderId="0"/>
    <xf numFmtId="0" fontId="2" fillId="0" borderId="0"/>
    <xf numFmtId="195" fontId="1" fillId="0" borderId="0"/>
    <xf numFmtId="0" fontId="132" fillId="31" borderId="0" applyNumberFormat="0" applyBorder="0" applyAlignment="0" applyProtection="0"/>
    <xf numFmtId="0" fontId="1" fillId="0" borderId="0"/>
    <xf numFmtId="0" fontId="1" fillId="0" borderId="0"/>
    <xf numFmtId="0" fontId="132" fillId="27" borderId="0" applyNumberFormat="0" applyBorder="0" applyAlignment="0" applyProtection="0"/>
    <xf numFmtId="0" fontId="208" fillId="0" borderId="0"/>
    <xf numFmtId="0" fontId="132" fillId="3" borderId="0" applyNumberFormat="0" applyBorder="0" applyAlignment="0" applyProtection="0"/>
    <xf numFmtId="0" fontId="132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195" fontId="3" fillId="0" borderId="0"/>
    <xf numFmtId="195" fontId="3" fillId="0" borderId="0"/>
    <xf numFmtId="0" fontId="1" fillId="0" borderId="0"/>
    <xf numFmtId="0" fontId="3" fillId="0" borderId="0"/>
    <xf numFmtId="195" fontId="1" fillId="0" borderId="0"/>
    <xf numFmtId="195" fontId="3" fillId="0" borderId="0"/>
    <xf numFmtId="0" fontId="1" fillId="0" borderId="0"/>
    <xf numFmtId="0" fontId="132" fillId="20" borderId="0" applyNumberFormat="0" applyBorder="0" applyAlignment="0" applyProtection="0"/>
    <xf numFmtId="0" fontId="1" fillId="0" borderId="0"/>
    <xf numFmtId="0" fontId="1" fillId="0" borderId="0"/>
    <xf numFmtId="195" fontId="3" fillId="0" borderId="0"/>
    <xf numFmtId="195" fontId="3" fillId="0" borderId="0"/>
    <xf numFmtId="0" fontId="132" fillId="27" borderId="0" applyNumberFormat="0" applyBorder="0" applyAlignment="0" applyProtection="0"/>
    <xf numFmtId="0" fontId="3" fillId="0" borderId="0"/>
    <xf numFmtId="195" fontId="3" fillId="0" borderId="0"/>
    <xf numFmtId="0" fontId="10" fillId="2" borderId="4" applyNumberFormat="0" applyFont="0" applyAlignment="0" applyProtection="0"/>
    <xf numFmtId="0" fontId="132" fillId="16" borderId="0" applyNumberFormat="0" applyBorder="0" applyAlignment="0" applyProtection="0"/>
    <xf numFmtId="195" fontId="1" fillId="2" borderId="4" applyNumberFormat="0" applyFont="0" applyAlignment="0" applyProtection="0"/>
    <xf numFmtId="195" fontId="1" fillId="2" borderId="4" applyNumberFormat="0" applyFont="0" applyAlignment="0" applyProtection="0"/>
    <xf numFmtId="0" fontId="132" fillId="3" borderId="0" applyNumberFormat="0" applyBorder="0" applyAlignment="0" applyProtection="0"/>
    <xf numFmtId="0" fontId="3" fillId="56" borderId="91" applyNumberFormat="0" applyFont="0" applyAlignment="0" applyProtection="0"/>
    <xf numFmtId="0" fontId="125" fillId="10" borderId="14" applyNumberFormat="0" applyAlignment="0" applyProtection="0"/>
    <xf numFmtId="0" fontId="101" fillId="50" borderId="88" applyNumberFormat="0" applyAlignment="0" applyProtection="0"/>
    <xf numFmtId="0" fontId="132" fillId="12" borderId="0" applyNumberFormat="0" applyBorder="0" applyAlignment="0" applyProtection="0"/>
    <xf numFmtId="9" fontId="10" fillId="0" borderId="0" applyFont="0" applyFill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1" fillId="0" borderId="17" applyNumberFormat="0" applyFill="0" applyAlignment="0" applyProtection="0"/>
    <xf numFmtId="0" fontId="103" fillId="0" borderId="105" applyNumberFormat="0" applyFill="0" applyAlignment="0" applyProtection="0"/>
    <xf numFmtId="0" fontId="1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6" fillId="10" borderId="13" applyNumberFormat="0" applyAlignment="0" applyProtection="0"/>
    <xf numFmtId="0" fontId="53" fillId="10" borderId="13" applyNumberFormat="0" applyAlignment="0" applyProtection="0"/>
    <xf numFmtId="0" fontId="1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8" fillId="11" borderId="16" applyNumberFormat="0" applyAlignment="0" applyProtection="0"/>
    <xf numFmtId="0" fontId="55" fillId="11" borderId="16" applyNumberFormat="0" applyAlignment="0" applyProtection="0"/>
    <xf numFmtId="0" fontId="127" fillId="0" borderId="15" applyNumberFormat="0" applyFill="0" applyAlignment="0" applyProtection="0"/>
    <xf numFmtId="0" fontId="54" fillId="0" borderId="15" applyNumberFormat="0" applyFill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0" fontId="1" fillId="0" borderId="0"/>
    <xf numFmtId="0" fontId="1" fillId="0" borderId="0"/>
    <xf numFmtId="0" fontId="15" fillId="0" borderId="0" applyBorder="0"/>
    <xf numFmtId="0" fontId="10" fillId="0" borderId="0"/>
    <xf numFmtId="195" fontId="2" fillId="0" borderId="0"/>
    <xf numFmtId="0" fontId="16" fillId="0" borderId="0"/>
    <xf numFmtId="0" fontId="1" fillId="0" borderId="0"/>
    <xf numFmtId="0" fontId="10" fillId="0" borderId="0"/>
    <xf numFmtId="0" fontId="124" fillId="9" borderId="13" applyNumberFormat="0" applyAlignment="0" applyProtection="0"/>
    <xf numFmtId="0" fontId="51" fillId="9" borderId="13" applyNumberFormat="0" applyAlignment="0" applyProtection="0"/>
    <xf numFmtId="0" fontId="123" fillId="8" borderId="0" applyNumberFormat="0" applyBorder="0" applyAlignment="0" applyProtection="0"/>
    <xf numFmtId="0" fontId="50" fillId="8" borderId="0" applyNumberFormat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1" fillId="0" borderId="17" applyNumberFormat="0" applyFill="0" applyAlignment="0" applyProtection="0"/>
    <xf numFmtId="0" fontId="58" fillId="0" borderId="17" applyNumberFormat="0" applyFill="0" applyAlignment="0" applyProtection="0"/>
    <xf numFmtId="0" fontId="122" fillId="7" borderId="0" applyNumberFormat="0" applyBorder="0" applyAlignment="0" applyProtection="0"/>
    <xf numFmtId="0" fontId="49" fillId="7" borderId="0" applyNumberFormat="0" applyBorder="0" applyAlignment="0" applyProtection="0"/>
    <xf numFmtId="0" fontId="132" fillId="12" borderId="0" applyNumberFormat="0" applyBorder="0" applyAlignment="0" applyProtection="0"/>
    <xf numFmtId="0" fontId="17" fillId="12" borderId="0" applyNumberFormat="0" applyBorder="0" applyAlignment="0" applyProtection="0"/>
    <xf numFmtId="0" fontId="132" fillId="16" borderId="0" applyNumberFormat="0" applyBorder="0" applyAlignment="0" applyProtection="0"/>
    <xf numFmtId="0" fontId="17" fillId="16" borderId="0" applyNumberFormat="0" applyBorder="0" applyAlignment="0" applyProtection="0"/>
    <xf numFmtId="0" fontId="132" fillId="20" borderId="0" applyNumberFormat="0" applyBorder="0" applyAlignment="0" applyProtection="0"/>
    <xf numFmtId="0" fontId="17" fillId="20" borderId="0" applyNumberFormat="0" applyBorder="0" applyAlignment="0" applyProtection="0"/>
    <xf numFmtId="0" fontId="132" fillId="3" borderId="0" applyNumberFormat="0" applyBorder="0" applyAlignment="0" applyProtection="0"/>
    <xf numFmtId="0" fontId="17" fillId="3" borderId="0" applyNumberFormat="0" applyBorder="0" applyAlignment="0" applyProtection="0"/>
    <xf numFmtId="0" fontId="132" fillId="27" borderId="0" applyNumberFormat="0" applyBorder="0" applyAlignment="0" applyProtection="0"/>
    <xf numFmtId="0" fontId="17" fillId="27" borderId="0" applyNumberFormat="0" applyBorder="0" applyAlignment="0" applyProtection="0"/>
    <xf numFmtId="0" fontId="132" fillId="31" borderId="0" applyNumberFormat="0" applyBorder="0" applyAlignment="0" applyProtection="0"/>
    <xf numFmtId="0" fontId="17" fillId="31" borderId="0" applyNumberFormat="0" applyBorder="0" applyAlignment="0" applyProtection="0"/>
    <xf numFmtId="0" fontId="125" fillId="10" borderId="14" applyNumberFormat="0" applyAlignment="0" applyProtection="0"/>
    <xf numFmtId="0" fontId="52" fillId="10" borderId="14" applyNumberFormat="0" applyAlignment="0" applyProtection="0"/>
    <xf numFmtId="0" fontId="10" fillId="2" borderId="4" applyNumberFormat="0" applyFont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0" fontId="118" fillId="0" borderId="10" applyNumberFormat="0" applyFill="0" applyAlignment="0" applyProtection="0"/>
    <xf numFmtId="0" fontId="45" fillId="0" borderId="10" applyNumberFormat="0" applyFill="0" applyAlignment="0" applyProtection="0"/>
    <xf numFmtId="0" fontId="119" fillId="0" borderId="11" applyNumberFormat="0" applyFill="0" applyAlignment="0" applyProtection="0"/>
    <xf numFmtId="0" fontId="46" fillId="0" borderId="11" applyNumberFormat="0" applyFill="0" applyAlignment="0" applyProtection="0"/>
    <xf numFmtId="0" fontId="120" fillId="0" borderId="12" applyNumberFormat="0" applyFill="0" applyAlignment="0" applyProtection="0"/>
    <xf numFmtId="0" fontId="47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5" fontId="2" fillId="0" borderId="0"/>
    <xf numFmtId="0" fontId="10" fillId="0" borderId="0"/>
    <xf numFmtId="0" fontId="10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34" borderId="0" applyNumberFormat="0" applyBorder="0" applyAlignment="0" applyProtection="0"/>
    <xf numFmtId="0" fontId="121" fillId="6" borderId="0" applyNumberFormat="0" applyBorder="0" applyAlignment="0" applyProtection="0"/>
    <xf numFmtId="0" fontId="132" fillId="3" borderId="0" applyNumberFormat="0" applyBorder="0" applyAlignment="0" applyProtection="0"/>
    <xf numFmtId="0" fontId="132" fillId="30" borderId="0" applyNumberFormat="0" applyBorder="0" applyAlignment="0" applyProtection="0"/>
    <xf numFmtId="0" fontId="132" fillId="19" borderId="0" applyNumberFormat="0" applyBorder="0" applyAlignment="0" applyProtection="0"/>
    <xf numFmtId="0" fontId="1" fillId="0" borderId="0"/>
    <xf numFmtId="0" fontId="10" fillId="2" borderId="4" applyNumberFormat="0" applyFont="0" applyAlignment="0" applyProtection="0"/>
    <xf numFmtId="0" fontId="123" fillId="8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7" borderId="0" applyNumberFormat="0" applyBorder="0" applyAlignment="0" applyProtection="0"/>
    <xf numFmtId="0" fontId="1" fillId="0" borderId="0"/>
    <xf numFmtId="0" fontId="50" fillId="8" borderId="0" applyNumberFormat="0" applyBorder="0" applyAlignment="0" applyProtection="0"/>
    <xf numFmtId="43" fontId="1" fillId="0" borderId="0" applyFont="0" applyFill="0" applyBorder="0" applyAlignment="0" applyProtection="0"/>
    <xf numFmtId="0" fontId="207" fillId="0" borderId="0"/>
    <xf numFmtId="0" fontId="207" fillId="0" borderId="0"/>
    <xf numFmtId="0" fontId="20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7" fillId="0" borderId="0"/>
    <xf numFmtId="43" fontId="207" fillId="0" borderId="0" applyFont="0" applyFill="0" applyBorder="0" applyAlignment="0" applyProtection="0"/>
    <xf numFmtId="0" fontId="1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2" fillId="31" borderId="0" applyNumberFormat="0" applyBorder="0" applyAlignment="0" applyProtection="0"/>
    <xf numFmtId="0" fontId="132" fillId="27" borderId="0" applyNumberFormat="0" applyBorder="0" applyAlignment="0" applyProtection="0"/>
    <xf numFmtId="0" fontId="132" fillId="3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195" fontId="2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" fillId="0" borderId="0">
      <protection locked="0"/>
    </xf>
    <xf numFmtId="0" fontId="11" fillId="0" borderId="0" applyNumberFormat="0" applyFill="0" applyBorder="0" applyAlignment="0">
      <alignment vertical="top"/>
      <protection locked="0"/>
    </xf>
    <xf numFmtId="0" fontId="19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" fillId="13" borderId="0" applyNumberFormat="0" applyBorder="0" applyAlignment="0" applyProtection="0"/>
    <xf numFmtId="195" fontId="1" fillId="13" borderId="0" applyNumberFormat="0" applyBorder="0" applyAlignment="0" applyProtection="0"/>
    <xf numFmtId="195" fontId="1" fillId="17" borderId="0" applyNumberFormat="0" applyBorder="0" applyAlignment="0" applyProtection="0"/>
    <xf numFmtId="195" fontId="1" fillId="17" borderId="0" applyNumberFormat="0" applyBorder="0" applyAlignment="0" applyProtection="0"/>
    <xf numFmtId="195" fontId="1" fillId="21" borderId="0" applyNumberFormat="0" applyBorder="0" applyAlignment="0" applyProtection="0"/>
    <xf numFmtId="195" fontId="1" fillId="21" borderId="0" applyNumberFormat="0" applyBorder="0" applyAlignment="0" applyProtection="0"/>
    <xf numFmtId="195" fontId="1" fillId="24" borderId="0" applyNumberFormat="0" applyBorder="0" applyAlignment="0" applyProtection="0"/>
    <xf numFmtId="195" fontId="1" fillId="24" borderId="0" applyNumberFormat="0" applyBorder="0" applyAlignment="0" applyProtection="0"/>
    <xf numFmtId="195" fontId="1" fillId="28" borderId="0" applyNumberFormat="0" applyBorder="0" applyAlignment="0" applyProtection="0"/>
    <xf numFmtId="195" fontId="1" fillId="28" borderId="0" applyNumberFormat="0" applyBorder="0" applyAlignment="0" applyProtection="0"/>
    <xf numFmtId="195" fontId="1" fillId="32" borderId="0" applyNumberFormat="0" applyBorder="0" applyAlignment="0" applyProtection="0"/>
    <xf numFmtId="195" fontId="1" fillId="32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5" borderId="0" applyNumberFormat="0" applyBorder="0" applyAlignment="0" applyProtection="0"/>
    <xf numFmtId="195" fontId="1" fillId="25" borderId="0" applyNumberFormat="0" applyBorder="0" applyAlignment="0" applyProtection="0"/>
    <xf numFmtId="195" fontId="1" fillId="29" borderId="0" applyNumberFormat="0" applyBorder="0" applyAlignment="0" applyProtection="0"/>
    <xf numFmtId="195" fontId="1" fillId="29" borderId="0" applyNumberFormat="0" applyBorder="0" applyAlignment="0" applyProtection="0"/>
    <xf numFmtId="195" fontId="1" fillId="33" borderId="0" applyNumberFormat="0" applyBorder="0" applyAlignment="0" applyProtection="0"/>
    <xf numFmtId="195" fontId="1" fillId="33" borderId="0" applyNumberFormat="0" applyBorder="0" applyAlignment="0" applyProtection="0"/>
    <xf numFmtId="43" fontId="2" fillId="0" borderId="0" applyFont="0" applyFill="0" applyBorder="0" applyAlignment="0" applyProtection="0"/>
    <xf numFmtId="195" fontId="88" fillId="57" borderId="90" applyNumberFormat="0" applyAlignment="0" applyProtection="0"/>
    <xf numFmtId="195" fontId="88" fillId="50" borderId="90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97" fillId="51" borderId="90" applyNumberFormat="0" applyAlignment="0" applyProtection="0"/>
    <xf numFmtId="195" fontId="97" fillId="59" borderId="90" applyNumberFormat="0" applyAlignment="0" applyProtection="0"/>
    <xf numFmtId="195" fontId="1" fillId="0" borderId="0"/>
    <xf numFmtId="195" fontId="1" fillId="0" borderId="0"/>
    <xf numFmtId="195" fontId="3" fillId="56" borderId="91" applyNumberFormat="0" applyFont="0" applyAlignment="0" applyProtection="0"/>
    <xf numFmtId="195" fontId="2" fillId="56" borderId="91" applyNumberFormat="0" applyFont="0" applyAlignment="0" applyProtection="0"/>
    <xf numFmtId="195" fontId="3" fillId="56" borderId="91" applyNumberFormat="0" applyFont="0" applyAlignment="0" applyProtection="0"/>
    <xf numFmtId="195" fontId="3" fillId="56" borderId="91" applyNumberFormat="0" applyFont="0" applyAlignment="0" applyProtection="0"/>
    <xf numFmtId="195" fontId="1" fillId="2" borderId="4" applyNumberFormat="0" applyFont="0" applyAlignment="0" applyProtection="0"/>
    <xf numFmtId="195" fontId="3" fillId="56" borderId="91" applyNumberFormat="0" applyFont="0" applyAlignment="0" applyProtection="0"/>
    <xf numFmtId="195" fontId="1" fillId="2" borderId="4" applyNumberFormat="0" applyFont="0" applyAlignment="0" applyProtection="0"/>
    <xf numFmtId="195" fontId="3" fillId="56" borderId="91" applyNumberFormat="0" applyFont="0" applyAlignment="0" applyProtection="0"/>
    <xf numFmtId="195" fontId="3" fillId="56" borderId="91" applyNumberFormat="0" applyFont="0" applyAlignment="0" applyProtection="0"/>
    <xf numFmtId="195" fontId="3" fillId="56" borderId="91" applyNumberFormat="0" applyFont="0" applyAlignment="0" applyProtection="0"/>
    <xf numFmtId="195" fontId="101" fillId="57" borderId="88" applyNumberFormat="0" applyAlignment="0" applyProtection="0"/>
    <xf numFmtId="195" fontId="101" fillId="50" borderId="88" applyNumberFormat="0" applyAlignment="0" applyProtection="0"/>
    <xf numFmtId="195" fontId="163" fillId="0" borderId="103"/>
    <xf numFmtId="195" fontId="103" fillId="0" borderId="89" applyNumberFormat="0" applyFill="0" applyAlignment="0" applyProtection="0"/>
    <xf numFmtId="195" fontId="103" fillId="0" borderId="10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98">
      <alignment horizontal="right" vertical="center"/>
    </xf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8" fillId="50" borderId="90" applyNumberFormat="0" applyAlignment="0" applyProtection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56" borderId="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" fillId="13" borderId="0" applyNumberFormat="0" applyBorder="0" applyAlignment="0" applyProtection="0"/>
    <xf numFmtId="195" fontId="1" fillId="13" borderId="0" applyNumberFormat="0" applyBorder="0" applyAlignment="0" applyProtection="0"/>
    <xf numFmtId="195" fontId="1" fillId="17" borderId="0" applyNumberFormat="0" applyBorder="0" applyAlignment="0" applyProtection="0"/>
    <xf numFmtId="195" fontId="1" fillId="17" borderId="0" applyNumberFormat="0" applyBorder="0" applyAlignment="0" applyProtection="0"/>
    <xf numFmtId="195" fontId="1" fillId="21" borderId="0" applyNumberFormat="0" applyBorder="0" applyAlignment="0" applyProtection="0"/>
    <xf numFmtId="195" fontId="1" fillId="21" borderId="0" applyNumberFormat="0" applyBorder="0" applyAlignment="0" applyProtection="0"/>
    <xf numFmtId="195" fontId="1" fillId="24" borderId="0" applyNumberFormat="0" applyBorder="0" applyAlignment="0" applyProtection="0"/>
    <xf numFmtId="195" fontId="1" fillId="24" borderId="0" applyNumberFormat="0" applyBorder="0" applyAlignment="0" applyProtection="0"/>
    <xf numFmtId="195" fontId="1" fillId="28" borderId="0" applyNumberFormat="0" applyBorder="0" applyAlignment="0" applyProtection="0"/>
    <xf numFmtId="195" fontId="1" fillId="28" borderId="0" applyNumberFormat="0" applyBorder="0" applyAlignment="0" applyProtection="0"/>
    <xf numFmtId="195" fontId="1" fillId="32" borderId="0" applyNumberFormat="0" applyBorder="0" applyAlignment="0" applyProtection="0"/>
    <xf numFmtId="195" fontId="1" fillId="32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5" borderId="0" applyNumberFormat="0" applyBorder="0" applyAlignment="0" applyProtection="0"/>
    <xf numFmtId="195" fontId="1" fillId="25" borderId="0" applyNumberFormat="0" applyBorder="0" applyAlignment="0" applyProtection="0"/>
    <xf numFmtId="195" fontId="1" fillId="29" borderId="0" applyNumberFormat="0" applyBorder="0" applyAlignment="0" applyProtection="0"/>
    <xf numFmtId="195" fontId="1" fillId="29" borderId="0" applyNumberFormat="0" applyBorder="0" applyAlignment="0" applyProtection="0"/>
    <xf numFmtId="195" fontId="1" fillId="33" borderId="0" applyNumberFormat="0" applyBorder="0" applyAlignment="0" applyProtection="0"/>
    <xf numFmtId="195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/>
    <xf numFmtId="195" fontId="1" fillId="0" borderId="0"/>
    <xf numFmtId="195" fontId="2" fillId="56" borderId="91" applyNumberFormat="0" applyFont="0" applyAlignment="0" applyProtection="0"/>
    <xf numFmtId="195" fontId="1" fillId="2" borderId="4" applyNumberFormat="0" applyFont="0" applyAlignment="0" applyProtection="0"/>
    <xf numFmtId="195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5" fontId="1" fillId="13" borderId="0" applyNumberFormat="0" applyBorder="0" applyAlignment="0" applyProtection="0"/>
    <xf numFmtId="195" fontId="1" fillId="13" borderId="0" applyNumberFormat="0" applyBorder="0" applyAlignment="0" applyProtection="0"/>
    <xf numFmtId="195" fontId="1" fillId="17" borderId="0" applyNumberFormat="0" applyBorder="0" applyAlignment="0" applyProtection="0"/>
    <xf numFmtId="195" fontId="1" fillId="17" borderId="0" applyNumberFormat="0" applyBorder="0" applyAlignment="0" applyProtection="0"/>
    <xf numFmtId="195" fontId="1" fillId="21" borderId="0" applyNumberFormat="0" applyBorder="0" applyAlignment="0" applyProtection="0"/>
    <xf numFmtId="195" fontId="1" fillId="21" borderId="0" applyNumberFormat="0" applyBorder="0" applyAlignment="0" applyProtection="0"/>
    <xf numFmtId="195" fontId="1" fillId="24" borderId="0" applyNumberFormat="0" applyBorder="0" applyAlignment="0" applyProtection="0"/>
    <xf numFmtId="195" fontId="1" fillId="24" borderId="0" applyNumberFormat="0" applyBorder="0" applyAlignment="0" applyProtection="0"/>
    <xf numFmtId="195" fontId="1" fillId="28" borderId="0" applyNumberFormat="0" applyBorder="0" applyAlignment="0" applyProtection="0"/>
    <xf numFmtId="195" fontId="1" fillId="28" borderId="0" applyNumberFormat="0" applyBorder="0" applyAlignment="0" applyProtection="0"/>
    <xf numFmtId="195" fontId="1" fillId="32" borderId="0" applyNumberFormat="0" applyBorder="0" applyAlignment="0" applyProtection="0"/>
    <xf numFmtId="195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5" borderId="0" applyNumberFormat="0" applyBorder="0" applyAlignment="0" applyProtection="0"/>
    <xf numFmtId="195" fontId="1" fillId="25" borderId="0" applyNumberFormat="0" applyBorder="0" applyAlignment="0" applyProtection="0"/>
    <xf numFmtId="195" fontId="1" fillId="29" borderId="0" applyNumberFormat="0" applyBorder="0" applyAlignment="0" applyProtection="0"/>
    <xf numFmtId="195" fontId="1" fillId="29" borderId="0" applyNumberFormat="0" applyBorder="0" applyAlignment="0" applyProtection="0"/>
    <xf numFmtId="195" fontId="1" fillId="33" borderId="0" applyNumberFormat="0" applyBorder="0" applyAlignment="0" applyProtection="0"/>
    <xf numFmtId="195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8" fillId="50" borderId="90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2" borderId="4" applyNumberFormat="0" applyFont="0" applyAlignment="0" applyProtection="0"/>
    <xf numFmtId="195" fontId="1" fillId="2" borderId="4" applyNumberFormat="0" applyFont="0" applyAlignment="0" applyProtection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43" fontId="8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/>
    <xf numFmtId="0" fontId="210" fillId="0" borderId="0"/>
    <xf numFmtId="0" fontId="200" fillId="0" borderId="0"/>
    <xf numFmtId="9" fontId="20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2" fillId="51" borderId="133" applyNumberFormat="0" applyAlignment="0" applyProtection="0"/>
    <xf numFmtId="0" fontId="75" fillId="57" borderId="131" applyNumberFormat="0" applyAlignment="0" applyProtection="0"/>
    <xf numFmtId="0" fontId="68" fillId="57" borderId="133" applyNumberFormat="0" applyAlignment="0" applyProtection="0"/>
    <xf numFmtId="0" fontId="15" fillId="56" borderId="134" applyNumberFormat="0" applyFont="0" applyAlignment="0" applyProtection="0"/>
    <xf numFmtId="184" fontId="75" fillId="57" borderId="131" applyNumberFormat="0" applyAlignment="0" applyProtection="0"/>
    <xf numFmtId="0" fontId="72" fillId="51" borderId="133" applyNumberFormat="0" applyAlignment="0" applyProtection="0"/>
    <xf numFmtId="0" fontId="68" fillId="57" borderId="127" applyNumberFormat="0" applyAlignment="0" applyProtection="0"/>
    <xf numFmtId="0" fontId="75" fillId="57" borderId="131" applyNumberFormat="0" applyAlignment="0" applyProtection="0"/>
    <xf numFmtId="0" fontId="72" fillId="51" borderId="127" applyNumberFormat="0" applyAlignment="0" applyProtection="0"/>
    <xf numFmtId="0" fontId="76" fillId="0" borderId="132" applyNumberFormat="0" applyFill="0" applyAlignment="0" applyProtection="0"/>
    <xf numFmtId="185" fontId="21" fillId="0" borderId="124" applyFont="0" applyFill="0" applyBorder="0" applyAlignment="0" applyProtection="0"/>
    <xf numFmtId="0" fontId="68" fillId="57" borderId="127" applyNumberFormat="0" applyAlignment="0" applyProtection="0"/>
    <xf numFmtId="0" fontId="68" fillId="57" borderId="121" applyNumberFormat="0" applyAlignment="0" applyProtection="0"/>
    <xf numFmtId="184" fontId="76" fillId="0" borderId="132" applyNumberFormat="0" applyFill="0" applyAlignment="0" applyProtection="0"/>
    <xf numFmtId="0" fontId="68" fillId="57" borderId="133" applyNumberFormat="0" applyAlignment="0" applyProtection="0"/>
    <xf numFmtId="0" fontId="76" fillId="0" borderId="126" applyNumberFormat="0" applyFill="0" applyAlignment="0" applyProtection="0"/>
    <xf numFmtId="0" fontId="72" fillId="51" borderId="121" applyNumberFormat="0" applyAlignment="0" applyProtection="0"/>
    <xf numFmtId="184" fontId="72" fillId="51" borderId="133" applyNumberFormat="0" applyAlignment="0" applyProtection="0"/>
    <xf numFmtId="185" fontId="21" fillId="0" borderId="118" applyFont="0" applyFill="0" applyBorder="0" applyAlignment="0" applyProtection="0"/>
    <xf numFmtId="184" fontId="15" fillId="56" borderId="134" applyNumberFormat="0" applyFont="0" applyAlignment="0" applyProtection="0"/>
    <xf numFmtId="0" fontId="15" fillId="56" borderId="122" applyNumberFormat="0" applyFont="0" applyAlignment="0" applyProtection="0"/>
    <xf numFmtId="0" fontId="75" fillId="57" borderId="119" applyNumberFormat="0" applyAlignment="0" applyProtection="0"/>
    <xf numFmtId="0" fontId="75" fillId="57" borderId="125" applyNumberFormat="0" applyAlignment="0" applyProtection="0"/>
    <xf numFmtId="0" fontId="68" fillId="57" borderId="115" applyNumberFormat="0" applyAlignment="0" applyProtection="0"/>
    <xf numFmtId="188" fontId="80" fillId="0" borderId="123" applyFill="0" applyProtection="0"/>
    <xf numFmtId="0" fontId="72" fillId="51" borderId="115" applyNumberFormat="0" applyAlignment="0" applyProtection="0"/>
    <xf numFmtId="185" fontId="21" fillId="0" borderId="130" applyFont="0" applyFill="0" applyBorder="0" applyAlignment="0" applyProtection="0"/>
    <xf numFmtId="0" fontId="68" fillId="57" borderId="133" applyNumberFormat="0" applyAlignment="0" applyProtection="0"/>
    <xf numFmtId="0" fontId="75" fillId="57" borderId="125" applyNumberFormat="0" applyAlignment="0" applyProtection="0"/>
    <xf numFmtId="0" fontId="75" fillId="57" borderId="113" applyNumberFormat="0" applyAlignment="0" applyProtection="0"/>
    <xf numFmtId="184" fontId="76" fillId="0" borderId="114" applyNumberFormat="0" applyFill="0" applyAlignment="0" applyProtection="0"/>
    <xf numFmtId="185" fontId="21" fillId="0" borderId="130" applyFont="0" applyFill="0" applyBorder="0" applyAlignment="0" applyProtection="0"/>
    <xf numFmtId="0" fontId="75" fillId="57" borderId="113" applyNumberFormat="0" applyAlignment="0" applyProtection="0"/>
    <xf numFmtId="0" fontId="76" fillId="0" borderId="114" applyNumberFormat="0" applyFill="0" applyAlignment="0" applyProtection="0"/>
    <xf numFmtId="184" fontId="15" fillId="56" borderId="122" applyNumberFormat="0" applyFont="0" applyAlignment="0" applyProtection="0"/>
    <xf numFmtId="184" fontId="76" fillId="0" borderId="132" applyNumberFormat="0" applyFill="0" applyAlignment="0" applyProtection="0"/>
    <xf numFmtId="0" fontId="76" fillId="0" borderId="126" applyNumberFormat="0" applyFill="0" applyAlignment="0" applyProtection="0"/>
    <xf numFmtId="0" fontId="68" fillId="57" borderId="109" applyNumberFormat="0" applyAlignment="0" applyProtection="0"/>
    <xf numFmtId="0" fontId="15" fillId="56" borderId="122" applyNumberFormat="0" applyFont="0" applyAlignment="0" applyProtection="0"/>
    <xf numFmtId="0" fontId="15" fillId="56" borderId="134" applyNumberFormat="0" applyFont="0" applyAlignment="0" applyProtection="0"/>
    <xf numFmtId="0" fontId="76" fillId="0" borderId="114" applyNumberFormat="0" applyFill="0" applyAlignment="0" applyProtection="0"/>
    <xf numFmtId="0" fontId="76" fillId="0" borderId="132" applyNumberFormat="0" applyFill="0" applyAlignment="0" applyProtection="0"/>
    <xf numFmtId="0" fontId="72" fillId="51" borderId="109" applyNumberFormat="0" applyAlignment="0" applyProtection="0"/>
    <xf numFmtId="184" fontId="68" fillId="57" borderId="127" applyNumberFormat="0" applyAlignment="0" applyProtection="0"/>
    <xf numFmtId="184" fontId="15" fillId="56" borderId="116" applyNumberFormat="0" applyFont="0" applyAlignment="0" applyProtection="0"/>
    <xf numFmtId="184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184" fontId="68" fillId="57" borderId="115" applyNumberFormat="0" applyAlignment="0" applyProtection="0"/>
    <xf numFmtId="0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6" applyNumberFormat="0" applyFont="0" applyAlignment="0" applyProtection="0"/>
    <xf numFmtId="0" fontId="68" fillId="57" borderId="121" applyNumberFormat="0" applyAlignment="0" applyProtection="0"/>
    <xf numFmtId="0" fontId="68" fillId="57" borderId="109" applyNumberFormat="0" applyAlignment="0" applyProtection="0"/>
    <xf numFmtId="0" fontId="72" fillId="51" borderId="133" applyNumberFormat="0" applyAlignment="0" applyProtection="0"/>
    <xf numFmtId="0" fontId="72" fillId="51" borderId="109" applyNumberFormat="0" applyAlignment="0" applyProtection="0"/>
    <xf numFmtId="184" fontId="15" fillId="56" borderId="134" applyNumberFormat="0" applyFont="0" applyAlignment="0" applyProtection="0"/>
    <xf numFmtId="0" fontId="75" fillId="57" borderId="113" applyNumberForma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15" fillId="56" borderId="134" applyNumberFormat="0" applyFon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0" fontId="68" fillId="57" borderId="109" applyNumberFormat="0" applyAlignment="0" applyProtection="0"/>
    <xf numFmtId="188" fontId="80" fillId="0" borderId="117" applyFill="0" applyProtection="0"/>
    <xf numFmtId="0" fontId="15" fillId="56" borderId="134" applyNumberFormat="0" applyFont="0" applyAlignment="0" applyProtection="0"/>
    <xf numFmtId="184" fontId="68" fillId="57" borderId="133" applyNumberFormat="0" applyAlignment="0" applyProtection="0"/>
    <xf numFmtId="184" fontId="72" fillId="51" borderId="121" applyNumberFormat="0" applyAlignment="0" applyProtection="0"/>
    <xf numFmtId="184" fontId="68" fillId="57" borderId="109" applyNumberFormat="0" applyAlignment="0" applyProtection="0"/>
    <xf numFmtId="184" fontId="15" fillId="56" borderId="128" applyNumberFormat="0" applyFont="0" applyAlignment="0" applyProtection="0"/>
    <xf numFmtId="0" fontId="68" fillId="57" borderId="109" applyNumberFormat="0" applyAlignment="0" applyProtection="0"/>
    <xf numFmtId="184" fontId="75" fillId="57" borderId="131" applyNumberFormat="0" applyAlignment="0" applyProtection="0"/>
    <xf numFmtId="0" fontId="75" fillId="57" borderId="113" applyNumberFormat="0" applyAlignment="0" applyProtection="0"/>
    <xf numFmtId="0" fontId="72" fillId="51" borderId="109" applyNumberFormat="0" applyAlignment="0" applyProtection="0"/>
    <xf numFmtId="184" fontId="75" fillId="57" borderId="113" applyNumberFormat="0" applyAlignment="0" applyProtection="0"/>
    <xf numFmtId="188" fontId="80" fillId="0" borderId="111" applyFill="0" applyProtection="0"/>
    <xf numFmtId="0" fontId="15" fillId="56" borderId="116" applyNumberFormat="0" applyFont="0" applyAlignment="0" applyProtection="0"/>
    <xf numFmtId="0" fontId="72" fillId="51" borderId="115" applyNumberFormat="0" applyAlignment="0" applyProtection="0"/>
    <xf numFmtId="0" fontId="72" fillId="51" borderId="115" applyNumberFormat="0" applyAlignment="0" applyProtection="0"/>
    <xf numFmtId="0" fontId="15" fillId="56" borderId="128" applyNumberFormat="0" applyFon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184" fontId="68" fillId="57" borderId="121" applyNumberFormat="0" applyAlignment="0" applyProtection="0"/>
    <xf numFmtId="0" fontId="76" fillId="0" borderId="108" applyNumberFormat="0" applyFill="0" applyAlignment="0" applyProtection="0"/>
    <xf numFmtId="184" fontId="15" fillId="56" borderId="116" applyNumberFormat="0" applyFont="0" applyAlignment="0" applyProtection="0"/>
    <xf numFmtId="184" fontId="72" fillId="51" borderId="115" applyNumberFormat="0" applyAlignment="0" applyProtection="0"/>
    <xf numFmtId="0" fontId="72" fillId="51" borderId="109" applyNumberFormat="0" applyAlignment="0" applyProtection="0"/>
    <xf numFmtId="0" fontId="15" fillId="56" borderId="110" applyNumberFormat="0" applyFont="0" applyAlignment="0" applyProtection="0"/>
    <xf numFmtId="0" fontId="72" fillId="51" borderId="127" applyNumberFormat="0" applyAlignment="0" applyProtection="0"/>
    <xf numFmtId="0" fontId="75" fillId="57" borderId="131" applyNumberFormat="0" applyAlignment="0" applyProtection="0"/>
    <xf numFmtId="0" fontId="72" fillId="51" borderId="115" applyNumberFormat="0" applyAlignment="0" applyProtection="0"/>
    <xf numFmtId="184" fontId="72" fillId="51" borderId="115" applyNumberFormat="0" applyAlignment="0" applyProtection="0"/>
    <xf numFmtId="184" fontId="68" fillId="57" borderId="109" applyNumberFormat="0" applyAlignment="0" applyProtection="0"/>
    <xf numFmtId="184" fontId="72" fillId="51" borderId="109" applyNumberFormat="0" applyAlignment="0" applyProtection="0"/>
    <xf numFmtId="184" fontId="72" fillId="51" borderId="133" applyNumberFormat="0" applyAlignment="0" applyProtection="0"/>
    <xf numFmtId="184" fontId="76" fillId="0" borderId="132" applyNumberFormat="0" applyFill="0" applyAlignment="0" applyProtection="0"/>
    <xf numFmtId="0" fontId="15" fillId="56" borderId="116" applyNumberFormat="0" applyFont="0" applyAlignment="0" applyProtection="0"/>
    <xf numFmtId="184" fontId="15" fillId="56" borderId="110" applyNumberFormat="0" applyFont="0" applyAlignment="0" applyProtection="0"/>
    <xf numFmtId="184" fontId="75" fillId="57" borderId="107" applyNumberFormat="0" applyAlignment="0" applyProtection="0"/>
    <xf numFmtId="185" fontId="21" fillId="0" borderId="112" applyFont="0" applyFill="0" applyBorder="0" applyAlignment="0" applyProtection="0"/>
    <xf numFmtId="184" fontId="76" fillId="0" borderId="108" applyNumberFormat="0" applyFill="0" applyAlignment="0" applyProtection="0"/>
    <xf numFmtId="184" fontId="15" fillId="56" borderId="134" applyNumberFormat="0" applyFont="0" applyAlignment="0" applyProtection="0"/>
    <xf numFmtId="184" fontId="76" fillId="0" borderId="126" applyNumberFormat="0" applyFill="0" applyAlignment="0" applyProtection="0"/>
    <xf numFmtId="185" fontId="21" fillId="0" borderId="112" applyFont="0" applyFill="0" applyBorder="0" applyAlignment="0" applyProtection="0"/>
    <xf numFmtId="184" fontId="68" fillId="57" borderId="109" applyNumberFormat="0" applyAlignment="0" applyProtection="0"/>
    <xf numFmtId="0" fontId="75" fillId="57" borderId="119" applyNumberFormat="0" applyAlignment="0" applyProtection="0"/>
    <xf numFmtId="184" fontId="76" fillId="0" borderId="108" applyNumberFormat="0" applyFill="0" applyAlignment="0" applyProtection="0"/>
    <xf numFmtId="184" fontId="75" fillId="57" borderId="107" applyNumberFormat="0" applyAlignment="0" applyProtection="0"/>
    <xf numFmtId="184" fontId="68" fillId="57" borderId="133" applyNumberFormat="0" applyAlignment="0" applyProtection="0"/>
    <xf numFmtId="184" fontId="76" fillId="0" borderId="114" applyNumberFormat="0" applyFill="0" applyAlignment="0" applyProtection="0"/>
    <xf numFmtId="184" fontId="75" fillId="57" borderId="131" applyNumberFormat="0" applyAlignment="0" applyProtection="0"/>
    <xf numFmtId="184" fontId="72" fillId="51" borderId="109" applyNumberFormat="0" applyAlignment="0" applyProtection="0"/>
    <xf numFmtId="184" fontId="76" fillId="0" borderId="108" applyNumberFormat="0" applyFill="0" applyAlignment="0" applyProtection="0"/>
    <xf numFmtId="184" fontId="75" fillId="57" borderId="107" applyNumberFormat="0" applyAlignment="0" applyProtection="0"/>
    <xf numFmtId="184" fontId="15" fillId="56" borderId="110" applyNumberFormat="0" applyFont="0" applyAlignment="0" applyProtection="0"/>
    <xf numFmtId="184" fontId="72" fillId="51" borderId="109" applyNumberFormat="0" applyAlignment="0" applyProtection="0"/>
    <xf numFmtId="184" fontId="75" fillId="57" borderId="119" applyNumberFormat="0" applyAlignment="0" applyProtection="0"/>
    <xf numFmtId="0" fontId="76" fillId="0" borderId="132" applyNumberFormat="0" applyFill="0" applyAlignment="0" applyProtection="0"/>
    <xf numFmtId="0" fontId="68" fillId="57" borderId="115" applyNumberFormat="0" applyAlignment="0" applyProtection="0"/>
    <xf numFmtId="0" fontId="68" fillId="57" borderId="115" applyNumberFormat="0" applyAlignment="0" applyProtection="0"/>
    <xf numFmtId="184" fontId="75" fillId="57" borderId="125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72" fillId="51" borderId="121" applyNumberFormat="0" applyAlignment="0" applyProtection="0"/>
    <xf numFmtId="184" fontId="75" fillId="57" borderId="113" applyNumberFormat="0" applyAlignment="0" applyProtection="0"/>
    <xf numFmtId="184" fontId="76" fillId="0" borderId="120" applyNumberFormat="0" applyFill="0" applyAlignment="0" applyProtection="0"/>
    <xf numFmtId="184" fontId="72" fillId="51" borderId="127" applyNumberFormat="0" applyAlignment="0" applyProtection="0"/>
    <xf numFmtId="184" fontId="76" fillId="0" borderId="108" applyNumberFormat="0" applyFill="0" applyAlignment="0" applyProtection="0"/>
    <xf numFmtId="184" fontId="75" fillId="57" borderId="107" applyNumberFormat="0" applyAlignment="0" applyProtection="0"/>
    <xf numFmtId="184" fontId="15" fillId="56" borderId="110" applyNumberFormat="0" applyFont="0" applyAlignment="0" applyProtection="0"/>
    <xf numFmtId="184" fontId="72" fillId="51" borderId="109" applyNumberFormat="0" applyAlignment="0" applyProtection="0"/>
    <xf numFmtId="0" fontId="15" fillId="56" borderId="128" applyNumberFormat="0" applyFont="0" applyAlignment="0" applyProtection="0"/>
    <xf numFmtId="184" fontId="15" fillId="56" borderId="110" applyNumberFormat="0" applyFont="0" applyAlignment="0" applyProtection="0"/>
    <xf numFmtId="0" fontId="15" fillId="56" borderId="116" applyNumberFormat="0" applyFont="0" applyAlignment="0" applyProtection="0"/>
    <xf numFmtId="184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184" fontId="72" fillId="51" borderId="133" applyNumberFormat="0" applyAlignment="0" applyProtection="0"/>
    <xf numFmtId="188" fontId="80" fillId="0" borderId="129" applyFill="0" applyProtection="0"/>
    <xf numFmtId="184" fontId="68" fillId="57" borderId="127" applyNumberFormat="0" applyAlignment="0" applyProtection="0"/>
    <xf numFmtId="184" fontId="68" fillId="57" borderId="133" applyNumberFormat="0" applyAlignment="0" applyProtection="0"/>
    <xf numFmtId="184" fontId="68" fillId="57" borderId="133" applyNumberFormat="0" applyAlignment="0" applyProtection="0"/>
    <xf numFmtId="188" fontId="80" fillId="0" borderId="123" applyFill="0" applyProtection="0"/>
    <xf numFmtId="184" fontId="72" fillId="51" borderId="127" applyNumberFormat="0" applyAlignment="0" applyProtection="0"/>
    <xf numFmtId="184" fontId="72" fillId="51" borderId="133" applyNumberFormat="0" applyAlignment="0" applyProtection="0"/>
    <xf numFmtId="184" fontId="15" fillId="56" borderId="134" applyNumberFormat="0" applyFont="0" applyAlignment="0" applyProtection="0"/>
    <xf numFmtId="185" fontId="21" fillId="0" borderId="130" applyFont="0" applyFill="0" applyBorder="0" applyAlignment="0" applyProtection="0"/>
    <xf numFmtId="184" fontId="75" fillId="57" borderId="131" applyNumberFormat="0" applyAlignment="0" applyProtection="0"/>
    <xf numFmtId="184" fontId="76" fillId="0" borderId="132" applyNumberFormat="0" applyFill="0" applyAlignment="0" applyProtection="0"/>
    <xf numFmtId="184" fontId="15" fillId="56" borderId="122" applyNumberFormat="0" applyFont="0" applyAlignment="0" applyProtection="0"/>
    <xf numFmtId="184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185" fontId="21" fillId="0" borderId="118" applyFont="0" applyFill="0" applyBorder="0" applyAlignment="0" applyProtection="0"/>
    <xf numFmtId="184" fontId="75" fillId="57" borderId="119" applyNumberFormat="0" applyAlignment="0" applyProtection="0"/>
    <xf numFmtId="184" fontId="76" fillId="0" borderId="120" applyNumberFormat="0" applyFill="0" applyAlignment="0" applyProtection="0"/>
    <xf numFmtId="0" fontId="88" fillId="50" borderId="127" applyNumberFormat="0" applyAlignment="0" applyProtection="0"/>
    <xf numFmtId="0" fontId="88" fillId="50" borderId="127" applyNumberFormat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1" fontId="108" fillId="0" borderId="135" applyBorder="0">
      <alignment horizontal="center" vertical="center" wrapText="1"/>
    </xf>
    <xf numFmtId="0" fontId="2" fillId="56" borderId="122" applyNumberFormat="0" applyFont="0" applyAlignment="0" applyProtection="0"/>
    <xf numFmtId="0" fontId="2" fillId="56" borderId="122" applyNumberFormat="0" applyFont="0" applyAlignment="0" applyProtection="0"/>
    <xf numFmtId="0" fontId="101" fillId="50" borderId="119" applyNumberFormat="0" applyAlignment="0" applyProtection="0"/>
    <xf numFmtId="0" fontId="101" fillId="50" borderId="119" applyNumberFormat="0" applyAlignment="0" applyProtection="0"/>
    <xf numFmtId="0" fontId="103" fillId="0" borderId="136" applyNumberFormat="0" applyFill="0" applyAlignment="0" applyProtection="0"/>
    <xf numFmtId="0" fontId="103" fillId="0" borderId="136" applyNumberFormat="0" applyFill="0" applyAlignment="0" applyProtection="0"/>
    <xf numFmtId="0" fontId="7" fillId="56" borderId="122" applyNumberFormat="0" applyFont="0" applyAlignment="0" applyProtection="0"/>
    <xf numFmtId="184" fontId="68" fillId="57" borderId="121" applyNumberFormat="0" applyAlignment="0" applyProtection="0"/>
    <xf numFmtId="188" fontId="80" fillId="0" borderId="117" applyFill="0" applyProtection="0"/>
    <xf numFmtId="184" fontId="72" fillId="51" borderId="121" applyNumberFormat="0" applyAlignment="0" applyProtection="0"/>
    <xf numFmtId="184" fontId="15" fillId="56" borderId="116" applyNumberFormat="0" applyFont="0" applyAlignment="0" applyProtection="0"/>
    <xf numFmtId="184" fontId="75" fillId="57" borderId="113" applyNumberFormat="0" applyAlignment="0" applyProtection="0"/>
    <xf numFmtId="184" fontId="76" fillId="0" borderId="114" applyNumberFormat="0" applyFill="0" applyAlignment="0" applyProtection="0"/>
    <xf numFmtId="184" fontId="76" fillId="0" borderId="126" applyNumberFormat="0" applyFill="0" applyAlignment="0" applyProtection="0"/>
    <xf numFmtId="184" fontId="68" fillId="57" borderId="115" applyNumberFormat="0" applyAlignment="0" applyProtection="0"/>
    <xf numFmtId="184" fontId="72" fillId="51" borderId="115" applyNumberFormat="0" applyAlignment="0" applyProtection="0"/>
    <xf numFmtId="184" fontId="15" fillId="56" borderId="116" applyNumberFormat="0" applyFont="0" applyAlignment="0" applyProtection="0"/>
    <xf numFmtId="184" fontId="75" fillId="57" borderId="113" applyNumberFormat="0" applyAlignment="0" applyProtection="0"/>
    <xf numFmtId="184" fontId="76" fillId="0" borderId="114" applyNumberFormat="0" applyFill="0" applyAlignment="0" applyProtection="0"/>
    <xf numFmtId="184" fontId="68" fillId="57" borderId="115" applyNumberFormat="0" applyAlignment="0" applyProtection="0"/>
    <xf numFmtId="184" fontId="72" fillId="51" borderId="115" applyNumberFormat="0" applyAlignment="0" applyProtection="0"/>
    <xf numFmtId="184" fontId="15" fillId="56" borderId="116" applyNumberFormat="0" applyFont="0" applyAlignment="0" applyProtection="0"/>
    <xf numFmtId="184" fontId="75" fillId="57" borderId="113" applyNumberFormat="0" applyAlignment="0" applyProtection="0"/>
    <xf numFmtId="184" fontId="76" fillId="0" borderId="114" applyNumberFormat="0" applyFill="0" applyAlignment="0" applyProtection="0"/>
    <xf numFmtId="0" fontId="68" fillId="57" borderId="159" applyNumberFormat="0" applyAlignment="0" applyProtection="0"/>
    <xf numFmtId="188" fontId="80" fillId="0" borderId="155" applyFill="0" applyProtection="0"/>
    <xf numFmtId="0" fontId="72" fillId="51" borderId="159" applyNumberFormat="0" applyAlignment="0" applyProtection="0"/>
    <xf numFmtId="185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72" fillId="51" borderId="153" applyNumberFormat="0" applyAlignment="0" applyProtection="0"/>
    <xf numFmtId="0" fontId="76" fillId="0" borderId="158" applyNumberFormat="0" applyFill="0" applyAlignment="0" applyProtection="0"/>
    <xf numFmtId="185" fontId="21" fillId="0" borderId="150" applyFont="0" applyFill="0" applyBorder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68" fillId="57" borderId="147" applyNumberFormat="0" applyAlignment="0" applyProtection="0"/>
    <xf numFmtId="184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2" applyNumberFormat="0" applyFill="0" applyAlignment="0" applyProtection="0"/>
    <xf numFmtId="0" fontId="72" fillId="51" borderId="147" applyNumberFormat="0" applyAlignment="0" applyProtection="0"/>
    <xf numFmtId="184" fontId="72" fillId="51" borderId="159" applyNumberFormat="0" applyAlignment="0" applyProtection="0"/>
    <xf numFmtId="185" fontId="21" fillId="0" borderId="144" applyFont="0" applyFill="0" applyBorder="0" applyAlignment="0" applyProtection="0"/>
    <xf numFmtId="184" fontId="15" fillId="56" borderId="160" applyNumberFormat="0" applyFont="0" applyAlignment="0" applyProtection="0"/>
    <xf numFmtId="0" fontId="15" fillId="56" borderId="148" applyNumberFormat="0" applyFont="0" applyAlignment="0" applyProtection="0"/>
    <xf numFmtId="0" fontId="75" fillId="57" borderId="145" applyNumberFormat="0" applyAlignment="0" applyProtection="0"/>
    <xf numFmtId="0" fontId="75" fillId="57" borderId="151" applyNumberFormat="0" applyAlignment="0" applyProtection="0"/>
    <xf numFmtId="0" fontId="72" fillId="51" borderId="159" applyNumberFormat="0" applyAlignment="0" applyProtection="0"/>
    <xf numFmtId="0" fontId="68" fillId="57" borderId="141" applyNumberFormat="0" applyAlignment="0" applyProtection="0"/>
    <xf numFmtId="188" fontId="80" fillId="0" borderId="149" applyFill="0" applyProtection="0"/>
    <xf numFmtId="0" fontId="72" fillId="51" borderId="141" applyNumberFormat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0" fontId="75" fillId="57" borderId="151" applyNumberFormat="0" applyAlignment="0" applyProtection="0"/>
    <xf numFmtId="0" fontId="75" fillId="57" borderId="139" applyNumberFormat="0" applyAlignment="0" applyProtection="0"/>
    <xf numFmtId="184" fontId="76" fillId="0" borderId="140" applyNumberFormat="0" applyFill="0" applyAlignment="0" applyProtection="0"/>
    <xf numFmtId="185" fontId="21" fillId="0" borderId="156" applyFont="0" applyFill="0" applyBorder="0" applyAlignment="0" applyProtection="0"/>
    <xf numFmtId="0" fontId="75" fillId="57" borderId="139" applyNumberFormat="0" applyAlignment="0" applyProtection="0"/>
    <xf numFmtId="0" fontId="76" fillId="0" borderId="140" applyNumberFormat="0" applyFill="0" applyAlignment="0" applyProtection="0"/>
    <xf numFmtId="0" fontId="15" fillId="56" borderId="160" applyNumberFormat="0" applyFont="0" applyAlignment="0" applyProtection="0"/>
    <xf numFmtId="184" fontId="15" fillId="56" borderId="148" applyNumberFormat="0" applyFont="0" applyAlignment="0" applyProtection="0"/>
    <xf numFmtId="184" fontId="76" fillId="0" borderId="158" applyNumberFormat="0" applyFill="0" applyAlignment="0" applyProtection="0"/>
    <xf numFmtId="0" fontId="76" fillId="0" borderId="152" applyNumberFormat="0" applyFill="0" applyAlignment="0" applyProtection="0"/>
    <xf numFmtId="0" fontId="68" fillId="57" borderId="133" applyNumberFormat="0" applyAlignment="0" applyProtection="0"/>
    <xf numFmtId="0" fontId="15" fillId="56" borderId="148" applyNumberFormat="0" applyFont="0" applyAlignment="0" applyProtection="0"/>
    <xf numFmtId="0" fontId="15" fillId="56" borderId="160" applyNumberFormat="0" applyFont="0" applyAlignment="0" applyProtection="0"/>
    <xf numFmtId="0" fontId="76" fillId="0" borderId="140" applyNumberFormat="0" applyFill="0" applyAlignment="0" applyProtection="0"/>
    <xf numFmtId="0" fontId="76" fillId="0" borderId="158" applyNumberFormat="0" applyFill="0" applyAlignment="0" applyProtection="0"/>
    <xf numFmtId="0" fontId="72" fillId="51" borderId="133" applyNumberFormat="0" applyAlignment="0" applyProtection="0"/>
    <xf numFmtId="184" fontId="68" fillId="57" borderId="153" applyNumberFormat="0" applyAlignment="0" applyProtection="0"/>
    <xf numFmtId="184" fontId="15" fillId="56" borderId="142" applyNumberFormat="0" applyFont="0" applyAlignment="0" applyProtection="0"/>
    <xf numFmtId="184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34" applyNumberFormat="0" applyFont="0" applyAlignment="0" applyProtection="0"/>
    <xf numFmtId="185" fontId="21" fillId="0" borderId="13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6" fillId="0" borderId="146" applyNumberFormat="0" applyFill="0" applyAlignment="0" applyProtection="0"/>
    <xf numFmtId="184" fontId="68" fillId="57" borderId="141" applyNumberFormat="0" applyAlignment="0" applyProtection="0"/>
    <xf numFmtId="0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42" applyNumberFormat="0" applyFont="0" applyAlignment="0" applyProtection="0"/>
    <xf numFmtId="0" fontId="68" fillId="57" borderId="147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33" applyNumberFormat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72" fillId="51" borderId="133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39" applyNumberFormat="0" applyAlignment="0" applyProtection="0"/>
    <xf numFmtId="0" fontId="75" fillId="57" borderId="157" applyNumberFormat="0" applyAlignment="0" applyProtection="0"/>
    <xf numFmtId="188" fontId="80" fillId="0" borderId="155" applyFill="0" applyProtection="0"/>
    <xf numFmtId="184" fontId="15" fillId="56" borderId="160" applyNumberFormat="0" applyFont="0" applyAlignment="0" applyProtection="0"/>
    <xf numFmtId="0" fontId="15" fillId="56" borderId="134" applyNumberFormat="0" applyFont="0" applyAlignment="0" applyProtection="0"/>
    <xf numFmtId="185" fontId="21" fillId="0" borderId="130" applyFont="0" applyFill="0" applyBorder="0" applyAlignment="0" applyProtection="0"/>
    <xf numFmtId="0" fontId="75" fillId="57" borderId="131" applyNumberFormat="0" applyAlignment="0" applyProtection="0"/>
    <xf numFmtId="0" fontId="15" fillId="56" borderId="160" applyNumberFormat="0" applyFont="0" applyAlignment="0" applyProtection="0"/>
    <xf numFmtId="0" fontId="76" fillId="0" borderId="132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46" applyNumberFormat="0" applyFill="0" applyAlignment="0" applyProtection="0"/>
    <xf numFmtId="0" fontId="68" fillId="57" borderId="133" applyNumberFormat="0" applyAlignment="0" applyProtection="0"/>
    <xf numFmtId="188" fontId="80" fillId="0" borderId="143" applyFill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47" applyNumberFormat="0" applyAlignment="0" applyProtection="0"/>
    <xf numFmtId="184" fontId="68" fillId="57" borderId="133" applyNumberFormat="0" applyAlignment="0" applyProtection="0"/>
    <xf numFmtId="184" fontId="15" fillId="56" borderId="154" applyNumberFormat="0" applyFont="0" applyAlignment="0" applyProtection="0"/>
    <xf numFmtId="0" fontId="68" fillId="57" borderId="133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5" fillId="57" borderId="139" applyNumberFormat="0" applyAlignment="0" applyProtection="0"/>
    <xf numFmtId="0" fontId="72" fillId="51" borderId="133" applyNumberFormat="0" applyAlignment="0" applyProtection="0"/>
    <xf numFmtId="184" fontId="75" fillId="57" borderId="139" applyNumberFormat="0" applyAlignment="0" applyProtection="0"/>
    <xf numFmtId="188" fontId="80" fillId="0" borderId="137" applyFill="0" applyProtection="0"/>
    <xf numFmtId="0" fontId="15" fillId="56" borderId="142" applyNumberFormat="0" applyFont="0" applyAlignment="0" applyProtection="0"/>
    <xf numFmtId="0" fontId="72" fillId="51" borderId="141" applyNumberFormat="0" applyAlignment="0" applyProtection="0"/>
    <xf numFmtId="0" fontId="72" fillId="51" borderId="141" applyNumberFormat="0" applyAlignment="0" applyProtection="0"/>
    <xf numFmtId="0" fontId="15" fillId="56" borderId="154" applyNumberFormat="0" applyFont="0" applyAlignment="0" applyProtection="0"/>
    <xf numFmtId="0" fontId="15" fillId="56" borderId="134" applyNumberFormat="0" applyFont="0" applyAlignment="0" applyProtection="0"/>
    <xf numFmtId="0" fontId="75" fillId="57" borderId="131" applyNumberFormat="0" applyAlignment="0" applyProtection="0"/>
    <xf numFmtId="184" fontId="68" fillId="57" borderId="147" applyNumberFormat="0" applyAlignment="0" applyProtection="0"/>
    <xf numFmtId="0" fontId="76" fillId="0" borderId="132" applyNumberFormat="0" applyFill="0" applyAlignment="0" applyProtection="0"/>
    <xf numFmtId="184" fontId="15" fillId="56" borderId="142" applyNumberFormat="0" applyFont="0" applyAlignment="0" applyProtection="0"/>
    <xf numFmtId="185" fontId="21" fillId="0" borderId="156" applyFont="0" applyFill="0" applyBorder="0" applyAlignment="0" applyProtection="0"/>
    <xf numFmtId="184" fontId="72" fillId="51" borderId="141" applyNumberFormat="0" applyAlignment="0" applyProtection="0"/>
    <xf numFmtId="0" fontId="72" fillId="51" borderId="133" applyNumberFormat="0" applyAlignment="0" applyProtection="0"/>
    <xf numFmtId="0" fontId="15" fillId="56" borderId="134" applyNumberFormat="0" applyFont="0" applyAlignment="0" applyProtection="0"/>
    <xf numFmtId="0" fontId="72" fillId="51" borderId="153" applyNumberFormat="0" applyAlignment="0" applyProtection="0"/>
    <xf numFmtId="0" fontId="75" fillId="57" borderId="157" applyNumberFormat="0" applyAlignment="0" applyProtection="0"/>
    <xf numFmtId="0" fontId="72" fillId="51" borderId="141" applyNumberFormat="0" applyAlignment="0" applyProtection="0"/>
    <xf numFmtId="184" fontId="68" fillId="57" borderId="159" applyNumberFormat="0" applyAlignment="0" applyProtection="0"/>
    <xf numFmtId="184" fontId="72" fillId="51" borderId="141" applyNumberFormat="0" applyAlignment="0" applyProtection="0"/>
    <xf numFmtId="184" fontId="68" fillId="57" borderId="133" applyNumberFormat="0" applyAlignment="0" applyProtection="0"/>
    <xf numFmtId="0" fontId="68" fillId="57" borderId="159" applyNumberFormat="0" applyAlignment="0" applyProtection="0"/>
    <xf numFmtId="184" fontId="72" fillId="51" borderId="133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15" fillId="56" borderId="142" applyNumberFormat="0" applyFont="0" applyAlignment="0" applyProtection="0"/>
    <xf numFmtId="184" fontId="15" fillId="56" borderId="134" applyNumberFormat="0" applyFont="0" applyAlignment="0" applyProtection="0"/>
    <xf numFmtId="184" fontId="75" fillId="57" borderId="131" applyNumberFormat="0" applyAlignment="0" applyProtection="0"/>
    <xf numFmtId="185" fontId="21" fillId="0" borderId="138" applyFont="0" applyFill="0" applyBorder="0" applyAlignment="0" applyProtection="0"/>
    <xf numFmtId="184" fontId="76" fillId="0" borderId="132" applyNumberFormat="0" applyFill="0" applyAlignment="0" applyProtection="0"/>
    <xf numFmtId="184" fontId="15" fillId="56" borderId="160" applyNumberFormat="0" applyFont="0" applyAlignment="0" applyProtection="0"/>
    <xf numFmtId="184" fontId="76" fillId="0" borderId="152" applyNumberFormat="0" applyFill="0" applyAlignment="0" applyProtection="0"/>
    <xf numFmtId="185" fontId="21" fillId="0" borderId="138" applyFont="0" applyFill="0" applyBorder="0" applyAlignment="0" applyProtection="0"/>
    <xf numFmtId="184" fontId="68" fillId="57" borderId="133" applyNumberFormat="0" applyAlignment="0" applyProtection="0"/>
    <xf numFmtId="0" fontId="75" fillId="57" borderId="145" applyNumberFormat="0" applyAlignment="0" applyProtection="0"/>
    <xf numFmtId="184" fontId="76" fillId="0" borderId="132" applyNumberFormat="0" applyFill="0" applyAlignment="0" applyProtection="0"/>
    <xf numFmtId="184" fontId="75" fillId="57" borderId="131" applyNumberFormat="0" applyAlignment="0" applyProtection="0"/>
    <xf numFmtId="185" fontId="21" fillId="0" borderId="130" applyFont="0" applyFill="0" applyBorder="0" applyAlignment="0" applyProtection="0"/>
    <xf numFmtId="184" fontId="68" fillId="57" borderId="159" applyNumberFormat="0" applyAlignment="0" applyProtection="0"/>
    <xf numFmtId="184" fontId="76" fillId="0" borderId="140" applyNumberFormat="0" applyFill="0" applyAlignment="0" applyProtection="0"/>
    <xf numFmtId="184" fontId="75" fillId="57" borderId="157" applyNumberFormat="0" applyAlignment="0" applyProtection="0"/>
    <xf numFmtId="184" fontId="72" fillId="51" borderId="133" applyNumberFormat="0" applyAlignment="0" applyProtection="0"/>
    <xf numFmtId="184" fontId="76" fillId="0" borderId="132" applyNumberFormat="0" applyFill="0" applyAlignment="0" applyProtection="0"/>
    <xf numFmtId="184" fontId="75" fillId="57" borderId="131" applyNumberFormat="0" applyAlignment="0" applyProtection="0"/>
    <xf numFmtId="184" fontId="15" fillId="56" borderId="134" applyNumberFormat="0" applyFont="0" applyAlignment="0" applyProtection="0"/>
    <xf numFmtId="184" fontId="75" fillId="57" borderId="157" applyNumberFormat="0" applyAlignment="0" applyProtection="0"/>
    <xf numFmtId="184" fontId="72" fillId="51" borderId="133" applyNumberFormat="0" applyAlignment="0" applyProtection="0"/>
    <xf numFmtId="184" fontId="75" fillId="57" borderId="145" applyNumberFormat="0" applyAlignment="0" applyProtection="0"/>
    <xf numFmtId="0" fontId="76" fillId="0" borderId="158" applyNumberFormat="0" applyFill="0" applyAlignment="0" applyProtection="0"/>
    <xf numFmtId="0" fontId="68" fillId="57" borderId="141" applyNumberFormat="0" applyAlignment="0" applyProtection="0"/>
    <xf numFmtId="0" fontId="68" fillId="57" borderId="141" applyNumberFormat="0" applyAlignment="0" applyProtection="0"/>
    <xf numFmtId="184" fontId="75" fillId="57" borderId="151" applyNumberFormat="0" applyAlignment="0" applyProtection="0"/>
    <xf numFmtId="0" fontId="76" fillId="0" borderId="132" applyNumberFormat="0" applyFill="0" applyAlignment="0" applyProtection="0"/>
    <xf numFmtId="0" fontId="75" fillId="57" borderId="131" applyNumberFormat="0" applyAlignment="0" applyProtection="0"/>
    <xf numFmtId="0" fontId="72" fillId="51" borderId="147" applyNumberFormat="0" applyAlignment="0" applyProtection="0"/>
    <xf numFmtId="184" fontId="75" fillId="57" borderId="139" applyNumberFormat="0" applyAlignment="0" applyProtection="0"/>
    <xf numFmtId="184" fontId="76" fillId="0" borderId="146" applyNumberFormat="0" applyFill="0" applyAlignment="0" applyProtection="0"/>
    <xf numFmtId="184" fontId="72" fillId="51" borderId="153" applyNumberFormat="0" applyAlignment="0" applyProtection="0"/>
    <xf numFmtId="184" fontId="76" fillId="0" borderId="132" applyNumberFormat="0" applyFill="0" applyAlignment="0" applyProtection="0"/>
    <xf numFmtId="0" fontId="72" fillId="51" borderId="159" applyNumberFormat="0" applyAlignment="0" applyProtection="0"/>
    <xf numFmtId="184" fontId="75" fillId="57" borderId="131" applyNumberFormat="0" applyAlignment="0" applyProtection="0"/>
    <xf numFmtId="184" fontId="15" fillId="56" borderId="134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33" applyNumberFormat="0" applyAlignment="0" applyProtection="0"/>
    <xf numFmtId="0" fontId="15" fillId="56" borderId="154" applyNumberFormat="0" applyFont="0" applyAlignment="0" applyProtection="0"/>
    <xf numFmtId="188" fontId="80" fillId="0" borderId="155" applyFill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184" fontId="15" fillId="56" borderId="134" applyNumberFormat="0" applyFont="0" applyAlignment="0" applyProtection="0"/>
    <xf numFmtId="0" fontId="15" fillId="56" borderId="142" applyNumberFormat="0" applyFont="0" applyAlignment="0" applyProtection="0"/>
    <xf numFmtId="184" fontId="75" fillId="57" borderId="157" applyNumberFormat="0" applyAlignment="0" applyProtection="0"/>
    <xf numFmtId="184" fontId="68" fillId="57" borderId="133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76" fillId="0" borderId="132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31" applyNumberFormat="0" applyAlignment="0" applyProtection="0"/>
    <xf numFmtId="0" fontId="15" fillId="56" borderId="134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8" fontId="80" fillId="0" borderId="155" applyFill="0" applyProtection="0"/>
    <xf numFmtId="184" fontId="68" fillId="57" borderId="159" applyNumberFormat="0" applyAlignment="0" applyProtection="0"/>
    <xf numFmtId="0" fontId="72" fillId="51" borderId="133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0" fontId="68" fillId="57" borderId="133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76" fillId="0" borderId="132" applyNumberFormat="0" applyFill="0" applyAlignment="0" applyProtection="0"/>
    <xf numFmtId="185" fontId="21" fillId="0" borderId="162" applyFont="0" applyFill="0" applyBorder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31" applyNumberFormat="0" applyAlignment="0" applyProtection="0"/>
    <xf numFmtId="185" fontId="21" fillId="0" borderId="130" applyFont="0" applyFill="0" applyBorder="0" applyAlignment="0" applyProtection="0"/>
    <xf numFmtId="0" fontId="15" fillId="56" borderId="134" applyNumberFormat="0" applyFont="0" applyAlignment="0" applyProtection="0"/>
    <xf numFmtId="185" fontId="21" fillId="0" borderId="162" applyFont="0" applyFill="0" applyBorder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0" fontId="72" fillId="51" borderId="133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33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88" fillId="50" borderId="159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8" fontId="80" fillId="0" borderId="143" applyFill="0" applyProtection="0"/>
    <xf numFmtId="184" fontId="68" fillId="57" borderId="141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37" applyFill="0" applyProtection="0"/>
    <xf numFmtId="184" fontId="72" fillId="51" borderId="141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34" applyNumberFormat="0" applyFont="0" applyAlignment="0" applyProtection="0"/>
    <xf numFmtId="0" fontId="15" fillId="56" borderId="160" applyNumberFormat="0" applyFont="0" applyAlignment="0" applyProtection="0"/>
    <xf numFmtId="184" fontId="15" fillId="56" borderId="142" applyNumberFormat="0" applyFont="0" applyAlignment="0" applyProtection="0"/>
    <xf numFmtId="185" fontId="21" fillId="0" borderId="138" applyFont="0" applyFill="0" applyBorder="0" applyAlignment="0" applyProtection="0"/>
    <xf numFmtId="184" fontId="75" fillId="57" borderId="139" applyNumberFormat="0" applyAlignment="0" applyProtection="0"/>
    <xf numFmtId="184" fontId="76" fillId="0" borderId="140" applyNumberFormat="0" applyFill="0" applyAlignment="0" applyProtection="0"/>
    <xf numFmtId="185" fontId="21" fillId="0" borderId="130" applyFont="0" applyFill="0" applyBorder="0" applyAlignment="0" applyProtection="0"/>
    <xf numFmtId="184" fontId="75" fillId="57" borderId="131" applyNumberFormat="0" applyAlignment="0" applyProtection="0"/>
    <xf numFmtId="184" fontId="76" fillId="0" borderId="132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41" applyNumberFormat="0" applyAlignment="0" applyProtection="0"/>
    <xf numFmtId="0" fontId="88" fillId="50" borderId="141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41" applyNumberFormat="0" applyAlignment="0" applyProtection="0"/>
    <xf numFmtId="0" fontId="97" fillId="59" borderId="141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91" fontId="108" fillId="0" borderId="135" applyBorder="0">
      <alignment horizontal="center" vertical="center" wrapText="1"/>
    </xf>
    <xf numFmtId="0" fontId="76" fillId="0" borderId="158" applyNumberFormat="0" applyFill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0" fontId="2" fillId="56" borderId="134" applyNumberFormat="0" applyFont="0" applyAlignment="0" applyProtection="0"/>
    <xf numFmtId="0" fontId="2" fillId="56" borderId="134" applyNumberFormat="0" applyFont="0" applyAlignment="0" applyProtection="0"/>
    <xf numFmtId="0" fontId="101" fillId="50" borderId="131" applyNumberFormat="0" applyAlignment="0" applyProtection="0"/>
    <xf numFmtId="0" fontId="101" fillId="50" borderId="131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8" fontId="80" fillId="0" borderId="155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34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185" fontId="21" fillId="0" borderId="156" applyFont="0" applyFill="0" applyBorder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42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1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8" fontId="80" fillId="0" borderId="137" applyFill="0" applyProtection="0"/>
    <xf numFmtId="0" fontId="72" fillId="51" borderId="127" applyNumberFormat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184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184" fontId="75" fillId="57" borderId="125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4" fontId="72" fillId="51" borderId="159" applyNumberFormat="0" applyAlignment="0" applyProtection="0"/>
    <xf numFmtId="0" fontId="76" fillId="0" borderId="126" applyNumberFormat="0" applyFill="0" applyAlignment="0" applyProtection="0"/>
    <xf numFmtId="184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2" fillId="56" borderId="160" applyNumberFormat="0" applyFont="0" applyAlignment="0" applyProtection="0"/>
    <xf numFmtId="0" fontId="68" fillId="57" borderId="127" applyNumberFormat="0" applyAlignment="0" applyProtection="0"/>
    <xf numFmtId="184" fontId="76" fillId="0" borderId="126" applyNumberFormat="0" applyFill="0" applyAlignment="0" applyProtection="0"/>
    <xf numFmtId="0" fontId="68" fillId="57" borderId="127" applyNumberFormat="0" applyAlignment="0" applyProtection="0"/>
    <xf numFmtId="184" fontId="72" fillId="51" borderId="159" applyNumberFormat="0" applyAlignment="0" applyProtection="0"/>
    <xf numFmtId="185" fontId="21" fillId="0" borderId="156" applyFont="0" applyFill="0" applyBorder="0" applyAlignment="0" applyProtection="0"/>
    <xf numFmtId="0" fontId="72" fillId="51" borderId="127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8" fontId="80" fillId="0" borderId="137" applyFill="0" applyProtection="0"/>
    <xf numFmtId="0" fontId="72" fillId="51" borderId="127" applyNumberFormat="0" applyAlignment="0" applyProtection="0"/>
    <xf numFmtId="184" fontId="76" fillId="0" borderId="158" applyNumberFormat="0" applyFill="0" applyAlignment="0" applyProtection="0"/>
    <xf numFmtId="184" fontId="75" fillId="57" borderId="125" applyNumberFormat="0" applyAlignment="0" applyProtection="0"/>
    <xf numFmtId="0" fontId="68" fillId="57" borderId="127" applyNumberFormat="0" applyAlignment="0" applyProtection="0"/>
    <xf numFmtId="184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184" fontId="76" fillId="0" borderId="126" applyNumberFormat="0" applyFill="0" applyAlignment="0" applyProtection="0"/>
    <xf numFmtId="185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4" fontId="15" fillId="56" borderId="128" applyNumberFormat="0" applyFont="0" applyAlignment="0" applyProtection="0"/>
    <xf numFmtId="184" fontId="76" fillId="0" borderId="126" applyNumberFormat="0" applyFill="0" applyAlignment="0" applyProtection="0"/>
    <xf numFmtId="0" fontId="72" fillId="51" borderId="159" applyNumberFormat="0" applyAlignment="0" applyProtection="0"/>
    <xf numFmtId="184" fontId="72" fillId="51" borderId="127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4" fontId="15" fillId="56" borderId="128" applyNumberFormat="0" applyFont="0" applyAlignment="0" applyProtection="0"/>
    <xf numFmtId="188" fontId="80" fillId="0" borderId="164" applyFill="0" applyProtection="0"/>
    <xf numFmtId="184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184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184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4" fontId="75" fillId="57" borderId="125" applyNumberFormat="0" applyAlignment="0" applyProtection="0"/>
    <xf numFmtId="184" fontId="72" fillId="51" borderId="127" applyNumberFormat="0" applyAlignment="0" applyProtection="0"/>
    <xf numFmtId="0" fontId="76" fillId="0" borderId="126" applyNumberFormat="0" applyFill="0" applyAlignment="0" applyProtection="0"/>
    <xf numFmtId="188" fontId="80" fillId="0" borderId="137" applyFill="0" applyProtection="0"/>
    <xf numFmtId="184" fontId="72" fillId="51" borderId="159" applyNumberFormat="0" applyAlignment="0" applyProtection="0"/>
    <xf numFmtId="184" fontId="15" fillId="56" borderId="128" applyNumberFormat="0" applyFont="0" applyAlignment="0" applyProtection="0"/>
    <xf numFmtId="184" fontId="68" fillId="57" borderId="159" applyNumberFormat="0" applyAlignment="0" applyProtection="0"/>
    <xf numFmtId="0" fontId="76" fillId="0" borderId="126" applyNumberFormat="0" applyFill="0" applyAlignment="0" applyProtection="0"/>
    <xf numFmtId="188" fontId="80" fillId="0" borderId="164" applyFill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4" fontId="15" fillId="56" borderId="128" applyNumberFormat="0" applyFont="0" applyAlignment="0" applyProtection="0"/>
    <xf numFmtId="184" fontId="76" fillId="0" borderId="158" applyNumberFormat="0" applyFill="0" applyAlignment="0" applyProtection="0"/>
    <xf numFmtId="0" fontId="75" fillId="57" borderId="157" applyNumberFormat="0" applyAlignment="0" applyProtection="0"/>
    <xf numFmtId="184" fontId="75" fillId="57" borderId="125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68" fillId="57" borderId="127" applyNumberFormat="0" applyAlignment="0" applyProtection="0"/>
    <xf numFmtId="184" fontId="72" fillId="51" borderId="159" applyNumberFormat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4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184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8" fontId="80" fillId="0" borderId="137" applyFill="0" applyProtection="0"/>
    <xf numFmtId="0" fontId="7" fillId="56" borderId="160" applyNumberFormat="0" applyFont="0" applyAlignment="0" applyProtection="0"/>
    <xf numFmtId="0" fontId="15" fillId="56" borderId="128" applyNumberFormat="0" applyFont="0" applyAlignment="0" applyProtection="0"/>
    <xf numFmtId="184" fontId="68" fillId="57" borderId="127" applyNumberFormat="0" applyAlignment="0" applyProtection="0"/>
    <xf numFmtId="184" fontId="72" fillId="51" borderId="127" applyNumberFormat="0" applyAlignment="0" applyProtection="0"/>
    <xf numFmtId="184" fontId="68" fillId="57" borderId="127" applyNumberFormat="0" applyAlignment="0" applyProtection="0"/>
    <xf numFmtId="184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5" fontId="21" fillId="0" borderId="124" applyFont="0" applyFill="0" applyBorder="0" applyAlignment="0" applyProtection="0"/>
    <xf numFmtId="184" fontId="76" fillId="0" borderId="158" applyNumberFormat="0" applyFill="0" applyAlignment="0" applyProtection="0"/>
    <xf numFmtId="184" fontId="15" fillId="56" borderId="128" applyNumberFormat="0" applyFont="0" applyAlignment="0" applyProtection="0"/>
    <xf numFmtId="184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184" fontId="75" fillId="57" borderId="125" applyNumberFormat="0" applyAlignment="0" applyProtection="0"/>
    <xf numFmtId="184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4" fontId="68" fillId="57" borderId="127" applyNumberFormat="0" applyAlignment="0" applyProtection="0"/>
    <xf numFmtId="0" fontId="76" fillId="0" borderId="126" applyNumberFormat="0" applyFill="0" applyAlignment="0" applyProtection="0"/>
    <xf numFmtId="184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184" fontId="72" fillId="51" borderId="127" applyNumberFormat="0" applyAlignment="0" applyProtection="0"/>
    <xf numFmtId="184" fontId="68" fillId="57" borderId="12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4" fontId="72" fillId="51" borderId="127" applyNumberFormat="0" applyAlignment="0" applyProtection="0"/>
    <xf numFmtId="0" fontId="75" fillId="57" borderId="157" applyNumberFormat="0" applyAlignment="0" applyProtection="0"/>
    <xf numFmtId="184" fontId="72" fillId="51" borderId="127" applyNumberFormat="0" applyAlignment="0" applyProtection="0"/>
    <xf numFmtId="184" fontId="76" fillId="0" borderId="126" applyNumberFormat="0" applyFill="0" applyAlignment="0" applyProtection="0"/>
    <xf numFmtId="0" fontId="15" fillId="56" borderId="128" applyNumberFormat="0" applyFont="0" applyAlignment="0" applyProtection="0"/>
    <xf numFmtId="184" fontId="15" fillId="56" borderId="128" applyNumberFormat="0" applyFont="0" applyAlignment="0" applyProtection="0"/>
    <xf numFmtId="184" fontId="75" fillId="57" borderId="125" applyNumberFormat="0" applyAlignment="0" applyProtection="0"/>
    <xf numFmtId="185" fontId="21" fillId="0" borderId="162" applyFont="0" applyFill="0" applyBorder="0" applyAlignment="0" applyProtection="0"/>
    <xf numFmtId="184" fontId="76" fillId="0" borderId="126" applyNumberFormat="0" applyFill="0" applyAlignment="0" applyProtection="0"/>
    <xf numFmtId="185" fontId="21" fillId="0" borderId="162" applyFont="0" applyFill="0" applyBorder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15" fillId="56" borderId="128" applyNumberFormat="0" applyFont="0" applyAlignment="0" applyProtection="0"/>
    <xf numFmtId="0" fontId="15" fillId="56" borderId="128" applyNumberFormat="0" applyFont="0" applyAlignment="0" applyProtection="0"/>
    <xf numFmtId="184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4" fontId="76" fillId="0" borderId="126" applyNumberFormat="0" applyFill="0" applyAlignment="0" applyProtection="0"/>
    <xf numFmtId="184" fontId="75" fillId="57" borderId="125" applyNumberFormat="0" applyAlignment="0" applyProtection="0"/>
    <xf numFmtId="185" fontId="21" fillId="0" borderId="162" applyFont="0" applyFill="0" applyBorder="0" applyAlignment="0" applyProtection="0"/>
    <xf numFmtId="184" fontId="68" fillId="57" borderId="127" applyNumberFormat="0" applyAlignment="0" applyProtection="0"/>
    <xf numFmtId="184" fontId="76" fillId="0" borderId="126" applyNumberFormat="0" applyFill="0" applyAlignment="0" applyProtection="0"/>
    <xf numFmtId="184" fontId="75" fillId="57" borderId="125" applyNumberFormat="0" applyAlignment="0" applyProtection="0"/>
    <xf numFmtId="184" fontId="72" fillId="51" borderId="127" applyNumberFormat="0" applyAlignment="0" applyProtection="0"/>
    <xf numFmtId="184" fontId="76" fillId="0" borderId="126" applyNumberFormat="0" applyFill="0" applyAlignment="0" applyProtection="0"/>
    <xf numFmtId="184" fontId="75" fillId="57" borderId="125" applyNumberFormat="0" applyAlignment="0" applyProtection="0"/>
    <xf numFmtId="184" fontId="15" fillId="56" borderId="128" applyNumberFormat="0" applyFont="0" applyAlignment="0" applyProtection="0"/>
    <xf numFmtId="188" fontId="80" fillId="0" borderId="137" applyFill="0" applyProtection="0"/>
    <xf numFmtId="184" fontId="75" fillId="57" borderId="125" applyNumberFormat="0" applyAlignment="0" applyProtection="0"/>
    <xf numFmtId="184" fontId="72" fillId="51" borderId="127" applyNumberFormat="0" applyAlignment="0" applyProtection="0"/>
    <xf numFmtId="184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0" fontId="75" fillId="57" borderId="125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4" fontId="76" fillId="0" borderId="158" applyNumberFormat="0" applyFill="0" applyAlignment="0" applyProtection="0"/>
    <xf numFmtId="188" fontId="80" fillId="0" borderId="164" applyFill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2" fillId="51" borderId="12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4" fontId="68" fillId="57" borderId="159" applyNumberFormat="0" applyAlignment="0" applyProtection="0"/>
    <xf numFmtId="184" fontId="75" fillId="57" borderId="157" applyNumberFormat="0" applyAlignment="0" applyProtection="0"/>
    <xf numFmtId="185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184" fontId="72" fillId="51" borderId="127" applyNumberFormat="0" applyAlignment="0" applyProtection="0"/>
    <xf numFmtId="184" fontId="15" fillId="56" borderId="160" applyNumberFormat="0" applyFont="0" applyAlignment="0" applyProtection="0"/>
    <xf numFmtId="0" fontId="76" fillId="0" borderId="126" applyNumberFormat="0" applyFill="0" applyAlignment="0" applyProtection="0"/>
    <xf numFmtId="184" fontId="72" fillId="51" borderId="127" applyNumberFormat="0" applyAlignment="0" applyProtection="0"/>
    <xf numFmtId="184" fontId="76" fillId="0" borderId="126" applyNumberFormat="0" applyFill="0" applyAlignment="0" applyProtection="0"/>
    <xf numFmtId="184" fontId="15" fillId="56" borderId="160" applyNumberFormat="0" applyFont="0" applyAlignment="0" applyProtection="0"/>
    <xf numFmtId="0" fontId="76" fillId="0" borderId="126" applyNumberFormat="0" applyFill="0" applyAlignment="0" applyProtection="0"/>
    <xf numFmtId="184" fontId="75" fillId="57" borderId="157" applyNumberFormat="0" applyAlignment="0" applyProtection="0"/>
    <xf numFmtId="184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184" fontId="75" fillId="57" borderId="157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4" fontId="75" fillId="57" borderId="157" applyNumberFormat="0" applyAlignment="0" applyProtection="0"/>
    <xf numFmtId="184" fontId="75" fillId="57" borderId="157" applyNumberFormat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4" fontId="76" fillId="0" borderId="158" applyNumberFormat="0" applyFill="0" applyAlignment="0" applyProtection="0"/>
    <xf numFmtId="0" fontId="76" fillId="0" borderId="158" applyNumberFormat="0" applyFill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76" fillId="0" borderId="126" applyNumberFormat="0" applyFill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0" fontId="88" fillId="50" borderId="127" applyNumberFormat="0" applyAlignment="0" applyProtection="0"/>
    <xf numFmtId="184" fontId="15" fillId="56" borderId="160" applyNumberFormat="0" applyFont="0" applyAlignment="0" applyProtection="0"/>
    <xf numFmtId="188" fontId="80" fillId="0" borderId="123" applyFill="0" applyProtection="0"/>
    <xf numFmtId="188" fontId="80" fillId="0" borderId="164" applyFill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4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4" fontId="72" fillId="51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68" fillId="57" borderId="127" applyNumberFormat="0" applyAlignment="0" applyProtection="0"/>
    <xf numFmtId="0" fontId="75" fillId="57" borderId="157" applyNumberFormat="0" applyAlignment="0" applyProtection="0"/>
    <xf numFmtId="184" fontId="15" fillId="56" borderId="128" applyNumberFormat="0" applyFont="0" applyAlignment="0" applyProtection="0"/>
    <xf numFmtId="185" fontId="21" fillId="0" borderId="156" applyFont="0" applyFill="0" applyBorder="0" applyAlignment="0" applyProtection="0"/>
    <xf numFmtId="0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25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4" fontId="68" fillId="57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185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4" fontId="75" fillId="57" borderId="125" applyNumberFormat="0" applyAlignment="0" applyProtection="0"/>
    <xf numFmtId="184" fontId="72" fillId="51" borderId="159" applyNumberFormat="0" applyAlignment="0" applyProtection="0"/>
    <xf numFmtId="0" fontId="88" fillId="50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184" fontId="68" fillId="57" borderId="159" applyNumberFormat="0" applyAlignment="0" applyProtection="0"/>
    <xf numFmtId="184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27" applyNumberFormat="0" applyAlignment="0" applyProtection="0"/>
    <xf numFmtId="184" fontId="15" fillId="56" borderId="128" applyNumberFormat="0" applyFont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0" fontId="68" fillId="57" borderId="127" applyNumberFormat="0" applyAlignment="0" applyProtection="0"/>
    <xf numFmtId="184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97" fillId="59" borderId="159" applyNumberFormat="0" applyAlignment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184" fontId="15" fillId="56" borderId="128" applyNumberFormat="0" applyFont="0" applyAlignment="0" applyProtection="0"/>
    <xf numFmtId="0" fontId="72" fillId="51" borderId="159" applyNumberFormat="0" applyAlignment="0" applyProtection="0"/>
    <xf numFmtId="185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4" fontId="76" fillId="0" borderId="158" applyNumberFormat="0" applyFill="0" applyAlignment="0" applyProtection="0"/>
    <xf numFmtId="188" fontId="39" fillId="0" borderId="137" applyFill="0" applyProtection="0"/>
    <xf numFmtId="184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4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2" fillId="51" borderId="127" applyNumberFormat="0" applyAlignment="0" applyProtection="0"/>
    <xf numFmtId="188" fontId="80" fillId="0" borderId="137" applyFill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4" fontId="68" fillId="57" borderId="127" applyNumberFormat="0" applyAlignment="0" applyProtection="0"/>
    <xf numFmtId="184" fontId="68" fillId="57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5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184" fontId="15" fillId="56" borderId="128" applyNumberFormat="0" applyFont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185" fontId="21" fillId="0" borderId="162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188" fontId="80" fillId="0" borderId="164" applyFill="0" applyProtection="0"/>
    <xf numFmtId="188" fontId="80" fillId="0" borderId="164" applyFill="0" applyProtection="0"/>
    <xf numFmtId="0" fontId="75" fillId="57" borderId="125" applyNumberFormat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188" fontId="80" fillId="0" borderId="164" applyFill="0" applyProtection="0"/>
    <xf numFmtId="0" fontId="76" fillId="0" borderId="126" applyNumberFormat="0" applyFill="0" applyAlignment="0" applyProtection="0"/>
    <xf numFmtId="188" fontId="80" fillId="0" borderId="164" applyFill="0" applyProtection="0"/>
    <xf numFmtId="184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97" fillId="59" borderId="159" applyNumberFormat="0" applyAlignment="0" applyProtection="0"/>
    <xf numFmtId="184" fontId="72" fillId="51" borderId="159" applyNumberFormat="0" applyAlignment="0" applyProtection="0"/>
    <xf numFmtId="188" fontId="80" fillId="0" borderId="164" applyFill="0" applyProtection="0"/>
    <xf numFmtId="184" fontId="68" fillId="57" borderId="127" applyNumberFormat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4" fontId="68" fillId="57" borderId="127" applyNumberFormat="0" applyAlignment="0" applyProtection="0"/>
    <xf numFmtId="184" fontId="15" fillId="56" borderId="128" applyNumberFormat="0" applyFon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75" fillId="57" borderId="125" applyNumberFormat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185" fontId="21" fillId="0" borderId="124" applyFont="0" applyFill="0" applyBorder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4" fontId="76" fillId="0" borderId="126" applyNumberFormat="0" applyFill="0" applyAlignment="0" applyProtection="0"/>
    <xf numFmtId="0" fontId="88" fillId="50" borderId="12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191" fontId="108" fillId="0" borderId="163" applyBorder="0">
      <alignment horizontal="center" vertical="center" wrapText="1"/>
    </xf>
    <xf numFmtId="184" fontId="72" fillId="51" borderId="159" applyNumberFormat="0" applyAlignment="0" applyProtection="0"/>
    <xf numFmtId="188" fontId="80" fillId="0" borderId="123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184" fontId="15" fillId="56" borderId="128" applyNumberFormat="0" applyFont="0" applyAlignment="0" applyProtection="0"/>
    <xf numFmtId="188" fontId="39" fillId="0" borderId="164" applyFill="0" applyProtection="0"/>
    <xf numFmtId="0" fontId="68" fillId="57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184" fontId="15" fillId="56" borderId="128" applyNumberFormat="0" applyFont="0" applyAlignment="0" applyProtection="0"/>
    <xf numFmtId="0" fontId="15" fillId="56" borderId="128" applyNumberFormat="0" applyFont="0" applyAlignment="0" applyProtection="0"/>
    <xf numFmtId="184" fontId="75" fillId="57" borderId="125" applyNumberFormat="0" applyAlignment="0" applyProtection="0"/>
    <xf numFmtId="188" fontId="80" fillId="0" borderId="164" applyFill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6" fillId="0" borderId="126" applyNumberFormat="0" applyFill="0" applyAlignment="0" applyProtection="0"/>
    <xf numFmtId="0" fontId="75" fillId="57" borderId="157" applyNumberFormat="0" applyAlignment="0" applyProtection="0"/>
    <xf numFmtId="0" fontId="7" fillId="56" borderId="128" applyNumberFormat="0" applyFont="0" applyAlignment="0" applyProtection="0"/>
    <xf numFmtId="184" fontId="72" fillId="51" borderId="159" applyNumberFormat="0" applyAlignment="0" applyProtection="0"/>
    <xf numFmtId="184" fontId="72" fillId="51" borderId="127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88" fillId="50" borderId="159" applyNumberFormat="0" applyAlignment="0" applyProtection="0"/>
    <xf numFmtId="184" fontId="75" fillId="57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5" fillId="57" borderId="125" applyNumberFormat="0" applyAlignment="0" applyProtection="0"/>
    <xf numFmtId="185" fontId="21" fillId="0" borderId="124" applyFont="0" applyFill="0" applyBorder="0" applyAlignment="0" applyProtection="0"/>
    <xf numFmtId="0" fontId="75" fillId="57" borderId="125" applyNumberFormat="0" applyAlignment="0" applyProtection="0"/>
    <xf numFmtId="184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4" fontId="75" fillId="57" borderId="157" applyNumberFormat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191" fontId="108" fillId="0" borderId="165" applyBorder="0">
      <alignment horizontal="center" vertical="center" wrapText="1"/>
    </xf>
    <xf numFmtId="0" fontId="68" fillId="57" borderId="159" applyNumberFormat="0" applyAlignment="0" applyProtection="0"/>
    <xf numFmtId="184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4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101" fillId="50" borderId="157" applyNumberFormat="0" applyAlignment="0" applyProtection="0"/>
    <xf numFmtId="184" fontId="76" fillId="0" borderId="126" applyNumberFormat="0" applyFill="0" applyAlignment="0" applyProtection="0"/>
    <xf numFmtId="184" fontId="75" fillId="57" borderId="157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4" fontId="68" fillId="57" borderId="127" applyNumberFormat="0" applyAlignment="0" applyProtection="0"/>
    <xf numFmtId="184" fontId="68" fillId="57" borderId="159" applyNumberFormat="0" applyAlignment="0" applyProtection="0"/>
    <xf numFmtId="188" fontId="80" fillId="0" borderId="137" applyFill="0" applyProtection="0"/>
    <xf numFmtId="184" fontId="72" fillId="51" borderId="159" applyNumberFormat="0" applyAlignment="0" applyProtection="0"/>
    <xf numFmtId="184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0" fontId="76" fillId="0" borderId="158" applyNumberFormat="0" applyFill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0" fontId="76" fillId="0" borderId="126" applyNumberFormat="0" applyFill="0" applyAlignment="0" applyProtection="0"/>
    <xf numFmtId="188" fontId="80" fillId="0" borderId="137" applyFill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4" fontId="76" fillId="0" borderId="126" applyNumberFormat="0" applyFill="0" applyAlignment="0" applyProtection="0"/>
    <xf numFmtId="184" fontId="76" fillId="0" borderId="126" applyNumberFormat="0" applyFill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4" fontId="68" fillId="57" borderId="127" applyNumberFormat="0" applyAlignment="0" applyProtection="0"/>
    <xf numFmtId="184" fontId="68" fillId="57" borderId="159" applyNumberFormat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4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68" fillId="57" borderId="159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0" fontId="72" fillId="51" borderId="127" applyNumberFormat="0" applyAlignment="0" applyProtection="0"/>
    <xf numFmtId="184" fontId="75" fillId="57" borderId="157" applyNumberFormat="0" applyAlignment="0" applyProtection="0"/>
    <xf numFmtId="184" fontId="68" fillId="57" borderId="127" applyNumberForma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25" applyNumberFormat="0" applyAlignment="0" applyProtection="0"/>
    <xf numFmtId="184" fontId="76" fillId="0" borderId="126" applyNumberFormat="0" applyFill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8" fontId="80" fillId="0" borderId="137" applyFill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25" applyNumberFormat="0" applyAlignment="0" applyProtection="0"/>
    <xf numFmtId="0" fontId="88" fillId="50" borderId="159" applyNumberFormat="0" applyAlignment="0" applyProtection="0"/>
    <xf numFmtId="184" fontId="76" fillId="0" borderId="126" applyNumberFormat="0" applyFill="0" applyAlignment="0" applyProtection="0"/>
    <xf numFmtId="0" fontId="68" fillId="57" borderId="159" applyNumberFormat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185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4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5" fontId="21" fillId="0" borderId="162" applyFont="0" applyFill="0" applyBorder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8" fontId="80" fillId="0" borderId="137" applyFill="0" applyProtection="0"/>
    <xf numFmtId="184" fontId="15" fillId="56" borderId="160" applyNumberFormat="0" applyFont="0" applyAlignment="0" applyProtection="0"/>
    <xf numFmtId="0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8" fontId="80" fillId="0" borderId="164" applyFill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68" fillId="57" borderId="127" applyNumberFormat="0" applyAlignment="0" applyProtection="0"/>
    <xf numFmtId="184" fontId="15" fillId="56" borderId="160" applyNumberFormat="0" applyFont="0" applyAlignment="0" applyProtection="0"/>
    <xf numFmtId="0" fontId="68" fillId="57" borderId="127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184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4" fontId="68" fillId="57" borderId="159" applyNumberFormat="0" applyAlignment="0" applyProtection="0"/>
    <xf numFmtId="0" fontId="76" fillId="0" borderId="126" applyNumberFormat="0" applyFill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2" fillId="51" borderId="159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68" fillId="57" borderId="127" applyNumberFormat="0" applyAlignment="0" applyProtection="0"/>
    <xf numFmtId="0" fontId="68" fillId="57" borderId="159" applyNumberFormat="0" applyAlignment="0" applyProtection="0"/>
    <xf numFmtId="184" fontId="72" fillId="51" borderId="127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28" applyNumberFormat="0" applyFont="0" applyAlignment="0" applyProtection="0"/>
    <xf numFmtId="184" fontId="75" fillId="57" borderId="125" applyNumberFormat="0" applyAlignment="0" applyProtection="0"/>
    <xf numFmtId="185" fontId="21" fillId="0" borderId="162" applyFont="0" applyFill="0" applyBorder="0" applyAlignment="0" applyProtection="0"/>
    <xf numFmtId="184" fontId="76" fillId="0" borderId="126" applyNumberFormat="0" applyFill="0" applyAlignment="0" applyProtection="0"/>
    <xf numFmtId="184" fontId="15" fillId="56" borderId="160" applyNumberFormat="0" applyFon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68" fillId="57" borderId="127" applyNumberFormat="0" applyAlignment="0" applyProtection="0"/>
    <xf numFmtId="0" fontId="75" fillId="57" borderId="157" applyNumberFormat="0" applyAlignment="0" applyProtection="0"/>
    <xf numFmtId="184" fontId="76" fillId="0" borderId="126" applyNumberFormat="0" applyFill="0" applyAlignment="0" applyProtection="0"/>
    <xf numFmtId="184" fontId="75" fillId="57" borderId="125" applyNumberFormat="0" applyAlignment="0" applyProtection="0"/>
    <xf numFmtId="185" fontId="21" fillId="0" borderId="124" applyFont="0" applyFill="0" applyBorder="0" applyAlignment="0" applyProtection="0"/>
    <xf numFmtId="184" fontId="68" fillId="57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72" fillId="51" borderId="127" applyNumberFormat="0" applyAlignment="0" applyProtection="0"/>
    <xf numFmtId="184" fontId="76" fillId="0" borderId="126" applyNumberFormat="0" applyFill="0" applyAlignment="0" applyProtection="0"/>
    <xf numFmtId="184" fontId="75" fillId="57" borderId="125" applyNumberFormat="0" applyAlignment="0" applyProtection="0"/>
    <xf numFmtId="184" fontId="15" fillId="56" borderId="128" applyNumberFormat="0" applyFont="0" applyAlignment="0" applyProtection="0"/>
    <xf numFmtId="184" fontId="75" fillId="57" borderId="157" applyNumberFormat="0" applyAlignment="0" applyProtection="0"/>
    <xf numFmtId="184" fontId="72" fillId="51" borderId="127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184" fontId="76" fillId="0" borderId="126" applyNumberFormat="0" applyFill="0" applyAlignment="0" applyProtection="0"/>
    <xf numFmtId="0" fontId="72" fillId="51" borderId="159" applyNumberFormat="0" applyAlignment="0" applyProtection="0"/>
    <xf numFmtId="184" fontId="75" fillId="57" borderId="125" applyNumberFormat="0" applyAlignment="0" applyProtection="0"/>
    <xf numFmtId="184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27" applyNumberFormat="0" applyAlignment="0" applyProtection="0"/>
    <xf numFmtId="0" fontId="15" fillId="56" borderId="160" applyNumberFormat="0" applyFont="0" applyAlignment="0" applyProtection="0"/>
    <xf numFmtId="188" fontId="80" fillId="0" borderId="137" applyFill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184" fontId="15" fillId="56" borderId="128" applyNumberFormat="0" applyFont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184" fontId="68" fillId="57" borderId="127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8" fontId="80" fillId="0" borderId="137" applyFill="0" applyProtection="0"/>
    <xf numFmtId="184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0" fontId="68" fillId="57" borderId="127" applyNumberFormat="0" applyAlignment="0" applyProtection="0"/>
    <xf numFmtId="184" fontId="76" fillId="0" borderId="158" applyNumberFormat="0" applyFill="0" applyAlignment="0" applyProtection="0"/>
    <xf numFmtId="188" fontId="80" fillId="0" borderId="137" applyFill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5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37" applyFill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88" fillId="50" borderId="159" applyNumberFormat="0" applyAlignment="0" applyProtection="0"/>
    <xf numFmtId="184" fontId="76" fillId="0" borderId="158" applyNumberFormat="0" applyFill="0" applyAlignment="0" applyProtection="0"/>
    <xf numFmtId="184" fontId="75" fillId="57" borderId="125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8" fontId="80" fillId="0" borderId="164" applyFill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6" fillId="0" borderId="126" applyNumberFormat="0" applyFill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28" applyNumberFormat="0" applyFon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24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4" fontId="68" fillId="57" borderId="127" applyNumberForma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91" fontId="108" fillId="0" borderId="163" applyBorder="0">
      <alignment horizontal="center" vertical="center" wrapText="1"/>
    </xf>
    <xf numFmtId="0" fontId="76" fillId="0" borderId="158" applyNumberFormat="0" applyFill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8" fontId="80" fillId="0" borderId="137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37" applyFill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185" fontId="21" fillId="0" borderId="156" applyFont="0" applyFill="0" applyBorder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1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4" fontId="72" fillId="51" borderId="127" applyNumberFormat="0" applyAlignment="0" applyProtection="0"/>
    <xf numFmtId="0" fontId="68" fillId="57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4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6" fillId="0" borderId="158" applyNumberFormat="0" applyFill="0" applyAlignment="0" applyProtection="0"/>
    <xf numFmtId="184" fontId="68" fillId="57" borderId="159" applyNumberFormat="0" applyAlignment="0" applyProtection="0"/>
    <xf numFmtId="185" fontId="21" fillId="0" borderId="156" applyFont="0" applyFill="0" applyBorder="0" applyAlignment="0" applyProtection="0"/>
    <xf numFmtId="185" fontId="21" fillId="0" borderId="156" applyFont="0" applyFill="0" applyBorder="0" applyAlignment="0" applyProtection="0"/>
    <xf numFmtId="184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8" fontId="80" fillId="0" borderId="164" applyFill="0" applyProtection="0"/>
    <xf numFmtId="0" fontId="68" fillId="57" borderId="159" applyNumberFormat="0" applyAlignment="0" applyProtection="0"/>
    <xf numFmtId="188" fontId="80" fillId="0" borderId="137" applyFill="0" applyProtection="0"/>
    <xf numFmtId="184" fontId="76" fillId="0" borderId="126" applyNumberFormat="0" applyFill="0" applyAlignment="0" applyProtection="0"/>
    <xf numFmtId="184" fontId="68" fillId="57" borderId="159" applyNumberFormat="0" applyAlignment="0" applyProtection="0"/>
    <xf numFmtId="184" fontId="72" fillId="51" borderId="127" applyNumberFormat="0" applyAlignment="0" applyProtection="0"/>
    <xf numFmtId="0" fontId="68" fillId="57" borderId="127" applyNumberFormat="0" applyAlignment="0" applyProtection="0"/>
    <xf numFmtId="184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0" fontId="76" fillId="0" borderId="126" applyNumberFormat="0" applyFill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6" fillId="0" borderId="158" applyNumberFormat="0" applyFill="0" applyAlignment="0" applyProtection="0"/>
    <xf numFmtId="188" fontId="80" fillId="0" borderId="164" applyFill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97" fillId="59" borderId="127" applyNumberFormat="0" applyAlignment="0" applyProtection="0"/>
    <xf numFmtId="0" fontId="76" fillId="0" borderId="158" applyNumberFormat="0" applyFill="0" applyAlignment="0" applyProtection="0"/>
    <xf numFmtId="185" fontId="21" fillId="0" borderId="124" applyFont="0" applyFill="0" applyBorder="0" applyAlignment="0" applyProtection="0"/>
    <xf numFmtId="0" fontId="75" fillId="57" borderId="157" applyNumberFormat="0" applyAlignment="0" applyProtection="0"/>
    <xf numFmtId="0" fontId="76" fillId="0" borderId="126" applyNumberFormat="0" applyFill="0" applyAlignment="0" applyProtection="0"/>
    <xf numFmtId="184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185" fontId="21" fillId="0" borderId="156" applyFont="0" applyFill="0" applyBorder="0" applyAlignment="0" applyProtection="0"/>
    <xf numFmtId="0" fontId="68" fillId="57" borderId="127" applyNumberFormat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185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6" fillId="0" borderId="158" applyNumberFormat="0" applyFill="0" applyAlignment="0" applyProtection="0"/>
    <xf numFmtId="0" fontId="15" fillId="56" borderId="128" applyNumberFormat="0" applyFon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188" fontId="80" fillId="0" borderId="164" applyFill="0" applyProtection="0"/>
    <xf numFmtId="184" fontId="68" fillId="57" borderId="127" applyNumberFormat="0" applyAlignment="0" applyProtection="0"/>
    <xf numFmtId="184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184" fontId="72" fillId="51" borderId="127" applyNumberFormat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28" applyNumberFormat="0" applyFont="0" applyAlignment="0" applyProtection="0"/>
    <xf numFmtId="184" fontId="76" fillId="0" borderId="126" applyNumberFormat="0" applyFill="0" applyAlignment="0" applyProtection="0"/>
    <xf numFmtId="184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4" fontId="75" fillId="57" borderId="125" applyNumberFormat="0" applyAlignment="0" applyProtection="0"/>
    <xf numFmtId="0" fontId="15" fillId="56" borderId="160" applyNumberFormat="0" applyFont="0" applyAlignment="0" applyProtection="0"/>
    <xf numFmtId="184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103" fillId="0" borderId="161" applyNumberFormat="0" applyFill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184" fontId="75" fillId="57" borderId="125" applyNumberFormat="0" applyAlignment="0" applyProtection="0"/>
    <xf numFmtId="0" fontId="68" fillId="57" borderId="159" applyNumberFormat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184" fontId="68" fillId="57" borderId="12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15" fillId="56" borderId="160" applyNumberFormat="0" applyFont="0" applyAlignment="0" applyProtection="0"/>
    <xf numFmtId="184" fontId="72" fillId="51" borderId="159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4" fontId="68" fillId="57" borderId="127" applyNumberFormat="0" applyAlignment="0" applyProtection="0"/>
    <xf numFmtId="0" fontId="72" fillId="51" borderId="127" applyNumberFormat="0" applyAlignment="0" applyProtection="0"/>
    <xf numFmtId="185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88" fontId="80" fillId="0" borderId="123" applyFill="0" applyProtection="0"/>
    <xf numFmtId="0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72" fillId="51" borderId="12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75" fillId="57" borderId="125" applyNumberFormat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188" fontId="80" fillId="0" borderId="164" applyFill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4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75" fillId="57" borderId="157" applyNumberFormat="0" applyAlignment="0" applyProtection="0"/>
    <xf numFmtId="0" fontId="15" fillId="56" borderId="128" applyNumberFormat="0" applyFont="0" applyAlignment="0" applyProtection="0"/>
    <xf numFmtId="184" fontId="68" fillId="57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68" fillId="57" borderId="127" applyNumberFormat="0" applyAlignment="0" applyProtection="0"/>
    <xf numFmtId="0" fontId="68" fillId="57" borderId="159" applyNumberForma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68" fillId="57" borderId="159" applyNumberFormat="0" applyAlignment="0" applyProtection="0"/>
    <xf numFmtId="184" fontId="68" fillId="57" borderId="127" applyNumberFormat="0" applyAlignment="0" applyProtection="0"/>
    <xf numFmtId="184" fontId="68" fillId="57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5" fontId="21" fillId="0" borderId="156" applyFont="0" applyFill="0" applyBorder="0" applyAlignment="0" applyProtection="0"/>
    <xf numFmtId="184" fontId="72" fillId="51" borderId="159" applyNumberFormat="0" applyAlignment="0" applyProtection="0"/>
    <xf numFmtId="0" fontId="2" fillId="56" borderId="160" applyNumberFormat="0" applyFon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4" fontId="68" fillId="57" borderId="127" applyNumberFormat="0" applyAlignment="0" applyProtection="0"/>
    <xf numFmtId="0" fontId="75" fillId="57" borderId="125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184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97" fillId="59" borderId="127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184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188" fontId="80" fillId="0" borderId="164" applyFill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27" applyNumberFormat="0" applyAlignment="0" applyProtection="0"/>
    <xf numFmtId="184" fontId="76" fillId="0" borderId="126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4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184" fontId="76" fillId="0" borderId="126" applyNumberFormat="0" applyFill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5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184" fontId="76" fillId="0" borderId="126" applyNumberFormat="0" applyFill="0" applyAlignment="0" applyProtection="0"/>
    <xf numFmtId="184" fontId="76" fillId="0" borderId="158" applyNumberFormat="0" applyFill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4" fontId="72" fillId="51" borderId="127" applyNumberFormat="0" applyAlignment="0" applyProtection="0"/>
    <xf numFmtId="184" fontId="68" fillId="57" borderId="127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4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4" fontId="75" fillId="57" borderId="157" applyNumberFormat="0" applyAlignment="0" applyProtection="0"/>
    <xf numFmtId="0" fontId="72" fillId="51" borderId="127" applyNumberFormat="0" applyAlignment="0" applyProtection="0"/>
    <xf numFmtId="184" fontId="72" fillId="51" borderId="159" applyNumberFormat="0" applyAlignment="0" applyProtection="0"/>
    <xf numFmtId="184" fontId="72" fillId="51" borderId="127" applyNumberFormat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188" fontId="80" fillId="0" borderId="164" applyFill="0" applyProtection="0"/>
    <xf numFmtId="184" fontId="76" fillId="0" borderId="126" applyNumberFormat="0" applyFill="0" applyAlignment="0" applyProtection="0"/>
    <xf numFmtId="0" fontId="75" fillId="57" borderId="157" applyNumberFormat="0" applyAlignment="0" applyProtection="0"/>
    <xf numFmtId="188" fontId="80" fillId="0" borderId="123" applyFill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4" fontId="75" fillId="57" borderId="157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188" fontId="80" fillId="0" borderId="164" applyFill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4" fontId="75" fillId="57" borderId="125" applyNumberFormat="0" applyAlignment="0" applyProtection="0"/>
    <xf numFmtId="184" fontId="72" fillId="51" borderId="12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15" fillId="56" borderId="128" applyNumberFormat="0" applyFon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8" fontId="39" fillId="0" borderId="164" applyFill="0" applyProtection="0"/>
    <xf numFmtId="0" fontId="68" fillId="57" borderId="159" applyNumberFormat="0" applyAlignment="0" applyProtection="0"/>
    <xf numFmtId="184" fontId="75" fillId="57" borderId="125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91" fontId="108" fillId="0" borderId="163" applyBorder="0">
      <alignment horizontal="center" vertical="center" wrapText="1"/>
    </xf>
    <xf numFmtId="184" fontId="76" fillId="0" borderId="126" applyNumberFormat="0" applyFill="0" applyAlignment="0" applyProtection="0"/>
    <xf numFmtId="184" fontId="75" fillId="57" borderId="125" applyNumberFormat="0" applyAlignment="0" applyProtection="0"/>
    <xf numFmtId="0" fontId="68" fillId="57" borderId="127" applyNumberFormat="0" applyAlignment="0" applyProtection="0"/>
    <xf numFmtId="184" fontId="72" fillId="51" borderId="127" applyNumberFormat="0" applyAlignment="0" applyProtection="0"/>
    <xf numFmtId="188" fontId="80" fillId="0" borderId="164" applyFill="0" applyProtection="0"/>
    <xf numFmtId="0" fontId="68" fillId="57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184" fontId="75" fillId="57" borderId="125" applyNumberFormat="0" applyAlignment="0" applyProtection="0"/>
    <xf numFmtId="0" fontId="76" fillId="0" borderId="158" applyNumberFormat="0" applyFill="0" applyAlignment="0" applyProtection="0"/>
    <xf numFmtId="184" fontId="75" fillId="57" borderId="125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" fillId="56" borderId="160" applyNumberFormat="0" applyFont="0" applyAlignment="0" applyProtection="0"/>
    <xf numFmtId="184" fontId="76" fillId="0" borderId="158" applyNumberFormat="0" applyFill="0" applyAlignment="0" applyProtection="0"/>
    <xf numFmtId="184" fontId="76" fillId="0" borderId="126" applyNumberFormat="0" applyFill="0" applyAlignment="0" applyProtection="0"/>
    <xf numFmtId="184" fontId="15" fillId="56" borderId="160" applyNumberFormat="0" applyFont="0" applyAlignment="0" applyProtection="0"/>
    <xf numFmtId="184" fontId="68" fillId="57" borderId="12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4" fontId="72" fillId="51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0" fontId="72" fillId="51" borderId="159" applyNumberFormat="0" applyAlignment="0" applyProtection="0"/>
    <xf numFmtId="184" fontId="15" fillId="56" borderId="128" applyNumberFormat="0" applyFont="0" applyAlignment="0" applyProtection="0"/>
    <xf numFmtId="0" fontId="72" fillId="51" borderId="159" applyNumberFormat="0" applyAlignment="0" applyProtection="0"/>
    <xf numFmtId="188" fontId="80" fillId="0" borderId="164" applyFill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8" fontId="80" fillId="0" borderId="164" applyFill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8" fontId="80" fillId="0" borderId="164" applyFill="0" applyProtection="0"/>
    <xf numFmtId="185" fontId="21" fillId="0" borderId="124" applyFont="0" applyFill="0" applyBorder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185" fontId="21" fillId="0" borderId="156" applyFont="0" applyFill="0" applyBorder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1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8" fontId="80" fillId="0" borderId="164" applyFill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8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0" fontId="15" fillId="56" borderId="128" applyNumberFormat="0" applyFon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6" fillId="0" borderId="158" applyNumberFormat="0" applyFill="0" applyAlignment="0" applyProtection="0"/>
    <xf numFmtId="188" fontId="80" fillId="0" borderId="137" applyFill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5" fontId="21" fillId="0" borderId="156" applyFont="0" applyFill="0" applyBorder="0" applyAlignment="0" applyProtection="0"/>
    <xf numFmtId="184" fontId="68" fillId="57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8" fontId="80" fillId="0" borderId="164" applyFill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8" fontId="80" fillId="0" borderId="164" applyFill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64" applyFill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88" fillId="50" borderId="159" applyNumberFormat="0" applyAlignment="0" applyProtection="0"/>
    <xf numFmtId="184" fontId="76" fillId="0" borderId="158" applyNumberFormat="0" applyFill="0" applyAlignment="0" applyProtection="0"/>
    <xf numFmtId="0" fontId="97" fillId="59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8" fontId="80" fillId="0" borderId="164" applyFill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64" applyFill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0" fontId="15" fillId="56" borderId="128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5" fontId="21" fillId="0" borderId="124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84" fontId="15" fillId="56" borderId="128" applyNumberFormat="0" applyFont="0" applyAlignment="0" applyProtection="0"/>
    <xf numFmtId="0" fontId="76" fillId="0" borderId="158" applyNumberFormat="0" applyFill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64" applyFill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185" fontId="21" fillId="0" borderId="156" applyFont="0" applyFill="0" applyBorder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1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56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75" fillId="57" borderId="125" applyNumberFormat="0" applyAlignment="0" applyProtection="0"/>
    <xf numFmtId="188" fontId="80" fillId="0" borderId="164" applyFill="0" applyProtection="0"/>
    <xf numFmtId="184" fontId="75" fillId="57" borderId="125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0" fontId="68" fillId="57" borderId="159" applyNumberFormat="0" applyAlignment="0" applyProtection="0"/>
    <xf numFmtId="185" fontId="21" fillId="0" borderId="162" applyFont="0" applyFill="0" applyBorder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5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184" fontId="76" fillId="0" borderId="158" applyNumberFormat="0" applyFill="0" applyAlignment="0" applyProtection="0"/>
    <xf numFmtId="0" fontId="76" fillId="0" borderId="126" applyNumberFormat="0" applyFill="0" applyAlignment="0" applyProtection="0"/>
    <xf numFmtId="184" fontId="72" fillId="51" borderId="127" applyNumberFormat="0" applyAlignment="0" applyProtection="0"/>
    <xf numFmtId="184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15" fillId="56" borderId="128" applyNumberFormat="0" applyFont="0" applyAlignment="0" applyProtection="0"/>
    <xf numFmtId="188" fontId="80" fillId="0" borderId="164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8" fontId="80" fillId="0" borderId="123" applyFill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8" fontId="80" fillId="0" borderId="164" applyFill="0" applyProtection="0"/>
    <xf numFmtId="184" fontId="68" fillId="57" borderId="159" applyNumberFormat="0" applyAlignment="0" applyProtection="0"/>
    <xf numFmtId="0" fontId="15" fillId="56" borderId="160" applyNumberFormat="0" applyFont="0" applyAlignment="0" applyProtection="0"/>
    <xf numFmtId="184" fontId="68" fillId="57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6" fillId="0" borderId="126" applyNumberFormat="0" applyFill="0" applyAlignment="0" applyProtection="0"/>
    <xf numFmtId="184" fontId="72" fillId="51" borderId="159" applyNumberFormat="0" applyAlignment="0" applyProtection="0"/>
    <xf numFmtId="0" fontId="68" fillId="57" borderId="159" applyNumberFormat="0" applyAlignment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188" fontId="80" fillId="0" borderId="164" applyFill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72" fillId="51" borderId="159" applyNumberFormat="0" applyAlignment="0" applyProtection="0"/>
    <xf numFmtId="185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5" fillId="57" borderId="125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5" fontId="21" fillId="0" borderId="162" applyFont="0" applyFill="0" applyBorder="0" applyAlignment="0" applyProtection="0"/>
    <xf numFmtId="0" fontId="72" fillId="51" borderId="159" applyNumberFormat="0" applyAlignment="0" applyProtection="0"/>
    <xf numFmtId="184" fontId="76" fillId="0" borderId="126" applyNumberFormat="0" applyFill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8" fontId="80" fillId="0" borderId="164" applyFill="0" applyProtection="0"/>
    <xf numFmtId="188" fontId="80" fillId="0" borderId="123" applyFill="0" applyProtection="0"/>
    <xf numFmtId="184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72" fillId="51" borderId="159" applyNumberFormat="0" applyAlignment="0" applyProtection="0"/>
    <xf numFmtId="185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57" applyNumberFormat="0" applyAlignment="0" applyProtection="0"/>
    <xf numFmtId="184" fontId="72" fillId="51" borderId="127" applyNumberFormat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188" fontId="39" fillId="0" borderId="123" applyFill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4" fontId="72" fillId="51" borderId="127" applyNumberFormat="0" applyAlignment="0" applyProtection="0"/>
    <xf numFmtId="188" fontId="80" fillId="0" borderId="164" applyFill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8" fontId="80" fillId="0" borderId="164" applyFill="0" applyProtection="0"/>
    <xf numFmtId="184" fontId="76" fillId="0" borderId="158" applyNumberFormat="0" applyFill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185" fontId="21" fillId="0" borderId="162" applyFont="0" applyFill="0" applyBorder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0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62" applyFont="0" applyFill="0" applyBorder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21" fillId="0" borderId="162" applyFont="0" applyFill="0" applyBorder="0" applyAlignment="0" applyProtection="0"/>
    <xf numFmtId="184" fontId="76" fillId="0" borderId="126" applyNumberFormat="0" applyFill="0" applyAlignment="0" applyProtection="0"/>
    <xf numFmtId="184" fontId="68" fillId="57" borderId="159" applyNumberFormat="0" applyAlignment="0" applyProtection="0"/>
    <xf numFmtId="0" fontId="101" fillId="50" borderId="157" applyNumberFormat="0" applyAlignment="0" applyProtection="0"/>
    <xf numFmtId="184" fontId="68" fillId="57" borderId="127" applyNumberFormat="0" applyAlignment="0" applyProtection="0"/>
    <xf numFmtId="184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88" fillId="50" borderId="127" applyNumberFormat="0" applyAlignment="0" applyProtection="0"/>
    <xf numFmtId="0" fontId="75" fillId="57" borderId="157" applyNumberFormat="0" applyAlignment="0" applyProtection="0"/>
    <xf numFmtId="184" fontId="15" fillId="56" borderId="128" applyNumberFormat="0" applyFon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72" fillId="51" borderId="159" applyNumberFormat="0" applyAlignment="0" applyProtection="0"/>
    <xf numFmtId="184" fontId="15" fillId="56" borderId="128" applyNumberFormat="0" applyFont="0" applyAlignment="0" applyProtection="0"/>
    <xf numFmtId="184" fontId="75" fillId="57" borderId="125" applyNumberFormat="0" applyAlignment="0" applyProtection="0"/>
    <xf numFmtId="185" fontId="21" fillId="0" borderId="124" applyFont="0" applyFill="0" applyBorder="0" applyAlignment="0" applyProtection="0"/>
    <xf numFmtId="0" fontId="68" fillId="57" borderId="159" applyNumberFormat="0" applyAlignment="0" applyProtection="0"/>
    <xf numFmtId="184" fontId="72" fillId="51" borderId="127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4" fontId="75" fillId="57" borderId="157" applyNumberFormat="0" applyAlignment="0" applyProtection="0"/>
    <xf numFmtId="184" fontId="68" fillId="57" borderId="127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184" fontId="76" fillId="0" borderId="126" applyNumberFormat="0" applyFill="0" applyAlignment="0" applyProtection="0"/>
    <xf numFmtId="184" fontId="76" fillId="0" borderId="126" applyNumberFormat="0" applyFill="0" applyAlignment="0" applyProtection="0"/>
    <xf numFmtId="188" fontId="80" fillId="0" borderId="164" applyFill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5" fontId="21" fillId="0" borderId="162" applyFont="0" applyFill="0" applyBorder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68" fillId="57" borderId="127" applyNumberFormat="0" applyAlignment="0" applyProtection="0"/>
    <xf numFmtId="0" fontId="88" fillId="50" borderId="12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72" fillId="51" borderId="127" applyNumberFormat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68" fillId="57" borderId="159" applyNumberFormat="0" applyAlignment="0" applyProtection="0"/>
    <xf numFmtId="184" fontId="76" fillId="0" borderId="126" applyNumberFormat="0" applyFill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184" fontId="76" fillId="0" borderId="158" applyNumberFormat="0" applyFill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68" fillId="57" borderId="127" applyNumberFormat="0" applyAlignment="0" applyProtection="0"/>
    <xf numFmtId="184" fontId="75" fillId="57" borderId="125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184" fontId="68" fillId="57" borderId="127" applyNumberFormat="0" applyAlignment="0" applyProtection="0"/>
    <xf numFmtId="184" fontId="68" fillId="57" borderId="127" applyNumberFormat="0" applyAlignment="0" applyProtection="0"/>
    <xf numFmtId="0" fontId="72" fillId="51" borderId="127" applyNumberFormat="0" applyAlignment="0" applyProtection="0"/>
    <xf numFmtId="185" fontId="21" fillId="0" borderId="124" applyFont="0" applyFill="0" applyBorder="0" applyAlignment="0" applyProtection="0"/>
    <xf numFmtId="0" fontId="72" fillId="51" borderId="127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1" fontId="108" fillId="0" borderId="163" applyBorder="0">
      <alignment horizontal="center" vertical="center" wrapText="1"/>
    </xf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28" applyNumberFormat="0" applyFont="0" applyAlignment="0" applyProtection="0"/>
    <xf numFmtId="184" fontId="68" fillId="57" borderId="127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184" fontId="68" fillId="57" borderId="127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184" fontId="68" fillId="57" borderId="127" applyNumberFormat="0" applyAlignment="0" applyProtection="0"/>
    <xf numFmtId="184" fontId="72" fillId="51" borderId="127" applyNumberFormat="0" applyAlignment="0" applyProtection="0"/>
    <xf numFmtId="184" fontId="15" fillId="56" borderId="128" applyNumberFormat="0" applyFont="0" applyAlignment="0" applyProtection="0"/>
    <xf numFmtId="185" fontId="21" fillId="0" borderId="124" applyFont="0" applyFill="0" applyBorder="0" applyAlignment="0" applyProtection="0"/>
    <xf numFmtId="184" fontId="75" fillId="57" borderId="125" applyNumberFormat="0" applyAlignment="0" applyProtection="0"/>
    <xf numFmtId="184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8" fontId="80" fillId="0" borderId="164" applyFill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8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5" fontId="21" fillId="0" borderId="162" applyFont="0" applyFill="0" applyBorder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5" fontId="21" fillId="0" borderId="162" applyFont="0" applyFill="0" applyBorder="0" applyAlignment="0" applyProtection="0"/>
    <xf numFmtId="184" fontId="68" fillId="57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75" fillId="57" borderId="15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4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8" fontId="80" fillId="0" borderId="164" applyFill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0" fontId="68" fillId="57" borderId="159" applyNumberFormat="0" applyAlignment="0" applyProtection="0"/>
    <xf numFmtId="188" fontId="80" fillId="0" borderId="123" applyFill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23" applyFill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88" fillId="50" borderId="159" applyNumberFormat="0" applyAlignment="0" applyProtection="0"/>
    <xf numFmtId="184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6" fillId="0" borderId="158" applyNumberFormat="0" applyFill="0" applyAlignment="0" applyProtection="0"/>
    <xf numFmtId="184" fontId="76" fillId="0" borderId="158" applyNumberFormat="0" applyFill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8" fontId="80" fillId="0" borderId="164" applyFill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64" applyFill="0" applyProtection="0"/>
    <xf numFmtId="184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15" fillId="56" borderId="160" applyNumberFormat="0" applyFont="0" applyAlignment="0" applyProtection="0"/>
    <xf numFmtId="184" fontId="15" fillId="56" borderId="160" applyNumberFormat="0" applyFon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4" fontId="68" fillId="57" borderId="159" applyNumberFormat="0" applyAlignment="0" applyProtection="0"/>
    <xf numFmtId="191" fontId="108" fillId="0" borderId="165" applyBorder="0">
      <alignment horizontal="center" vertical="center" wrapText="1"/>
    </xf>
    <xf numFmtId="0" fontId="76" fillId="0" borderId="158" applyNumberFormat="0" applyFill="0" applyAlignment="0" applyProtection="0"/>
    <xf numFmtId="184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4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4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8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4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188" fontId="80" fillId="0" borderId="123" applyFill="0" applyProtection="0"/>
    <xf numFmtId="0" fontId="15" fillId="56" borderId="160" applyNumberFormat="0" applyFont="0" applyAlignment="0" applyProtection="0"/>
    <xf numFmtId="184" fontId="72" fillId="51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5" fontId="21" fillId="0" borderId="162" applyFont="0" applyFill="0" applyBorder="0" applyAlignment="0" applyProtection="0"/>
    <xf numFmtId="0" fontId="72" fillId="51" borderId="159" applyNumberFormat="0" applyAlignment="0" applyProtection="0"/>
    <xf numFmtId="184" fontId="76" fillId="0" borderId="158" applyNumberFormat="0" applyFill="0" applyAlignment="0" applyProtection="0"/>
    <xf numFmtId="184" fontId="72" fillId="51" borderId="159" applyNumberFormat="0" applyAlignment="0" applyProtection="0"/>
    <xf numFmtId="0" fontId="72" fillId="51" borderId="159" applyNumberFormat="0" applyAlignment="0" applyProtection="0"/>
    <xf numFmtId="184" fontId="15" fillId="56" borderId="160" applyNumberFormat="0" applyFont="0" applyAlignment="0" applyProtection="0"/>
    <xf numFmtId="184" fontId="68" fillId="57" borderId="159" applyNumberFormat="0" applyAlignment="0" applyProtection="0"/>
    <xf numFmtId="0" fontId="75" fillId="57" borderId="157" applyNumberFormat="0" applyAlignment="0" applyProtection="0"/>
    <xf numFmtId="184" fontId="68" fillId="57" borderId="159" applyNumberFormat="0" applyAlignment="0" applyProtection="0"/>
    <xf numFmtId="184" fontId="75" fillId="57" borderId="157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68" fillId="57" borderId="159" applyNumberFormat="0" applyAlignment="0" applyProtection="0"/>
    <xf numFmtId="0" fontId="72" fillId="51" borderId="159" applyNumberFormat="0" applyAlignment="0" applyProtection="0"/>
    <xf numFmtId="185" fontId="21" fillId="0" borderId="162" applyFont="0" applyFill="0" applyBorder="0" applyAlignment="0" applyProtection="0"/>
    <xf numFmtId="0" fontId="72" fillId="51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1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184" fontId="68" fillId="57" borderId="159" applyNumberFormat="0" applyAlignment="0" applyProtection="0"/>
    <xf numFmtId="184" fontId="72" fillId="51" borderId="159" applyNumberFormat="0" applyAlignment="0" applyProtection="0"/>
    <xf numFmtId="184" fontId="15" fillId="56" borderId="160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57" applyNumberFormat="0" applyAlignment="0" applyProtection="0"/>
    <xf numFmtId="184" fontId="76" fillId="0" borderId="158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8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1" fontId="108" fillId="0" borderId="135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8" fontId="80" fillId="0" borderId="170" applyFill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8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91" fontId="108" fillId="0" borderId="135" applyBorder="0">
      <alignment horizontal="center" vertical="center" wrapText="1"/>
    </xf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1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0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2" fillId="56" borderId="169" applyNumberFormat="0" applyFon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0" fontId="76" fillId="0" borderId="167" applyNumberFormat="0" applyFill="0" applyAlignment="0" applyProtection="0"/>
    <xf numFmtId="188" fontId="80" fillId="0" borderId="170" applyFill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0" fontId="7" fillId="56" borderId="169" applyNumberFormat="0" applyFon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4" fontId="72" fillId="51" borderId="168" applyNumberFormat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8" fontId="80" fillId="0" borderId="170" applyFill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8" fontId="80" fillId="0" borderId="137" applyFill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184" fontId="15" fillId="56" borderId="169" applyNumberFormat="0" applyFont="0" applyAlignment="0" applyProtection="0"/>
    <xf numFmtId="188" fontId="80" fillId="0" borderId="170" applyFill="0" applyProtection="0"/>
    <xf numFmtId="188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0" fontId="88" fillId="50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188" fontId="39" fillId="0" borderId="170" applyFill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8" fontId="80" fillId="0" borderId="170" applyFill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8" fontId="80" fillId="0" borderId="137" applyFill="0" applyProtection="0"/>
    <xf numFmtId="188" fontId="80" fillId="0" borderId="137" applyFill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188" fontId="80" fillId="0" borderId="137" applyFill="0" applyProtection="0"/>
    <xf numFmtId="0" fontId="76" fillId="0" borderId="167" applyNumberFormat="0" applyFill="0" applyAlignment="0" applyProtection="0"/>
    <xf numFmtId="188" fontId="80" fillId="0" borderId="137" applyFill="0" applyProtection="0"/>
    <xf numFmtId="184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184" fontId="72" fillId="51" borderId="168" applyNumberFormat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91" fontId="108" fillId="0" borderId="172" applyBorder="0">
      <alignment horizontal="center" vertical="center" wrapText="1"/>
    </xf>
    <xf numFmtId="184" fontId="72" fillId="51" borderId="168" applyNumberFormat="0" applyAlignment="0" applyProtection="0"/>
    <xf numFmtId="188" fontId="80" fillId="0" borderId="170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8" fontId="39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8" fontId="80" fillId="0" borderId="137" applyFill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7" fillId="56" borderId="169" applyNumberFormat="0" applyFon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88" fillId="50" borderId="168" applyNumberFormat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91" fontId="108" fillId="0" borderId="172" applyBorder="0">
      <alignment horizontal="center" vertical="center" wrapText="1"/>
    </xf>
    <xf numFmtId="0" fontId="68" fillId="57" borderId="168" applyNumberFormat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101" fillId="50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0" fontId="76" fillId="0" borderId="167" applyNumberFormat="0" applyFill="0" applyAlignment="0" applyProtection="0"/>
    <xf numFmtId="188" fontId="80" fillId="0" borderId="170" applyFill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8" fontId="80" fillId="0" borderId="170" applyFill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88" fillId="50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8" fontId="80" fillId="0" borderId="170" applyFill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91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8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1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185" fontId="21" fillId="0" borderId="162" applyFont="0" applyFill="0" applyBorder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8" fontId="80" fillId="0" borderId="137" applyFill="0" applyProtection="0"/>
    <xf numFmtId="0" fontId="68" fillId="57" borderId="168" applyNumberFormat="0" applyAlignment="0" applyProtection="0"/>
    <xf numFmtId="188" fontId="80" fillId="0" borderId="170" applyFill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8" fontId="80" fillId="0" borderId="137" applyFill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97" fillId="59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188" fontId="80" fillId="0" borderId="137" applyFill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72" fillId="51" borderId="168" applyNumberFormat="0" applyAlignment="0" applyProtection="0"/>
    <xf numFmtId="0" fontId="2" fillId="56" borderId="169" applyNumberFormat="0" applyFon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8" fontId="80" fillId="0" borderId="137" applyFill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188" fontId="80" fillId="0" borderId="170" applyFill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75" fillId="57" borderId="166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8" fontId="39" fillId="0" borderId="137" applyFill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91" fontId="108" fillId="0" borderId="172" applyBorder="0">
      <alignment horizontal="center" vertical="center" wrapText="1"/>
    </xf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8" fontId="80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" fillId="56" borderId="169" applyNumberFormat="0" applyFon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8" fontId="80" fillId="0" borderId="137" applyFill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8" fontId="80" fillId="0" borderId="137" applyFill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1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8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37" applyFill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37" applyFill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37" applyFill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1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8" fontId="80" fillId="0" borderId="137" applyFill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8" fontId="80" fillId="0" borderId="137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188" fontId="80" fillId="0" borderId="170" applyFill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188" fontId="39" fillId="0" borderId="170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4" fontId="72" fillId="51" borderId="168" applyNumberFormat="0" applyAlignment="0" applyProtection="0"/>
    <xf numFmtId="188" fontId="80" fillId="0" borderId="137" applyFill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8" fontId="80" fillId="0" borderId="137" applyFill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101" fillId="50" borderId="166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8" fontId="80" fillId="0" borderId="137" applyFill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0" fontId="88" fillId="50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72" fillId="51" borderId="168" applyNumberFormat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68" fillId="57" borderId="168" applyNumberForma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1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8" fontId="80" fillId="0" borderId="137" applyFill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8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5" fontId="21" fillId="0" borderId="162" applyFont="0" applyFill="0" applyBorder="0" applyAlignment="0" applyProtection="0"/>
    <xf numFmtId="184" fontId="68" fillId="57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4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0" fontId="68" fillId="57" borderId="168" applyNumberFormat="0" applyAlignment="0" applyProtection="0"/>
    <xf numFmtId="188" fontId="80" fillId="0" borderId="170" applyFill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88" fillId="50" borderId="168" applyNumberFormat="0" applyAlignment="0" applyProtection="0"/>
    <xf numFmtId="184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6" fillId="0" borderId="167" applyNumberFormat="0" applyFill="0" applyAlignment="0" applyProtection="0"/>
    <xf numFmtId="184" fontId="76" fillId="0" borderId="167" applyNumberFormat="0" applyFill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8" fontId="80" fillId="0" borderId="137" applyFill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37" applyFill="0" applyProtection="0"/>
    <xf numFmtId="184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15" fillId="56" borderId="169" applyNumberFormat="0" applyFont="0" applyAlignment="0" applyProtection="0"/>
    <xf numFmtId="184" fontId="15" fillId="56" borderId="169" applyNumberFormat="0" applyFon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4" fontId="68" fillId="57" borderId="168" applyNumberFormat="0" applyAlignment="0" applyProtection="0"/>
    <xf numFmtId="191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4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4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4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8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5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4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188" fontId="80" fillId="0" borderId="170" applyFill="0" applyProtection="0"/>
    <xf numFmtId="0" fontId="15" fillId="56" borderId="169" applyNumberFormat="0" applyFont="0" applyAlignment="0" applyProtection="0"/>
    <xf numFmtId="184" fontId="72" fillId="51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6" fillId="0" borderId="167" applyNumberFormat="0" applyFill="0" applyAlignment="0" applyProtection="0"/>
    <xf numFmtId="184" fontId="72" fillId="51" borderId="168" applyNumberFormat="0" applyAlignment="0" applyProtection="0"/>
    <xf numFmtId="0" fontId="72" fillId="51" borderId="168" applyNumberFormat="0" applyAlignment="0" applyProtection="0"/>
    <xf numFmtId="184" fontId="15" fillId="56" borderId="169" applyNumberFormat="0" applyFont="0" applyAlignment="0" applyProtection="0"/>
    <xf numFmtId="184" fontId="68" fillId="57" borderId="168" applyNumberFormat="0" applyAlignment="0" applyProtection="0"/>
    <xf numFmtId="0" fontId="75" fillId="57" borderId="166" applyNumberFormat="0" applyAlignment="0" applyProtection="0"/>
    <xf numFmtId="184" fontId="68" fillId="57" borderId="168" applyNumberFormat="0" applyAlignment="0" applyProtection="0"/>
    <xf numFmtId="184" fontId="75" fillId="57" borderId="166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68" fillId="57" borderId="168" applyNumberFormat="0" applyAlignment="0" applyProtection="0"/>
    <xf numFmtId="0" fontId="72" fillId="51" borderId="168" applyNumberFormat="0" applyAlignment="0" applyProtection="0"/>
    <xf numFmtId="185" fontId="21" fillId="0" borderId="162" applyFont="0" applyFill="0" applyBorder="0" applyAlignment="0" applyProtection="0"/>
    <xf numFmtId="0" fontId="72" fillId="51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1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84" fontId="68" fillId="57" borderId="168" applyNumberFormat="0" applyAlignment="0" applyProtection="0"/>
    <xf numFmtId="184" fontId="72" fillId="51" borderId="168" applyNumberFormat="0" applyAlignment="0" applyProtection="0"/>
    <xf numFmtId="184" fontId="15" fillId="56" borderId="169" applyNumberFormat="0" applyFont="0" applyAlignment="0" applyProtection="0"/>
    <xf numFmtId="185" fontId="21" fillId="0" borderId="162" applyFont="0" applyFill="0" applyBorder="0" applyAlignment="0" applyProtection="0"/>
    <xf numFmtId="184" fontId="75" fillId="57" borderId="166" applyNumberFormat="0" applyAlignment="0" applyProtection="0"/>
    <xf numFmtId="184" fontId="76" fillId="0" borderId="167" applyNumberFormat="0" applyFill="0" applyAlignment="0" applyProtection="0"/>
    <xf numFmtId="195" fontId="88" fillId="57" borderId="168" applyNumberFormat="0" applyAlignment="0" applyProtection="0"/>
    <xf numFmtId="195" fontId="88" fillId="50" borderId="168" applyNumberFormat="0" applyAlignment="0" applyProtection="0"/>
    <xf numFmtId="195" fontId="140" fillId="0" borderId="173"/>
    <xf numFmtId="195" fontId="151" fillId="0" borderId="173">
      <alignment horizontal="center"/>
    </xf>
    <xf numFmtId="195" fontId="151" fillId="0" borderId="173">
      <alignment horizontal="center"/>
    </xf>
    <xf numFmtId="195" fontId="154" fillId="0" borderId="174">
      <alignment horizontal="left" vertical="center"/>
    </xf>
    <xf numFmtId="195" fontId="154" fillId="0" borderId="174">
      <alignment horizontal="left" vertical="center"/>
    </xf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95" fontId="97" fillId="51" borderId="168" applyNumberFormat="0" applyAlignment="0" applyProtection="0"/>
    <xf numFmtId="195" fontId="97" fillId="59" borderId="168" applyNumberFormat="0" applyAlignment="0" applyProtection="0"/>
    <xf numFmtId="195" fontId="3" fillId="56" borderId="169" applyNumberFormat="0" applyFont="0" applyAlignment="0" applyProtection="0"/>
    <xf numFmtId="195" fontId="2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101" fillId="57" borderId="166" applyNumberFormat="0" applyAlignment="0" applyProtection="0"/>
    <xf numFmtId="195" fontId="101" fillId="50" borderId="166" applyNumberFormat="0" applyAlignment="0" applyProtection="0"/>
    <xf numFmtId="195" fontId="2" fillId="0" borderId="173" applyNumberFormat="0" applyFont="0"/>
    <xf numFmtId="195" fontId="2" fillId="0" borderId="173" applyNumberFormat="0" applyFont="0"/>
    <xf numFmtId="195" fontId="2" fillId="0" borderId="173" applyNumberFormat="0"/>
    <xf numFmtId="195" fontId="2" fillId="0" borderId="173" applyNumberFormat="0"/>
    <xf numFmtId="195" fontId="163" fillId="0" borderId="175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195" fontId="169" fillId="75" borderId="173"/>
    <xf numFmtId="195" fontId="103" fillId="0" borderId="167" applyNumberFormat="0" applyFill="0" applyAlignment="0" applyProtection="0"/>
    <xf numFmtId="195" fontId="103" fillId="0" borderId="176" applyNumberFormat="0" applyFill="0" applyAlignment="0" applyProtection="0"/>
    <xf numFmtId="0" fontId="184" fillId="0" borderId="173">
      <alignment horizontal="center"/>
    </xf>
    <xf numFmtId="0" fontId="185" fillId="0" borderId="87" applyFill="0">
      <alignment horizontal="center"/>
      <protection locked="0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5" fontId="2" fillId="56" borderId="169" applyNumberFormat="0" applyFont="0" applyAlignment="0" applyProtection="0"/>
    <xf numFmtId="195" fontId="2" fillId="0" borderId="173" applyNumberFormat="0" applyFont="0"/>
    <xf numFmtId="195" fontId="2" fillId="0" borderId="173" applyNumberFormat="0" applyFont="0"/>
    <xf numFmtId="195" fontId="2" fillId="0" borderId="173" applyNumberFormat="0"/>
    <xf numFmtId="195" fontId="2" fillId="0" borderId="173" applyNumberFormat="0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5" fontId="88" fillId="57" borderId="168" applyNumberFormat="0" applyAlignment="0" applyProtection="0"/>
    <xf numFmtId="195" fontId="88" fillId="50" borderId="168" applyNumberFormat="0" applyAlignment="0" applyProtection="0"/>
    <xf numFmtId="195" fontId="97" fillId="51" borderId="168" applyNumberFormat="0" applyAlignment="0" applyProtection="0"/>
    <xf numFmtId="195" fontId="97" fillId="59" borderId="168" applyNumberFormat="0" applyAlignment="0" applyProtection="0"/>
    <xf numFmtId="195" fontId="3" fillId="56" borderId="169" applyNumberFormat="0" applyFont="0" applyAlignment="0" applyProtection="0"/>
    <xf numFmtId="195" fontId="2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3" fillId="56" borderId="169" applyNumberFormat="0" applyFont="0" applyAlignment="0" applyProtection="0"/>
    <xf numFmtId="195" fontId="101" fillId="57" borderId="166" applyNumberFormat="0" applyAlignment="0" applyProtection="0"/>
    <xf numFmtId="195" fontId="101" fillId="50" borderId="166" applyNumberFormat="0" applyAlignment="0" applyProtection="0"/>
    <xf numFmtId="195" fontId="163" fillId="0" borderId="175"/>
    <xf numFmtId="195" fontId="103" fillId="0" borderId="167" applyNumberFormat="0" applyFill="0" applyAlignment="0" applyProtection="0"/>
    <xf numFmtId="195" fontId="103" fillId="0" borderId="176" applyNumberFormat="0" applyFill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5" fontId="2" fillId="56" borderId="169" applyNumberFormat="0" applyFon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/>
    <xf numFmtId="164" fontId="7" fillId="0" borderId="1" xfId="1" applyNumberFormat="1" applyFont="1" applyFill="1" applyBorder="1"/>
    <xf numFmtId="164" fontId="7" fillId="0" borderId="3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/>
    <xf numFmtId="165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left" vertical="center"/>
    </xf>
    <xf numFmtId="10" fontId="7" fillId="0" borderId="0" xfId="18353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" fontId="6" fillId="0" borderId="0" xfId="0" quotePrefix="1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/>
    <xf numFmtId="49" fontId="7" fillId="0" borderId="0" xfId="0" applyNumberFormat="1" applyFont="1"/>
    <xf numFmtId="0" fontId="5" fillId="0" borderId="0" xfId="0" applyFont="1"/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/>
    <xf numFmtId="0" fontId="7" fillId="0" borderId="0" xfId="0" applyFont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/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/>
    <xf numFmtId="164" fontId="6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3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4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0" fontId="6" fillId="0" borderId="0" xfId="3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74" xfId="0" applyFont="1" applyBorder="1" applyAlignment="1">
      <alignment horizontal="center" vertical="center"/>
    </xf>
    <xf numFmtId="0" fontId="6" fillId="0" borderId="177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18354">
    <cellStyle name="%rev" xfId="7609" xr:uid="{0D99E384-1EDC-4DEF-9713-4357718F360F}"/>
    <cellStyle name="??" xfId="7610" xr:uid="{E9582A95-EE79-46DA-B9BE-A9BBEA21E978}"/>
    <cellStyle name="?? [0.00]_ADMAG" xfId="7611" xr:uid="{09A95DB0-1EB9-4AC0-99E0-C073D4064822}"/>
    <cellStyle name="?? 2" xfId="8672" xr:uid="{BAB7B7CC-260E-43E1-A623-504AE9CD2010}"/>
    <cellStyle name="?? 3" xfId="10249" xr:uid="{697F2D10-0E7E-4780-9126-8E91549B895D}"/>
    <cellStyle name="?? 4" xfId="10638" xr:uid="{6A1C7130-74FB-487F-A2D2-7322BFB04889}"/>
    <cellStyle name="?? 5" xfId="10677" xr:uid="{10E1346E-1060-46A6-88A5-1D12F68BBCF7}"/>
    <cellStyle name="?? 6" xfId="10598" xr:uid="{1F52661D-CB0F-4862-AEB5-F0E83DC35648}"/>
    <cellStyle name="???? [0.00]_ADMAG" xfId="7612" xr:uid="{16DDCBEA-5DCC-46C5-8F1E-09C6035FAA8D}"/>
    <cellStyle name="?????????????????" xfId="8419" xr:uid="{1C9ED14E-298A-4192-B0F3-F4B6BCC61636}"/>
    <cellStyle name="????????????????? [0]_MOGAS97" xfId="8420" xr:uid="{6CA8110D-60A5-48A8-80A4-D5B847D30016}"/>
    <cellStyle name="??????????????????? [0]_MOGAS97" xfId="8421" xr:uid="{BFD9B110-274B-4F06-8F45-CE465CD746D9}"/>
    <cellStyle name="???????????????????_MOGAS97" xfId="8422" xr:uid="{D47BB1AC-D64D-4123-BFE4-7B806098C133}"/>
    <cellStyle name="?????????????????_MOGAS97" xfId="8423" xr:uid="{696101FB-CFD1-44CC-975E-2BD4236B3128}"/>
    <cellStyle name="????_ADMAG" xfId="7613" xr:uid="{8A0C2A6A-3CE8-4269-A7E9-66C51D69BC38}"/>
    <cellStyle name="??_ADMAG" xfId="7614" xr:uid="{BE881ECB-5DD7-497A-969F-ACADC63B9D9B}"/>
    <cellStyle name="_1" xfId="7615" xr:uid="{4C1B4041-87D5-4AEC-815F-BCD5EFA3282E}"/>
    <cellStyle name="_AWP_MR.Pool_Q4'08_PC  by  CP" xfId="7616" xr:uid="{8B589F66-C071-48E7-8E2C-352936A0F59D}"/>
    <cellStyle name="_AWP_MR.Pool_Q4'08_PC  by  CP 2" xfId="7617" xr:uid="{8C5CEBF3-42CD-494E-B249-D2280CD84D3A}"/>
    <cellStyle name="_cfoutlk" xfId="7618" xr:uid="{B75A34A5-8A58-4308-8F05-1158EA2A56D0}"/>
    <cellStyle name="_cfoutlk_Leasing_PGL_2009" xfId="7619" xr:uid="{E4D68A9C-59BB-48DC-A131-63BDFD0DFB5B}"/>
    <cellStyle name="_Channel Table_1_Module1_guyan" xfId="7620" xr:uid="{881C8735-BF3E-4F12-8E35-6220CA798F22}"/>
    <cellStyle name="_Channel Table_1_Module1_guyan_Leasing_PGL_2009" xfId="7621" xr:uid="{E6D2195C-3524-40D2-9C6C-398B403E1A50}"/>
    <cellStyle name="_CPC_WP_Q1'52 " xfId="7622" xr:uid="{CE31436B-6A16-4BE6-9355-9B67732841D5}"/>
    <cellStyle name="_CPC_WP_Q1'52  2" xfId="8673" xr:uid="{82CAAE5A-60B0-46B7-9626-6C4C0BB3356D}"/>
    <cellStyle name="_example inventory" xfId="7623" xr:uid="{D9FC992C-D19D-4B3F-BD79-173FB541610B}"/>
    <cellStyle name="_example inventory 2" xfId="8674" xr:uid="{8BDB504B-7525-4E1A-8576-C3758BEFFF19}"/>
    <cellStyle name="_guyan" xfId="7624" xr:uid="{44BA51A3-762D-4799-B74F-F061B4B86E69}"/>
    <cellStyle name="_guyan_Leasing_PGL_2009" xfId="7625" xr:uid="{F23C68DD-523F-4977-8726-6B28A64169F0}"/>
    <cellStyle name="_I_CVT_BF" xfId="7626" xr:uid="{892FFEB7-655C-4608-9C93-1DC8F4B214E0}"/>
    <cellStyle name="_Lead Provical Q2'08_LC" xfId="7627" xr:uid="{8972D236-612A-46B8-8CFF-91FFEF24142A}"/>
    <cellStyle name="_Lead Provical Q2'08_LC 2" xfId="8675" xr:uid="{F33C519C-3FA9-4129-A2D5-588ECDB63C2D}"/>
    <cellStyle name="_Lead RENA_07 = Non" xfId="7628" xr:uid="{0ECAD7F2-64B7-4639-ACD2-A9199495E22A}"/>
    <cellStyle name="_Lead RENA_07 = Non 2" xfId="8676" xr:uid="{8BDC0555-3AB6-49BB-8CF2-5DF15FDAC4E6}"/>
    <cellStyle name="_Lead_NH Siam 2007_update_neng" xfId="7629" xr:uid="{1D7BC374-81C1-4BA3-A2EB-532D31B7C325}"/>
    <cellStyle name="_Salaries-99 (B)" xfId="7630" xr:uid="{AA0E5FA1-B956-4924-8AE3-BB549D2C1930}"/>
    <cellStyle name="_Salaries-99 (B)_1" xfId="7631" xr:uid="{F808403A-5B95-4DC2-BDD3-08BBCE94BB44}"/>
    <cellStyle name="_Salaries-99 (B)_1_ETG_Leasing 2007" xfId="7632" xr:uid="{818D5D24-1BAD-4750-8C9B-9F45A7CD19D6}"/>
    <cellStyle name="_Salaries-99 (B)_1_ETG_Lotus projected depre 8 y" xfId="7633" xr:uid="{2B358C02-123A-46F6-B9B9-B5E8227D23BC}"/>
    <cellStyle name="_Salaries-99 (B)_1_Leasing_PGL_2009" xfId="7634" xr:uid="{E5AEE74C-9954-4CCA-B9E3-ACB22A981977}"/>
    <cellStyle name="_Salaries-99 (B)_1_PGL_Leasing_2008" xfId="7635" xr:uid="{2AA394E8-FE14-4235-9245-F0603B7EBCAA}"/>
    <cellStyle name="_Salaries-99 (B)_2" xfId="7636" xr:uid="{4AA431A4-E3C5-4A3D-B3CB-45E2C5AD8B9A}"/>
    <cellStyle name="_Salaries-99 (B)_2_ETG_Leasing 2007" xfId="7637" xr:uid="{99369226-70F4-4D94-9DA2-5B62280A7F2D}"/>
    <cellStyle name="_Salaries-99 (B)_2_ETG_Lotus projected depre 8 y" xfId="7638" xr:uid="{69BF7D76-B752-4810-A691-C7BAA88B89DC}"/>
    <cellStyle name="_Salaries-99 (B)_2_Leasing_PGL_2009" xfId="7639" xr:uid="{FBF0050D-C48A-4CA8-9806-CC0ABF687090}"/>
    <cellStyle name="_Salaries-99 (B)_2_PGL_Leasing_2008" xfId="7640" xr:uid="{C0BF9F2C-A5B2-490C-97BD-CA948071FBAD}"/>
    <cellStyle name="_TSS_Detailค่าเผื่อหนี้สงสัยจะสูญ" xfId="7641" xr:uid="{C682FFF6-A852-4503-8619-99CFACB2E05A}"/>
    <cellStyle name="’??? [0.00]_TMCA Spreadsheet(body)" xfId="7642" xr:uid="{8DA3272C-5800-48E1-908B-9CD4319EE21F}"/>
    <cellStyle name="’???_TMCA Spreadsheet(body)" xfId="7643" xr:uid="{97E960CD-109D-4AFF-A066-4491B0FE59C3}"/>
    <cellStyle name="’ส [0.00]_guyan" xfId="7644" xr:uid="{8713E187-C1C3-45BA-B5BA-9A449AD0BB36}"/>
    <cellStyle name="’ส_guyan" xfId="7645" xr:uid="{EE46029D-7C8F-41EF-8E7A-9B5DCC2E11DE}"/>
    <cellStyle name="•W?_TMCA Spreadsheet(body)" xfId="7646" xr:uid="{7B05E438-E010-4959-9D82-197E0A1AE0D4}"/>
    <cellStyle name="•W_Fem.Pro" xfId="7647" xr:uid="{615E4106-28B3-4759-B00B-82E915B1384E}"/>
    <cellStyle name="…ๆุ่ [0.00]_guyan" xfId="7648" xr:uid="{BAA2E95B-88F4-46F8-98E4-24B10AED72BF}"/>
    <cellStyle name="…ๆุ่_guyan" xfId="7649" xr:uid="{670D2568-747D-4CFA-AB8D-EFB1E39F9381}"/>
    <cellStyle name="1" xfId="7650" xr:uid="{AE6EFC97-FEE8-4457-8CC4-D57250E927FE}"/>
    <cellStyle name="20% - Accent1 2" xfId="1143" xr:uid="{7B0EC582-7005-4CF8-8B6D-E78F87AE4E8E}"/>
    <cellStyle name="20% - Accent1 2 2" xfId="1063" xr:uid="{2F65F918-1784-4A8D-9121-7FDE34C03A16}"/>
    <cellStyle name="20% - Accent1 2 2 2" xfId="9721" xr:uid="{3AB8D3E6-5FAC-4193-9795-4882F54939A6}"/>
    <cellStyle name="20% - Accent1 2 2 2 2" xfId="11584" xr:uid="{24200CFE-7B11-4542-A843-61C98B863657}"/>
    <cellStyle name="20% - Accent1 2 2 3" xfId="10191" xr:uid="{E6E17699-5228-49D6-8D1C-B66EFD4B4B52}"/>
    <cellStyle name="20% - Accent1 2 2 3 2" xfId="11979" xr:uid="{578F0C60-634D-4464-B6B6-2192AA19D056}"/>
    <cellStyle name="20% - Accent1 2 2 4" xfId="11048" xr:uid="{CF5B418C-2D98-488C-8178-1D6B9DE2783F}"/>
    <cellStyle name="20% - Accent1 2 2 5" xfId="9014" xr:uid="{7A688CF8-B5A1-411F-B8C2-950BFA9F7357}"/>
    <cellStyle name="20% - Accent1 2 3" xfId="1004" xr:uid="{B44415E0-7DB5-4E5F-B79B-921C75BFFA1A}"/>
    <cellStyle name="20% - Accent1 2 3 2" xfId="11287" xr:uid="{ABEFF5FF-5958-43E5-914A-EE9253B393F5}"/>
    <cellStyle name="20% - Accent1 2 3 3" xfId="9402" xr:uid="{4623C0FE-B99C-470C-8D3B-B7399A98CD2D}"/>
    <cellStyle name="20% - Accent1 2 4" xfId="783" xr:uid="{CA5C04C1-4C6A-4FEA-9FEE-E075DE73F97A}"/>
    <cellStyle name="20% - Accent1 2 4 2" xfId="11807" xr:uid="{21837A64-CB78-41F0-AD08-EB81A7E2E0A5}"/>
    <cellStyle name="20% - Accent1 2 4 3" xfId="10019" xr:uid="{CCABFB1E-636F-40F8-A9D3-B650053DD47D}"/>
    <cellStyle name="20% - Accent1 2 5" xfId="7651" xr:uid="{63DEB6F1-BDD1-4E00-9D0E-5BC9C6937ED9}"/>
    <cellStyle name="20% - Accent1 3" xfId="7652" xr:uid="{AB9AB557-5210-477B-A136-163F3D6C0ECF}"/>
    <cellStyle name="20% - Accent1 3 2" xfId="9571" xr:uid="{599D4851-78B5-4508-9090-0FAC70662198}"/>
    <cellStyle name="20% - Accent1 3 2 2" xfId="11434" xr:uid="{31DF0E68-56FA-439A-933D-3BABCE304BE0}"/>
    <cellStyle name="20% - Accent1 3 3" xfId="10108" xr:uid="{3935BCDB-93C6-418E-9825-18882D882C76}"/>
    <cellStyle name="20% - Accent1 3 3 2" xfId="11896" xr:uid="{7209D9DD-C825-4E2A-A948-116AC19D69B6}"/>
    <cellStyle name="20% - Accent1 4" xfId="9061" xr:uid="{71DDDB9A-10F5-4E57-BC81-0AFD76DCF18C}"/>
    <cellStyle name="20% - Accent1 4 2" xfId="7653" xr:uid="{E2D68DFA-4821-43E3-ADC9-04685FE45946}"/>
    <cellStyle name="20% - Accent1 4 2 2" xfId="8677" xr:uid="{7F387F2D-76A4-4EE8-9614-8CD1AE110579}"/>
    <cellStyle name="20% - Accent1 4 2 2 2" xfId="10930" xr:uid="{86DE6316-41C3-4773-AE80-2200608B49D8}"/>
    <cellStyle name="20% - Accent1 4 2 3" xfId="10252" xr:uid="{E00E5B56-7A4A-4082-B7F2-806EB009D231}"/>
    <cellStyle name="20% - Accent1 4 2 3 2" xfId="12036" xr:uid="{6E0584A9-6B95-4292-B434-90CAD23A11D3}"/>
    <cellStyle name="20% - Accent1 4 2 4" xfId="10709" xr:uid="{E69EBE13-F1B0-4729-A02E-C5A5A36A7350}"/>
    <cellStyle name="20% - Accent1 4 3" xfId="10251" xr:uid="{8F5263FE-4ED3-4F18-A7F4-F8A087A0A81B}"/>
    <cellStyle name="20% - Accent1 4 4" xfId="11066" xr:uid="{D59A2060-7224-4DF5-8C6E-DB6B645A3945}"/>
    <cellStyle name="20% - Accent1 5" xfId="9169" xr:uid="{C0207AC3-E2D7-4B66-A013-B0B76DEB223D}"/>
    <cellStyle name="20% - Accent1 5 2" xfId="7654" xr:uid="{6B10FBDE-6E0E-4942-B418-DC87B39DFB6F}"/>
    <cellStyle name="20% - Accent1 5 2 2" xfId="8678" xr:uid="{6BB4321C-4E1B-45AB-AF96-E970E5030FFF}"/>
    <cellStyle name="20% - Accent1 5 2 2 2" xfId="10931" xr:uid="{438DF0C9-33B0-4901-8859-BC84FD0E1B77}"/>
    <cellStyle name="20% - Accent1 5 2 3" xfId="10253" xr:uid="{0D552A12-820A-4702-B5FC-9D9A3CADCBA0}"/>
    <cellStyle name="20% - Accent1 5 2 3 2" xfId="12037" xr:uid="{DCD5DE28-FF9C-46AD-9E66-C32EABB5CA6E}"/>
    <cellStyle name="20% - Accent1 5 2 4" xfId="10710" xr:uid="{1CB31FBE-0B65-4C93-9589-F934C38A49D8}"/>
    <cellStyle name="20% - Accent1 5 3" xfId="11136" xr:uid="{16D8B5B5-1C81-4C38-A51E-5368B4396C51}"/>
    <cellStyle name="20% - Accent1 6" xfId="7655" xr:uid="{DBCAF2BA-A65C-4747-A217-2A30050E5EA9}"/>
    <cellStyle name="20% - Accent1 6 2" xfId="8679" xr:uid="{CF7FC78A-69FD-4838-AE3C-5ECF8CAD9C37}"/>
    <cellStyle name="20% - Accent1 7" xfId="9931" xr:uid="{96D5C45E-43DF-4689-913F-19A85E8ABF76}"/>
    <cellStyle name="20% - Accent1 7 2" xfId="11724" xr:uid="{1A73AC3E-4172-4B9F-B2D9-1EDF825C70B8}"/>
    <cellStyle name="20% - Accent1 8" xfId="10250" xr:uid="{F2BF365B-2F89-4A81-86BD-6D6B19FFC7E7}"/>
    <cellStyle name="20% - Accent1 9" xfId="8424" xr:uid="{9ACD28BA-2C8D-4FCF-AF24-A732742DBA6F}"/>
    <cellStyle name="20% - Accent2 2" xfId="1142" xr:uid="{F99A308A-7200-4F2C-A7EB-CAE197C36A6B}"/>
    <cellStyle name="20% - Accent2 2 2" xfId="1062" xr:uid="{168A414B-9438-4AD6-B07A-CB8AB93459B8}"/>
    <cellStyle name="20% - Accent2 2 2 2" xfId="9722" xr:uid="{01E7A758-C52D-4A3C-A11F-369C2ED90A09}"/>
    <cellStyle name="20% - Accent2 2 2 2 2" xfId="11585" xr:uid="{F20960B1-1DFD-466D-90CA-47C46F07CF3F}"/>
    <cellStyle name="20% - Accent2 2 2 3" xfId="10192" xr:uid="{B07A3DB1-8E00-475A-837E-FCC63B68E081}"/>
    <cellStyle name="20% - Accent2 2 2 3 2" xfId="11980" xr:uid="{DDA3EA1A-B32A-4E91-BAB0-5559A8F12789}"/>
    <cellStyle name="20% - Accent2 2 2 4" xfId="11049" xr:uid="{04B9A09B-CFA4-4A91-AD44-A1653341255A}"/>
    <cellStyle name="20% - Accent2 2 2 5" xfId="9015" xr:uid="{AD205AFA-58DC-4C29-8559-EADABDD8B043}"/>
    <cellStyle name="20% - Accent2 2 3" xfId="1003" xr:uid="{3FF229BC-1B63-45C9-9066-B5B551035E76}"/>
    <cellStyle name="20% - Accent2 2 3 2" xfId="11288" xr:uid="{8F37CBA7-791D-41FA-9C91-B4674B153639}"/>
    <cellStyle name="20% - Accent2 2 3 3" xfId="9403" xr:uid="{196125C4-2278-4969-B942-688E2EC16B55}"/>
    <cellStyle name="20% - Accent2 2 4" xfId="784" xr:uid="{69B2314D-BEB1-4361-8921-C47F40953305}"/>
    <cellStyle name="20% - Accent2 2 4 2" xfId="11808" xr:uid="{4BAF931E-C9DE-4C2E-9139-82A68FA83C20}"/>
    <cellStyle name="20% - Accent2 2 4 3" xfId="10020" xr:uid="{EFFB2CAB-B827-49ED-9F03-F0B791D81E69}"/>
    <cellStyle name="20% - Accent2 2 5" xfId="7656" xr:uid="{1ECA6F80-BFCC-4A42-8D8F-DE58E73351E1}"/>
    <cellStyle name="20% - Accent2 3" xfId="7657" xr:uid="{7FC09855-50C1-4F53-836C-65A4931926F3}"/>
    <cellStyle name="20% - Accent2 3 2" xfId="9574" xr:uid="{B7AB7EC1-D9F6-48BC-9254-333D569FB607}"/>
    <cellStyle name="20% - Accent2 3 2 2" xfId="11437" xr:uid="{81841F92-3B28-4EF9-883E-B67BD9664AB7}"/>
    <cellStyle name="20% - Accent2 3 3" xfId="10111" xr:uid="{44E810C0-208C-41D1-A213-59045327D7D7}"/>
    <cellStyle name="20% - Accent2 3 3 2" xfId="11899" xr:uid="{C898EC57-D4B0-4AC5-A755-9D5410B494B8}"/>
    <cellStyle name="20% - Accent2 4" xfId="9065" xr:uid="{858B0C98-7BF0-4E5A-9B88-ABB79D734393}"/>
    <cellStyle name="20% - Accent2 4 2" xfId="7658" xr:uid="{D749BA6D-F466-4A3F-A2DF-BCC6173DDD25}"/>
    <cellStyle name="20% - Accent2 4 2 2" xfId="8680" xr:uid="{BAAED0D3-9C94-4F1C-B89D-93DBDF4FE0FA}"/>
    <cellStyle name="20% - Accent2 4 2 2 2" xfId="10932" xr:uid="{40F6FE2C-AE29-479D-B02D-E679E89D4B12}"/>
    <cellStyle name="20% - Accent2 4 2 3" xfId="10256" xr:uid="{9C223F70-8D2C-490D-B0F7-1745C68ECBC1}"/>
    <cellStyle name="20% - Accent2 4 2 3 2" xfId="12038" xr:uid="{DEA6C8F7-2933-4F26-91ED-FA4D82C8A921}"/>
    <cellStyle name="20% - Accent2 4 2 4" xfId="10711" xr:uid="{16184458-3C51-4C5A-82A5-234A1FBC93D3}"/>
    <cellStyle name="20% - Accent2 4 3" xfId="10255" xr:uid="{1E471A25-76A2-4AE4-A101-80D1D80FD5D6}"/>
    <cellStyle name="20% - Accent2 4 4" xfId="11069" xr:uid="{16496484-1A84-4F5A-B45D-67E42E74795F}"/>
    <cellStyle name="20% - Accent2 5" xfId="9173" xr:uid="{6E2245CF-474A-4DF3-A26D-0117DBE3AB56}"/>
    <cellStyle name="20% - Accent2 5 2" xfId="7659" xr:uid="{C52EA720-EA5E-4B79-81EA-5816D76F5F01}"/>
    <cellStyle name="20% - Accent2 5 2 2" xfId="8681" xr:uid="{9C550133-238B-4F34-9BF4-2D20103CD53B}"/>
    <cellStyle name="20% - Accent2 5 2 2 2" xfId="10933" xr:uid="{7C338F1A-0E44-4032-A357-4B5FC62B9E64}"/>
    <cellStyle name="20% - Accent2 5 2 3" xfId="10257" xr:uid="{341D81F6-A234-4F81-A984-9CDB8FC0A550}"/>
    <cellStyle name="20% - Accent2 5 2 3 2" xfId="12039" xr:uid="{93BA77DE-B3EB-4E97-BD28-D3BDEAD2A672}"/>
    <cellStyle name="20% - Accent2 5 2 4" xfId="10712" xr:uid="{FAE2259B-C4C6-4D41-8E39-32A1582D1573}"/>
    <cellStyle name="20% - Accent2 5 3" xfId="11139" xr:uid="{FADE5CD7-EAF3-4AE4-9727-3AE00897BCBE}"/>
    <cellStyle name="20% - Accent2 6" xfId="7660" xr:uid="{7AE9B058-D2D8-422D-A75B-71331FBAAB8D}"/>
    <cellStyle name="20% - Accent2 6 2" xfId="8682" xr:uid="{E9A30BFB-6A0C-4AF4-98FE-4F42C070A3D0}"/>
    <cellStyle name="20% - Accent2 7" xfId="9935" xr:uid="{8F306468-0FEA-4145-A6AB-8066A7B46C53}"/>
    <cellStyle name="20% - Accent2 7 2" xfId="11727" xr:uid="{9E8D5FB6-CC0A-4B0E-9EA4-AE80E2D92872}"/>
    <cellStyle name="20% - Accent2 8" xfId="10254" xr:uid="{CC527A52-ED79-4502-8082-04464AE0EAE9}"/>
    <cellStyle name="20% - Accent2 9" xfId="8425" xr:uid="{C6B87B6C-87FC-475D-B5D9-4A3D4FB36A3B}"/>
    <cellStyle name="20% - Accent3 2" xfId="1141" xr:uid="{F2CFA621-C5A5-403F-AE7D-96EE87EE9749}"/>
    <cellStyle name="20% - Accent3 2 2" xfId="1061" xr:uid="{362B4F8F-591E-4559-962E-C7D8208A3955}"/>
    <cellStyle name="20% - Accent3 2 2 2" xfId="9723" xr:uid="{99261295-A9EB-4041-B731-8125C79DA409}"/>
    <cellStyle name="20% - Accent3 2 2 2 2" xfId="11586" xr:uid="{D37B9898-39D3-4E7F-8326-3D010ECD26AB}"/>
    <cellStyle name="20% - Accent3 2 2 3" xfId="10193" xr:uid="{EA43AE73-2E71-4009-8E13-CA7A1E54CB74}"/>
    <cellStyle name="20% - Accent3 2 2 3 2" xfId="11981" xr:uid="{ECF621E6-54E8-493B-917F-4F986B911A4E}"/>
    <cellStyle name="20% - Accent3 2 2 4" xfId="11050" xr:uid="{26518646-1FCD-4645-855D-09ADA7470A6B}"/>
    <cellStyle name="20% - Accent3 2 2 5" xfId="9016" xr:uid="{8CBFF78E-4F96-450B-96E1-701751602690}"/>
    <cellStyle name="20% - Accent3 2 3" xfId="1002" xr:uid="{9CF28295-B714-47B3-AE28-DE47DC74A619}"/>
    <cellStyle name="20% - Accent3 2 3 2" xfId="11289" xr:uid="{A6B68E13-F4A5-4712-BD38-516C52366AC6}"/>
    <cellStyle name="20% - Accent3 2 3 3" xfId="9404" xr:uid="{06CB3797-3012-477C-AF50-49F3B1E18D34}"/>
    <cellStyle name="20% - Accent3 2 4" xfId="785" xr:uid="{570DA05B-8084-4E3A-B902-C8E4539D8068}"/>
    <cellStyle name="20% - Accent3 2 4 2" xfId="11809" xr:uid="{FFC88FCB-23C5-412E-BAF8-6E8867817B97}"/>
    <cellStyle name="20% - Accent3 2 4 3" xfId="10021" xr:uid="{04CDD0EE-0D3A-4F68-A915-5C5A947E67EE}"/>
    <cellStyle name="20% - Accent3 2 5" xfId="7661" xr:uid="{38B3F1C4-BE63-49BF-B911-BED0B9C0FB90}"/>
    <cellStyle name="20% - Accent3 3" xfId="7662" xr:uid="{DAEEE653-6636-4C19-B0FE-012E3504F6A8}"/>
    <cellStyle name="20% - Accent3 3 2" xfId="9577" xr:uid="{6939264E-62C4-434D-AA52-6FF22FB8FC0C}"/>
    <cellStyle name="20% - Accent3 3 2 2" xfId="11440" xr:uid="{EEE41C6A-226A-4148-8C22-6A5D56B9EE6C}"/>
    <cellStyle name="20% - Accent3 3 3" xfId="10114" xr:uid="{51A2B083-A80D-4AD9-AC2B-5D340DFC3399}"/>
    <cellStyle name="20% - Accent3 3 3 2" xfId="11902" xr:uid="{7AF1D3FB-08AF-4499-BC4D-B4F0D35DA7FF}"/>
    <cellStyle name="20% - Accent3 4" xfId="9069" xr:uid="{F729A958-D136-46E5-A4C6-D45FC85562C6}"/>
    <cellStyle name="20% - Accent3 4 2" xfId="7663" xr:uid="{D5601085-154A-49E2-B271-3EDD827DA6C9}"/>
    <cellStyle name="20% - Accent3 4 2 2" xfId="8683" xr:uid="{C5A1C76E-5963-4FF9-8730-CFC775CD9A7D}"/>
    <cellStyle name="20% - Accent3 4 2 2 2" xfId="10934" xr:uid="{209581F4-7CA3-467E-AABA-5BA7427C567E}"/>
    <cellStyle name="20% - Accent3 4 2 3" xfId="10260" xr:uid="{48186488-9F3B-427F-BD9C-ACD00AAB233C}"/>
    <cellStyle name="20% - Accent3 4 2 3 2" xfId="12040" xr:uid="{59A50DA4-9879-4B21-90A2-7CA39BEFA8E7}"/>
    <cellStyle name="20% - Accent3 4 2 4" xfId="10713" xr:uid="{993E32A1-A56E-4A9A-BDC9-E13CBB1FF77B}"/>
    <cellStyle name="20% - Accent3 4 3" xfId="10259" xr:uid="{2EDFB2DA-06E0-4A35-91B3-C485E2E4B225}"/>
    <cellStyle name="20% - Accent3 4 4" xfId="11072" xr:uid="{9D352B1E-2783-41F3-BCC5-B0AABD4ADF0B}"/>
    <cellStyle name="20% - Accent3 5" xfId="9177" xr:uid="{665D420D-56F6-43C7-B8F4-837F1E36DF1A}"/>
    <cellStyle name="20% - Accent3 5 2" xfId="7664" xr:uid="{597924E0-A09C-48A4-8118-9EB9CD8CB8B8}"/>
    <cellStyle name="20% - Accent3 5 2 2" xfId="8684" xr:uid="{ED4372ED-4E64-474C-82DF-F59392BDD349}"/>
    <cellStyle name="20% - Accent3 5 2 2 2" xfId="10935" xr:uid="{8ABC38AF-643A-4566-B57D-CBAD5F642C6C}"/>
    <cellStyle name="20% - Accent3 5 2 3" xfId="10261" xr:uid="{35B8DBC2-B48A-45EE-9F61-79AD6F1022F7}"/>
    <cellStyle name="20% - Accent3 5 2 3 2" xfId="12041" xr:uid="{6BAD2DC1-B227-45F7-93B0-5082E278F5C5}"/>
    <cellStyle name="20% - Accent3 5 2 4" xfId="10714" xr:uid="{FD8C0A57-5EF8-4B22-AD55-868F81FE3468}"/>
    <cellStyle name="20% - Accent3 5 3" xfId="11142" xr:uid="{E5E1C68E-A6F8-41B2-95EA-7B0D55B8EE7C}"/>
    <cellStyle name="20% - Accent3 6" xfId="7665" xr:uid="{B490EFFE-1AA9-4D11-AA21-E1BB75F612E6}"/>
    <cellStyle name="20% - Accent3 6 2" xfId="8685" xr:uid="{3B686142-D8DC-4C0E-8E9F-757ACB1CA273}"/>
    <cellStyle name="20% - Accent3 7" xfId="9939" xr:uid="{5DDC009C-2ED0-4C90-8644-B80AD1B3F04E}"/>
    <cellStyle name="20% - Accent3 7 2" xfId="11730" xr:uid="{302CC4FF-7F50-43A2-B47E-B452F0B9C740}"/>
    <cellStyle name="20% - Accent3 8" xfId="10258" xr:uid="{5EB1CF5A-DFA6-45A7-8526-9192CD4680CE}"/>
    <cellStyle name="20% - Accent3 9" xfId="8426" xr:uid="{30992EEE-29CA-46FC-BCFA-B022D38836EF}"/>
    <cellStyle name="20% - Accent4 2" xfId="1140" xr:uid="{8E04EB6D-1324-4B4C-844C-A484A7401599}"/>
    <cellStyle name="20% - Accent4 2 2" xfId="1060" xr:uid="{41D1F96C-803C-4BF5-BCE0-A6F0DBBFAFA5}"/>
    <cellStyle name="20% - Accent4 2 2 2" xfId="10194" xr:uid="{79B63E83-DFF0-43FF-9D46-93E31DC85E81}"/>
    <cellStyle name="20% - Accent4 2 2 2 2" xfId="11982" xr:uid="{DF86FB96-0175-4635-A85C-B2C5CEE4D928}"/>
    <cellStyle name="20% - Accent4 2 2 3" xfId="11587" xr:uid="{AB921549-7778-41CF-B763-9E9B3336293E}"/>
    <cellStyle name="20% - Accent4 2 2 4" xfId="9724" xr:uid="{D6EFD317-261E-4342-82FA-B179082BA86D}"/>
    <cellStyle name="20% - Accent4 2 3" xfId="1001" xr:uid="{E547E3CC-5341-4C93-8BD8-B106B8334419}"/>
    <cellStyle name="20% - Accent4 2 3 2" xfId="11290" xr:uid="{FF3904BB-5D61-4CAB-9976-CBA5C455F1E4}"/>
    <cellStyle name="20% - Accent4 2 3 3" xfId="9405" xr:uid="{3FE3C9B5-5E47-4972-BB1C-AD9745A94817}"/>
    <cellStyle name="20% - Accent4 2 4" xfId="786" xr:uid="{302108ED-8346-4FF6-BE69-DCF3CDB27D97}"/>
    <cellStyle name="20% - Accent4 2 4 2" xfId="11810" xr:uid="{CF796C7E-348E-409F-A9EB-EC12447D56A2}"/>
    <cellStyle name="20% - Accent4 2 4 3" xfId="10022" xr:uid="{5CD9D0C0-61E6-4D6F-AFB9-C7D0BE9AB3F2}"/>
    <cellStyle name="20% - Accent4 2 5" xfId="7666" xr:uid="{FE6D1E2B-4C3A-4551-82F6-8E472537C561}"/>
    <cellStyle name="20% - Accent4 3" xfId="7667" xr:uid="{0FE9AEE7-8E3B-44EB-8AEC-E533EFC46175}"/>
    <cellStyle name="20% - Accent4 3 2" xfId="9580" xr:uid="{8DDD26F3-BCBA-497E-B214-1C65F0EFA01C}"/>
    <cellStyle name="20% - Accent4 3 2 2" xfId="11443" xr:uid="{F0C9417D-453A-4ED7-AB59-420942BE7714}"/>
    <cellStyle name="20% - Accent4 3 3" xfId="10117" xr:uid="{30BF2081-76DE-4E9C-A68F-0E878D54F08A}"/>
    <cellStyle name="20% - Accent4 3 3 2" xfId="11905" xr:uid="{5F0B8657-EE09-4AA0-8E64-48659DE59613}"/>
    <cellStyle name="20% - Accent4 4" xfId="9005" xr:uid="{F3A138FA-C9C0-4B6C-9596-ECB3F54ED9B4}"/>
    <cellStyle name="20% - Accent4 4 2" xfId="7668" xr:uid="{F54C9C5A-B828-445F-93AB-5EDDA8EA5129}"/>
    <cellStyle name="20% - Accent4 4 2 2" xfId="8686" xr:uid="{CC11641E-CEE6-470E-B029-ED0D6AA30528}"/>
    <cellStyle name="20% - Accent4 4 2 2 2" xfId="10936" xr:uid="{62A692A9-2E13-44A4-A834-4F855F8B9C90}"/>
    <cellStyle name="20% - Accent4 4 2 3" xfId="10264" xr:uid="{ED709A93-7839-44CF-9E4F-4ED7C1D294D0}"/>
    <cellStyle name="20% - Accent4 4 2 3 2" xfId="12042" xr:uid="{31299DCE-A984-46B8-BE72-2A2D2DC761B3}"/>
    <cellStyle name="20% - Accent4 4 2 4" xfId="10715" xr:uid="{66FDB161-BADE-4E7F-AB9C-827E9AC36D28}"/>
    <cellStyle name="20% - Accent4 4 3" xfId="10263" xr:uid="{54ACA5CC-CB9B-468E-ADBF-795E632ADA5B}"/>
    <cellStyle name="20% - Accent4 4 4" xfId="11042" xr:uid="{7256227E-28F6-48C4-9172-914F5A50F1F0}"/>
    <cellStyle name="20% - Accent4 5" xfId="9181" xr:uid="{7E2A99E6-2A55-4AC3-9AD3-9391A39D03C3}"/>
    <cellStyle name="20% - Accent4 5 2" xfId="7669" xr:uid="{74158F41-7CD1-4A69-B799-D43E0A1FB17B}"/>
    <cellStyle name="20% - Accent4 5 2 2" xfId="8687" xr:uid="{69F8BAA5-3F02-40C1-A97F-103DC6E5DE27}"/>
    <cellStyle name="20% - Accent4 5 2 2 2" xfId="10937" xr:uid="{98B00494-76FF-4FDF-9870-0BFFA664BB78}"/>
    <cellStyle name="20% - Accent4 5 2 3" xfId="10265" xr:uid="{15680ECC-8DCD-4F38-827E-C3FDF23742BB}"/>
    <cellStyle name="20% - Accent4 5 2 3 2" xfId="12043" xr:uid="{3988FC63-917D-4CD4-81BF-E5FCA0A0F618}"/>
    <cellStyle name="20% - Accent4 5 2 4" xfId="10716" xr:uid="{28151470-DC7F-4B09-9F7B-8CFC1E4E0B71}"/>
    <cellStyle name="20% - Accent4 5 3" xfId="11145" xr:uid="{D58B6848-29A1-44BC-8E24-CE5A81B9BCC5}"/>
    <cellStyle name="20% - Accent4 6" xfId="7670" xr:uid="{C2F8EAFE-FBA6-4BFB-98B0-FE547C78C151}"/>
    <cellStyle name="20% - Accent4 6 2" xfId="8688" xr:uid="{AFC4C3AD-310D-4B6B-B2E8-C636BF91E407}"/>
    <cellStyle name="20% - Accent4 7" xfId="9943" xr:uid="{C1D4F1E2-65FB-46BE-9157-8782193E173D}"/>
    <cellStyle name="20% - Accent4 7 2" xfId="11733" xr:uid="{5239A748-D361-4031-BE7B-3D599762CB13}"/>
    <cellStyle name="20% - Accent4 8" xfId="10262" xr:uid="{32628DFD-D460-4F36-A27F-244D9B82B8BF}"/>
    <cellStyle name="20% - Accent4 9" xfId="8427" xr:uid="{94888C96-9E23-4810-860A-CB3ACBF08205}"/>
    <cellStyle name="20% - Accent5 2" xfId="1139" xr:uid="{77D58231-3AA1-4423-8BF3-E35B67D02FE4}"/>
    <cellStyle name="20% - Accent5 2 2" xfId="1059" xr:uid="{9CB42C69-A1E9-4C88-8E73-72AD48934714}"/>
    <cellStyle name="20% - Accent5 2 2 2" xfId="9725" xr:uid="{329A0867-9D8E-4C21-BC4C-68EE40436307}"/>
    <cellStyle name="20% - Accent5 2 2 2 2" xfId="11588" xr:uid="{5F2E16C3-B834-455A-ADCF-E8FA3B581398}"/>
    <cellStyle name="20% - Accent5 2 2 3" xfId="10195" xr:uid="{4264477B-4BED-47FA-976E-584FE4D25B09}"/>
    <cellStyle name="20% - Accent5 2 2 3 2" xfId="11983" xr:uid="{3F10997C-2E2C-4B72-91E1-0E4B28669E30}"/>
    <cellStyle name="20% - Accent5 2 2 4" xfId="11051" xr:uid="{73FC5EC7-82DE-4A6A-B158-1ADC6DECA262}"/>
    <cellStyle name="20% - Accent5 2 2 5" xfId="9017" xr:uid="{8BDE339C-E22B-4545-AFF3-C6C06DC2E92C}"/>
    <cellStyle name="20% - Accent5 2 3" xfId="1000" xr:uid="{1936B1D5-0402-46AC-9114-B1A2A9CE703D}"/>
    <cellStyle name="20% - Accent5 2 3 2" xfId="11291" xr:uid="{87CC7D3B-7250-4E36-989F-4AE6061825A0}"/>
    <cellStyle name="20% - Accent5 2 3 3" xfId="9406" xr:uid="{BA00405F-B790-47C2-8B2A-ACEBE78E44EB}"/>
    <cellStyle name="20% - Accent5 2 4" xfId="787" xr:uid="{A5185171-8166-40E2-AD1C-9E25574842BD}"/>
    <cellStyle name="20% - Accent5 2 4 2" xfId="11811" xr:uid="{30723CAA-6B04-480F-94B3-C44F8D5F62A1}"/>
    <cellStyle name="20% - Accent5 2 4 3" xfId="10023" xr:uid="{BBFB607A-0717-463E-8D22-A0FA628AB17D}"/>
    <cellStyle name="20% - Accent5 2 5" xfId="7671" xr:uid="{1BA96E5A-2A61-4180-B6B0-619A4FA35E98}"/>
    <cellStyle name="20% - Accent5 3" xfId="7672" xr:uid="{BCB4BD27-8130-457F-8B85-4399261684C1}"/>
    <cellStyle name="20% - Accent5 3 2" xfId="9583" xr:uid="{9CF24C93-001D-44F2-B4DA-287D627CF2B5}"/>
    <cellStyle name="20% - Accent5 3 2 2" xfId="11446" xr:uid="{219A0C4F-D5E6-4B14-AA42-5FCDE0884D13}"/>
    <cellStyle name="20% - Accent5 3 3" xfId="10120" xr:uid="{A6A73688-5AAA-4844-BDD7-4D329AA6D62B}"/>
    <cellStyle name="20% - Accent5 3 3 2" xfId="11908" xr:uid="{6019112D-E965-4814-AB91-256E9C61DEF0}"/>
    <cellStyle name="20% - Accent5 4" xfId="9076" xr:uid="{1C1B2301-CD67-4650-8E43-48653921FC2C}"/>
    <cellStyle name="20% - Accent5 4 2" xfId="7673" xr:uid="{3D8361DD-9EB0-49F6-987F-610F6FDC6304}"/>
    <cellStyle name="20% - Accent5 4 2 2" xfId="8689" xr:uid="{EAE49545-9B87-455D-BA21-A98C428BE7F1}"/>
    <cellStyle name="20% - Accent5 4 2 2 2" xfId="10938" xr:uid="{7F1AAB96-4E0B-49A4-A1B6-096C118B1CF4}"/>
    <cellStyle name="20% - Accent5 4 2 3" xfId="10268" xr:uid="{84D6AD4C-94BE-44B2-B280-E812A1A76C41}"/>
    <cellStyle name="20% - Accent5 4 2 3 2" xfId="12044" xr:uid="{37D48071-AC19-4687-886E-C4CA904978A6}"/>
    <cellStyle name="20% - Accent5 4 2 4" xfId="10717" xr:uid="{31AFFB9B-B3E1-4443-A44A-5537621619EF}"/>
    <cellStyle name="20% - Accent5 4 3" xfId="10267" xr:uid="{19C6782B-1DB7-4342-8BC4-2B721C65C78E}"/>
    <cellStyle name="20% - Accent5 4 4" xfId="11077" xr:uid="{10ED5289-7CE2-48BB-9D93-33C2706D6C73}"/>
    <cellStyle name="20% - Accent5 5" xfId="9185" xr:uid="{7446E70B-DBB2-4809-A36B-4472B38EEB4A}"/>
    <cellStyle name="20% - Accent5 5 2" xfId="7674" xr:uid="{4D00A570-F6C6-4AA8-9340-CB3088929D47}"/>
    <cellStyle name="20% - Accent5 5 2 2" xfId="8690" xr:uid="{F4366AA5-FE33-4837-B3B1-BFD70B98A53A}"/>
    <cellStyle name="20% - Accent5 5 2 2 2" xfId="10939" xr:uid="{D695C868-0C47-4D13-9CC9-75483F38DE88}"/>
    <cellStyle name="20% - Accent5 5 2 3" xfId="10269" xr:uid="{BE20668E-02E0-4D0B-8847-34CEC251F0EC}"/>
    <cellStyle name="20% - Accent5 5 2 3 2" xfId="12045" xr:uid="{C8EC8EC2-046E-4E1A-8A3A-D301E01E879B}"/>
    <cellStyle name="20% - Accent5 5 2 4" xfId="10718" xr:uid="{4BBB2673-E605-45D2-999B-5E94E5C46198}"/>
    <cellStyle name="20% - Accent5 5 3" xfId="11148" xr:uid="{5AB81BA4-436E-4019-9C66-AC520C7A8EE0}"/>
    <cellStyle name="20% - Accent5 6" xfId="7675" xr:uid="{143BDADA-D8E5-46D3-8568-569A7A6D2BE0}"/>
    <cellStyle name="20% - Accent5 6 2" xfId="8691" xr:uid="{DA6C9A94-7018-4CBC-ACBC-CDF602F1FF88}"/>
    <cellStyle name="20% - Accent5 7" xfId="9947" xr:uid="{3634D000-FBCA-43EB-AB41-0845323854BD}"/>
    <cellStyle name="20% - Accent5 7 2" xfId="11736" xr:uid="{BFF8C365-5253-458E-83E7-145C9C596E1E}"/>
    <cellStyle name="20% - Accent5 8" xfId="10266" xr:uid="{E99FED9C-5AA2-448B-B721-4A2AF816901D}"/>
    <cellStyle name="20% - Accent5 9" xfId="8428" xr:uid="{27AB8AF4-08AD-42C1-8918-971883F02D80}"/>
    <cellStyle name="20% - Accent6 2" xfId="1138" xr:uid="{097DEE05-FD51-466A-B6E5-D6255FE0F8A4}"/>
    <cellStyle name="20% - Accent6 2 2" xfId="1058" xr:uid="{694CAB5D-59F7-40EE-B23A-D7AC5545C9AC}"/>
    <cellStyle name="20% - Accent6 2 2 2" xfId="9726" xr:uid="{93C491C3-D8BD-4EC9-A8AE-95F2CF67F919}"/>
    <cellStyle name="20% - Accent6 2 2 2 2" xfId="11589" xr:uid="{C1632055-1EC0-4606-9C80-2FB3C3A6DDBD}"/>
    <cellStyle name="20% - Accent6 2 2 3" xfId="10196" xr:uid="{D2D0A902-10AE-467D-94E6-C1B549A25DD5}"/>
    <cellStyle name="20% - Accent6 2 2 3 2" xfId="11984" xr:uid="{D04D91D8-7512-4191-B1DC-B662CB725CA8}"/>
    <cellStyle name="20% - Accent6 2 2 4" xfId="11052" xr:uid="{41A9AB79-5DBB-4702-9069-C60160E48931}"/>
    <cellStyle name="20% - Accent6 2 2 5" xfId="9018" xr:uid="{E9788C54-502E-4069-8A6B-3C1440E7F4E1}"/>
    <cellStyle name="20% - Accent6 2 3" xfId="999" xr:uid="{281B6CE4-AAB3-45AA-AFAB-6E1D1EF5E3C1}"/>
    <cellStyle name="20% - Accent6 2 3 2" xfId="11292" xr:uid="{F6C50CF7-7551-439D-B335-2A4D6E564152}"/>
    <cellStyle name="20% - Accent6 2 3 3" xfId="9407" xr:uid="{23288F66-B5FA-4681-B1E7-BF0283A256E4}"/>
    <cellStyle name="20% - Accent6 2 4" xfId="788" xr:uid="{A3C9AF08-AEAB-475C-BE2C-33849F8BF07E}"/>
    <cellStyle name="20% - Accent6 2 4 2" xfId="11812" xr:uid="{90D2BAC0-4325-49B7-975C-157862AD3A5B}"/>
    <cellStyle name="20% - Accent6 2 4 3" xfId="10024" xr:uid="{D57F037B-733C-4A87-8983-736429F4582C}"/>
    <cellStyle name="20% - Accent6 2 5" xfId="1205" xr:uid="{933DC24C-B20C-49A9-8C92-44BF0B448339}"/>
    <cellStyle name="20% - Accent6 2 6" xfId="7676" xr:uid="{15C048FD-7297-42C0-A6D6-97EB15B81DAB}"/>
    <cellStyle name="20% - Accent6 3" xfId="1206" xr:uid="{B89B1CE3-4D6D-4119-BF1D-28B57E8790BD}"/>
    <cellStyle name="20% - Accent6 3 2" xfId="9586" xr:uid="{97968942-9677-4055-9D9B-636B04082448}"/>
    <cellStyle name="20% - Accent6 3 2 2" xfId="11449" xr:uid="{0E5FF327-3291-4406-9123-514B64E2ADEA}"/>
    <cellStyle name="20% - Accent6 3 3" xfId="10123" xr:uid="{412E4F34-A838-49A7-A798-6B2D29CDDBC3}"/>
    <cellStyle name="20% - Accent6 3 3 2" xfId="11911" xr:uid="{20974561-613F-45E5-AFF2-AA7DD6301158}"/>
    <cellStyle name="20% - Accent6 3 4" xfId="7677" xr:uid="{468F5ED3-E31A-4493-AE08-22C6ECB6FEEC}"/>
    <cellStyle name="20% - Accent6 4" xfId="1204" xr:uid="{BC22A16C-5719-4A7F-9B1F-0DC81F20D41C}"/>
    <cellStyle name="20% - Accent6 4 2" xfId="7678" xr:uid="{0F22655C-AA03-4D6A-B019-EF9DCFE96807}"/>
    <cellStyle name="20% - Accent6 4 2 2" xfId="8692" xr:uid="{8808B08F-17D1-4FDB-A26C-BFE6EF9CBD50}"/>
    <cellStyle name="20% - Accent6 4 2 2 2" xfId="10940" xr:uid="{D1372B57-421C-490D-9CBA-B60D9AC0B7E6}"/>
    <cellStyle name="20% - Accent6 4 2 3" xfId="10272" xr:uid="{452E9586-205C-4341-8340-3C6BBBD0CC61}"/>
    <cellStyle name="20% - Accent6 4 2 3 2" xfId="12046" xr:uid="{6F798246-4359-41F9-B8F5-07C44D6A3C4E}"/>
    <cellStyle name="20% - Accent6 4 2 4" xfId="10719" xr:uid="{A4743F90-2026-4F1C-B602-DF8CB4ABE11A}"/>
    <cellStyle name="20% - Accent6 4 3" xfId="10271" xr:uid="{C8A2433C-984A-4A99-B42E-C9AE65842DB9}"/>
    <cellStyle name="20% - Accent6 4 4" xfId="11080" xr:uid="{4B72D73F-2B81-4C4A-B60E-73174E9A8E95}"/>
    <cellStyle name="20% - Accent6 4 5" xfId="9079" xr:uid="{8302FF3E-4C96-4220-A4A7-57BB959EBC2B}"/>
    <cellStyle name="20% - Accent6 5" xfId="9189" xr:uid="{8DF09E65-DA75-436F-BFF4-C7B0379123AC}"/>
    <cellStyle name="20% - Accent6 5 2" xfId="7679" xr:uid="{EFC936D0-8C13-4692-AF0D-1520B8644F84}"/>
    <cellStyle name="20% - Accent6 5 2 2" xfId="8693" xr:uid="{65766B25-3EDD-4BC5-B567-DF4C97279F8C}"/>
    <cellStyle name="20% - Accent6 5 2 2 2" xfId="10941" xr:uid="{D1FA9892-7E49-45AD-93D3-4938D222F19A}"/>
    <cellStyle name="20% - Accent6 5 2 3" xfId="10273" xr:uid="{3E74C49A-1F10-4C0B-86A5-C1C914F8C33B}"/>
    <cellStyle name="20% - Accent6 5 2 3 2" xfId="12047" xr:uid="{A860BAB1-5D0B-452B-BF49-64260CD8A96D}"/>
    <cellStyle name="20% - Accent6 5 2 4" xfId="10720" xr:uid="{A5DC3AC3-2215-4F08-8961-8538BB987DB6}"/>
    <cellStyle name="20% - Accent6 5 3" xfId="11151" xr:uid="{DFAF1537-C955-46A9-A2B7-2DCA3F325AEB}"/>
    <cellStyle name="20% - Accent6 6" xfId="7680" xr:uid="{4D24E36A-365D-4946-9937-E2DE2941055F}"/>
    <cellStyle name="20% - Accent6 6 2" xfId="8694" xr:uid="{6E35F109-C250-4FD7-82AA-E8826C272147}"/>
    <cellStyle name="20% - Accent6 7" xfId="9951" xr:uid="{2CD5BB8A-2E6F-4C6D-B36F-1D13064B3E75}"/>
    <cellStyle name="20% - Accent6 7 2" xfId="11739" xr:uid="{C430DA25-CE57-49D7-8F45-D903F20974FE}"/>
    <cellStyle name="20% - Accent6 8" xfId="10270" xr:uid="{4915A618-081F-4511-B56A-F7910106F9AC}"/>
    <cellStyle name="20% - Accent6 9" xfId="8429" xr:uid="{F97BB6C2-6142-4CA7-95E7-782CA57E54BC}"/>
    <cellStyle name="20% - ส่วนที่ถูกเน้น1 2" xfId="8430" xr:uid="{C66052CF-4F96-49A2-9ACD-975D9607484C}"/>
    <cellStyle name="20% - ส่วนที่ถูกเน้น1 2 2" xfId="10275" xr:uid="{2F091C96-F0DF-43B1-8E82-74DE2CE8F8DD}"/>
    <cellStyle name="20% - ส่วนที่ถูกเน้น1 2 3" xfId="10274" xr:uid="{DAFB9B82-39B8-4D50-A2DA-7B03A7348E1D}"/>
    <cellStyle name="20% - ส่วนที่ถูกเน้น1 3" xfId="10276" xr:uid="{7ABF3E94-F77D-44B9-9362-4C9A43265164}"/>
    <cellStyle name="20% - ส่วนที่ถูกเน้น1 3 2" xfId="12048" xr:uid="{676FEB63-1657-4D32-B5A8-2015E5DB2509}"/>
    <cellStyle name="20% - ส่วนที่ถูกเน้น2 2" xfId="8431" xr:uid="{2C0676E1-6034-4419-AE01-823C32CD2E6E}"/>
    <cellStyle name="20% - ส่วนที่ถูกเน้น2 2 2" xfId="10278" xr:uid="{622F8EB2-476C-43C7-AB84-BA3CB000C49D}"/>
    <cellStyle name="20% - ส่วนที่ถูกเน้น2 2 3" xfId="10277" xr:uid="{55355A35-A445-44E3-A1F3-8A9D06D0EFF3}"/>
    <cellStyle name="20% - ส่วนที่ถูกเน้น2 3" xfId="10279" xr:uid="{1F76C112-3298-4643-A32E-A3C970CE805F}"/>
    <cellStyle name="20% - ส่วนที่ถูกเน้น2 3 2" xfId="12049" xr:uid="{150A5B93-AAC4-48BD-A9D9-985727D98013}"/>
    <cellStyle name="20% - ส่วนที่ถูกเน้น3 2" xfId="8432" xr:uid="{3A83A841-51D2-48FE-B0B8-7C7B9942A428}"/>
    <cellStyle name="20% - ส่วนที่ถูกเน้น3 2 2" xfId="10281" xr:uid="{2328CE77-BFBD-4A07-A33D-7CA2E7E86D8B}"/>
    <cellStyle name="20% - ส่วนที่ถูกเน้น3 2 3" xfId="10280" xr:uid="{D9C173BB-163A-4927-BA9E-76506E949CA3}"/>
    <cellStyle name="20% - ส่วนที่ถูกเน้น3 3" xfId="10282" xr:uid="{9D90A00D-3F62-4288-8FDC-E38B8875E06C}"/>
    <cellStyle name="20% - ส่วนที่ถูกเน้น3 3 2" xfId="12050" xr:uid="{A3FD9480-D5D7-4421-9EFD-279B63DA004D}"/>
    <cellStyle name="20% - ส่วนที่ถูกเน้น4 2" xfId="8433" xr:uid="{DE35C357-4777-47F2-BEF8-085396C921B9}"/>
    <cellStyle name="20% - ส่วนที่ถูกเน้น4 2 2" xfId="10284" xr:uid="{20393105-CCF3-4B88-A007-A1806EC3DE41}"/>
    <cellStyle name="20% - ส่วนที่ถูกเน้น4 2 3" xfId="10283" xr:uid="{9A848D08-4804-47FE-9C5C-446BC18C4CDD}"/>
    <cellStyle name="20% - ส่วนที่ถูกเน้น4 3" xfId="10285" xr:uid="{3540D26A-10AF-4A09-B81A-25D6861CF75C}"/>
    <cellStyle name="20% - ส่วนที่ถูกเน้น4 3 2" xfId="12051" xr:uid="{02707FA0-CE9A-4034-A1A9-DCCC61B49BA5}"/>
    <cellStyle name="20% - ส่วนที่ถูกเน้น5 2" xfId="8434" xr:uid="{1F8B371E-917B-4676-B588-E6C0EDF4CC1D}"/>
    <cellStyle name="20% - ส่วนที่ถูกเน้น5 2 2" xfId="10287" xr:uid="{37B833F0-B36D-4CC1-A8BD-4BFC6AAFBA96}"/>
    <cellStyle name="20% - ส่วนที่ถูกเน้น5 2 3" xfId="10286" xr:uid="{F264AE8F-DB8B-40F2-B4B0-7237A24DA306}"/>
    <cellStyle name="20% - ส่วนที่ถูกเน้น5 3" xfId="10288" xr:uid="{32CFF695-F994-45CC-9FBA-2726924F2279}"/>
    <cellStyle name="20% - ส่วนที่ถูกเน้น5 3 2" xfId="12052" xr:uid="{02F3A3A2-2B29-42C4-9371-48CD60930BB0}"/>
    <cellStyle name="20% - ส่วนที่ถูกเน้น6 2" xfId="8435" xr:uid="{40FDB466-F453-4C96-9159-1D680FB95F34}"/>
    <cellStyle name="20% - ส่วนที่ถูกเน้น6 2 2" xfId="10290" xr:uid="{69BF1926-FED6-4A56-B8B8-45E015E85BD3}"/>
    <cellStyle name="20% - ส่วนที่ถูกเน้น6 2 3" xfId="10289" xr:uid="{B966648D-C0C2-40E1-A07D-3EC3027BE918}"/>
    <cellStyle name="20% - ส่วนที่ถูกเน้น6 3" xfId="10291" xr:uid="{6A03712B-3EA4-48B0-808E-2D4940C4B405}"/>
    <cellStyle name="20% - ส่วนที่ถูกเน้น6 3 2" xfId="12053" xr:uid="{C5F91961-0678-4A96-8685-9CAFD787EFA1}"/>
    <cellStyle name="40% - Accent1 2" xfId="1137" xr:uid="{64C86EC3-61CC-4852-958D-FAA833F32A58}"/>
    <cellStyle name="40% - Accent1 2 2" xfId="1057" xr:uid="{76ADA27E-43B4-4A3D-9CC0-6417A0751170}"/>
    <cellStyle name="40% - Accent1 2 2 2" xfId="9727" xr:uid="{F90982C7-0030-40CA-9E4E-0D64E899456B}"/>
    <cellStyle name="40% - Accent1 2 2 2 2" xfId="11590" xr:uid="{6225A2E0-9A7F-403C-9308-B60834DFE09A}"/>
    <cellStyle name="40% - Accent1 2 2 3" xfId="10197" xr:uid="{40131461-54C9-4E11-BE21-3A2002D6403C}"/>
    <cellStyle name="40% - Accent1 2 2 3 2" xfId="11985" xr:uid="{3921EF0C-425D-44FE-850C-DCE5CF7B0DA5}"/>
    <cellStyle name="40% - Accent1 2 2 4" xfId="11053" xr:uid="{20CF9775-D4BD-4A09-B6EE-7CEE5631E0D8}"/>
    <cellStyle name="40% - Accent1 2 2 5" xfId="9019" xr:uid="{AA44D07C-24F4-48F0-A383-6997B76ED7F1}"/>
    <cellStyle name="40% - Accent1 2 3" xfId="998" xr:uid="{061F484F-CC54-4221-B3DF-FCBAEE9A060A}"/>
    <cellStyle name="40% - Accent1 2 3 2" xfId="11293" xr:uid="{2105419B-5674-41DA-A67F-B23EAF56A607}"/>
    <cellStyle name="40% - Accent1 2 3 3" xfId="9408" xr:uid="{7BA320AC-EE32-42C8-A3D9-31B21AAACD6B}"/>
    <cellStyle name="40% - Accent1 2 4" xfId="789" xr:uid="{C4670BBD-508D-40FD-9767-B4531F21E0FB}"/>
    <cellStyle name="40% - Accent1 2 4 2" xfId="11813" xr:uid="{69F5AF35-548F-449C-B70D-9C224C465BF2}"/>
    <cellStyle name="40% - Accent1 2 4 3" xfId="10025" xr:uid="{74781A21-867F-4895-97C3-1CDD5027BBAB}"/>
    <cellStyle name="40% - Accent1 2 5" xfId="7681" xr:uid="{E74707DE-531A-4C5B-BC3F-019394E2BD3F}"/>
    <cellStyle name="40% - Accent1 3" xfId="7682" xr:uid="{E88EB3ED-9547-41CB-9712-2E93FFF4BED2}"/>
    <cellStyle name="40% - Accent1 3 2" xfId="9572" xr:uid="{114FC8A6-DF74-4AE1-B27D-5962104ACF85}"/>
    <cellStyle name="40% - Accent1 3 2 2" xfId="11435" xr:uid="{B6EC7A50-8E70-4075-A9BC-329E9326044A}"/>
    <cellStyle name="40% - Accent1 3 3" xfId="10109" xr:uid="{9E6BBEB9-9E68-4C5A-9582-AE433886268D}"/>
    <cellStyle name="40% - Accent1 3 3 2" xfId="11897" xr:uid="{7BF2BE5E-72AF-4FDE-A4B7-C4C6992FAB84}"/>
    <cellStyle name="40% - Accent1 4" xfId="9062" xr:uid="{4D048259-C888-4AEA-9D47-8AE059027FAA}"/>
    <cellStyle name="40% - Accent1 4 2" xfId="7683" xr:uid="{A7507CB0-1EEA-40CA-8BA7-B5E42EDA1BBA}"/>
    <cellStyle name="40% - Accent1 4 2 2" xfId="8695" xr:uid="{69BBBBCA-4C82-4C08-8F6B-B022BFFF456E}"/>
    <cellStyle name="40% - Accent1 4 2 2 2" xfId="10942" xr:uid="{A2BFBD04-ACA9-4E71-A35D-529D55CA5337}"/>
    <cellStyle name="40% - Accent1 4 2 3" xfId="10294" xr:uid="{848F669C-CA22-482F-BD30-DEC2826A3381}"/>
    <cellStyle name="40% - Accent1 4 2 3 2" xfId="12054" xr:uid="{189F50A6-E285-4738-8DC5-F58CE7A0BE7A}"/>
    <cellStyle name="40% - Accent1 4 2 4" xfId="10721" xr:uid="{A245AECB-EFA8-481E-AA63-9FE5CCD47F94}"/>
    <cellStyle name="40% - Accent1 4 3" xfId="10293" xr:uid="{294E7936-B693-4C33-B732-7258667C91E0}"/>
    <cellStyle name="40% - Accent1 4 4" xfId="11067" xr:uid="{20A0DACC-43CE-40D8-A76C-5B4FF5717C49}"/>
    <cellStyle name="40% - Accent1 5" xfId="9170" xr:uid="{0B2FCEEE-74B6-4050-9493-B3C43B584A96}"/>
    <cellStyle name="40% - Accent1 5 2" xfId="7684" xr:uid="{17931711-C60A-4817-AFFB-3DCC8806EC80}"/>
    <cellStyle name="40% - Accent1 5 2 2" xfId="8696" xr:uid="{E9406999-B21E-4AC1-86DB-CDFE0E50E962}"/>
    <cellStyle name="40% - Accent1 5 2 2 2" xfId="10943" xr:uid="{0AE1E149-7207-49CD-929D-31FF0EB6FDE9}"/>
    <cellStyle name="40% - Accent1 5 2 3" xfId="10295" xr:uid="{A3F542CD-A6D6-4EE0-9B39-C73163FC1969}"/>
    <cellStyle name="40% - Accent1 5 2 3 2" xfId="12055" xr:uid="{1757F356-78E2-4AEE-9E7F-BC90256C2019}"/>
    <cellStyle name="40% - Accent1 5 2 4" xfId="10722" xr:uid="{3C3D415C-EC1C-4CEF-B1F2-F9CCD40B86B4}"/>
    <cellStyle name="40% - Accent1 5 3" xfId="11137" xr:uid="{40813401-C8B0-43F3-994A-A50DE3F9DE54}"/>
    <cellStyle name="40% - Accent1 6" xfId="7685" xr:uid="{7AE24918-2070-4A4C-B28B-888EB22259AF}"/>
    <cellStyle name="40% - Accent1 6 2" xfId="8697" xr:uid="{CA781330-5C58-48F0-944B-784DCD05DD7E}"/>
    <cellStyle name="40% - Accent1 7" xfId="9932" xr:uid="{00E0EAB7-FCDE-4386-9994-43D66C2E3A84}"/>
    <cellStyle name="40% - Accent1 7 2" xfId="11725" xr:uid="{734FC193-76BA-454F-AE98-7AFF7D13B9A7}"/>
    <cellStyle name="40% - Accent1 8" xfId="10292" xr:uid="{09754AA5-FA08-41D8-9BBF-81C8002FC155}"/>
    <cellStyle name="40% - Accent1 9" xfId="8436" xr:uid="{C9584567-1AD6-44BC-902B-353A2C65B6F2}"/>
    <cellStyle name="40% - Accent2 2" xfId="1136" xr:uid="{DC8F9AC6-2AA8-4D8F-BB95-26BB7C857517}"/>
    <cellStyle name="40% - Accent2 2 2" xfId="1056" xr:uid="{596D6433-566D-4003-8337-1BCEF2C7AAC5}"/>
    <cellStyle name="40% - Accent2 2 2 2" xfId="9728" xr:uid="{AB51189C-DAB1-44E1-BAD2-A9508D0BF6A2}"/>
    <cellStyle name="40% - Accent2 2 2 2 2" xfId="11591" xr:uid="{C540DBD4-6498-4514-9D4D-9C6D8A7EA4C0}"/>
    <cellStyle name="40% - Accent2 2 2 3" xfId="10198" xr:uid="{1E16692E-FBAA-4A13-ADF5-FED30219EE92}"/>
    <cellStyle name="40% - Accent2 2 2 3 2" xfId="11986" xr:uid="{5E6AE6B6-7383-4DF6-9439-91592F4F1661}"/>
    <cellStyle name="40% - Accent2 2 2 4" xfId="11054" xr:uid="{7921A99B-18EA-483F-9FBC-454238F50638}"/>
    <cellStyle name="40% - Accent2 2 2 5" xfId="9020" xr:uid="{BD635B6D-AF5F-4255-9462-7B84B414BA8F}"/>
    <cellStyle name="40% - Accent2 2 3" xfId="997" xr:uid="{5CE6422F-991A-442F-B002-964E5E556E1F}"/>
    <cellStyle name="40% - Accent2 2 3 2" xfId="11294" xr:uid="{7CED76D2-2909-4EEB-AE93-D7C414E6EAE3}"/>
    <cellStyle name="40% - Accent2 2 3 3" xfId="9409" xr:uid="{64F4DA66-1D12-4A65-AE78-57E444856196}"/>
    <cellStyle name="40% - Accent2 2 4" xfId="790" xr:uid="{323B099C-E67A-4156-B65D-8F6D6BB6FCAD}"/>
    <cellStyle name="40% - Accent2 2 4 2" xfId="11814" xr:uid="{4D05CC75-ACEE-4309-B705-D1B3527A3D5D}"/>
    <cellStyle name="40% - Accent2 2 4 3" xfId="10026" xr:uid="{57A5B0E4-B98E-4916-A99A-3041E3C42382}"/>
    <cellStyle name="40% - Accent2 2 5" xfId="7686" xr:uid="{E6109B7F-0B20-405E-8150-551C8B410F3A}"/>
    <cellStyle name="40% - Accent2 3" xfId="7687" xr:uid="{3F10E930-3F45-4FFA-A1F9-C2622509CED1}"/>
    <cellStyle name="40% - Accent2 3 2" xfId="9575" xr:uid="{6A361834-E4E1-4153-ABA2-3C3E25E0D955}"/>
    <cellStyle name="40% - Accent2 3 2 2" xfId="11438" xr:uid="{400978BD-7631-42BB-8113-3FAFD5616662}"/>
    <cellStyle name="40% - Accent2 3 3" xfId="10112" xr:uid="{C10FA489-A78B-4018-8CD0-5CCF570443BD}"/>
    <cellStyle name="40% - Accent2 3 3 2" xfId="11900" xr:uid="{B9F64ECA-0877-4584-AE40-7FCC3D81E41E}"/>
    <cellStyle name="40% - Accent2 4" xfId="9066" xr:uid="{7B6376EE-A6F7-444C-B85B-20059EF64284}"/>
    <cellStyle name="40% - Accent2 4 2" xfId="7688" xr:uid="{98AB3203-8BDF-4470-B740-E0657CA60452}"/>
    <cellStyle name="40% - Accent2 4 2 2" xfId="8698" xr:uid="{94F34C49-6528-4AB5-908D-989DB5D17E56}"/>
    <cellStyle name="40% - Accent2 4 2 2 2" xfId="10944" xr:uid="{2E75839A-2E42-454B-91AC-2825DD5069DB}"/>
    <cellStyle name="40% - Accent2 4 2 3" xfId="10298" xr:uid="{F023533C-8640-4713-BCC5-B715D781B5F3}"/>
    <cellStyle name="40% - Accent2 4 2 3 2" xfId="12056" xr:uid="{C90DA806-674F-4813-8469-03E2A4E68107}"/>
    <cellStyle name="40% - Accent2 4 2 4" xfId="10723" xr:uid="{7EFA547C-C659-4449-8904-CDF870AE19F0}"/>
    <cellStyle name="40% - Accent2 4 3" xfId="10297" xr:uid="{6ED6D505-A327-4A1C-BE77-B0E81E370555}"/>
    <cellStyle name="40% - Accent2 4 4" xfId="11070" xr:uid="{A5DBDEAF-FDC6-43ED-A332-39341B868968}"/>
    <cellStyle name="40% - Accent2 5" xfId="9174" xr:uid="{123EEFE0-1292-4684-8C65-BAEEE5E594DB}"/>
    <cellStyle name="40% - Accent2 5 2" xfId="7689" xr:uid="{C0A308E7-A02B-4D5B-B571-6CB222E6674D}"/>
    <cellStyle name="40% - Accent2 5 2 2" xfId="8699" xr:uid="{D3287E03-53A3-4311-B3AA-61D2FC0ABF2F}"/>
    <cellStyle name="40% - Accent2 5 2 2 2" xfId="10945" xr:uid="{FAD32A79-F70E-468A-B725-C39F0E9E9487}"/>
    <cellStyle name="40% - Accent2 5 2 3" xfId="10299" xr:uid="{AF54C52F-59D4-4E5C-B147-12B6DE2DB0DB}"/>
    <cellStyle name="40% - Accent2 5 2 3 2" xfId="12057" xr:uid="{2AA19CB5-55D4-47D1-838F-C1A2ECD04E96}"/>
    <cellStyle name="40% - Accent2 5 2 4" xfId="10724" xr:uid="{95154E8F-9E80-40FB-937D-90088A95B72B}"/>
    <cellStyle name="40% - Accent2 5 3" xfId="11140" xr:uid="{24E65519-6DE7-4187-85BC-87C48D64F38D}"/>
    <cellStyle name="40% - Accent2 6" xfId="7690" xr:uid="{74FB38C2-5BEC-474D-A528-1F440F8A66DC}"/>
    <cellStyle name="40% - Accent2 6 2" xfId="8700" xr:uid="{3C25BC25-5574-4603-AAA3-ACA47C887849}"/>
    <cellStyle name="40% - Accent2 7" xfId="9936" xr:uid="{395B3790-429D-4CCA-8110-98C4629E3629}"/>
    <cellStyle name="40% - Accent2 7 2" xfId="11728" xr:uid="{B7C3EFDB-AC31-4A7F-89B6-FC279E0E29CD}"/>
    <cellStyle name="40% - Accent2 8" xfId="10296" xr:uid="{210C3519-9969-46B7-B7DE-93C2B45B63BC}"/>
    <cellStyle name="40% - Accent2 9" xfId="8437" xr:uid="{BFC137E1-BFDE-4985-B5B4-BDB448BD0247}"/>
    <cellStyle name="40% - Accent3 2" xfId="1135" xr:uid="{A5D4F37D-F336-4B0A-AC30-4A0EC7B749D9}"/>
    <cellStyle name="40% - Accent3 2 2" xfId="1055" xr:uid="{EB803D2F-F4B1-47DA-BF01-20938D612BD8}"/>
    <cellStyle name="40% - Accent3 2 2 2" xfId="9729" xr:uid="{9F41C845-4789-4026-8F6C-8A14DA2B37BE}"/>
    <cellStyle name="40% - Accent3 2 2 2 2" xfId="11592" xr:uid="{B88D96E3-1F2A-438D-AC18-319EF63D80DE}"/>
    <cellStyle name="40% - Accent3 2 2 3" xfId="10199" xr:uid="{99659FEE-5783-4731-98E0-63D7DBD8A60B}"/>
    <cellStyle name="40% - Accent3 2 2 3 2" xfId="11987" xr:uid="{86F57D72-12ED-4856-878D-BD35414EAF06}"/>
    <cellStyle name="40% - Accent3 2 2 4" xfId="11055" xr:uid="{78BB8067-7A25-45F5-90BC-E08B126CA51D}"/>
    <cellStyle name="40% - Accent3 2 2 5" xfId="9021" xr:uid="{38AC2F44-0727-4D72-BA89-015D401F8E5C}"/>
    <cellStyle name="40% - Accent3 2 3" xfId="996" xr:uid="{354E2B82-8C21-4C5E-894A-BF0013B8C3E2}"/>
    <cellStyle name="40% - Accent3 2 3 2" xfId="11295" xr:uid="{B5F2BD98-6E5C-4B3C-81BF-8367EE6BAE78}"/>
    <cellStyle name="40% - Accent3 2 3 3" xfId="9410" xr:uid="{D22792C5-97F3-4919-8381-72BF251F1DEB}"/>
    <cellStyle name="40% - Accent3 2 4" xfId="791" xr:uid="{F996961C-7701-4727-9219-A3B46A28CE8A}"/>
    <cellStyle name="40% - Accent3 2 4 2" xfId="11815" xr:uid="{5310E275-D753-423A-9195-ACE531EED647}"/>
    <cellStyle name="40% - Accent3 2 4 3" xfId="10027" xr:uid="{F7E89E89-1593-4972-8512-F7C8A820ADA1}"/>
    <cellStyle name="40% - Accent3 2 5" xfId="7691" xr:uid="{E8015165-B006-4B57-AC05-CBAA2DBEE05A}"/>
    <cellStyle name="40% - Accent3 3" xfId="7692" xr:uid="{96B30EEE-B3A3-42A3-9D97-7B27DA0A8E12}"/>
    <cellStyle name="40% - Accent3 3 2" xfId="9578" xr:uid="{48AAB8C4-B669-4F85-8799-D2D7507F62EB}"/>
    <cellStyle name="40% - Accent3 3 2 2" xfId="11441" xr:uid="{460B109B-4EFC-4E98-85BB-D5EC449E86C2}"/>
    <cellStyle name="40% - Accent3 3 3" xfId="10115" xr:uid="{8A67B5C5-487A-4307-B7D6-F9B705732D80}"/>
    <cellStyle name="40% - Accent3 3 3 2" xfId="11903" xr:uid="{FAA0EC99-915C-4B9E-B572-375FBA8F7066}"/>
    <cellStyle name="40% - Accent3 4" xfId="9070" xr:uid="{54AFAD57-CDBB-44FD-BA55-E1E9548A2A9F}"/>
    <cellStyle name="40% - Accent3 4 2" xfId="7693" xr:uid="{18AFFB92-A289-4383-9D9B-65F7127F9FB2}"/>
    <cellStyle name="40% - Accent3 4 2 2" xfId="8701" xr:uid="{555AFFDF-A0CB-4F21-9AC7-5FF8D00E0AE2}"/>
    <cellStyle name="40% - Accent3 4 2 2 2" xfId="10946" xr:uid="{7CBE1015-AD4D-4A23-A543-BA785002511C}"/>
    <cellStyle name="40% - Accent3 4 2 3" xfId="10302" xr:uid="{EC190614-55B4-4176-9972-97927E598116}"/>
    <cellStyle name="40% - Accent3 4 2 3 2" xfId="12058" xr:uid="{7807FA43-FE28-447D-8145-8B6EF5321B39}"/>
    <cellStyle name="40% - Accent3 4 2 4" xfId="10725" xr:uid="{C44FD542-3BAF-4A1D-8E47-4AA8913F0A15}"/>
    <cellStyle name="40% - Accent3 4 3" xfId="10301" xr:uid="{B5456405-C804-4098-89CE-DB82A9D0414F}"/>
    <cellStyle name="40% - Accent3 4 4" xfId="11073" xr:uid="{3B7533E3-F772-4A60-9204-1A017C26B03C}"/>
    <cellStyle name="40% - Accent3 5" xfId="9178" xr:uid="{E6F93ED6-636F-4813-AC31-398D39369458}"/>
    <cellStyle name="40% - Accent3 5 2" xfId="7694" xr:uid="{26C17256-C5A1-4F85-A76A-8B0F6C5A9476}"/>
    <cellStyle name="40% - Accent3 5 2 2" xfId="8702" xr:uid="{0FC83A94-8E3F-411D-AE94-1E891556A017}"/>
    <cellStyle name="40% - Accent3 5 2 2 2" xfId="10947" xr:uid="{B2DBA504-8D6A-432A-8C0E-ECB26CEE842D}"/>
    <cellStyle name="40% - Accent3 5 2 3" xfId="10303" xr:uid="{8ACC8A65-E017-4EB0-A0CD-8E0A1AFD9019}"/>
    <cellStyle name="40% - Accent3 5 2 3 2" xfId="12059" xr:uid="{8BA98F54-26BD-4DC9-BE58-86F40920255D}"/>
    <cellStyle name="40% - Accent3 5 2 4" xfId="10726" xr:uid="{3AF45C30-E5CA-4C72-8634-20DE21BF7734}"/>
    <cellStyle name="40% - Accent3 5 3" xfId="11143" xr:uid="{5E23F12F-773F-4A92-94AB-6F732D457E64}"/>
    <cellStyle name="40% - Accent3 6" xfId="7695" xr:uid="{D27B9C0E-E911-4873-85C3-A900073C80BA}"/>
    <cellStyle name="40% - Accent3 6 2" xfId="8703" xr:uid="{212BCD10-B816-4BFE-BD0C-45D874EE7E0F}"/>
    <cellStyle name="40% - Accent3 7" xfId="9940" xr:uid="{9EFE715F-8CE9-4EF5-9033-E1DD68903276}"/>
    <cellStyle name="40% - Accent3 7 2" xfId="11731" xr:uid="{D38A5604-EDB1-44C0-A94D-C3CBB0015809}"/>
    <cellStyle name="40% - Accent3 8" xfId="10300" xr:uid="{1A530DA4-AF69-416A-8D43-10B669D3B5A3}"/>
    <cellStyle name="40% - Accent3 9" xfId="8438" xr:uid="{4ED57CD1-CFED-44A6-9CA9-8F0B1A785FF8}"/>
    <cellStyle name="40% - Accent4 2" xfId="1134" xr:uid="{874C2114-4F2E-401C-A351-13F65563D528}"/>
    <cellStyle name="40% - Accent4 2 2" xfId="1054" xr:uid="{7888F209-79A0-488D-ADB1-679B6FF68D98}"/>
    <cellStyle name="40% - Accent4 2 2 2" xfId="9730" xr:uid="{A94AD645-9729-4160-9CE7-7073713B4DB5}"/>
    <cellStyle name="40% - Accent4 2 2 2 2" xfId="11593" xr:uid="{D936CAAC-84CB-4B34-BFEF-143D0F15FDCF}"/>
    <cellStyle name="40% - Accent4 2 2 3" xfId="10200" xr:uid="{9D4A7FF6-5C18-4C08-91C3-20DD7E8C14BE}"/>
    <cellStyle name="40% - Accent4 2 2 3 2" xfId="11988" xr:uid="{F4079B42-9113-4C55-8A94-0012E3E9DFCA}"/>
    <cellStyle name="40% - Accent4 2 2 4" xfId="11056" xr:uid="{9E4A418D-4DE4-4167-9B7F-0ADE5329C4E1}"/>
    <cellStyle name="40% - Accent4 2 2 5" xfId="9022" xr:uid="{74659391-6D1E-4628-88B0-770EBA1D9719}"/>
    <cellStyle name="40% - Accent4 2 3" xfId="995" xr:uid="{78200306-85F5-43A5-B4A2-EA83F7A8A40F}"/>
    <cellStyle name="40% - Accent4 2 3 2" xfId="11296" xr:uid="{E52D740C-CD5A-4C51-9141-6ECFBAA7EC7E}"/>
    <cellStyle name="40% - Accent4 2 3 3" xfId="9411" xr:uid="{B8DD4111-A2E7-4DC6-8D2D-5A158C4C4C76}"/>
    <cellStyle name="40% - Accent4 2 4" xfId="792" xr:uid="{BA1273B6-A470-4289-9F44-D80679A65ABE}"/>
    <cellStyle name="40% - Accent4 2 4 2" xfId="11816" xr:uid="{94DDC9BB-31AE-4232-B2A1-268140222D3D}"/>
    <cellStyle name="40% - Accent4 2 4 3" xfId="10028" xr:uid="{8667A61F-BEF8-4C6E-A8E0-9536F13A05FB}"/>
    <cellStyle name="40% - Accent4 2 5" xfId="7696" xr:uid="{847C0E49-897C-4B8C-9C7A-2D14A6EFD9CC}"/>
    <cellStyle name="40% - Accent4 3" xfId="7697" xr:uid="{2804684F-2472-4DB4-878E-20D1AFA223BA}"/>
    <cellStyle name="40% - Accent4 3 2" xfId="9581" xr:uid="{D019A69F-A3BC-47A2-853A-AD64CE6A38EA}"/>
    <cellStyle name="40% - Accent4 3 2 2" xfId="11444" xr:uid="{78185095-7B1D-4BEC-8FCB-2AB3B9E8C925}"/>
    <cellStyle name="40% - Accent4 3 3" xfId="10118" xr:uid="{4A39034A-0933-4130-B848-A92D97141AD5}"/>
    <cellStyle name="40% - Accent4 3 3 2" xfId="11906" xr:uid="{4FE61627-5CF5-495A-AB10-C4C39C914208}"/>
    <cellStyle name="40% - Accent4 4" xfId="9073" xr:uid="{0901E0CE-B2D0-416D-BE85-35B497D60947}"/>
    <cellStyle name="40% - Accent4 4 2" xfId="7698" xr:uid="{BD9EEF6F-2254-404B-8274-3660F5C95C5A}"/>
    <cellStyle name="40% - Accent4 4 2 2" xfId="8704" xr:uid="{A35EEC31-ADEF-4004-B23D-4CE1396E0B10}"/>
    <cellStyle name="40% - Accent4 4 2 2 2" xfId="10948" xr:uid="{AC299FAD-D6D5-4C25-8027-16C575423458}"/>
    <cellStyle name="40% - Accent4 4 2 3" xfId="10306" xr:uid="{52C9F33D-3C8D-420C-9838-7C99FBA9FD9A}"/>
    <cellStyle name="40% - Accent4 4 2 3 2" xfId="12060" xr:uid="{B09D83D1-1F55-4F6D-BF7C-FE357501F93A}"/>
    <cellStyle name="40% - Accent4 4 2 4" xfId="10727" xr:uid="{6A1429FB-81C4-4FA6-9341-9536001D017C}"/>
    <cellStyle name="40% - Accent4 4 3" xfId="10305" xr:uid="{EB89940D-0D5A-4FA6-A4C8-82F6342E8BCF}"/>
    <cellStyle name="40% - Accent4 4 4" xfId="11075" xr:uid="{7C7450DD-86D0-4493-B6CC-20B9A9ABA20A}"/>
    <cellStyle name="40% - Accent4 5" xfId="9182" xr:uid="{FDC97889-C67F-4563-9A80-379265BAC5F0}"/>
    <cellStyle name="40% - Accent4 5 2" xfId="7699" xr:uid="{41334593-4C05-4DD7-8B45-7BE6373E1949}"/>
    <cellStyle name="40% - Accent4 5 2 2" xfId="8705" xr:uid="{F9EE56B7-FA19-4CFD-A16A-B5F894BFE175}"/>
    <cellStyle name="40% - Accent4 5 2 2 2" xfId="10949" xr:uid="{F261712F-3049-4064-9A5B-E7463C47C6F4}"/>
    <cellStyle name="40% - Accent4 5 2 3" xfId="10307" xr:uid="{5A31ADC3-48C2-4583-A638-4AD76AE543F5}"/>
    <cellStyle name="40% - Accent4 5 2 3 2" xfId="12061" xr:uid="{6D5E10D4-2314-4D13-A1FF-3DE314D1E28F}"/>
    <cellStyle name="40% - Accent4 5 2 4" xfId="10728" xr:uid="{921E1DB9-2F0E-45C9-9BDF-4AFB07D6BBE4}"/>
    <cellStyle name="40% - Accent4 5 3" xfId="11146" xr:uid="{106CBF26-56BE-4BF9-9738-05DB47688C95}"/>
    <cellStyle name="40% - Accent4 6" xfId="7700" xr:uid="{D1B3389A-697A-4336-84E8-1FD0BB9793FF}"/>
    <cellStyle name="40% - Accent4 6 2" xfId="8706" xr:uid="{7C9F36E7-0D68-4660-AD3C-01D61D00911D}"/>
    <cellStyle name="40% - Accent4 7" xfId="9944" xr:uid="{3B033870-29C7-44CB-9914-EE8E10481375}"/>
    <cellStyle name="40% - Accent4 7 2" xfId="11734" xr:uid="{B585E12E-AB3C-4558-8B43-3627974C48F1}"/>
    <cellStyle name="40% - Accent4 8" xfId="10304" xr:uid="{D73F2B30-6038-410F-AFF0-92F95C2AC6EE}"/>
    <cellStyle name="40% - Accent4 9" xfId="8439" xr:uid="{CAB7A63C-E7A2-4E7B-B5E2-E882C80A35C3}"/>
    <cellStyle name="40% - Accent5 2" xfId="1133" xr:uid="{424FF962-DB1A-447A-9621-B7D308F26E4F}"/>
    <cellStyle name="40% - Accent5 2 2" xfId="1053" xr:uid="{563DB7B4-99B3-41EB-BB1B-3438F4406511}"/>
    <cellStyle name="40% - Accent5 2 2 2" xfId="9731" xr:uid="{517AE4A2-D818-4D77-A1AB-7437B38B9F00}"/>
    <cellStyle name="40% - Accent5 2 2 2 2" xfId="11594" xr:uid="{4CE71D5E-1499-43ED-98CB-5FA1C25079CE}"/>
    <cellStyle name="40% - Accent5 2 2 3" xfId="10201" xr:uid="{93087227-53BB-44CD-AE53-D5ECF865B0C0}"/>
    <cellStyle name="40% - Accent5 2 2 3 2" xfId="11989" xr:uid="{F9957896-0A65-4E23-9B37-89AA0AD04A3A}"/>
    <cellStyle name="40% - Accent5 2 2 4" xfId="11057" xr:uid="{BBC643DA-9FD9-4375-B744-49612399F773}"/>
    <cellStyle name="40% - Accent5 2 2 5" xfId="9023" xr:uid="{CBD65523-8B18-4712-8B5B-BCB0AFAC37B0}"/>
    <cellStyle name="40% - Accent5 2 3" xfId="994" xr:uid="{423E8F46-7D2A-4D5F-8137-E2850EE503D0}"/>
    <cellStyle name="40% - Accent5 2 3 2" xfId="11297" xr:uid="{E2604757-5B50-46D1-A81B-56A9CD5B8486}"/>
    <cellStyle name="40% - Accent5 2 3 3" xfId="9412" xr:uid="{83CBFFC1-B3B5-4D0C-AFFC-E7C60AF93826}"/>
    <cellStyle name="40% - Accent5 2 4" xfId="793" xr:uid="{5DF2953A-D6D7-42E0-A582-DCE8825FE5CC}"/>
    <cellStyle name="40% - Accent5 2 4 2" xfId="11817" xr:uid="{E2F59CF7-1611-4AD9-9D58-FE0D1F76CF11}"/>
    <cellStyle name="40% - Accent5 2 4 3" xfId="10029" xr:uid="{325AEF57-89A4-4794-914F-E007396AD89B}"/>
    <cellStyle name="40% - Accent5 2 5" xfId="7701" xr:uid="{2287F742-D8E0-479A-A3B8-E722CBD05596}"/>
    <cellStyle name="40% - Accent5 3" xfId="7702" xr:uid="{F6BA0C0F-F287-4036-A39E-502CD322CF4B}"/>
    <cellStyle name="40% - Accent5 3 2" xfId="9584" xr:uid="{FF921896-1971-4532-84AE-B37017503E16}"/>
    <cellStyle name="40% - Accent5 3 2 2" xfId="11447" xr:uid="{814AA49F-3012-4F9D-8373-1C59390A2CAF}"/>
    <cellStyle name="40% - Accent5 3 3" xfId="10121" xr:uid="{9898DA79-178F-4B64-8273-2B1FB24BE554}"/>
    <cellStyle name="40% - Accent5 3 3 2" xfId="11909" xr:uid="{A1275C71-E5A8-4003-A3D4-890A4F11B4E5}"/>
    <cellStyle name="40% - Accent5 4" xfId="9077" xr:uid="{D6772E37-DD96-4100-B3FD-6680166078F8}"/>
    <cellStyle name="40% - Accent5 4 2" xfId="7703" xr:uid="{6B4299CA-2766-442D-8A01-234F7D910EB8}"/>
    <cellStyle name="40% - Accent5 4 2 2" xfId="8707" xr:uid="{F8C13D09-58E4-49C9-AC3C-6C0619A01219}"/>
    <cellStyle name="40% - Accent5 4 2 2 2" xfId="10950" xr:uid="{48396871-27D6-41DD-BD19-3C50665BC92F}"/>
    <cellStyle name="40% - Accent5 4 2 3" xfId="10310" xr:uid="{5BC74B84-F198-4BBB-8E52-A339D51A369D}"/>
    <cellStyle name="40% - Accent5 4 2 3 2" xfId="12062" xr:uid="{61963043-35BC-4A85-A99E-C56DBE6AE849}"/>
    <cellStyle name="40% - Accent5 4 2 4" xfId="10729" xr:uid="{4C7A1D58-A2E9-4776-8758-27BC089A5B09}"/>
    <cellStyle name="40% - Accent5 4 3" xfId="10309" xr:uid="{A51DC144-B8A9-4CAC-A479-2FB3FD5E3C5F}"/>
    <cellStyle name="40% - Accent5 4 4" xfId="11078" xr:uid="{5BCBE795-C242-456A-80C8-A131CCF96923}"/>
    <cellStyle name="40% - Accent5 5" xfId="9186" xr:uid="{A923943B-D1B7-46CA-8BD0-88122D40578E}"/>
    <cellStyle name="40% - Accent5 5 2" xfId="7704" xr:uid="{9194F9E0-90BA-476F-8817-817493804C2F}"/>
    <cellStyle name="40% - Accent5 5 2 2" xfId="8708" xr:uid="{A78AF9D8-F0CA-4B89-9F26-38EAE113ED75}"/>
    <cellStyle name="40% - Accent5 5 2 2 2" xfId="10951" xr:uid="{E2ECAFA5-EC99-4CAB-97D5-13D9AAF33F08}"/>
    <cellStyle name="40% - Accent5 5 2 3" xfId="10311" xr:uid="{718B2B3A-BE6D-4FB5-98FB-D9AD8AD43DBC}"/>
    <cellStyle name="40% - Accent5 5 2 3 2" xfId="12063" xr:uid="{17D9ABB7-C692-4074-AC5C-561717588C3F}"/>
    <cellStyle name="40% - Accent5 5 2 4" xfId="10730" xr:uid="{0CC9933D-875F-4B89-9BFD-5A3034690ABF}"/>
    <cellStyle name="40% - Accent5 5 3" xfId="11149" xr:uid="{C51919BE-7095-42AD-B82C-A05E72A325C3}"/>
    <cellStyle name="40% - Accent5 6" xfId="7705" xr:uid="{A03C65B4-70E2-4899-AAF4-9890A238BC39}"/>
    <cellStyle name="40% - Accent5 6 2" xfId="8709" xr:uid="{4EB5A84E-347D-47B3-9091-C57BD534D8F2}"/>
    <cellStyle name="40% - Accent5 7" xfId="9948" xr:uid="{73000122-3E91-4F15-912D-FE1E578FB090}"/>
    <cellStyle name="40% - Accent5 7 2" xfId="11737" xr:uid="{8979EA10-AD3E-4A47-837D-CE0FABE675EF}"/>
    <cellStyle name="40% - Accent5 8" xfId="10308" xr:uid="{3E86CD49-ADAF-436C-ADBE-F89448CB00CD}"/>
    <cellStyle name="40% - Accent5 9" xfId="8440" xr:uid="{713E69AA-A1B9-4B5F-96FE-646BD1654A4F}"/>
    <cellStyle name="40% - Accent6 2" xfId="1132" xr:uid="{E7D3FF6C-1A16-4C46-8D76-37E85A93C9DB}"/>
    <cellStyle name="40% - Accent6 2 2" xfId="1052" xr:uid="{4CD82326-3894-497D-9DFA-86CEF4523E8C}"/>
    <cellStyle name="40% - Accent6 2 2 2" xfId="9732" xr:uid="{7D290377-FAFE-4F5C-BF3D-8600274C8EE8}"/>
    <cellStyle name="40% - Accent6 2 2 2 2" xfId="11595" xr:uid="{94D8E8FD-74BA-4C57-B576-BBF3862FEF12}"/>
    <cellStyle name="40% - Accent6 2 2 3" xfId="10202" xr:uid="{E9E34EF5-590A-49DA-BA99-47805DB21E46}"/>
    <cellStyle name="40% - Accent6 2 2 3 2" xfId="11990" xr:uid="{228B5288-A618-476B-9C1E-C026E63F37CE}"/>
    <cellStyle name="40% - Accent6 2 2 4" xfId="11058" xr:uid="{31883507-0001-4DEC-BB99-9B0D9BB168C6}"/>
    <cellStyle name="40% - Accent6 2 2 5" xfId="9024" xr:uid="{76D6CAFD-0AC1-4B37-92BC-6D14B7DA078D}"/>
    <cellStyle name="40% - Accent6 2 3" xfId="993" xr:uid="{C6990F43-D74B-4C2F-9402-05CA39998BE4}"/>
    <cellStyle name="40% - Accent6 2 3 2" xfId="11298" xr:uid="{C52F01B3-34D1-4B9E-890E-D17CE2C37BFB}"/>
    <cellStyle name="40% - Accent6 2 3 3" xfId="9413" xr:uid="{E6F00698-1156-4077-9E27-A29A352D1E45}"/>
    <cellStyle name="40% - Accent6 2 4" xfId="794" xr:uid="{ABAA5AEC-AC24-4C8A-AF51-419EB7FD12A2}"/>
    <cellStyle name="40% - Accent6 2 4 2" xfId="11818" xr:uid="{B261FC79-C615-4669-B762-4F2DB16191FF}"/>
    <cellStyle name="40% - Accent6 2 4 3" xfId="10030" xr:uid="{255DC166-5369-41FF-83DB-6853A97153EB}"/>
    <cellStyle name="40% - Accent6 2 5" xfId="7706" xr:uid="{522FAFAD-4872-4E31-B36F-D2E6F37BE421}"/>
    <cellStyle name="40% - Accent6 3" xfId="7707" xr:uid="{940ADE4B-A6D0-4DEE-9C41-41E80F2C070F}"/>
    <cellStyle name="40% - Accent6 3 2" xfId="9587" xr:uid="{73DF8F61-56B2-4DC9-BA33-A967C01516E3}"/>
    <cellStyle name="40% - Accent6 3 2 2" xfId="11450" xr:uid="{B60E9768-462C-402F-B385-9F85BAB17C40}"/>
    <cellStyle name="40% - Accent6 3 3" xfId="10124" xr:uid="{3A8E6708-BAC0-4062-AAC9-25E34E1BC863}"/>
    <cellStyle name="40% - Accent6 3 3 2" xfId="11912" xr:uid="{AF3DACE0-073D-4200-ADE0-67F00D09F7C5}"/>
    <cellStyle name="40% - Accent6 4" xfId="9080" xr:uid="{055041C5-D543-461D-AE79-0AB2FDD442F4}"/>
    <cellStyle name="40% - Accent6 4 2" xfId="7708" xr:uid="{6AA1081B-FB77-4D09-A8E3-F67713C47355}"/>
    <cellStyle name="40% - Accent6 4 2 2" xfId="8710" xr:uid="{A1D3CB31-3A08-40E2-ADBC-9B0DFC7EE639}"/>
    <cellStyle name="40% - Accent6 4 2 2 2" xfId="10952" xr:uid="{A7A50D6F-AB75-4277-9085-B3287E5098E5}"/>
    <cellStyle name="40% - Accent6 4 2 3" xfId="10314" xr:uid="{21B99F84-6E49-4603-ABAA-B7FA421C5450}"/>
    <cellStyle name="40% - Accent6 4 2 3 2" xfId="12064" xr:uid="{0CA058FC-CD99-4133-BAE7-3532C2F043BB}"/>
    <cellStyle name="40% - Accent6 4 2 4" xfId="10731" xr:uid="{97E46F50-5AFF-4A6F-9404-2753A610B5F8}"/>
    <cellStyle name="40% - Accent6 4 3" xfId="10313" xr:uid="{EE0A98B3-C016-49FD-B402-B802A304B3F5}"/>
    <cellStyle name="40% - Accent6 4 4" xfId="11081" xr:uid="{317240CE-17BA-46D1-95D0-6A1B02FAED62}"/>
    <cellStyle name="40% - Accent6 5" xfId="9190" xr:uid="{109E04C1-86B3-4D12-8907-7722D3346895}"/>
    <cellStyle name="40% - Accent6 5 2" xfId="7709" xr:uid="{07079B4E-12AD-4A9F-AE5C-F0F4C9F74306}"/>
    <cellStyle name="40% - Accent6 5 2 2" xfId="8711" xr:uid="{A709D3A7-C8F5-4F9F-8817-563FFACA708D}"/>
    <cellStyle name="40% - Accent6 5 2 2 2" xfId="10953" xr:uid="{1417759F-CCE8-4CB6-B556-5F903ECEAC85}"/>
    <cellStyle name="40% - Accent6 5 2 3" xfId="10315" xr:uid="{1ACB5E92-4AD5-49C6-A8B6-925A254EB032}"/>
    <cellStyle name="40% - Accent6 5 2 3 2" xfId="12065" xr:uid="{BC353A37-5AA2-4BE9-9D66-E6271FA8622A}"/>
    <cellStyle name="40% - Accent6 5 2 4" xfId="10732" xr:uid="{F5D8DCB6-F8DD-4B53-A083-DC43F6434D82}"/>
    <cellStyle name="40% - Accent6 5 3" xfId="11152" xr:uid="{77D559A1-8C79-4048-B616-FEE27B5F0E46}"/>
    <cellStyle name="40% - Accent6 6" xfId="7710" xr:uid="{B046B535-A41F-476C-8EAF-6CC02AC19E2F}"/>
    <cellStyle name="40% - Accent6 6 2" xfId="8712" xr:uid="{80B56DBD-725F-49DC-8FFD-8CD29EF8AD53}"/>
    <cellStyle name="40% - Accent6 7" xfId="9952" xr:uid="{D4B7FA7B-F0F9-46BC-BAC7-D8EC2B7965EA}"/>
    <cellStyle name="40% - Accent6 7 2" xfId="11740" xr:uid="{F3B17B9A-767D-4868-9A88-3707100C3ACD}"/>
    <cellStyle name="40% - Accent6 8" xfId="10312" xr:uid="{7E4F420B-6F7D-4DA2-8106-888588AB8D65}"/>
    <cellStyle name="40% - Accent6 9" xfId="8441" xr:uid="{CEA6C936-59D2-457B-AB0C-76F40B283067}"/>
    <cellStyle name="40% - ส่วนที่ถูกเน้น1 2" xfId="8442" xr:uid="{CA960BCA-9A0F-4AB2-8EF3-091EB311DCCA}"/>
    <cellStyle name="40% - ส่วนที่ถูกเน้น1 2 2" xfId="10317" xr:uid="{F42A3AB8-EF69-4A94-AAC4-E58601F459FE}"/>
    <cellStyle name="40% - ส่วนที่ถูกเน้น1 2 3" xfId="10316" xr:uid="{C36831C1-C95C-4704-996B-379A361F2B27}"/>
    <cellStyle name="40% - ส่วนที่ถูกเน้น1 3" xfId="10318" xr:uid="{12F76F7B-03F4-4A4F-8159-4B8B2962AB94}"/>
    <cellStyle name="40% - ส่วนที่ถูกเน้น1 3 2" xfId="12066" xr:uid="{8114AF16-53C9-4A18-B332-A28E8F80110F}"/>
    <cellStyle name="40% - ส่วนที่ถูกเน้น2 2" xfId="8443" xr:uid="{3BC29A16-911A-45B6-8D63-F945B223655A}"/>
    <cellStyle name="40% - ส่วนที่ถูกเน้น2 2 2" xfId="10320" xr:uid="{11C65D3A-9258-4457-BFC0-4F1E02EC57AA}"/>
    <cellStyle name="40% - ส่วนที่ถูกเน้น2 2 3" xfId="10319" xr:uid="{13DA515B-9FAC-4417-9B9E-F51E0692BF63}"/>
    <cellStyle name="40% - ส่วนที่ถูกเน้น2 3" xfId="10321" xr:uid="{B1E77003-8B4F-45D4-80A3-65EBD55B0E59}"/>
    <cellStyle name="40% - ส่วนที่ถูกเน้น2 3 2" xfId="12067" xr:uid="{B13621CC-CDA6-46F2-B284-03F263B481ED}"/>
    <cellStyle name="40% - ส่วนที่ถูกเน้น3 2" xfId="8444" xr:uid="{9A480179-1420-4056-A1D6-11CC6B9D87E1}"/>
    <cellStyle name="40% - ส่วนที่ถูกเน้น3 2 2" xfId="10323" xr:uid="{A3680C07-9F91-434E-A701-77F5377A3F3A}"/>
    <cellStyle name="40% - ส่วนที่ถูกเน้น3 2 3" xfId="10322" xr:uid="{EBDEEEAE-7664-45EC-82E5-18569930AECA}"/>
    <cellStyle name="40% - ส่วนที่ถูกเน้น3 3" xfId="10324" xr:uid="{D85B0835-868A-4264-955A-AFE607C5E9A4}"/>
    <cellStyle name="40% - ส่วนที่ถูกเน้น3 3 2" xfId="12068" xr:uid="{4FFA278A-1581-4232-889F-8324BAB1BC0A}"/>
    <cellStyle name="40% - ส่วนที่ถูกเน้น4 2" xfId="8445" xr:uid="{DB5BF371-7FC2-4610-A47D-FE42B80B4B0D}"/>
    <cellStyle name="40% - ส่วนที่ถูกเน้น4 2 2" xfId="10326" xr:uid="{089423B2-A2A7-4023-93B7-B600BD0952C9}"/>
    <cellStyle name="40% - ส่วนที่ถูกเน้น4 2 3" xfId="10325" xr:uid="{5F12E4A0-51B6-4F4C-B449-C71B75B27199}"/>
    <cellStyle name="40% - ส่วนที่ถูกเน้น4 3" xfId="10327" xr:uid="{9FE104AD-4DBC-4B93-B33D-7D70C0C112E5}"/>
    <cellStyle name="40% - ส่วนที่ถูกเน้น4 3 2" xfId="12069" xr:uid="{6DE2648F-E936-44E5-8BAC-F815E670FFA8}"/>
    <cellStyle name="40% - ส่วนที่ถูกเน้น5 2" xfId="8446" xr:uid="{2B2A7F0A-92D1-4342-83DD-F37E0C9F8A5B}"/>
    <cellStyle name="40% - ส่วนที่ถูกเน้น5 2 2" xfId="10329" xr:uid="{2D5460A5-0BEF-43E5-B3E2-27368B57DF4B}"/>
    <cellStyle name="40% - ส่วนที่ถูกเน้น5 2 3" xfId="10328" xr:uid="{E34E110A-E626-47C3-8FF1-814823347890}"/>
    <cellStyle name="40% - ส่วนที่ถูกเน้น5 3" xfId="10330" xr:uid="{1726CE80-367C-4AFF-856F-CC2E199D5F7C}"/>
    <cellStyle name="40% - ส่วนที่ถูกเน้น5 3 2" xfId="12070" xr:uid="{ADD81097-01FD-491C-9E53-10F19F90D184}"/>
    <cellStyle name="40% - ส่วนที่ถูกเน้น6 2" xfId="8447" xr:uid="{E004E727-8880-488B-909A-642D988AA8D1}"/>
    <cellStyle name="40% - ส่วนที่ถูกเน้น6 2 2" xfId="10332" xr:uid="{97614962-CB98-4C39-BA98-EE917A7D1636}"/>
    <cellStyle name="40% - ส่วนที่ถูกเน้น6 2 3" xfId="10331" xr:uid="{26D9B0CB-A443-4C69-85A9-FD99F20755B8}"/>
    <cellStyle name="40% - ส่วนที่ถูกเน้น6 3" xfId="10333" xr:uid="{3E173ECF-A9A7-4FED-8ADF-F077CB7D9D07}"/>
    <cellStyle name="40% - ส่วนที่ถูกเน้น6 3 2" xfId="12071" xr:uid="{4DCC2494-621F-4095-9F36-8E6A286FA879}"/>
    <cellStyle name="594941.25" xfId="8448" xr:uid="{7A9F9FA0-85DA-4317-AE86-059060EC80F6}"/>
    <cellStyle name="594941.25 2" xfId="10334" xr:uid="{57D7F5CC-9D23-4AB7-81D8-A05105FC96C3}"/>
    <cellStyle name="594941.25 2 2" xfId="12072" xr:uid="{D2B5A242-0E5E-4E19-89D4-91164762DEAF}"/>
    <cellStyle name="594941.25 3" xfId="10864" xr:uid="{926B48B4-D923-486C-87D4-AB54C72BCA9A}"/>
    <cellStyle name="60% - Accent1 2" xfId="1131" xr:uid="{A9C2EBC2-905C-49BC-9098-C894D9AA59B8}"/>
    <cellStyle name="60% - Accent1 2 2" xfId="1051" xr:uid="{7577522A-2778-4DF6-BBD7-9908ACBC5A5B}"/>
    <cellStyle name="60% - Accent1 2 2 2" xfId="9733" xr:uid="{42CC5FFF-B5D4-4DCB-A410-1CFE1185EC6C}"/>
    <cellStyle name="60% - Accent1 2 2 2 2" xfId="11596" xr:uid="{0E520CED-F588-4880-9136-B7625FD5DC3C}"/>
    <cellStyle name="60% - Accent1 2 2 3" xfId="10203" xr:uid="{48D34AE0-EE26-45D2-B1DE-939FB1BC8651}"/>
    <cellStyle name="60% - Accent1 2 2 3 2" xfId="11991" xr:uid="{EF335491-73FF-4275-809C-259FE90D0656}"/>
    <cellStyle name="60% - Accent1 2 2 4" xfId="11059" xr:uid="{F1C59AEF-2369-4493-9623-BCB53AF72B93}"/>
    <cellStyle name="60% - Accent1 2 2 5" xfId="9025" xr:uid="{5C9C9193-3C2B-4AF5-B81C-88424528D309}"/>
    <cellStyle name="60% - Accent1 2 3" xfId="992" xr:uid="{225FE989-07DC-4491-95ED-2CCA7CB6D00D}"/>
    <cellStyle name="60% - Accent1 2 3 2" xfId="11299" xr:uid="{24CC955E-45BA-4339-BCDF-BE53565C8351}"/>
    <cellStyle name="60% - Accent1 2 3 3" xfId="9414" xr:uid="{971EEA29-AF66-4F98-9BCA-80634A69ADDC}"/>
    <cellStyle name="60% - Accent1 2 4" xfId="795" xr:uid="{E63B409D-B95B-4A2D-BD40-9F20D980986D}"/>
    <cellStyle name="60% - Accent1 2 4 2" xfId="11819" xr:uid="{991A45F4-61EE-44F7-BF90-0B351B9262FF}"/>
    <cellStyle name="60% - Accent1 2 4 3" xfId="10031" xr:uid="{A856D865-F68E-4723-A881-1A17595E98FF}"/>
    <cellStyle name="60% - Accent1 2 5" xfId="7711" xr:uid="{FF7AE6BF-BA20-48BC-8C46-908FB609EF57}"/>
    <cellStyle name="60% - Accent1 3" xfId="7712" xr:uid="{638D02F0-66A3-4B08-84E4-E2DEBF07B4A2}"/>
    <cellStyle name="60% - Accent1 3 2" xfId="9573" xr:uid="{0F0BC3E6-9FDF-4FE3-A96A-E26139DAB331}"/>
    <cellStyle name="60% - Accent1 3 2 2" xfId="11436" xr:uid="{09D2FFD5-ED0F-49F9-9EB9-5A7E6CB84536}"/>
    <cellStyle name="60% - Accent1 3 3" xfId="10110" xr:uid="{F2AD7198-807B-49BB-BCFD-D492E116CDF2}"/>
    <cellStyle name="60% - Accent1 3 3 2" xfId="11898" xr:uid="{397D8A09-B28D-4634-8FBD-664B3D537D38}"/>
    <cellStyle name="60% - Accent1 4" xfId="9063" xr:uid="{FF4CE374-619D-4CCE-A824-84B28EE9EB78}"/>
    <cellStyle name="60% - Accent1 4 2" xfId="7713" xr:uid="{40B9BB7A-A9D5-46A5-BA0E-075056135E32}"/>
    <cellStyle name="60% - Accent1 4 3" xfId="10336" xr:uid="{1C6B523C-0C36-4677-AA8F-A85FCFE9D66F}"/>
    <cellStyle name="60% - Accent1 4 4" xfId="11068" xr:uid="{4101E45E-88D5-48DE-99AC-BFB8E0C1C735}"/>
    <cellStyle name="60% - Accent1 5" xfId="9171" xr:uid="{3C39C726-E3D3-4311-A620-8B35AA460262}"/>
    <cellStyle name="60% - Accent1 5 2" xfId="7714" xr:uid="{5672DB40-B888-4488-AEAE-B00048DCB529}"/>
    <cellStyle name="60% - Accent1 5 3" xfId="11138" xr:uid="{8C0DE9A3-2834-4D35-A31C-1142E61228B8}"/>
    <cellStyle name="60% - Accent1 6" xfId="7715" xr:uid="{5A61BABB-2456-4BCC-A011-AAE1CAF39621}"/>
    <cellStyle name="60% - Accent1 7" xfId="9933" xr:uid="{2F821D2D-6909-404E-9DB8-C32FD8326DAD}"/>
    <cellStyle name="60% - Accent1 7 2" xfId="11726" xr:uid="{7E7D2117-E7E0-4D1F-8293-0E032F2B79A9}"/>
    <cellStyle name="60% - Accent1 8" xfId="10335" xr:uid="{3915D397-4FEC-4F3B-AB39-B3C6EB75C7D9}"/>
    <cellStyle name="60% - Accent1 9" xfId="8449" xr:uid="{46B49AE8-3B46-46B6-8FF5-9273D0A73AF0}"/>
    <cellStyle name="60% - Accent2 2" xfId="1130" xr:uid="{0D59DF19-4A2E-4736-B98C-459D9CB88751}"/>
    <cellStyle name="60% - Accent2 2 2" xfId="1050" xr:uid="{CDA0304C-323F-42DE-835F-7D09110BE749}"/>
    <cellStyle name="60% - Accent2 2 2 2" xfId="9734" xr:uid="{4D2C9000-5401-45B8-B4BD-9E349F66108C}"/>
    <cellStyle name="60% - Accent2 2 2 2 2" xfId="11597" xr:uid="{BC93C747-0404-4781-82A4-A40A12087338}"/>
    <cellStyle name="60% - Accent2 2 2 3" xfId="10204" xr:uid="{5E4D3DAF-442C-4540-84A7-D15BAF63F1AA}"/>
    <cellStyle name="60% - Accent2 2 2 3 2" xfId="11992" xr:uid="{05BF69E8-22A5-4663-AC8A-68DE85C2B906}"/>
    <cellStyle name="60% - Accent2 2 2 4" xfId="10647" xr:uid="{D964035A-3A64-4398-8E28-8B8BB9E90509}"/>
    <cellStyle name="60% - Accent2 2 2 5" xfId="11060" xr:uid="{D1810FE8-E555-40D5-AAFA-821EB0F09CFE}"/>
    <cellStyle name="60% - Accent2 2 2 6" xfId="9026" xr:uid="{38434C3B-26F9-40CA-B1D4-0826C7CB494D}"/>
    <cellStyle name="60% - Accent2 2 3" xfId="991" xr:uid="{40D37469-939B-471C-95E7-9A93C937553B}"/>
    <cellStyle name="60% - Accent2 2 3 2" xfId="11300" xr:uid="{ABB4051B-1D95-4323-B252-0C8CD06AC6F2}"/>
    <cellStyle name="60% - Accent2 2 3 3" xfId="9415" xr:uid="{6234C631-600D-4FC6-84DE-6BD474CB7A3E}"/>
    <cellStyle name="60% - Accent2 2 4" xfId="796" xr:uid="{756BD64A-A75F-4962-888C-AF714F7BF658}"/>
    <cellStyle name="60% - Accent2 2 4 2" xfId="11820" xr:uid="{9E6331CB-9203-4B77-98AA-A48349BA59FF}"/>
    <cellStyle name="60% - Accent2 2 4 3" xfId="10032" xr:uid="{81BEE15D-0D9F-461C-A85D-33AE16CE2EF9}"/>
    <cellStyle name="60% - Accent2 2 5" xfId="7716" xr:uid="{33C09DFD-60FF-42C7-AE7C-A5C7B60C7BDD}"/>
    <cellStyle name="60% - Accent2 3" xfId="7717" xr:uid="{192E227F-6DD8-4841-B900-32E4DF0247FB}"/>
    <cellStyle name="60% - Accent2 3 2" xfId="9576" xr:uid="{392E1D6B-33FE-4C81-842E-D3F3D9DE40F6}"/>
    <cellStyle name="60% - Accent2 3 2 2" xfId="11439" xr:uid="{C6DFF210-75F4-4DE5-84A9-FC8FD71664F2}"/>
    <cellStyle name="60% - Accent2 3 3" xfId="10113" xr:uid="{3243CC65-E939-48C8-9D76-69DDC7D23923}"/>
    <cellStyle name="60% - Accent2 3 3 2" xfId="11901" xr:uid="{17931483-CF2E-474E-8166-E9AB6A4F8C00}"/>
    <cellStyle name="60% - Accent2 4" xfId="9067" xr:uid="{C9306426-B420-4B1F-AD2A-AB0A5906B79A}"/>
    <cellStyle name="60% - Accent2 4 2" xfId="7718" xr:uid="{36110202-1F53-4028-8BF7-2DB451A8938A}"/>
    <cellStyle name="60% - Accent2 4 3" xfId="10338" xr:uid="{482216A6-F98C-4A74-A659-AE6DF354499D}"/>
    <cellStyle name="60% - Accent2 4 4" xfId="11071" xr:uid="{E4D85791-614A-4B2A-AB9A-20D3FF671732}"/>
    <cellStyle name="60% - Accent2 5" xfId="9175" xr:uid="{F8AD77B2-3423-4E9E-845E-1C620C2B1D8F}"/>
    <cellStyle name="60% - Accent2 5 2" xfId="7719" xr:uid="{7BEAE859-9367-4F75-A7C0-128A52D6C86F}"/>
    <cellStyle name="60% - Accent2 5 3" xfId="11141" xr:uid="{B7377B6C-382A-4262-87F0-CA1018A80CF4}"/>
    <cellStyle name="60% - Accent2 6" xfId="7720" xr:uid="{FF528784-56F7-49CA-ABAD-B86777312FD9}"/>
    <cellStyle name="60% - Accent2 7" xfId="9937" xr:uid="{4107A9C7-B801-4A4C-9462-B67B30ECBF8C}"/>
    <cellStyle name="60% - Accent2 7 2" xfId="11729" xr:uid="{BD9F1212-BA25-4EC5-9AF7-3581AC71B2A4}"/>
    <cellStyle name="60% - Accent2 8" xfId="10337" xr:uid="{2E9452B9-460F-4CE8-BD73-2235208A683A}"/>
    <cellStyle name="60% - Accent2 9" xfId="8450" xr:uid="{181FC47D-239A-447F-B01E-945677B73638}"/>
    <cellStyle name="60% - Accent3 2" xfId="1129" xr:uid="{472E6E10-DF6F-4BC7-A482-6FBA1189485D}"/>
    <cellStyle name="60% - Accent3 2 2" xfId="1049" xr:uid="{8F8CAEFD-E6C9-48E0-A9C3-A6B2C6B9994F}"/>
    <cellStyle name="60% - Accent3 2 2 2" xfId="9735" xr:uid="{2B9F74C9-0E51-4F84-B352-0C963266C62F}"/>
    <cellStyle name="60% - Accent3 2 2 2 2" xfId="11598" xr:uid="{B53296BA-C368-433D-918E-2D99F2981C33}"/>
    <cellStyle name="60% - Accent3 2 2 3" xfId="10205" xr:uid="{2AFD240C-5C3E-4EFD-8B78-A9EA4930A364}"/>
    <cellStyle name="60% - Accent3 2 2 3 2" xfId="11993" xr:uid="{7552D34D-2E38-489D-8ECC-FC043D43FC63}"/>
    <cellStyle name="60% - Accent3 2 2 4" xfId="11061" xr:uid="{F2DC48C2-8591-45E6-AE9B-FEF5E4CCEB83}"/>
    <cellStyle name="60% - Accent3 2 2 5" xfId="9027" xr:uid="{3CF6CB79-57BA-452D-97DE-A248C589CD2B}"/>
    <cellStyle name="60% - Accent3 2 3" xfId="990" xr:uid="{D31148B5-4260-421D-8691-B0D244F61B8C}"/>
    <cellStyle name="60% - Accent3 2 3 2" xfId="11301" xr:uid="{7A10131A-476C-4713-9313-DB196E2E77F2}"/>
    <cellStyle name="60% - Accent3 2 3 3" xfId="9416" xr:uid="{0AC6BE6A-4F85-4ADE-B8BA-9A7369CC04D6}"/>
    <cellStyle name="60% - Accent3 2 4" xfId="797" xr:uid="{CB46D6AF-4CA8-45D5-BE70-4814F44160DA}"/>
    <cellStyle name="60% - Accent3 2 4 2" xfId="11821" xr:uid="{0979455A-BFDF-49F0-8C7B-A2BD69D25FB3}"/>
    <cellStyle name="60% - Accent3 2 4 3" xfId="10033" xr:uid="{3C843B0B-0A98-42E0-B602-4F287C2326C0}"/>
    <cellStyle name="60% - Accent3 2 5" xfId="7721" xr:uid="{AEE65255-C7FB-4B6C-ABDA-3A9259615EC4}"/>
    <cellStyle name="60% - Accent3 3" xfId="7722" xr:uid="{C40BD1A9-848E-4549-A55E-E09CEF2EE102}"/>
    <cellStyle name="60% - Accent3 3 2" xfId="9579" xr:uid="{839472FF-0A15-41C0-A6B3-460C0A64FA20}"/>
    <cellStyle name="60% - Accent3 3 2 2" xfId="11442" xr:uid="{4C680978-697B-4C7A-9E1C-87FEC04B500F}"/>
    <cellStyle name="60% - Accent3 3 3" xfId="10116" xr:uid="{CF1FBA21-4618-4026-A30F-10A81D6CA343}"/>
    <cellStyle name="60% - Accent3 3 3 2" xfId="11904" xr:uid="{D9389876-EA55-4908-9AF8-F9C43A45EEEB}"/>
    <cellStyle name="60% - Accent3 4" xfId="9071" xr:uid="{9FE67F11-A7A9-41AE-B0A8-AFB30AE1B0CE}"/>
    <cellStyle name="60% - Accent3 4 2" xfId="7723" xr:uid="{5C3CC231-0A74-4C36-9078-64697474DFBA}"/>
    <cellStyle name="60% - Accent3 4 3" xfId="10340" xr:uid="{1FAB6093-D91B-42F8-B9E4-599B6E1BB9BA}"/>
    <cellStyle name="60% - Accent3 4 4" xfId="11074" xr:uid="{663795DF-341A-4DF6-B9CC-889147EA2378}"/>
    <cellStyle name="60% - Accent3 5" xfId="9179" xr:uid="{C7C921EF-C0B6-40C2-9E10-0D4DFB59033F}"/>
    <cellStyle name="60% - Accent3 5 2" xfId="7724" xr:uid="{9183419B-EC89-4976-96DD-5B4FE0224B08}"/>
    <cellStyle name="60% - Accent3 5 3" xfId="11144" xr:uid="{E8D472A6-7CB0-4EE7-BABB-E9D7946BBC17}"/>
    <cellStyle name="60% - Accent3 6" xfId="7725" xr:uid="{A456D42A-1575-46BE-811C-2F8C70530D7D}"/>
    <cellStyle name="60% - Accent3 7" xfId="9941" xr:uid="{90B076F2-0F91-4918-BE11-6FBBFF93F210}"/>
    <cellStyle name="60% - Accent3 7 2" xfId="11732" xr:uid="{89CFAFC4-8952-4415-8948-42AE36CF0BB1}"/>
    <cellStyle name="60% - Accent3 8" xfId="10339" xr:uid="{7DFAB4C1-C407-4025-A2D0-AE16F73E9838}"/>
    <cellStyle name="60% - Accent3 9" xfId="8451" xr:uid="{5BDBE542-391F-44D1-A92B-A8764D7A45B3}"/>
    <cellStyle name="60% - Accent4 2" xfId="1128" xr:uid="{0AB87B45-C29F-4E2A-9355-75D1CDCCB511}"/>
    <cellStyle name="60% - Accent4 2 2" xfId="1048" xr:uid="{4CEC21DF-3823-4A7B-8629-5AA1DD9FCC19}"/>
    <cellStyle name="60% - Accent4 2 2 2" xfId="9736" xr:uid="{82531FCE-584C-4F70-9773-58B87AE1CE5C}"/>
    <cellStyle name="60% - Accent4 2 2 2 2" xfId="11599" xr:uid="{C82BC4B9-8430-46B1-BB05-FB56F80EF617}"/>
    <cellStyle name="60% - Accent4 2 2 3" xfId="10206" xr:uid="{A8699507-5A05-4C21-B1E2-39032858B20A}"/>
    <cellStyle name="60% - Accent4 2 2 3 2" xfId="11994" xr:uid="{EA8795BB-013C-4EA3-9BBB-445ACB3F43E1}"/>
    <cellStyle name="60% - Accent4 2 2 4" xfId="11062" xr:uid="{1398B2DC-C54F-4DB7-BA7A-D6EC647AB40E}"/>
    <cellStyle name="60% - Accent4 2 2 5" xfId="9028" xr:uid="{C755B195-9E35-43AD-A4FC-74E130D0C3DB}"/>
    <cellStyle name="60% - Accent4 2 3" xfId="989" xr:uid="{0A7C549E-B784-48BE-B7F3-586915BC680C}"/>
    <cellStyle name="60% - Accent4 2 3 2" xfId="11302" xr:uid="{3026572A-5C19-4204-A436-77848F2BBB44}"/>
    <cellStyle name="60% - Accent4 2 3 3" xfId="9417" xr:uid="{994D9493-53C8-42FD-978E-7656558453A3}"/>
    <cellStyle name="60% - Accent4 2 4" xfId="798" xr:uid="{B66152E9-3856-4416-B873-7AADFA8C3F2C}"/>
    <cellStyle name="60% - Accent4 2 4 2" xfId="11822" xr:uid="{D837AF58-B3D9-4A3A-8117-8944A43B7A34}"/>
    <cellStyle name="60% - Accent4 2 4 3" xfId="10034" xr:uid="{6C8A7914-5793-4D6E-B148-4F763ED8D541}"/>
    <cellStyle name="60% - Accent4 2 5" xfId="7726" xr:uid="{52421972-0792-41AD-BC70-52641AD517C1}"/>
    <cellStyle name="60% - Accent4 3" xfId="7727" xr:uid="{3F51F88C-1F77-4966-A23B-1048C5A7DD4E}"/>
    <cellStyle name="60% - Accent4 3 2" xfId="9582" xr:uid="{2FA072AE-3C4A-43E7-B198-36F3ABEF20CE}"/>
    <cellStyle name="60% - Accent4 3 2 2" xfId="11445" xr:uid="{9CFCFA9A-C5C1-43A5-9ECA-2A9157563152}"/>
    <cellStyle name="60% - Accent4 3 3" xfId="10119" xr:uid="{E3009057-1126-49EE-A46E-C5EA8A21623B}"/>
    <cellStyle name="60% - Accent4 3 3 2" xfId="11907" xr:uid="{061EFAB3-E2E6-496B-9B34-6C722BFCF4A5}"/>
    <cellStyle name="60% - Accent4 4" xfId="9074" xr:uid="{4DB60FD1-66B1-4E23-8032-1C6B81C8BECB}"/>
    <cellStyle name="60% - Accent4 4 2" xfId="7728" xr:uid="{5FD7357A-20BA-4639-AB9A-8EE19F4513D8}"/>
    <cellStyle name="60% - Accent4 4 3" xfId="10342" xr:uid="{0AACCBA7-4461-46C3-9893-CB8F38E9D09B}"/>
    <cellStyle name="60% - Accent4 4 4" xfId="11076" xr:uid="{F5DC20E5-5EB8-4AAB-A07A-52D557E22F60}"/>
    <cellStyle name="60% - Accent4 5" xfId="9183" xr:uid="{2C1D5325-F3BA-4FE3-B65B-C1F126C13F23}"/>
    <cellStyle name="60% - Accent4 5 2" xfId="7729" xr:uid="{8462CF66-379B-4886-BFFD-CDEC979C9902}"/>
    <cellStyle name="60% - Accent4 5 3" xfId="11147" xr:uid="{CCE3C7D4-D67A-42DF-8C8C-090C66D6A054}"/>
    <cellStyle name="60% - Accent4 6" xfId="7730" xr:uid="{BFF94B73-ECC3-4B60-8E44-C09F8890D98A}"/>
    <cellStyle name="60% - Accent4 7" xfId="9945" xr:uid="{26E99845-27F8-44E0-A71A-7046E2FEB812}"/>
    <cellStyle name="60% - Accent4 7 2" xfId="11735" xr:uid="{430B3662-9AD6-4B27-B2DF-C51386F0BB33}"/>
    <cellStyle name="60% - Accent4 8" xfId="10341" xr:uid="{D0A42EB9-F517-4274-A24D-40F7B178AA58}"/>
    <cellStyle name="60% - Accent4 9" xfId="8452" xr:uid="{B7B87BA5-D3A6-46AB-A5DA-68BE9ACC9A6D}"/>
    <cellStyle name="60% - Accent5 2" xfId="1127" xr:uid="{E5255A67-070F-4C9D-9744-C5E24DE15C13}"/>
    <cellStyle name="60% - Accent5 2 2" xfId="1047" xr:uid="{657BCDB2-D61E-4796-8F85-9B1B4EF67D2E}"/>
    <cellStyle name="60% - Accent5 2 2 2" xfId="9737" xr:uid="{A688EBD0-7EC5-45C6-BA60-BC832E4CE7BF}"/>
    <cellStyle name="60% - Accent5 2 2 2 2" xfId="11600" xr:uid="{29F20894-0D18-49ED-A773-FF45B3B66866}"/>
    <cellStyle name="60% - Accent5 2 2 3" xfId="10207" xr:uid="{B49F95E9-39A5-4EC7-8308-FB5FF3C4ACB2}"/>
    <cellStyle name="60% - Accent5 2 2 3 2" xfId="11995" xr:uid="{F5B5E786-BD40-4125-9E5C-989C87A40608}"/>
    <cellStyle name="60% - Accent5 2 2 4" xfId="10646" xr:uid="{DF537EE5-ADED-4221-A9FB-F1509349BC0F}"/>
    <cellStyle name="60% - Accent5 2 2 5" xfId="11046" xr:uid="{F0E9C33D-3EBE-463F-8DA8-641986DA9B87}"/>
    <cellStyle name="60% - Accent5 2 2 6" xfId="9012" xr:uid="{68D86574-7137-4A18-ADD9-C43024D65DA7}"/>
    <cellStyle name="60% - Accent5 2 3" xfId="988" xr:uid="{2428D43B-E0B9-4BE8-9681-01975061BEB7}"/>
    <cellStyle name="60% - Accent5 2 3 2" xfId="11303" xr:uid="{F298D327-A6B3-435A-A3E3-8A9B064B4EA9}"/>
    <cellStyle name="60% - Accent5 2 3 3" xfId="9418" xr:uid="{5D12A624-CDE9-4BB9-A822-728DE27725CE}"/>
    <cellStyle name="60% - Accent5 2 4" xfId="799" xr:uid="{8EA06A9D-4F5D-4BEA-AE48-46ADF4DE10C1}"/>
    <cellStyle name="60% - Accent5 2 4 2" xfId="11823" xr:uid="{1B4B7406-2C48-4F8D-8ED0-C2401301FBC9}"/>
    <cellStyle name="60% - Accent5 2 4 3" xfId="10035" xr:uid="{C7635608-FD54-4551-ADC3-EE0949B9B1DF}"/>
    <cellStyle name="60% - Accent5 2 5" xfId="7731" xr:uid="{C060AF55-9060-4932-AE0F-E5CEC71A23AE}"/>
    <cellStyle name="60% - Accent5 3" xfId="7732" xr:uid="{6E7E5496-4124-423A-9DFC-5845593C87C8}"/>
    <cellStyle name="60% - Accent5 3 2" xfId="9585" xr:uid="{87BFB0FD-82A1-423C-AED6-58C433F7C135}"/>
    <cellStyle name="60% - Accent5 3 2 2" xfId="11448" xr:uid="{96A3154F-FD99-4FE9-A774-7ABB8C6522AD}"/>
    <cellStyle name="60% - Accent5 3 3" xfId="10122" xr:uid="{019B49B3-C1C3-467C-8A34-482E92F0463D}"/>
    <cellStyle name="60% - Accent5 3 3 2" xfId="11910" xr:uid="{91E0C94B-ED85-43D0-89E1-3B71D6E8E710}"/>
    <cellStyle name="60% - Accent5 4" xfId="9078" xr:uid="{CF0DD9F4-CAE2-4031-8778-ECA06A76D1BA}"/>
    <cellStyle name="60% - Accent5 4 2" xfId="7733" xr:uid="{B507B817-80DC-4D9E-A7BC-2CB9F08F45AB}"/>
    <cellStyle name="60% - Accent5 4 3" xfId="10344" xr:uid="{C02DB460-7DFC-44AD-BA64-35D1C55B7A48}"/>
    <cellStyle name="60% - Accent5 4 4" xfId="11079" xr:uid="{2ADB97D2-D7A2-4107-B9D2-D42F358467A2}"/>
    <cellStyle name="60% - Accent5 5" xfId="9187" xr:uid="{7E44466B-A6E1-434D-95A7-7731486AE901}"/>
    <cellStyle name="60% - Accent5 5 2" xfId="7734" xr:uid="{48695309-B2CC-471E-ADC9-B1BDE054E73D}"/>
    <cellStyle name="60% - Accent5 5 3" xfId="11150" xr:uid="{AFA2191B-E5F4-473E-8980-BAD73A31BE46}"/>
    <cellStyle name="60% - Accent5 6" xfId="7735" xr:uid="{A2ADD2E8-6735-4346-8B1E-6F0C7BDCE14F}"/>
    <cellStyle name="60% - Accent5 7" xfId="9949" xr:uid="{B39DF108-7A7B-4F06-A898-BF0C20BF1A61}"/>
    <cellStyle name="60% - Accent5 7 2" xfId="11738" xr:uid="{B1F09064-3B76-404A-8AD8-3BBEF89B94C6}"/>
    <cellStyle name="60% - Accent5 8" xfId="10343" xr:uid="{E8EBBDBE-A769-491D-BCA6-E227548784C9}"/>
    <cellStyle name="60% - Accent5 9" xfId="8453" xr:uid="{2FDB83A3-D85B-4E24-BC5F-CBC1932C4E45}"/>
    <cellStyle name="60% - Accent6 2" xfId="1126" xr:uid="{A2CA7E02-B712-462F-8575-794E02104545}"/>
    <cellStyle name="60% - Accent6 2 2" xfId="1046" xr:uid="{5AD0F2C9-D357-42D9-B96C-275C6A80C7E4}"/>
    <cellStyle name="60% - Accent6 2 2 2" xfId="9738" xr:uid="{3B9D38E3-D2AA-467C-891E-FA500D127551}"/>
    <cellStyle name="60% - Accent6 2 2 2 2" xfId="11601" xr:uid="{44579E99-F3FF-4694-B284-45C6E69E2B79}"/>
    <cellStyle name="60% - Accent6 2 2 3" xfId="10208" xr:uid="{31C050A8-41B7-4781-8B1A-46556671333D}"/>
    <cellStyle name="60% - Accent6 2 2 3 2" xfId="11996" xr:uid="{F01D761F-1880-410F-A921-4E0CC5E7E994}"/>
    <cellStyle name="60% - Accent6 2 2 4" xfId="10643" xr:uid="{553B08BE-8BBD-48BF-B886-E7DA3F90E4AB}"/>
    <cellStyle name="60% - Accent6 2 2 5" xfId="11063" xr:uid="{E6B48698-5114-445F-9FE8-28EAC618F106}"/>
    <cellStyle name="60% - Accent6 2 2 6" xfId="9029" xr:uid="{7D3B343F-F6AB-401C-A79E-2071E764492A}"/>
    <cellStyle name="60% - Accent6 2 3" xfId="987" xr:uid="{B3CB7806-1C77-4E16-984C-69F5B58F17F2}"/>
    <cellStyle name="60% - Accent6 2 3 2" xfId="11304" xr:uid="{445EF45C-8911-4868-B4EC-FD2600E53F44}"/>
    <cellStyle name="60% - Accent6 2 3 3" xfId="9419" xr:uid="{5C7D1943-ADCC-40D7-BF1B-9A97DFD1CB99}"/>
    <cellStyle name="60% - Accent6 2 4" xfId="800" xr:uid="{D9F3A59B-CD8F-4ADC-9F01-0AE4547C2F0B}"/>
    <cellStyle name="60% - Accent6 2 4 2" xfId="11824" xr:uid="{34294779-E8E5-4BC8-A586-47D350951EE2}"/>
    <cellStyle name="60% - Accent6 2 4 3" xfId="10036" xr:uid="{A66F613B-2168-4D70-ADD1-CEF42B5F8928}"/>
    <cellStyle name="60% - Accent6 2 5" xfId="7736" xr:uid="{1D17FE02-038E-43B4-9C76-27905584C1F6}"/>
    <cellStyle name="60% - Accent6 3" xfId="7737" xr:uid="{5E9ACCAE-8E28-430D-9606-50A3B65E5D1C}"/>
    <cellStyle name="60% - Accent6 3 2" xfId="9588" xr:uid="{6341CFAC-1649-495F-9498-60F8A5BEC270}"/>
    <cellStyle name="60% - Accent6 3 2 2" xfId="11451" xr:uid="{F5AA8F45-A02D-4C45-8E23-A0EFD2825610}"/>
    <cellStyle name="60% - Accent6 3 3" xfId="10125" xr:uid="{F14715A6-F142-40F0-B960-93EAB914EB81}"/>
    <cellStyle name="60% - Accent6 3 3 2" xfId="11913" xr:uid="{E4F0704A-F6C2-459E-ABF5-A67651C2C7DE}"/>
    <cellStyle name="60% - Accent6 4" xfId="9081" xr:uid="{9D9AE2A5-DE37-4DB2-AEAE-994F8430C676}"/>
    <cellStyle name="60% - Accent6 4 2" xfId="7738" xr:uid="{5E03ACA0-EA2D-4E44-A8C4-3EC00EFAD3C0}"/>
    <cellStyle name="60% - Accent6 4 3" xfId="10346" xr:uid="{FBDD7084-099A-4CD3-891D-4BE8DC7000E0}"/>
    <cellStyle name="60% - Accent6 4 4" xfId="11082" xr:uid="{B6447AA3-8577-4BDE-8464-2CE8E1389CDC}"/>
    <cellStyle name="60% - Accent6 5" xfId="9191" xr:uid="{613DC707-BA60-4175-B119-D4361356D699}"/>
    <cellStyle name="60% - Accent6 5 2" xfId="7739" xr:uid="{0C820323-63FE-4B6E-A8F2-A6A9C3BF48CC}"/>
    <cellStyle name="60% - Accent6 5 3" xfId="11153" xr:uid="{F6A63344-41D3-4FC8-835A-FC6CAC77D1C6}"/>
    <cellStyle name="60% - Accent6 6" xfId="7740" xr:uid="{A9A71453-9CA9-4849-9939-C3F49E260DAE}"/>
    <cellStyle name="60% - Accent6 7" xfId="9953" xr:uid="{18CE0050-9A33-4B42-A557-D17B6F29ACA5}"/>
    <cellStyle name="60% - Accent6 7 2" xfId="11741" xr:uid="{849AEB35-500D-461E-A814-67AD6190284E}"/>
    <cellStyle name="60% - Accent6 8" xfId="10345" xr:uid="{1D27A7CD-5E4A-4B09-8913-941543BDE96A}"/>
    <cellStyle name="60% - Accent6 9" xfId="8454" xr:uid="{027EDF29-D01E-414A-8E5B-2DA90D09EEB8}"/>
    <cellStyle name="60% - ส่วนที่ถูกเน้น1 2" xfId="10347" xr:uid="{FB6A66AF-CBBB-442A-B48B-A04884708AF8}"/>
    <cellStyle name="60% - ส่วนที่ถูกเน้น1 3" xfId="10348" xr:uid="{14262C0E-0633-47CB-B189-AC2CEBA98A1A}"/>
    <cellStyle name="60% - ส่วนที่ถูกเน้น1 3 2" xfId="12073" xr:uid="{3904A226-BE99-4A17-93F1-0CA5567D24D0}"/>
    <cellStyle name="60% - ส่วนที่ถูกเน้น2 2" xfId="10349" xr:uid="{94952121-A3E4-4FFF-823E-70AAC6C18323}"/>
    <cellStyle name="60% - ส่วนที่ถูกเน้น2 3" xfId="10350" xr:uid="{8FEC6CEB-A9BC-4AA4-A674-673F17AEDE92}"/>
    <cellStyle name="60% - ส่วนที่ถูกเน้น2 3 2" xfId="12074" xr:uid="{A075A84F-DA99-48E5-A89D-0F049B8662F9}"/>
    <cellStyle name="60% - ส่วนที่ถูกเน้น3 2" xfId="10351" xr:uid="{E7D80466-686D-4144-BE19-944DF3A09F34}"/>
    <cellStyle name="60% - ส่วนที่ถูกเน้น3 3" xfId="10352" xr:uid="{AB99BE71-C95D-41D1-9673-86B081FFA502}"/>
    <cellStyle name="60% - ส่วนที่ถูกเน้น3 3 2" xfId="12075" xr:uid="{2B3DFB15-9557-470A-8DBF-549C32ADEDC9}"/>
    <cellStyle name="60% - ส่วนที่ถูกเน้น4 2" xfId="10353" xr:uid="{630B1030-8B2B-46F7-9C3C-687B53856319}"/>
    <cellStyle name="60% - ส่วนที่ถูกเน้น4 3" xfId="10354" xr:uid="{98AC4F52-0175-4313-BD3C-F5835981FE97}"/>
    <cellStyle name="60% - ส่วนที่ถูกเน้น4 3 2" xfId="12076" xr:uid="{9EA43DB0-A92F-427B-B19D-A8ED35677549}"/>
    <cellStyle name="60% - ส่วนที่ถูกเน้น5 2" xfId="10355" xr:uid="{F23580C0-C6CB-4698-9000-7B33DC544850}"/>
    <cellStyle name="60% - ส่วนที่ถูกเน้น5 3" xfId="10356" xr:uid="{1A34F1E7-C6DB-4CEF-B735-E88D1B9E744E}"/>
    <cellStyle name="60% - ส่วนที่ถูกเน้น5 3 2" xfId="12077" xr:uid="{84553070-A1C4-4ABF-8CB1-DE4743A58B2A}"/>
    <cellStyle name="60% - ส่วนที่ถูกเน้น6 2" xfId="10357" xr:uid="{4121A3BA-330D-4785-AD77-B050A032FAE5}"/>
    <cellStyle name="60% - ส่วนที่ถูกเน้น6 3" xfId="10358" xr:uid="{E371E5D4-A078-4290-BBA2-7F87D51D7196}"/>
    <cellStyle name="60% - ส่วนที่ถูกเน้น6 3 2" xfId="12078" xr:uid="{56DBAE7C-C5BA-4ED0-AA54-8383EEE7EAEB}"/>
    <cellStyle name="75" xfId="7741" xr:uid="{7B7CAE13-6E23-4349-8049-410F00195055}"/>
    <cellStyle name="75 2" xfId="7742" xr:uid="{8C3D127E-83F1-4AA3-ACC9-A6E897EA626D}"/>
    <cellStyle name="AA FRAME" xfId="8455" xr:uid="{39269379-A677-4CBE-B95D-B65293EFD428}"/>
    <cellStyle name="AA FRAME 2" xfId="18296" xr:uid="{1C7CDD1D-3A3C-42E6-A42F-844E978BA642}"/>
    <cellStyle name="AA HEADING" xfId="8456" xr:uid="{1406AA82-A6E8-42D6-A8B5-EB7D7F0E5BF3}"/>
    <cellStyle name="AA INITIALS" xfId="8457" xr:uid="{67856B42-B593-4E45-8FCA-71F79CBE7C1A}"/>
    <cellStyle name="AA INITIALS 2" xfId="18297" xr:uid="{A1D9791A-4202-4F57-939E-D540D2C5CEAE}"/>
    <cellStyle name="AA INPUT" xfId="8458" xr:uid="{C4ADFD1B-77C9-41FA-8888-076F95F85125}"/>
    <cellStyle name="AA LOCK" xfId="8459" xr:uid="{BCFB6543-8DCD-48E5-A338-B959DAB805A1}"/>
    <cellStyle name="AA MGR NAME" xfId="8460" xr:uid="{A1275ED3-0A63-41C0-B57B-2C1273AC3C81}"/>
    <cellStyle name="AA NORMAL" xfId="8461" xr:uid="{743AD859-15AC-4126-9CC1-AC6CB7E7C3E5}"/>
    <cellStyle name="AA NUMBER" xfId="8462" xr:uid="{238D4AA4-9CEB-4565-A40D-2F64EEC4F5EC}"/>
    <cellStyle name="AA NUMBER2" xfId="8463" xr:uid="{0232E9F1-31FE-4503-988A-6F564413A665}"/>
    <cellStyle name="AA QUESTION" xfId="8464" xr:uid="{E9B2F69F-9ECE-472F-A89E-9B3943651ADD}"/>
    <cellStyle name="AA SHADE" xfId="8465" xr:uid="{7746A03A-DF46-4FDE-A56D-5632A267B60E}"/>
    <cellStyle name="Accent1 - 20%" xfId="7743" xr:uid="{E9D618C3-A39A-46FA-BDAE-7BD91979D7D6}"/>
    <cellStyle name="Accent1 - 40%" xfId="7744" xr:uid="{9E46698B-1139-4660-B38D-BF216C2DA0F2}"/>
    <cellStyle name="Accent1 - 60%" xfId="7745" xr:uid="{5CE53BC1-E2B7-4844-A28A-0BAE7CFFE869}"/>
    <cellStyle name="Accent1 10" xfId="9843" xr:uid="{45881FA5-6CE6-410B-9A60-6F97B376DF0E}"/>
    <cellStyle name="Accent1 11" xfId="9871" xr:uid="{010775D5-64AA-44D5-8C6A-EF11A899BCA0}"/>
    <cellStyle name="Accent1 12" xfId="9820" xr:uid="{10D5A224-5147-46AC-AD68-EC2E126C8C54}"/>
    <cellStyle name="Accent1 13" xfId="9879" xr:uid="{0A49023A-DD9A-4A26-849B-474FDD480EBE}"/>
    <cellStyle name="Accent1 14" xfId="9837" xr:uid="{3ABEC640-1506-4E55-B67F-5D8A67E1365C}"/>
    <cellStyle name="Accent1 15" xfId="9878" xr:uid="{9F5CCA3A-1575-4906-9844-245AF7DBB1EE}"/>
    <cellStyle name="Accent1 16" xfId="9870" xr:uid="{E370BE7F-B84C-4A51-A7A1-8D531351EAAC}"/>
    <cellStyle name="Accent1 17" xfId="9930" xr:uid="{6438D6A7-38FD-4539-8694-5C7ED475339B}"/>
    <cellStyle name="Accent1 18" xfId="10359" xr:uid="{13D2928C-8F19-409A-B864-74969AD11521}"/>
    <cellStyle name="Accent1 19" xfId="10533" xr:uid="{879B692D-320F-488F-A02C-69C381E3984F}"/>
    <cellStyle name="Accent1 2" xfId="1125" xr:uid="{27E00CD7-6D41-47B4-AA1D-3F0BBC0B0195}"/>
    <cellStyle name="Accent1 2 2" xfId="1045" xr:uid="{02F34E42-2682-4A51-8118-B7DEEF4166B9}"/>
    <cellStyle name="Accent1 2 2 2" xfId="10652" xr:uid="{2CCD074F-DAC0-454F-9ED3-05E82EC01AD3}"/>
    <cellStyle name="Accent1 2 2 3" xfId="9030" xr:uid="{B1973799-6327-48A1-B71D-5EF95174D4C9}"/>
    <cellStyle name="Accent1 2 3" xfId="986" xr:uid="{39BC34F0-02BA-400B-82A9-075EF4BC25FE}"/>
    <cellStyle name="Accent1 2 4" xfId="801" xr:uid="{BCD5A5B6-C8A1-4A37-B54B-901C7740C1BD}"/>
    <cellStyle name="Accent1 2 5" xfId="7746" xr:uid="{76D172A7-A763-4327-97FA-111DE36EC84A}"/>
    <cellStyle name="Accent1 20" xfId="10676" xr:uid="{40B57389-9F14-4686-8685-644A8E069A52}"/>
    <cellStyle name="Accent1 21" xfId="10529" xr:uid="{C6F45F3C-2F94-42F7-8082-55653B32A827}"/>
    <cellStyle name="Accent1 22" xfId="8466" xr:uid="{7C66C463-DF69-4EF1-A476-F902F91CC581}"/>
    <cellStyle name="Accent1 23" xfId="10865" xr:uid="{FABF5F35-1D47-418C-8064-05BEA462DF30}"/>
    <cellStyle name="Accent1 3" xfId="7747" xr:uid="{BD8C7988-DC56-4ADE-A36E-205FE384F4C2}"/>
    <cellStyle name="Accent1 4" xfId="9060" xr:uid="{9944DDB8-34A7-4D7D-B68C-3992537861FE}"/>
    <cellStyle name="Accent1 4 2" xfId="7748" xr:uid="{2C402B8B-429A-47A5-AD1F-6AB1214592A6}"/>
    <cellStyle name="Accent1 4 3" xfId="10360" xr:uid="{19E26744-E0AE-4541-841C-52CFF658A239}"/>
    <cellStyle name="Accent1 5" xfId="9086" xr:uid="{319FA599-D3B0-4E9A-822D-231594E5AA9E}"/>
    <cellStyle name="Accent1 5 2" xfId="7749" xr:uid="{E26B334E-2A5F-4EC6-9284-87BB5EFB0E01}"/>
    <cellStyle name="Accent1 6" xfId="7750" xr:uid="{F73D6371-32B2-4320-9DB6-655CE626CB6D}"/>
    <cellStyle name="Accent1 7" xfId="9168" xr:uid="{81978B15-B33E-4E61-99E7-D9B0A8E6ED32}"/>
    <cellStyle name="Accent1 8" xfId="9823" xr:uid="{F099A3D1-2A57-4728-9291-C680D54FD8F8}"/>
    <cellStyle name="Accent1 9" xfId="9839" xr:uid="{900D5B21-EE82-4C42-B584-D28FA379090C}"/>
    <cellStyle name="Accent2 - 20%" xfId="7751" xr:uid="{E2C91DB4-FFF3-4CCC-A244-8422C36CB460}"/>
    <cellStyle name="Accent2 - 40%" xfId="7752" xr:uid="{150AA792-8DBE-4E86-B13F-2DFA3BE4AF46}"/>
    <cellStyle name="Accent2 - 60%" xfId="7753" xr:uid="{313CB50A-F9D3-4BAE-9F06-FA3831CB89BC}"/>
    <cellStyle name="Accent2 10" xfId="9852" xr:uid="{5320E588-AC63-40B6-BC28-4A8C1E3AE2E5}"/>
    <cellStyle name="Accent2 11" xfId="9844" xr:uid="{C2B3D42E-4AF6-4FB0-8C89-59CF7529D8D9}"/>
    <cellStyle name="Accent2 12" xfId="9861" xr:uid="{EEB2B42A-6A68-437E-8267-810C51185C6D}"/>
    <cellStyle name="Accent2 13" xfId="9819" xr:uid="{BE83EC3F-BDCA-47E4-A42F-93B0D64281F0}"/>
    <cellStyle name="Accent2 14" xfId="9876" xr:uid="{0075646F-6B4F-4825-AFF0-B52A4AB34101}"/>
    <cellStyle name="Accent2 15" xfId="9858" xr:uid="{29FC7353-03F4-461B-A1EC-33928B6B8860}"/>
    <cellStyle name="Accent2 16" xfId="9859" xr:uid="{B2B70B8F-FCFB-4D21-ABC2-04B116051195}"/>
    <cellStyle name="Accent2 17" xfId="9934" xr:uid="{946968C1-A2F4-4727-B529-3ADAF7A0B233}"/>
    <cellStyle name="Accent2 18" xfId="10361" xr:uid="{E8666E6C-FF83-4100-BB2F-B28DA527BC6C}"/>
    <cellStyle name="Accent2 19" xfId="10532" xr:uid="{6949C397-7A0F-4CED-A64A-CFA888A27EDA}"/>
    <cellStyle name="Accent2 2" xfId="1124" xr:uid="{0A11E179-BE60-413D-AB1E-3C33265FE0EF}"/>
    <cellStyle name="Accent2 2 2" xfId="1044" xr:uid="{AE4C7DAE-9D44-465F-A0EC-36C7EE09B5B1}"/>
    <cellStyle name="Accent2 2 2 2" xfId="10651" xr:uid="{4ABB1472-EB2F-46E3-83F5-57E50B9B4295}"/>
    <cellStyle name="Accent2 2 2 3" xfId="9031" xr:uid="{F36D723B-BC74-4336-A375-55B6CC79B240}"/>
    <cellStyle name="Accent2 2 3" xfId="985" xr:uid="{CE804090-5E90-423B-9A84-73350BC62067}"/>
    <cellStyle name="Accent2 2 4" xfId="802" xr:uid="{129EAA11-5C61-4FBD-ABEF-6A1AD14AC2A1}"/>
    <cellStyle name="Accent2 2 5" xfId="1208" xr:uid="{B39AEF50-45A7-44C3-821E-B4D41E6664AC}"/>
    <cellStyle name="Accent2 2 6" xfId="7754" xr:uid="{9F1183CD-203D-4E62-94CA-19B6DC841E16}"/>
    <cellStyle name="Accent2 20" xfId="10675" xr:uid="{DE687BDC-64AF-4254-8712-580C7E1123EB}"/>
    <cellStyle name="Accent2 21" xfId="10522" xr:uid="{D8E3543E-205D-443D-B6C5-757685FAC01E}"/>
    <cellStyle name="Accent2 22" xfId="8467" xr:uid="{027FE3FC-515F-4D17-B2EC-3FAADEB4A58A}"/>
    <cellStyle name="Accent2 23" xfId="10866" xr:uid="{0E819850-8D68-4E9B-AAD3-E6CFAF573A05}"/>
    <cellStyle name="Accent2 3" xfId="1207" xr:uid="{189FD343-83D0-4099-9E52-8B89BAE0E748}"/>
    <cellStyle name="Accent2 3 2" xfId="7755" xr:uid="{AD30021D-71BF-4E70-95F7-1D1256A96BCE}"/>
    <cellStyle name="Accent2 4" xfId="9064" xr:uid="{2F1D0A1E-4426-464C-B99E-E2684FC76970}"/>
    <cellStyle name="Accent2 4 2" xfId="7756" xr:uid="{D51B818F-A501-4A1D-987D-0085BF7FEA3F}"/>
    <cellStyle name="Accent2 4 3" xfId="10362" xr:uid="{07574DC2-2FCA-48FD-84C7-D27D626C3D95}"/>
    <cellStyle name="Accent2 5" xfId="9087" xr:uid="{D3711342-468D-40DB-9868-4C3AA96B9704}"/>
    <cellStyle name="Accent2 5 2" xfId="7757" xr:uid="{3341BA96-7FED-41E2-85D3-11A8366062CD}"/>
    <cellStyle name="Accent2 6" xfId="7758" xr:uid="{87D7324B-9E91-47E8-9BDE-CEF8605B2954}"/>
    <cellStyle name="Accent2 7" xfId="9172" xr:uid="{48986C3D-8471-4A31-9844-2F21A2C0ADA7}"/>
    <cellStyle name="Accent2 8" xfId="9825" xr:uid="{B2855F71-D969-450B-9170-B732908ABC8C}"/>
    <cellStyle name="Accent2 9" xfId="9842" xr:uid="{8BF1A2B3-E036-44EB-A885-12B6C5FF63B6}"/>
    <cellStyle name="Accent3 - 20%" xfId="7759" xr:uid="{051EAC17-C605-4E23-94E9-4708F1D3132F}"/>
    <cellStyle name="Accent3 - 40%" xfId="7760" xr:uid="{C26BAE8A-1C05-4612-B7B9-95FEA11A36E5}"/>
    <cellStyle name="Accent3 - 60%" xfId="7761" xr:uid="{C645F3F4-70F5-4A0E-9642-7AEAA5A7B6AA}"/>
    <cellStyle name="Accent3 10" xfId="9857" xr:uid="{8F34D66D-27A7-4A02-ACE1-0D99AEFC0A1A}"/>
    <cellStyle name="Accent3 11" xfId="9846" xr:uid="{B7CB6A38-4CB9-45DE-A3BB-10AB8A48776E}"/>
    <cellStyle name="Accent3 12" xfId="9818" xr:uid="{DF75BC64-488C-4242-81ED-82D25C9ECD48}"/>
    <cellStyle name="Accent3 13" xfId="9883" xr:uid="{CB7B5640-00F8-4D85-8B08-6BF400E3C3AD}"/>
    <cellStyle name="Accent3 14" xfId="9882" xr:uid="{1BF440A7-C238-4EF5-ADD9-A3DD47C490D0}"/>
    <cellStyle name="Accent3 15" xfId="9867" xr:uid="{6915F588-29B0-4A32-96E7-6E4B04B619C5}"/>
    <cellStyle name="Accent3 16" xfId="9833" xr:uid="{72640B8E-22E0-4B36-A639-628D91800CD0}"/>
    <cellStyle name="Accent3 17" xfId="9938" xr:uid="{EC39A7CE-D899-4B7C-98A9-D944E2F55625}"/>
    <cellStyle name="Accent3 18" xfId="10363" xr:uid="{853BCA4E-5EEE-446E-81B5-6D3F3B2886CF}"/>
    <cellStyle name="Accent3 19" xfId="10531" xr:uid="{83B4B293-FE33-418A-93C5-51738DABFAC2}"/>
    <cellStyle name="Accent3 2" xfId="1123" xr:uid="{635B0000-69EA-45F1-B8EC-C9838616CD9D}"/>
    <cellStyle name="Accent3 2 2" xfId="1043" xr:uid="{8FC106C3-C63A-4879-A061-A5E6510C306A}"/>
    <cellStyle name="Accent3 2 2 2" xfId="9032" xr:uid="{B42931B9-251C-44B4-B5FD-FB8C6CE1B1FD}"/>
    <cellStyle name="Accent3 2 3" xfId="984" xr:uid="{0C6B4DA8-EF86-41B8-A3B4-36EF3DEC63CB}"/>
    <cellStyle name="Accent3 2 4" xfId="803" xr:uid="{C9CECF84-345A-40F8-A43B-FECD07DB8038}"/>
    <cellStyle name="Accent3 2 5" xfId="1210" xr:uid="{355B018F-BC94-42F3-9422-D9B6E27DFA05}"/>
    <cellStyle name="Accent3 2 6" xfId="7762" xr:uid="{F50AFCCB-FB1E-44E6-8F03-1D88E5D0CEF2}"/>
    <cellStyle name="Accent3 20" xfId="10674" xr:uid="{C5618C77-FD0B-4F23-B491-7A8108C92E09}"/>
    <cellStyle name="Accent3 21" xfId="10513" xr:uid="{09003003-E5AA-4F24-B9F5-CE8766E29ABD}"/>
    <cellStyle name="Accent3 22" xfId="8468" xr:uid="{E57CDBE8-7751-4F9B-9CB4-330A0AF988CD}"/>
    <cellStyle name="Accent3 23" xfId="10867" xr:uid="{E015FDA4-4D40-4032-8DF7-F27E5B87D19C}"/>
    <cellStyle name="Accent3 3" xfId="1209" xr:uid="{9F614035-53FE-4B6C-A048-4810F554F658}"/>
    <cellStyle name="Accent3 3 2" xfId="7763" xr:uid="{12ED75E0-BE9C-4527-ACFA-C17A50B89499}"/>
    <cellStyle name="Accent3 4" xfId="9068" xr:uid="{20E0C4E3-FE5F-4DAE-A07B-1E1D900EC71B}"/>
    <cellStyle name="Accent3 4 2" xfId="7764" xr:uid="{7DADEFAD-CB3E-4BB2-9962-A3E8D1916022}"/>
    <cellStyle name="Accent3 4 3" xfId="10364" xr:uid="{37731D5B-75BB-424D-A3B4-CD17851E4277}"/>
    <cellStyle name="Accent3 5" xfId="9088" xr:uid="{2503141E-5F0E-4E65-9EF1-FADA5B01E80D}"/>
    <cellStyle name="Accent3 5 2" xfId="7765" xr:uid="{D8BB7FF8-60EC-4DE4-98E8-EE48A48CF59F}"/>
    <cellStyle name="Accent3 6" xfId="7766" xr:uid="{C8CA6843-F433-4DE1-9AE9-B63E5C47DF11}"/>
    <cellStyle name="Accent3 7" xfId="9176" xr:uid="{1A48B31F-8A60-45D5-BD2E-04E16CF95A7D}"/>
    <cellStyle name="Accent3 8" xfId="9826" xr:uid="{D1E52848-4B20-4953-94F7-066F48CA9FD6}"/>
    <cellStyle name="Accent3 9" xfId="9305" xr:uid="{4E7A6F01-F103-4809-A56E-B06F0A5B1407}"/>
    <cellStyle name="Accent4 - 20%" xfId="7767" xr:uid="{86260743-6F28-411D-921D-22EC6BF3C972}"/>
    <cellStyle name="Accent4 - 40%" xfId="7768" xr:uid="{F3D7253C-E3BD-4990-9A3D-908D71E37002}"/>
    <cellStyle name="Accent4 - 60%" xfId="7769" xr:uid="{B576C441-F493-4C2F-866D-801061B79732}"/>
    <cellStyle name="Accent4 10" xfId="9854" xr:uid="{4945F8EC-1D3B-45A0-9175-FFE387E673D8}"/>
    <cellStyle name="Accent4 11" xfId="9855" xr:uid="{40BF1D5E-1155-4014-85BB-2A87CC3215C4}"/>
    <cellStyle name="Accent4 12" xfId="9875" xr:uid="{A6D4F4EB-3CED-4528-8C01-60DAA83F761D}"/>
    <cellStyle name="Accent4 13" xfId="9831" xr:uid="{D78A97E3-480B-4069-B25B-414658FD33E7}"/>
    <cellStyle name="Accent4 14" xfId="9873" xr:uid="{80F23149-A70B-470E-B416-AD062F8646B1}"/>
    <cellStyle name="Accent4 15" xfId="9836" xr:uid="{E8D5A453-940A-48E6-B1E2-9193238252C5}"/>
    <cellStyle name="Accent4 16" xfId="9868" xr:uid="{F9500966-4837-4C07-8681-116C38E908BD}"/>
    <cellStyle name="Accent4 17" xfId="9942" xr:uid="{3748CBB7-D3DB-4D04-91E5-9DECD49DFE09}"/>
    <cellStyle name="Accent4 18" xfId="10365" xr:uid="{B22BB704-BB76-4005-A95D-83DA97E6B6BB}"/>
    <cellStyle name="Accent4 19" xfId="10525" xr:uid="{D6E9666A-9357-4ECE-B845-A8B11C203FEB}"/>
    <cellStyle name="Accent4 2" xfId="129" xr:uid="{99675172-2B09-4C24-AC64-B77D4FA18776}"/>
    <cellStyle name="Accent4 2 2" xfId="1042" xr:uid="{E4607841-9F5A-4357-A545-F9E7EAA6228D}"/>
    <cellStyle name="Accent4 2 2 2" xfId="10645" xr:uid="{7994C512-15EF-49BD-9395-F7FF29948905}"/>
    <cellStyle name="Accent4 2 2 3" xfId="9033" xr:uid="{4D69229B-3BE0-4D73-8FCB-2A4B1CC898BF}"/>
    <cellStyle name="Accent4 2 3" xfId="983" xr:uid="{A0575235-4154-41BC-B114-7776E92E3B44}"/>
    <cellStyle name="Accent4 2 4" xfId="804" xr:uid="{3AA50693-CA90-4A3E-8CE4-AAEDC224FDCA}"/>
    <cellStyle name="Accent4 2 5" xfId="1212" xr:uid="{7E69599A-92CB-4BB4-8EB0-9B3A78065DC8}"/>
    <cellStyle name="Accent4 2 6" xfId="7770" xr:uid="{C1287284-F72C-4D47-879E-D44B09AE2D1B}"/>
    <cellStyle name="Accent4 2 7" xfId="1122" xr:uid="{68CEB117-DBC4-40D2-857A-20DBAC35643D}"/>
    <cellStyle name="Accent4 20" xfId="10673" xr:uid="{D5045123-B46E-45CF-A67F-EC1CA1B96D83}"/>
    <cellStyle name="Accent4 21" xfId="10501" xr:uid="{20BDCA02-1B63-406E-92DE-20DBC17D6A05}"/>
    <cellStyle name="Accent4 22" xfId="8469" xr:uid="{38A5093B-2EE0-47D7-878E-9EF0BF10BF94}"/>
    <cellStyle name="Accent4 23" xfId="10868" xr:uid="{9F7A1705-94A7-447F-995A-0742C5162208}"/>
    <cellStyle name="Accent4 3" xfId="1211" xr:uid="{03F881EF-FA9A-47B2-8371-1446555E42BC}"/>
    <cellStyle name="Accent4 3 2" xfId="7771" xr:uid="{6050B9E0-B0E3-4C1E-9F14-979AD2774286}"/>
    <cellStyle name="Accent4 4" xfId="9072" xr:uid="{F4D95B01-EC36-441A-AF83-C8FBD1B318BA}"/>
    <cellStyle name="Accent4 4 2" xfId="7772" xr:uid="{FFC585F0-4D2F-4579-8DDD-F9DB8FEC7821}"/>
    <cellStyle name="Accent4 4 3" xfId="10366" xr:uid="{DCAF797E-DEE1-4324-8EA6-0B97545DB868}"/>
    <cellStyle name="Accent4 5" xfId="9089" xr:uid="{7AB6DD97-721A-4F87-9992-FED260AFC9BA}"/>
    <cellStyle name="Accent4 5 2" xfId="7773" xr:uid="{38F99406-5827-4A0F-94E9-26190A82AD09}"/>
    <cellStyle name="Accent4 6" xfId="7774" xr:uid="{C4677282-1AEE-407F-8072-2993FE666117}"/>
    <cellStyle name="Accent4 7" xfId="9180" xr:uid="{9F84BE5C-C7AC-445B-8A39-5D451D74ABAD}"/>
    <cellStyle name="Accent4 8" xfId="9827" xr:uid="{FAEE69BB-C0FE-4B15-92C6-BFCBE69DF6CC}"/>
    <cellStyle name="Accent4 9" xfId="9830" xr:uid="{B23052B1-08D7-4FD8-88E5-B5E45974AACE}"/>
    <cellStyle name="Accent5 - 20%" xfId="7775" xr:uid="{24E42ECA-C3C7-4D29-912E-81B004C1EF97}"/>
    <cellStyle name="Accent5 - 40%" xfId="7776" xr:uid="{4DEA8D75-8E71-41D4-858E-2BB81AECAAC2}"/>
    <cellStyle name="Accent5 - 60%" xfId="7777" xr:uid="{C424AA89-E754-493D-A482-471D4287C66A}"/>
    <cellStyle name="Accent5 10" xfId="9884" xr:uid="{09A8C77E-E9A2-4C05-A971-F15FED08E0D5}"/>
    <cellStyle name="Accent5 11" xfId="9865" xr:uid="{8ED4629D-3CE1-4939-AC01-4F2936552E55}"/>
    <cellStyle name="Accent5 12" xfId="9821" xr:uid="{FDE5D66D-F920-48C5-BB38-51289929E15A}"/>
    <cellStyle name="Accent5 13" xfId="9850" xr:uid="{031A3A18-6CC0-4829-B2BD-8677D448A48A}"/>
    <cellStyle name="Accent5 14" xfId="9845" xr:uid="{7A0F5CFC-D74C-4C7B-BA9B-0DF14E1C92CB}"/>
    <cellStyle name="Accent5 15" xfId="9851" xr:uid="{F29BA400-B802-43ED-9CF3-E9B7C255BDFB}"/>
    <cellStyle name="Accent5 16" xfId="9877" xr:uid="{EF0CAF73-B37D-4ACE-899E-ED8D5406BD39}"/>
    <cellStyle name="Accent5 17" xfId="9946" xr:uid="{36A45761-3CC9-4C04-9F32-C7F2A5D9589F}"/>
    <cellStyle name="Accent5 18" xfId="10367" xr:uid="{EA8C695B-CF94-4C00-B73F-EAA153403985}"/>
    <cellStyle name="Accent5 19" xfId="10518" xr:uid="{B9366EC5-6576-44F1-8423-C02CF2C4276D}"/>
    <cellStyle name="Accent5 2" xfId="1121" xr:uid="{D609D70E-EE3B-4B37-BD8B-F9B8BB737816}"/>
    <cellStyle name="Accent5 2 2" xfId="1041" xr:uid="{86C3AB3B-BD1D-4BA6-B42B-AF463CF5EA21}"/>
    <cellStyle name="Accent5 2 2 2" xfId="9034" xr:uid="{E52AD117-2A84-4EA6-BE60-749A40A25B90}"/>
    <cellStyle name="Accent5 2 3" xfId="982" xr:uid="{879B264F-BB8C-4ADB-9088-B18AD1B0D65E}"/>
    <cellStyle name="Accent5 2 4" xfId="805" xr:uid="{5CB6038B-9CFF-49A4-A209-0B659E9E510A}"/>
    <cellStyle name="Accent5 2 5" xfId="1214" xr:uid="{2E1263E2-4053-49B1-9182-B3BE284A9E4F}"/>
    <cellStyle name="Accent5 2 6" xfId="7778" xr:uid="{F384F415-BDA0-424F-8130-DC7FD66CCD1E}"/>
    <cellStyle name="Accent5 20" xfId="10672" xr:uid="{018D6AEB-5614-47DB-89A0-A9407915153A}"/>
    <cellStyle name="Accent5 21" xfId="10499" xr:uid="{6EEDE512-67F7-44B3-BD85-1B38F41967D3}"/>
    <cellStyle name="Accent5 22" xfId="8470" xr:uid="{368A491E-BF83-470D-8C2B-BEAE949F2D16}"/>
    <cellStyle name="Accent5 23" xfId="10869" xr:uid="{60E89A0A-6C61-4EF3-8D7F-E99BC950C755}"/>
    <cellStyle name="Accent5 3" xfId="1213" xr:uid="{E606329E-478C-4007-A4E6-D092116EB748}"/>
    <cellStyle name="Accent5 3 2" xfId="7779" xr:uid="{FA1B1B4E-EA18-42EA-BA02-BFD6CAB4579C}"/>
    <cellStyle name="Accent5 4" xfId="9075" xr:uid="{7C108920-19B6-431B-A957-45C4D086F508}"/>
    <cellStyle name="Accent5 4 2" xfId="7780" xr:uid="{E757BAB8-AA3C-42CE-B418-1A5DD3536536}"/>
    <cellStyle name="Accent5 4 3" xfId="10368" xr:uid="{480592A6-A73A-4264-809A-0D11C13C64EA}"/>
    <cellStyle name="Accent5 5" xfId="9090" xr:uid="{6DD33B28-30D0-420C-A4A2-93F657AB03B0}"/>
    <cellStyle name="Accent5 5 2" xfId="7781" xr:uid="{B3DA1EF6-4E2B-4797-A240-7F4EFD28A125}"/>
    <cellStyle name="Accent5 6" xfId="7782" xr:uid="{67D6BEB2-BD47-4BE3-97F3-2918735E6644}"/>
    <cellStyle name="Accent5 7" xfId="9184" xr:uid="{DF69B62B-80DB-49B5-B515-FB43321E59EF}"/>
    <cellStyle name="Accent5 8" xfId="9828" xr:uid="{BF34EA2F-545D-40C0-A6FC-9857A3C4B83D}"/>
    <cellStyle name="Accent5 9" xfId="9853" xr:uid="{D85ED0CA-24BF-4190-AC86-617D5ED65A6D}"/>
    <cellStyle name="Accent6 - 20%" xfId="7783" xr:uid="{DC52B2B7-21D1-4C8D-B4DA-9C6C68D211C0}"/>
    <cellStyle name="Accent6 - 40%" xfId="7784" xr:uid="{4532BC32-F2D3-46F5-8880-D14F25F8CCFA}"/>
    <cellStyle name="Accent6 - 60%" xfId="7785" xr:uid="{C5BD7370-3D83-46E9-9910-1B56F8F7C2BE}"/>
    <cellStyle name="Accent6 10" xfId="9832" xr:uid="{6432E052-C74A-4E50-BB38-02BBA4ED6C40}"/>
    <cellStyle name="Accent6 11" xfId="9841" xr:uid="{F3A08011-4167-43CE-B014-73AA18B8DE31}"/>
    <cellStyle name="Accent6 12" xfId="9862" xr:uid="{AA016C0B-B7D5-492D-9E15-D19CC092C67F}"/>
    <cellStyle name="Accent6 13" xfId="9860" xr:uid="{FB24BDB2-EA3B-4090-9A88-843A765055A1}"/>
    <cellStyle name="Accent6 14" xfId="9880" xr:uid="{0BA1EDE8-3338-46C8-AAAB-77A47B5B3981}"/>
    <cellStyle name="Accent6 15" xfId="9164" xr:uid="{C51F7665-8671-4812-B253-574AAAE8DAD5}"/>
    <cellStyle name="Accent6 16" xfId="9881" xr:uid="{2ACD5FE2-C97D-49C7-BC10-BC72E2FC72C9}"/>
    <cellStyle name="Accent6 17" xfId="9950" xr:uid="{811190DB-7E96-479F-9666-E1D4A5F96B3C}"/>
    <cellStyle name="Accent6 18" xfId="10369" xr:uid="{0CE0341C-721D-40B4-B66A-1B6507F42016}"/>
    <cellStyle name="Accent6 19" xfId="10502" xr:uid="{C1A76D81-3DB8-4CFC-BFC7-9078407844B9}"/>
    <cellStyle name="Accent6 2" xfId="1120" xr:uid="{A813D179-9D76-4094-B8DA-4B48F5125AF7}"/>
    <cellStyle name="Accent6 2 2" xfId="1040" xr:uid="{63F31FC8-DD03-438A-9AD0-100A442D03F1}"/>
    <cellStyle name="Accent6 2 3" xfId="981" xr:uid="{36C5A52F-5B28-4E15-AE5C-05A20A00089E}"/>
    <cellStyle name="Accent6 2 4" xfId="806" xr:uid="{23C60CB1-25CD-482A-95F5-36CBF8978E1E}"/>
    <cellStyle name="Accent6 2 5" xfId="1216" xr:uid="{4EAA8C0D-3FC3-4E5B-A9B2-DB13E4F412F1}"/>
    <cellStyle name="Accent6 2 6" xfId="7786" xr:uid="{E40B67AC-F60B-4ECA-BC2D-B800A5DAB00E}"/>
    <cellStyle name="Accent6 20" xfId="10671" xr:uid="{83F9B7CC-2FDA-4EAD-9CAE-6AF43D509388}"/>
    <cellStyle name="Accent6 21" xfId="10496" xr:uid="{80138168-2EED-4949-9423-B98C37D1BD26}"/>
    <cellStyle name="Accent6 22" xfId="8471" xr:uid="{478F8D66-7B8A-4138-9CD6-804AAAD018D7}"/>
    <cellStyle name="Accent6 23" xfId="10870" xr:uid="{5138CA70-7020-4B16-AE74-CF4817C6071F}"/>
    <cellStyle name="Accent6 3" xfId="1215" xr:uid="{18FD63CC-721B-4076-9877-78323A44CFC7}"/>
    <cellStyle name="Accent6 3 2" xfId="7787" xr:uid="{FF551FC2-52C2-414E-9FAB-747F91069565}"/>
    <cellStyle name="Accent6 4" xfId="9006" xr:uid="{D91E4B5D-9395-42B1-8994-82C7CDC7F8F5}"/>
    <cellStyle name="Accent6 4 2" xfId="7788" xr:uid="{395E17B2-B9E0-4418-B0E1-1B40622020FE}"/>
    <cellStyle name="Accent6 4 3" xfId="10370" xr:uid="{51398D11-FEA9-4218-8232-4C93E17C4BF4}"/>
    <cellStyle name="Accent6 5" xfId="9084" xr:uid="{95BE1C47-9A90-438B-9832-88917EEEABE7}"/>
    <cellStyle name="Accent6 5 2" xfId="7789" xr:uid="{13A8288C-FBE9-4B0D-B3ED-C969CF13D421}"/>
    <cellStyle name="Accent6 6" xfId="7790" xr:uid="{C95E5852-5B5A-4A6A-98E6-16CAA105F9C8}"/>
    <cellStyle name="Accent6 7" xfId="9188" xr:uid="{6C7C4BB8-B692-428F-AF5B-38CD605FCB78}"/>
    <cellStyle name="Accent6 8" xfId="9829" xr:uid="{918577ED-A0E6-40A3-8DDB-A08B777320BB}"/>
    <cellStyle name="Accent6 9" xfId="9869" xr:uid="{0D9F37C5-D96A-48B6-9C3C-A336717BFB8D}"/>
    <cellStyle name="aff_guyan_1" xfId="7791" xr:uid="{2C242C3D-87DA-44D9-96AF-90E080A0EBEE}"/>
    <cellStyle name="al_C-Cap intensity_pldt_guyan" xfId="7792" xr:uid="{2E9BC4AC-6A7F-4723-BF7C-4403EBCF6AA7}"/>
    <cellStyle name="an" xfId="7793" xr:uid="{481032DF-F276-40B2-AE4C-44CF189E6914}"/>
    <cellStyle name="Bad 2" xfId="1119" xr:uid="{3C43C367-7EA5-45C3-B249-8C3243FB7D05}"/>
    <cellStyle name="Bad 2 2" xfId="1039" xr:uid="{E834B62A-88D4-4D9C-940A-9F190B6A8471}"/>
    <cellStyle name="Bad 2 3" xfId="980" xr:uid="{F3B9D755-F968-4923-9B7E-555719297CC5}"/>
    <cellStyle name="Bad 2 4" xfId="807" xr:uid="{4F1E318A-AB76-4323-BDF2-81989EE61DEF}"/>
    <cellStyle name="Bad 2 5" xfId="1218" xr:uid="{58347AFC-1785-4EEA-BEEC-F93E13978588}"/>
    <cellStyle name="Bad 2 6" xfId="7794" xr:uid="{20814EE8-0087-410D-8977-88CEDC439191}"/>
    <cellStyle name="Bad 3" xfId="1217" xr:uid="{1E0397AC-8447-4F71-A92D-8D8A2B8747CC}"/>
    <cellStyle name="Bad 3 2" xfId="7795" xr:uid="{BCAA334E-202F-43EF-83A2-3C8FDDB2CABD}"/>
    <cellStyle name="Bad 4" xfId="9001" xr:uid="{638108D8-186C-4C35-8ADD-2D39B4065B17}"/>
    <cellStyle name="Bad 4 2" xfId="7796" xr:uid="{33241CB3-753E-41A5-B373-531A768BA8AF}"/>
    <cellStyle name="Bad 4 3" xfId="10372" xr:uid="{3B9386EE-10FC-47B2-AFB9-07A1E7BF123C}"/>
    <cellStyle name="Bad 5" xfId="10656" xr:uid="{71A4FA96-B5F5-4D2F-966B-D5E8D8D36400}"/>
    <cellStyle name="Bad 5 2" xfId="7797" xr:uid="{3A19A2A1-58BA-478D-B8D5-F1E9B1E4CC73}"/>
    <cellStyle name="Bad 6" xfId="7798" xr:uid="{037356A6-506C-492E-8966-FA56094DD5A2}"/>
    <cellStyle name="Bad 7" xfId="10371" xr:uid="{77DCF5D1-2C45-4182-90DC-9218FFD5567D}"/>
    <cellStyle name="Bad 8" xfId="8472" xr:uid="{C4C90BF3-3926-4E5E-947B-E1696AB20C7F}"/>
    <cellStyle name="b_xd9f4_ðഖb_xda20_" xfId="7799" xr:uid="{8F01104D-5FAE-47AC-83FA-112F40E8677C}"/>
    <cellStyle name="b_xd9f4_ðഖb_xda20_ 2" xfId="8713" xr:uid="{C61FBAD4-C674-4FD4-AEB0-8638C75D176C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800" xr:uid="{CEF48A79-62C9-42CC-9287-4D03E412161E}"/>
    <cellStyle name="Body" xfId="7801" xr:uid="{90EA6869-F166-4334-A8E8-1AD43E223B3C}"/>
    <cellStyle name="bïెb_xd904_ïౖb_xd92c_ï౦b_xd974_ï౶b_xd9b4_ïಆb_xda14_ïಖbïದbïಶbïೆbïೖbï೦b_xda4c_ï೶b_xda90_ïആb_xdac8_" xfId="7802" xr:uid="{E68007A7-D328-4832-AE52-C5F6EC73B710}"/>
    <cellStyle name="b妰ð%Normal_Cht-Cum Real Opr Cf_pldt_guyan" xfId="7803" xr:uid="{C0D29A6D-3D8A-4BFA-B88C-84E7EE54F68C}"/>
    <cellStyle name="b訔Ş㙖b詐Ş㙦b誐Ş㙶b諘Ş㚆bꘈŞ㚖bꙐŞ㚦bꙸŞ㚶bꚬٸ!Normal_C-Cap intensity_pldt_guyan" xfId="7804" xr:uid="{AD4A1ACB-A68C-4424-9EC9-E24E6C9184A8}"/>
    <cellStyle name="b_xd878_ïൖbï൦bï൶bïආbïඖbïඦb_xd8b8_ïබb_xd928_ïෆb_xd958_ïූb_xd98c_ï෦b_xd9a8_ï෶bïฆbïถbïฦbïึbïๆb_xd9cc_ï๖b_xd9f4_" xfId="7805" xr:uid="{4EF24D12-BEE1-485C-A42B-949FB092C1D2}"/>
    <cellStyle name="b_xd878_ïൖbï൦bï൶bïආbïඖbïඦb_xd8b8_ïබb_xd928_ïෆb_xd958_ïූb_xd98c_ï෦b_xd9a8_ï෶bïฆbïถbïฦbïึbïๆb_xd9cc_ï๖b_xd9f4_ 2" xfId="8714" xr:uid="{BAB162EE-8304-4487-8EB4-416363DE7E6A}"/>
    <cellStyle name="b_xd878_ïൖbï൦bï൶bïආbïඖbïඦb_xd8b8_ïබb_xd928_ïෆb_xd958_ïූb_xd98c_ï෦b_xd9a8_ï෶bïฆbïถbïฦbïึbïๆb_xd9cc_ï๖b_xd9f4_ 2 2" xfId="10954" xr:uid="{BF0AE73C-44EA-4A5B-9B54-D26818C53DD6}"/>
    <cellStyle name="b_xd878_ïൖbï൦bï൶bïආbïඖbïඦb_xd8b8_ïබb_xd928_ïෆb_xd958_ïූb_xd98c_ï෦b_xd9a8_ï෶bïฆbïถbïฦbïึbïๆb_xd9cc_ï๖b_xd9f4_ 3" xfId="10733" xr:uid="{A4E77938-2DC2-4F48-81CB-C0F76746AE6F}"/>
    <cellStyle name="Calc Currency (0)" xfId="7806" xr:uid="{6F373031-FAE1-4DD7-828C-06D6EBEB65CB}"/>
    <cellStyle name="Calc Currency (0) 2" xfId="8473" xr:uid="{7C7EC045-BC12-4A66-A94C-DB4835D38DEB}"/>
    <cellStyle name="Calc Currency (2)" xfId="7807" xr:uid="{4522B61D-D3A1-4DCB-AC3F-1E24FF3561B3}"/>
    <cellStyle name="Calc Currency (2) 2" xfId="8715" xr:uid="{A65277B1-C68F-4615-B460-443A902DD942}"/>
    <cellStyle name="Calc Percent (0)" xfId="7808" xr:uid="{8BC50EBE-C52F-4A7D-B6FB-D18D83ABBE79}"/>
    <cellStyle name="Calc Percent (0) 2" xfId="8716" xr:uid="{59FF58F8-0520-43F0-B1B2-E45AF1D33699}"/>
    <cellStyle name="Calc Percent (1)" xfId="7809" xr:uid="{9B481F52-F546-46D2-A087-E74A48CE9376}"/>
    <cellStyle name="Calc Percent (1) 2" xfId="8717" xr:uid="{7D58706B-DBC8-45F0-9C8B-A976343AA7AA}"/>
    <cellStyle name="Calc Percent (2)" xfId="7810" xr:uid="{70016691-BFD5-413F-AC0E-385120747143}"/>
    <cellStyle name="Calc Percent (2) 2" xfId="8718" xr:uid="{07622437-6714-40A7-B166-A5FADEA476AE}"/>
    <cellStyle name="Calc Units (0)" xfId="7811" xr:uid="{89EBDAFF-0E73-4E58-932A-67D6A9FB9D7A}"/>
    <cellStyle name="Calc Units (0) 2" xfId="8719" xr:uid="{6219717B-8AA8-4719-9B38-BE9F0600991D}"/>
    <cellStyle name="Calc Units (1)" xfId="7812" xr:uid="{667280D6-FC84-418E-8845-65C998D13689}"/>
    <cellStyle name="Calc Units (1) 2" xfId="8720" xr:uid="{C225C9B7-B67C-442C-AC35-9B93527709C2}"/>
    <cellStyle name="Calc Units (2)" xfId="7813" xr:uid="{82CD73E8-A81D-409E-A79A-B22E0B1FEAFB}"/>
    <cellStyle name="Calc Units (2) 2" xfId="8721" xr:uid="{E3E29E1B-2873-4D3D-B219-C0C7BA4CCC2F}"/>
    <cellStyle name="Calculation 2" xfId="1118" xr:uid="{AABD5C68-B5CA-4E4B-8E35-B83C660D0874}"/>
    <cellStyle name="Calculation 2 10" xfId="1375" xr:uid="{DBC0B768-7D53-4DBF-AE17-E498AC1DEECA}"/>
    <cellStyle name="Calculation 2 10 2" xfId="1815" xr:uid="{7322AE31-F999-48DD-B96E-CDDBDCD74223}"/>
    <cellStyle name="Calculation 2 10 2 2" xfId="2813" xr:uid="{D8B97B60-2918-4873-9184-7AB70E3BD820}"/>
    <cellStyle name="Calculation 2 10 2 2 2" xfId="6069" xr:uid="{C9EAA133-DC94-4790-91A2-EC669E84DE68}"/>
    <cellStyle name="Calculation 2 10 2 2 2 2" xfId="16819" xr:uid="{02AC4D09-68E5-45A4-B950-A111C37E4AC6}"/>
    <cellStyle name="Calculation 2 10 2 2 3" xfId="13817" xr:uid="{F5856AD4-6BAD-40F6-B73D-035CA909FFF9}"/>
    <cellStyle name="Calculation 2 10 2 3" xfId="3282" xr:uid="{57D71CD0-5679-45A8-BFC6-DBA48C901521}"/>
    <cellStyle name="Calculation 2 10 2 3 2" xfId="6538" xr:uid="{9163628C-4322-486C-8680-BD62870305A4}"/>
    <cellStyle name="Calculation 2 10 2 3 2 2" xfId="17288" xr:uid="{B6FD50BC-30AC-472F-BDCB-115916B3B793}"/>
    <cellStyle name="Calculation 2 10 2 3 3" xfId="14286" xr:uid="{118E0A0F-416A-40D4-B82E-83365FDD629E}"/>
    <cellStyle name="Calculation 2 10 2 4" xfId="3611" xr:uid="{800CEE6A-6F81-4E52-A2E6-57F8E3AD44D3}"/>
    <cellStyle name="Calculation 2 10 2 4 2" xfId="6867" xr:uid="{D83C063E-5129-43AD-8027-C5E3562F09DA}"/>
    <cellStyle name="Calculation 2 10 2 4 2 2" xfId="17617" xr:uid="{24C5155D-0C37-4C51-B5C9-C97943A593F8}"/>
    <cellStyle name="Calculation 2 10 2 4 3" xfId="14615" xr:uid="{D5D21859-43F0-4CD4-BD79-FBEFF137A283}"/>
    <cellStyle name="Calculation 2 10 2 5" xfId="3083" xr:uid="{D59E677C-C2F7-4FC8-B17B-BBFB389D0CFD}"/>
    <cellStyle name="Calculation 2 10 2 5 2" xfId="6339" xr:uid="{1EC22B80-F05C-48D3-8605-5D5EFCCF4FFB}"/>
    <cellStyle name="Calculation 2 10 2 5 2 2" xfId="17089" xr:uid="{6E70AF64-C9C2-45E6-AA5D-BC592EB6F567}"/>
    <cellStyle name="Calculation 2 10 2 5 3" xfId="14087" xr:uid="{D07631E1-4C53-4FDE-9C46-9DD768625950}"/>
    <cellStyle name="Calculation 2 10 2 6" xfId="4188" xr:uid="{BCDE3442-6682-4649-BCE8-6EBD5A4121C3}"/>
    <cellStyle name="Calculation 2 10 2 6 2" xfId="7444" xr:uid="{7F47973B-CD27-4D48-9BE0-A219F2D26BCE}"/>
    <cellStyle name="Calculation 2 10 2 6 2 2" xfId="18194" xr:uid="{7305FE8A-5682-4048-936C-BE9F0A5F952B}"/>
    <cellStyle name="Calculation 2 10 2 6 3" xfId="15192" xr:uid="{B2688CCF-7641-4BF1-A4C6-A642C8AFB53B}"/>
    <cellStyle name="Calculation 2 10 2 7" xfId="5072" xr:uid="{8DC5C341-E0CA-4DAE-842F-A593780EAA62}"/>
    <cellStyle name="Calculation 2 10 2 7 2" xfId="15822" xr:uid="{6B0C35A0-1984-4B31-B5E6-1F805A0C4573}"/>
    <cellStyle name="Calculation 2 10 2 8" xfId="12820" xr:uid="{257C8C1D-1E9C-4E4C-A06A-6A1888A64709}"/>
    <cellStyle name="Calculation 2 10 3" xfId="1860" xr:uid="{7C15148C-B3EB-4FF2-8385-F206B4DEEE09}"/>
    <cellStyle name="Calculation 2 10 3 2" xfId="2857" xr:uid="{5A00D324-3C4C-4AD2-B93F-FA499EF7EABC}"/>
    <cellStyle name="Calculation 2 10 3 2 2" xfId="6113" xr:uid="{377C85F2-E16F-468A-A6D9-AEE25748F838}"/>
    <cellStyle name="Calculation 2 10 3 2 2 2" xfId="16863" xr:uid="{3B48554C-E180-412B-A782-43651CD24F9B}"/>
    <cellStyle name="Calculation 2 10 3 2 3" xfId="13861" xr:uid="{49A3390B-3364-4AE2-B66D-A2AAE935F506}"/>
    <cellStyle name="Calculation 2 10 3 3" xfId="3326" xr:uid="{4849A827-81BA-4609-83B7-3C7A4E923E66}"/>
    <cellStyle name="Calculation 2 10 3 3 2" xfId="6582" xr:uid="{EC77A7EB-5C97-4C03-8E04-4172E5C71E2F}"/>
    <cellStyle name="Calculation 2 10 3 3 2 2" xfId="17332" xr:uid="{7B1CAC71-6716-4FB8-8E35-2328E80FB3A5}"/>
    <cellStyle name="Calculation 2 10 3 3 3" xfId="14330" xr:uid="{2A4537DB-9611-4456-8C85-1A7D7E6AEA88}"/>
    <cellStyle name="Calculation 2 10 3 4" xfId="3655" xr:uid="{1810AC07-8B12-4B6C-B49D-7EE1D35F11D1}"/>
    <cellStyle name="Calculation 2 10 3 4 2" xfId="6911" xr:uid="{22EEF0AF-E456-41DF-AAE4-A49761756327}"/>
    <cellStyle name="Calculation 2 10 3 4 2 2" xfId="17661" xr:uid="{17AD36EA-5DE5-4527-87D3-9398A57702B4}"/>
    <cellStyle name="Calculation 2 10 3 4 3" xfId="14659" xr:uid="{226E92B8-0244-4478-83E0-4EF94756EC04}"/>
    <cellStyle name="Calculation 2 10 3 5" xfId="3902" xr:uid="{BC36CE15-12AD-4723-B920-1182B64DE14B}"/>
    <cellStyle name="Calculation 2 10 3 5 2" xfId="7158" xr:uid="{13D20071-697A-4482-8F51-C52E543D0D92}"/>
    <cellStyle name="Calculation 2 10 3 5 2 2" xfId="17908" xr:uid="{EA6398A5-380A-4052-9C11-96B4A30C609A}"/>
    <cellStyle name="Calculation 2 10 3 5 3" xfId="14906" xr:uid="{845289FE-6608-47CE-8DCB-8B1CB90FAAC7}"/>
    <cellStyle name="Calculation 2 10 3 6" xfId="4233" xr:uid="{ADB1E0A0-78E1-450C-B9F0-675C0DBE5287}"/>
    <cellStyle name="Calculation 2 10 3 6 2" xfId="7489" xr:uid="{E556EDA3-E0F7-414C-8F44-6FE5ED378671}"/>
    <cellStyle name="Calculation 2 10 3 6 2 2" xfId="18239" xr:uid="{95F98704-9725-41BA-9B7F-2AAD6A23C706}"/>
    <cellStyle name="Calculation 2 10 3 6 3" xfId="15237" xr:uid="{EA3C0F88-26EA-4C2F-8B29-C3C75B604528}"/>
    <cellStyle name="Calculation 2 10 3 7" xfId="5116" xr:uid="{9232EEA7-4E68-4083-9170-520816BA622D}"/>
    <cellStyle name="Calculation 2 10 3 7 2" xfId="15866" xr:uid="{23AB9618-DD84-4537-9175-2A1E263B90DA}"/>
    <cellStyle name="Calculation 2 10 3 8" xfId="12864" xr:uid="{920A23F1-80C6-4C86-B071-511F448259EA}"/>
    <cellStyle name="Calculation 2 10 4" xfId="2396" xr:uid="{50C550BF-48DD-44AE-ABCA-855708EDEB75}"/>
    <cellStyle name="Calculation 2 10 4 2" xfId="5652" xr:uid="{071681BF-FEBB-4C5C-9609-8E7FBC34FC86}"/>
    <cellStyle name="Calculation 2 10 4 2 2" xfId="16402" xr:uid="{F7A98A3D-FE0E-4DA5-B55F-657D7E841D1F}"/>
    <cellStyle name="Calculation 2 10 4 3" xfId="13400" xr:uid="{F9F01C38-07D9-45DF-8D0E-465AC6F156B5}"/>
    <cellStyle name="Calculation 2 10 5" xfId="3278" xr:uid="{4E0AA2DB-124B-49EA-8A78-E58BD0C76B68}"/>
    <cellStyle name="Calculation 2 10 5 2" xfId="6534" xr:uid="{86985CDA-23CF-4425-9580-1995CBDB2C0F}"/>
    <cellStyle name="Calculation 2 10 5 2 2" xfId="17284" xr:uid="{13E99A08-3C0A-4ECF-AE90-030B090AEA30}"/>
    <cellStyle name="Calculation 2 10 5 3" xfId="14282" xr:uid="{4C69687B-0F21-4363-88E2-CDF4EB898011}"/>
    <cellStyle name="Calculation 2 10 6" xfId="4646" xr:uid="{4D4D9FC4-933B-4D63-835E-70CBA5548CA5}"/>
    <cellStyle name="Calculation 2 10 6 2" xfId="15449" xr:uid="{1ECA1FC3-D3E0-49EB-AD0F-48B20F936DF4}"/>
    <cellStyle name="Calculation 2 10 7" xfId="12450" xr:uid="{C8E83805-1826-40F6-A878-206A26E96967}"/>
    <cellStyle name="Calculation 2 11" xfId="1418" xr:uid="{6A4AE480-44F1-47F4-AD3B-8E18EE2A39BF}"/>
    <cellStyle name="Calculation 2 11 2" xfId="1831" xr:uid="{841A7F27-9BCD-471F-92B7-2C986CBF9549}"/>
    <cellStyle name="Calculation 2 11 2 2" xfId="2828" xr:uid="{2A735AB4-227F-446D-A2A1-6C1D9026BC82}"/>
    <cellStyle name="Calculation 2 11 2 2 2" xfId="6084" xr:uid="{7038B3F7-ADEA-453B-BD38-4D92559CBF87}"/>
    <cellStyle name="Calculation 2 11 2 2 2 2" xfId="16834" xr:uid="{0CA5453B-32E6-42E5-82C2-8E3B4933164B}"/>
    <cellStyle name="Calculation 2 11 2 2 3" xfId="13832" xr:uid="{753D1361-0917-4B6F-8AA3-7AAB136E89DB}"/>
    <cellStyle name="Calculation 2 11 2 3" xfId="3297" xr:uid="{9D50C56B-D4B6-4CCD-A342-7858F8F75D50}"/>
    <cellStyle name="Calculation 2 11 2 3 2" xfId="6553" xr:uid="{AC72B384-29B7-4624-9107-D00CAA4F575B}"/>
    <cellStyle name="Calculation 2 11 2 3 2 2" xfId="17303" xr:uid="{16F91F12-6856-4429-BA09-568D6B7CA2B5}"/>
    <cellStyle name="Calculation 2 11 2 3 3" xfId="14301" xr:uid="{5E01539F-721E-4193-A98D-0E24ABAFBBAD}"/>
    <cellStyle name="Calculation 2 11 2 4" xfId="3626" xr:uid="{7B99E061-E1F7-41AA-9D3F-6A4AB083F5E0}"/>
    <cellStyle name="Calculation 2 11 2 4 2" xfId="6882" xr:uid="{2B7C33F1-20E0-4840-88CB-F6304223A7CF}"/>
    <cellStyle name="Calculation 2 11 2 4 2 2" xfId="17632" xr:uid="{1C17E13A-9E7D-41B1-933E-D427AE15B1AB}"/>
    <cellStyle name="Calculation 2 11 2 4 3" xfId="14630" xr:uid="{F1411DDA-F842-4AAF-B5DE-CBD11A7FD453}"/>
    <cellStyle name="Calculation 2 11 2 5" xfId="3142" xr:uid="{4EB7F288-D6A0-4C82-8CD4-9FC5D18A0C51}"/>
    <cellStyle name="Calculation 2 11 2 5 2" xfId="6398" xr:uid="{AE28384F-CA13-4864-A213-D3D6EA60521A}"/>
    <cellStyle name="Calculation 2 11 2 5 2 2" xfId="17148" xr:uid="{3FF4734E-D586-4A52-AE5E-0F1BCCABBF3F}"/>
    <cellStyle name="Calculation 2 11 2 5 3" xfId="14146" xr:uid="{88FB8B2C-E4E7-42E7-98BF-D8DD88C80199}"/>
    <cellStyle name="Calculation 2 11 2 6" xfId="4204" xr:uid="{F7303556-2AC2-4465-962C-DBD8213CA85E}"/>
    <cellStyle name="Calculation 2 11 2 6 2" xfId="7460" xr:uid="{D6E777AF-9693-45BA-87BE-A99190A53383}"/>
    <cellStyle name="Calculation 2 11 2 6 2 2" xfId="18210" xr:uid="{E90E0F2A-5A54-4564-8807-27D7F277DDDF}"/>
    <cellStyle name="Calculation 2 11 2 6 3" xfId="15208" xr:uid="{56C72E27-3D93-4DE1-BAE9-4235C1B3F732}"/>
    <cellStyle name="Calculation 2 11 2 7" xfId="5087" xr:uid="{075C6B3E-D95A-4A56-8773-F43873BF6DC5}"/>
    <cellStyle name="Calculation 2 11 2 7 2" xfId="15837" xr:uid="{2ECD6540-DA55-416E-A47A-0658510DFDC5}"/>
    <cellStyle name="Calculation 2 11 2 8" xfId="12835" xr:uid="{26D2268B-8A40-47F6-9A87-BC65B9DE5CC7}"/>
    <cellStyle name="Calculation 2 11 3" xfId="1866" xr:uid="{6AF66EAA-A972-428C-AC8E-9242D0619A1C}"/>
    <cellStyle name="Calculation 2 11 3 2" xfId="2863" xr:uid="{FFA59704-A98F-4320-8077-02A26A442CB8}"/>
    <cellStyle name="Calculation 2 11 3 2 2" xfId="6119" xr:uid="{AF4166F8-C7C1-4E4A-8073-6B3A1C572BEE}"/>
    <cellStyle name="Calculation 2 11 3 2 2 2" xfId="16869" xr:uid="{6D1672BF-00FE-4E0F-AA56-9C522B2BD459}"/>
    <cellStyle name="Calculation 2 11 3 2 3" xfId="13867" xr:uid="{A8F508B1-7802-40A2-9072-D18A3AE85D60}"/>
    <cellStyle name="Calculation 2 11 3 3" xfId="3332" xr:uid="{B4B2A00B-25A0-40DE-80FC-4E42FCC890FF}"/>
    <cellStyle name="Calculation 2 11 3 3 2" xfId="6588" xr:uid="{F287A15B-FA2E-4623-B89B-B6F310F02C80}"/>
    <cellStyle name="Calculation 2 11 3 3 2 2" xfId="17338" xr:uid="{1348A752-A376-486B-9BCD-C826EE45F855}"/>
    <cellStyle name="Calculation 2 11 3 3 3" xfId="14336" xr:uid="{315F61E8-C9A2-4977-869D-8482B30648CF}"/>
    <cellStyle name="Calculation 2 11 3 4" xfId="3661" xr:uid="{E3582898-C396-417B-96EC-83D714D5FFD6}"/>
    <cellStyle name="Calculation 2 11 3 4 2" xfId="6917" xr:uid="{11DCB35B-CB3F-4851-8069-D4213F0125B3}"/>
    <cellStyle name="Calculation 2 11 3 4 2 2" xfId="17667" xr:uid="{FDE5E635-A6A3-4C28-B2D8-A1E9282D5B6B}"/>
    <cellStyle name="Calculation 2 11 3 4 3" xfId="14665" xr:uid="{D068D8BC-D272-4913-A964-9F62E4C788C5}"/>
    <cellStyle name="Calculation 2 11 3 5" xfId="3908" xr:uid="{F330F564-B814-4866-A087-836FCB83EBE8}"/>
    <cellStyle name="Calculation 2 11 3 5 2" xfId="7164" xr:uid="{22527A95-9656-4A20-A45E-8014090F5363}"/>
    <cellStyle name="Calculation 2 11 3 5 2 2" xfId="17914" xr:uid="{3CE755FC-0CCA-4D2E-AC48-D6BF1A89EAE2}"/>
    <cellStyle name="Calculation 2 11 3 5 3" xfId="14912" xr:uid="{8B16302D-CC42-48E2-96EA-A20D7AC50DE7}"/>
    <cellStyle name="Calculation 2 11 3 6" xfId="4239" xr:uid="{C09BC900-2DBE-498F-A46A-02A398DDFC2D}"/>
    <cellStyle name="Calculation 2 11 3 6 2" xfId="7495" xr:uid="{884CA6D3-7FD0-45E4-8049-3C6BC531BC44}"/>
    <cellStyle name="Calculation 2 11 3 6 2 2" xfId="18245" xr:uid="{E38C8251-52C9-4C60-BE57-328BD3655C55}"/>
    <cellStyle name="Calculation 2 11 3 6 3" xfId="15243" xr:uid="{994D1F2C-D540-42C9-AFB2-3D00BEB8E9AB}"/>
    <cellStyle name="Calculation 2 11 3 7" xfId="5122" xr:uid="{89549AD1-7388-47B2-A733-3EC99211B7B6}"/>
    <cellStyle name="Calculation 2 11 3 7 2" xfId="15872" xr:uid="{65F721A6-870C-4401-960B-65411D6BF361}"/>
    <cellStyle name="Calculation 2 11 3 8" xfId="12870" xr:uid="{DBCF1E9B-8544-41E3-B925-0D63EA3E16A8}"/>
    <cellStyle name="Calculation 2 11 4" xfId="2427" xr:uid="{9B7D196C-6DEF-4607-9EC1-42387E18E8AA}"/>
    <cellStyle name="Calculation 2 11 4 2" xfId="5683" xr:uid="{EF47AE07-60A1-42BA-880A-1A2713EB6389}"/>
    <cellStyle name="Calculation 2 11 4 2 2" xfId="16433" xr:uid="{6508E262-0B88-49EF-B1FF-2178CEA2B65F}"/>
    <cellStyle name="Calculation 2 11 4 3" xfId="13431" xr:uid="{154EE108-84DB-4C23-8600-3AA8BDEAD5F0}"/>
    <cellStyle name="Calculation 2 11 5" xfId="3723" xr:uid="{E09C34D6-3FE7-4F39-9A4C-A1A69D32A700}"/>
    <cellStyle name="Calculation 2 11 5 2" xfId="6979" xr:uid="{45AC7B83-BC3F-4BA6-AD7B-6021FB27C401}"/>
    <cellStyle name="Calculation 2 11 5 2 2" xfId="17729" xr:uid="{91BB2685-83CC-47DC-902E-E512D04E6E4A}"/>
    <cellStyle name="Calculation 2 11 5 3" xfId="14727" xr:uid="{2C55D1E9-7818-4033-9C6B-46E42715B6F7}"/>
    <cellStyle name="Calculation 2 11 6" xfId="4681" xr:uid="{EF15C175-884B-44BA-978E-1455E0A10F90}"/>
    <cellStyle name="Calculation 2 11 6 2" xfId="15457" xr:uid="{FCCE18C6-7EA4-4694-90AB-CB8FDD69042D}"/>
    <cellStyle name="Calculation 2 11 7" xfId="12457" xr:uid="{A318313B-4E1D-49A0-AF70-EEC54BCE02BD}"/>
    <cellStyle name="Calculation 2 12" xfId="1437" xr:uid="{02455D3A-851F-41FB-99DD-1AC4D48D33E4}"/>
    <cellStyle name="Calculation 2 12 2" xfId="1841" xr:uid="{30539233-3EC2-486E-B7A6-86486B60AF02}"/>
    <cellStyle name="Calculation 2 12 2 2" xfId="2838" xr:uid="{5D7C9527-F6FA-445A-85B5-37B2E45948B5}"/>
    <cellStyle name="Calculation 2 12 2 2 2" xfId="6094" xr:uid="{7DBA43EF-3281-4560-90C2-4D8F31E9E541}"/>
    <cellStyle name="Calculation 2 12 2 2 2 2" xfId="16844" xr:uid="{AC48325A-E082-4C66-8BA4-E738D79EBAEF}"/>
    <cellStyle name="Calculation 2 12 2 2 3" xfId="13842" xr:uid="{BBE5B2CD-B16F-44D4-9E0D-574ECD6E100F}"/>
    <cellStyle name="Calculation 2 12 2 3" xfId="3307" xr:uid="{11F4B7D8-5DE5-477B-BCEB-DFA5F6A38455}"/>
    <cellStyle name="Calculation 2 12 2 3 2" xfId="6563" xr:uid="{F6AC71E7-9579-4860-A457-D477A52C507E}"/>
    <cellStyle name="Calculation 2 12 2 3 2 2" xfId="17313" xr:uid="{EA9BAB94-EB55-46BE-A257-0B703353DAD3}"/>
    <cellStyle name="Calculation 2 12 2 3 3" xfId="14311" xr:uid="{3EA5AD2A-8361-4A37-8C59-0B6564FF3256}"/>
    <cellStyle name="Calculation 2 12 2 4" xfId="3636" xr:uid="{99EBF0A2-933B-4078-9E9A-8865CEA76F2F}"/>
    <cellStyle name="Calculation 2 12 2 4 2" xfId="6892" xr:uid="{1DAF49CF-9CAA-4A2A-A9E6-10F543D3A801}"/>
    <cellStyle name="Calculation 2 12 2 4 2 2" xfId="17642" xr:uid="{F60D65EC-3490-4A75-856C-C129CE4C6E7F}"/>
    <cellStyle name="Calculation 2 12 2 4 3" xfId="14640" xr:uid="{1CF707F5-6B85-47C7-8B77-EB8624BDFE20}"/>
    <cellStyle name="Calculation 2 12 2 5" xfId="3883" xr:uid="{DE9FA7A2-18FB-4155-9410-5AD50DEB6D99}"/>
    <cellStyle name="Calculation 2 12 2 5 2" xfId="7139" xr:uid="{3C06C125-136B-404B-9EE8-5E12B109B7B6}"/>
    <cellStyle name="Calculation 2 12 2 5 2 2" xfId="17889" xr:uid="{D401E640-315A-4588-9332-A3B9D0B40F81}"/>
    <cellStyle name="Calculation 2 12 2 5 3" xfId="14887" xr:uid="{6F46BA4B-0216-4286-BC57-00AF5D4BC75C}"/>
    <cellStyle name="Calculation 2 12 2 6" xfId="4214" xr:uid="{CBD00658-5082-4E64-99E2-7853E8FBF564}"/>
    <cellStyle name="Calculation 2 12 2 6 2" xfId="7470" xr:uid="{4EEBF1E0-1607-413B-AA13-2EDDA5BACA44}"/>
    <cellStyle name="Calculation 2 12 2 6 2 2" xfId="18220" xr:uid="{3314F8D2-14D2-479F-846E-D8CFEC61AF67}"/>
    <cellStyle name="Calculation 2 12 2 6 3" xfId="15218" xr:uid="{EB689F6E-9E60-408A-A05A-806AC65549D6}"/>
    <cellStyle name="Calculation 2 12 2 7" xfId="5097" xr:uid="{2C42595C-BE7D-4784-B049-DD5459296CD0}"/>
    <cellStyle name="Calculation 2 12 2 7 2" xfId="15847" xr:uid="{E255FF0E-B3D7-4AE0-9F6E-E84AAC4B18B2}"/>
    <cellStyle name="Calculation 2 12 2 8" xfId="12845" xr:uid="{E0EC6F8E-A8A7-455F-BE85-EFFB7E8895E3}"/>
    <cellStyle name="Calculation 2 12 3" xfId="1872" xr:uid="{2B688BD9-02C7-4830-88D4-356621061D69}"/>
    <cellStyle name="Calculation 2 12 3 2" xfId="2869" xr:uid="{337F95A6-0F6F-4E22-AD88-F21B965ACD86}"/>
    <cellStyle name="Calculation 2 12 3 2 2" xfId="6125" xr:uid="{211FA363-F241-4ADC-930D-E9B2F6F2894A}"/>
    <cellStyle name="Calculation 2 12 3 2 2 2" xfId="16875" xr:uid="{9EEA94F9-D0E1-41C8-B2F3-A079DA807D38}"/>
    <cellStyle name="Calculation 2 12 3 2 3" xfId="13873" xr:uid="{5F0DBFA1-AC5B-4882-9772-05C415C835F1}"/>
    <cellStyle name="Calculation 2 12 3 3" xfId="3338" xr:uid="{8C69982A-58BD-4822-8B00-A2875212A07C}"/>
    <cellStyle name="Calculation 2 12 3 3 2" xfId="6594" xr:uid="{70820E87-4540-4953-97E6-840473C230B4}"/>
    <cellStyle name="Calculation 2 12 3 3 2 2" xfId="17344" xr:uid="{3088E76C-3803-421B-BACF-5E6124D40915}"/>
    <cellStyle name="Calculation 2 12 3 3 3" xfId="14342" xr:uid="{76D76401-76FD-4B99-AB13-C7A2481EA6B3}"/>
    <cellStyle name="Calculation 2 12 3 4" xfId="3667" xr:uid="{174A4DBF-CAC3-4AA0-9D6A-870AC563F616}"/>
    <cellStyle name="Calculation 2 12 3 4 2" xfId="6923" xr:uid="{05648E7F-3A62-4737-AA62-F0C2EFADDA6A}"/>
    <cellStyle name="Calculation 2 12 3 4 2 2" xfId="17673" xr:uid="{C28DB738-7AE4-4F0F-B0D6-6280C47330AA}"/>
    <cellStyle name="Calculation 2 12 3 4 3" xfId="14671" xr:uid="{19B70122-285E-4216-BECF-A5E187AD25A2}"/>
    <cellStyle name="Calculation 2 12 3 5" xfId="3914" xr:uid="{703CB308-6F4D-4B8C-9272-A7982435FF67}"/>
    <cellStyle name="Calculation 2 12 3 5 2" xfId="7170" xr:uid="{53F67BB2-78F0-4FAA-BD43-3F1408B4D554}"/>
    <cellStyle name="Calculation 2 12 3 5 2 2" xfId="17920" xr:uid="{0CD8A2C5-C746-459B-BA0B-B55F7D6A921E}"/>
    <cellStyle name="Calculation 2 12 3 5 3" xfId="14918" xr:uid="{457CB5A8-FB6D-4632-82E1-D9EA4ED32C56}"/>
    <cellStyle name="Calculation 2 12 3 6" xfId="4245" xr:uid="{1F374B07-DD7C-4CD5-A03A-71E6906A5FEB}"/>
    <cellStyle name="Calculation 2 12 3 6 2" xfId="7501" xr:uid="{DDC1C80F-999D-4D5F-8736-62B854B329B9}"/>
    <cellStyle name="Calculation 2 12 3 6 2 2" xfId="18251" xr:uid="{1F3BD318-3923-4544-B992-FAAD54CA95E2}"/>
    <cellStyle name="Calculation 2 12 3 6 3" xfId="15249" xr:uid="{0F46CAE1-2B18-477F-A687-18394E545EC4}"/>
    <cellStyle name="Calculation 2 12 3 7" xfId="5128" xr:uid="{B34AB46F-03E2-4D1B-87D0-53EF61668274}"/>
    <cellStyle name="Calculation 2 12 3 7 2" xfId="15878" xr:uid="{B22C2574-C304-4B25-974E-AF7E65BA8A72}"/>
    <cellStyle name="Calculation 2 12 3 8" xfId="12876" xr:uid="{09718AA4-09AE-47F6-AF68-6A6E0EA5AB68}"/>
    <cellStyle name="Calculation 2 12 4" xfId="2443" xr:uid="{D85CDA53-9A90-4784-A71E-A064FEFC9EAB}"/>
    <cellStyle name="Calculation 2 12 4 2" xfId="5699" xr:uid="{60B3AB2D-54E1-427C-B42F-ECB276190AAB}"/>
    <cellStyle name="Calculation 2 12 4 2 2" xfId="16449" xr:uid="{1B707B95-8CEA-4701-BB88-B06951F0155F}"/>
    <cellStyle name="Calculation 2 12 4 3" xfId="13447" xr:uid="{61DDB04E-9794-4A75-AFA4-DB1400664E1F}"/>
    <cellStyle name="Calculation 2 12 5" xfId="2949" xr:uid="{30B76AC6-8949-47EC-888B-F8669F16A3B1}"/>
    <cellStyle name="Calculation 2 12 5 2" xfId="6205" xr:uid="{F84CB1BB-1834-48D9-87A7-E2FCD35C0115}"/>
    <cellStyle name="Calculation 2 12 5 2 2" xfId="16955" xr:uid="{7C86E9C0-31B1-46A0-A7A4-600EAF0BE5DB}"/>
    <cellStyle name="Calculation 2 12 5 3" xfId="13953" xr:uid="{9B7D6B07-36B1-4245-9543-8CDBAA0D57A5}"/>
    <cellStyle name="Calculation 2 12 6" xfId="4698" xr:uid="{49721806-895B-48CF-8774-D07BF9C54401}"/>
    <cellStyle name="Calculation 2 12 6 2" xfId="15463" xr:uid="{C0DCF32C-0F2A-4522-846C-F92E60D544F9}"/>
    <cellStyle name="Calculation 2 12 7" xfId="12462" xr:uid="{F0FDF1D3-8F6C-4121-A2BF-D1FB00EDD779}"/>
    <cellStyle name="Calculation 2 13" xfId="1701" xr:uid="{ADA57CA8-E441-4B2D-A8DD-4E7E2CC79F53}"/>
    <cellStyle name="Calculation 2 13 2" xfId="2700" xr:uid="{8F4070C3-885D-4920-ABCD-9307FFB86184}"/>
    <cellStyle name="Calculation 2 13 2 2" xfId="5956" xr:uid="{00C47312-3D8C-4290-81EA-2CDC5314BEC7}"/>
    <cellStyle name="Calculation 2 13 2 2 2" xfId="16706" xr:uid="{4C7E6471-0C93-4079-844B-1881BFB56946}"/>
    <cellStyle name="Calculation 2 13 2 3" xfId="13704" xr:uid="{4A8B1E01-E426-47ED-96D8-B4AA90F2B197}"/>
    <cellStyle name="Calculation 2 13 3" xfId="3164" xr:uid="{A25D80A5-4F64-4950-A43A-D0FFE19F1C9D}"/>
    <cellStyle name="Calculation 2 13 3 2" xfId="6420" xr:uid="{DBCEB8F2-1101-4615-A324-B2BD3A516A2C}"/>
    <cellStyle name="Calculation 2 13 3 2 2" xfId="17170" xr:uid="{B7A7BB15-BB42-4D2A-8188-9500634F62A1}"/>
    <cellStyle name="Calculation 2 13 3 3" xfId="14168" xr:uid="{ABC5708B-5A85-4EC6-9A22-945D029B1BDB}"/>
    <cellStyle name="Calculation 2 13 4" xfId="3498" xr:uid="{9CBBA837-FA23-467A-9284-D5E3563F5461}"/>
    <cellStyle name="Calculation 2 13 4 2" xfId="6754" xr:uid="{31D50F41-BB4A-4061-914F-CB4E9D2EAD50}"/>
    <cellStyle name="Calculation 2 13 4 2 2" xfId="17504" xr:uid="{3C9315CD-F4D1-4AC4-B8A0-937FD71D7310}"/>
    <cellStyle name="Calculation 2 13 4 3" xfId="14502" xr:uid="{BB337FCC-1BC9-4A7F-8B09-EE2C46BD7C54}"/>
    <cellStyle name="Calculation 2 13 5" xfId="3786" xr:uid="{C4993BF2-89AB-4D68-8FA0-1260BB166CF7}"/>
    <cellStyle name="Calculation 2 13 5 2" xfId="7042" xr:uid="{D19AE8D3-23E6-4EA1-AEC2-54611BE8F6EA}"/>
    <cellStyle name="Calculation 2 13 5 2 2" xfId="17792" xr:uid="{73D8C3D7-6E97-47B4-A5AE-F17423B6C82C}"/>
    <cellStyle name="Calculation 2 13 5 3" xfId="14790" xr:uid="{D0EECBDB-59FB-4999-982C-34F529EF30B7}"/>
    <cellStyle name="Calculation 2 13 6" xfId="4075" xr:uid="{743A617C-464E-4170-809E-2515917EC5B4}"/>
    <cellStyle name="Calculation 2 13 6 2" xfId="7331" xr:uid="{5EDD9CA1-19CA-490D-BEB0-0F9DB02152EF}"/>
    <cellStyle name="Calculation 2 13 6 2 2" xfId="18081" xr:uid="{1BD358E2-AA4A-46D1-8AC8-C24A60913012}"/>
    <cellStyle name="Calculation 2 13 6 3" xfId="15079" xr:uid="{4952A72A-A6C2-44E9-B13F-04E02FB92815}"/>
    <cellStyle name="Calculation 2 13 7" xfId="4959" xr:uid="{3EBB394B-4E33-41E4-9A8C-679B9967A3AF}"/>
    <cellStyle name="Calculation 2 13 7 2" xfId="15710" xr:uid="{31FFFEC3-8C55-4FE9-95A1-9A5DD1388AD2}"/>
    <cellStyle name="Calculation 2 13 8" xfId="12708" xr:uid="{1CBD3826-EB73-416C-8619-5437CE1ECE63}"/>
    <cellStyle name="Calculation 2 14" xfId="1637" xr:uid="{693A1EE3-BC2F-4055-9851-656FEE34E9FD}"/>
    <cellStyle name="Calculation 2 14 2" xfId="2638" xr:uid="{68A9327E-8602-404E-825A-55524AB65CA7}"/>
    <cellStyle name="Calculation 2 14 2 2" xfId="5894" xr:uid="{60076019-F54E-4380-8DD2-3DAE6489F22C}"/>
    <cellStyle name="Calculation 2 14 2 2 2" xfId="16644" xr:uid="{4C178901-46FB-4015-A8CB-CF8A076B50AA}"/>
    <cellStyle name="Calculation 2 14 2 3" xfId="13642" xr:uid="{2FE72484-9767-4DA6-A04F-2B806EB3BAEC}"/>
    <cellStyle name="Calculation 2 14 3" xfId="2380" xr:uid="{FF4E6827-7F6C-4B17-9C27-79C9C66948E7}"/>
    <cellStyle name="Calculation 2 14 3 2" xfId="5636" xr:uid="{3310AB6A-22BD-470D-BD65-A6633F3E4D71}"/>
    <cellStyle name="Calculation 2 14 3 2 2" xfId="16386" xr:uid="{E713B0E1-7F81-4624-B31B-3720AF0C76B5}"/>
    <cellStyle name="Calculation 2 14 3 3" xfId="13384" xr:uid="{3C983F0B-39D1-4EEA-9B76-0306642379F3}"/>
    <cellStyle name="Calculation 2 14 4" xfId="3435" xr:uid="{A818DA24-7336-4B2A-A656-AF233122DBEB}"/>
    <cellStyle name="Calculation 2 14 4 2" xfId="6691" xr:uid="{DA16D812-50D3-4DA6-8379-FDC004EE9EC4}"/>
    <cellStyle name="Calculation 2 14 4 2 2" xfId="17441" xr:uid="{82FBA5CD-8DBD-462B-A9B7-E7FA008FC8B2}"/>
    <cellStyle name="Calculation 2 14 4 3" xfId="14439" xr:uid="{3A484408-CD4D-40DC-ADD0-B5E822AA0C4F}"/>
    <cellStyle name="Calculation 2 14 5" xfId="3837" xr:uid="{E9075FD1-4B89-42D7-806E-665A0F42897A}"/>
    <cellStyle name="Calculation 2 14 5 2" xfId="7093" xr:uid="{41F2EFBC-6080-4C6C-ABC4-143FDC96014B}"/>
    <cellStyle name="Calculation 2 14 5 2 2" xfId="17843" xr:uid="{896815F0-7BBC-4072-9B31-55F1AC32F9A4}"/>
    <cellStyle name="Calculation 2 14 5 3" xfId="14841" xr:uid="{6C43F844-681A-48F1-8F88-A6EDEC0AC560}"/>
    <cellStyle name="Calculation 2 14 6" xfId="4014" xr:uid="{1AEDECD4-EC3C-41C2-B720-43C3FB0CE7A4}"/>
    <cellStyle name="Calculation 2 14 6 2" xfId="7270" xr:uid="{A9C9B0F6-68D8-469A-85BF-A1262AC95560}"/>
    <cellStyle name="Calculation 2 14 6 2 2" xfId="18020" xr:uid="{07C09629-4992-4D01-99C9-1C40FE398E43}"/>
    <cellStyle name="Calculation 2 14 6 3" xfId="15018" xr:uid="{6C675D24-96DF-4C0B-97CC-D45BF8812776}"/>
    <cellStyle name="Calculation 2 14 7" xfId="4896" xr:uid="{F863DAD1-1461-4D7C-B682-DDA8EF8DF199}"/>
    <cellStyle name="Calculation 2 14 7 2" xfId="15650" xr:uid="{112814B3-7F1E-433D-BD14-A7731F164411}"/>
    <cellStyle name="Calculation 2 14 8" xfId="12648" xr:uid="{142BD472-559E-4DEE-99CF-2B30256F55DF}"/>
    <cellStyle name="Calculation 2 15" xfId="3750" xr:uid="{E4BAD4B7-0975-4016-A273-FADA78B5DF6A}"/>
    <cellStyle name="Calculation 2 15 2" xfId="7006" xr:uid="{520EEDEC-7D49-4E68-8F0E-BF7F3DC3FD28}"/>
    <cellStyle name="Calculation 2 15 2 2" xfId="17756" xr:uid="{368C4F1B-2D07-4010-AD01-956AB1BB2C3F}"/>
    <cellStyle name="Calculation 2 15 3" xfId="14754" xr:uid="{EFF794FC-B8F5-4F94-9775-BC9ABFE2A350}"/>
    <cellStyle name="Calculation 2 16" xfId="4528" xr:uid="{7204362B-B19F-46D1-BD9B-AE3579043D04}"/>
    <cellStyle name="Calculation 2 16 2" xfId="15412" xr:uid="{7E12D7BB-AEA1-45F1-9EEE-39E00B5783D4}"/>
    <cellStyle name="Calculation 2 17" xfId="7814" xr:uid="{D9B136D7-C189-49D4-B82F-6A95FB2981EB}"/>
    <cellStyle name="Calculation 2 17 2" xfId="18257" xr:uid="{17046F8E-3163-41FA-BD0A-725A47B2ABAC}"/>
    <cellStyle name="Calculation 2 18" xfId="12413" xr:uid="{C2649BD9-D867-45DB-B1F1-AF489DACA143}"/>
    <cellStyle name="Calculation 2 2" xfId="1038" xr:uid="{5D7BC344-52EC-4B41-8AF2-8405FD49D37C}"/>
    <cellStyle name="Calculation 2 2 10" xfId="1666" xr:uid="{B6F68945-AA74-4527-9324-5DEB398854B9}"/>
    <cellStyle name="Calculation 2 2 10 2" xfId="2667" xr:uid="{0F815926-B25B-4219-A9F9-E5A385D9EB8E}"/>
    <cellStyle name="Calculation 2 2 10 2 2" xfId="5923" xr:uid="{2DCFBAF0-61CD-4FFD-8073-DC91A6DAFB12}"/>
    <cellStyle name="Calculation 2 2 10 2 2 2" xfId="16673" xr:uid="{D6EC75EB-9CB3-4104-ABFF-F0C3567D2D41}"/>
    <cellStyle name="Calculation 2 2 10 2 3" xfId="13671" xr:uid="{322402B0-AB28-4B4E-9730-F7CE054CE295}"/>
    <cellStyle name="Calculation 2 2 10 3" xfId="3139" xr:uid="{0639DA01-EDD0-4AEC-B7B3-5BD93E89AD5C}"/>
    <cellStyle name="Calculation 2 2 10 3 2" xfId="6395" xr:uid="{FB39F227-E527-4F94-B2DC-6D4EE25396F3}"/>
    <cellStyle name="Calculation 2 2 10 3 2 2" xfId="17145" xr:uid="{CB646705-B61C-46AE-8B3B-6192CF3B3590}"/>
    <cellStyle name="Calculation 2 2 10 3 3" xfId="14143" xr:uid="{0D6E7813-EB73-43A4-8FF8-86BFC3B356E9}"/>
    <cellStyle name="Calculation 2 2 10 4" xfId="3464" xr:uid="{8786BE55-DD80-41DC-9F2A-6969BFE1BE07}"/>
    <cellStyle name="Calculation 2 2 10 4 2" xfId="6720" xr:uid="{0784213E-ECBD-4864-992B-A5F1C17F7D9B}"/>
    <cellStyle name="Calculation 2 2 10 4 2 2" xfId="17470" xr:uid="{6ABBFA41-C772-437D-ABC7-96EFA895287F}"/>
    <cellStyle name="Calculation 2 2 10 4 3" xfId="14468" xr:uid="{1C33F0B7-36A1-4B95-84B9-D828CF2E781C}"/>
    <cellStyle name="Calculation 2 2 10 5" xfId="3765" xr:uid="{371ADFB4-02A5-4CC6-AE5F-B26970529E31}"/>
    <cellStyle name="Calculation 2 2 10 5 2" xfId="7021" xr:uid="{A49736A1-B216-4331-BC91-100C2C21EF6A}"/>
    <cellStyle name="Calculation 2 2 10 5 2 2" xfId="17771" xr:uid="{7EEB41E9-EF33-4220-998E-420587646028}"/>
    <cellStyle name="Calculation 2 2 10 5 3" xfId="14769" xr:uid="{64A39869-C049-4021-8AA9-4A36BD13BE61}"/>
    <cellStyle name="Calculation 2 2 10 6" xfId="4043" xr:uid="{D7A3F890-492F-4DCF-A55D-179FDD38FB3D}"/>
    <cellStyle name="Calculation 2 2 10 6 2" xfId="7299" xr:uid="{083AEEF3-F793-46A0-8290-1B478FE5F2E5}"/>
    <cellStyle name="Calculation 2 2 10 6 2 2" xfId="18049" xr:uid="{9186285D-06FF-4CCB-86F1-4762D646952A}"/>
    <cellStyle name="Calculation 2 2 10 6 3" xfId="15047" xr:uid="{F30FC5E3-0192-4367-A4A8-A35BB55DB2FC}"/>
    <cellStyle name="Calculation 2 2 10 7" xfId="4925" xr:uid="{DBB19A33-8A7D-40E0-B467-F8B048F9F3C1}"/>
    <cellStyle name="Calculation 2 2 10 7 2" xfId="15679" xr:uid="{1E93FD86-77F7-4520-873A-A87C3E4B19DB}"/>
    <cellStyle name="Calculation 2 2 10 8" xfId="12677" xr:uid="{63C0421E-42CF-4472-92A6-4013C5F5AB78}"/>
    <cellStyle name="Calculation 2 2 11" xfId="1746" xr:uid="{BDE1A6EA-5242-4D07-8A37-6DEF0E37A2A3}"/>
    <cellStyle name="Calculation 2 2 11 2" xfId="2745" xr:uid="{4C6F97CE-254F-4F1A-A53E-6FC8345C3CA6}"/>
    <cellStyle name="Calculation 2 2 11 2 2" xfId="6001" xr:uid="{43F94F2F-815F-4F8C-8292-DD84F094E23F}"/>
    <cellStyle name="Calculation 2 2 11 2 2 2" xfId="16751" xr:uid="{23F2F36D-1192-44F6-A21D-294CFF997DC7}"/>
    <cellStyle name="Calculation 2 2 11 2 3" xfId="13749" xr:uid="{E7C65C8E-092E-4737-91AE-238B707C028E}"/>
    <cellStyle name="Calculation 2 2 11 3" xfId="2434" xr:uid="{F601D024-A06E-43B3-9EA9-4868A8415D9E}"/>
    <cellStyle name="Calculation 2 2 11 3 2" xfId="5690" xr:uid="{C50B594A-1888-4044-BF2F-EEFC17B021A2}"/>
    <cellStyle name="Calculation 2 2 11 3 2 2" xfId="16440" xr:uid="{CD59EBD4-BFE0-409F-BD50-1D303A03457A}"/>
    <cellStyle name="Calculation 2 2 11 3 3" xfId="13438" xr:uid="{57DE6E13-F26C-4EB4-81C3-ABF5B8A05B65}"/>
    <cellStyle name="Calculation 2 2 11 4" xfId="3543" xr:uid="{4F345AB0-6111-43E0-91B5-3644F4A28DFE}"/>
    <cellStyle name="Calculation 2 2 11 4 2" xfId="6799" xr:uid="{041FB799-9779-4C81-8E24-3130F064B393}"/>
    <cellStyle name="Calculation 2 2 11 4 2 2" xfId="17549" xr:uid="{6C11F4FD-AC8C-4B89-BAC4-5F25E2D1973B}"/>
    <cellStyle name="Calculation 2 2 11 4 3" xfId="14547" xr:uid="{6C4473F7-DC90-48A5-B183-E6A4AD1D2259}"/>
    <cellStyle name="Calculation 2 2 11 5" xfId="2003" xr:uid="{3F63D655-627A-4580-94D7-A65936AB37D6}"/>
    <cellStyle name="Calculation 2 2 11 5 2" xfId="5259" xr:uid="{C6497317-5874-4137-B2F1-98F5905886C8}"/>
    <cellStyle name="Calculation 2 2 11 5 2 2" xfId="16009" xr:uid="{AC4743F6-6542-44C5-9B29-9BEAAE4A5160}"/>
    <cellStyle name="Calculation 2 2 11 5 3" xfId="13007" xr:uid="{68C5AD56-F574-48F5-8867-F1B6FF10B840}"/>
    <cellStyle name="Calculation 2 2 11 6" xfId="4119" xr:uid="{EF3B1646-8784-4A2E-8F28-B64FDE27BD7B}"/>
    <cellStyle name="Calculation 2 2 11 6 2" xfId="7375" xr:uid="{87DEDA12-BC8F-4F9D-A8A4-FA81D5E24DFF}"/>
    <cellStyle name="Calculation 2 2 11 6 2 2" xfId="18125" xr:uid="{5561B63E-892A-48ED-B582-CE40318754F6}"/>
    <cellStyle name="Calculation 2 2 11 6 3" xfId="15123" xr:uid="{6F09DE63-392C-40C0-B8C7-A42E3B85E15C}"/>
    <cellStyle name="Calculation 2 2 11 7" xfId="5003" xr:uid="{5EA74C8A-00AF-45E7-8ABC-3DB174A4C6EA}"/>
    <cellStyle name="Calculation 2 2 11 7 2" xfId="15753" xr:uid="{DD3223FC-042F-4BAE-B963-963B26364F5C}"/>
    <cellStyle name="Calculation 2 2 11 8" xfId="12751" xr:uid="{CB80E526-118D-43D6-BEF1-6C8F3FECAC1B}"/>
    <cellStyle name="Calculation 2 2 12" xfId="3049" xr:uid="{2B4F71BE-E660-4185-80A5-119E781F1969}"/>
    <cellStyle name="Calculation 2 2 12 2" xfId="6305" xr:uid="{46971B5A-C98E-48A7-81B4-2701F88BCF47}"/>
    <cellStyle name="Calculation 2 2 12 2 2" xfId="17055" xr:uid="{1790577C-2329-4857-89F3-75FE24DDB13A}"/>
    <cellStyle name="Calculation 2 2 12 3" xfId="14053" xr:uid="{530AC9B2-5BB2-40B5-ABCE-E209C17853D2}"/>
    <cellStyle name="Calculation 2 2 13" xfId="4511" xr:uid="{FF44B332-B431-4C1E-B5B3-386E2ABB91EE}"/>
    <cellStyle name="Calculation 2 2 13 2" xfId="15407" xr:uid="{8693EA31-EAD6-4A4E-8C43-8A0D3D83144A}"/>
    <cellStyle name="Calculation 2 2 14" xfId="10734" xr:uid="{3A68B6FB-DE52-440D-B267-1D0692BB8D2C}"/>
    <cellStyle name="Calculation 2 2 14 2" xfId="18323" xr:uid="{36B3C218-1D6A-4343-ADE5-14CE8485C6DF}"/>
    <cellStyle name="Calculation 2 2 15" xfId="12408" xr:uid="{814926DB-67F5-4B38-9F8D-0AE008D01962}"/>
    <cellStyle name="Calculation 2 2 2" xfId="861" xr:uid="{4B1B4028-2AD1-452B-B3AB-2C159E47D0F2}"/>
    <cellStyle name="Calculation 2 2 2 2" xfId="1556" xr:uid="{6A5052A9-DA2F-4A4B-AB8A-DB04E825F0C3}"/>
    <cellStyle name="Calculation 2 2 2 2 2" xfId="2558" xr:uid="{B823CE6E-1C0F-4BB5-87E7-D429F8566ACF}"/>
    <cellStyle name="Calculation 2 2 2 2 2 2" xfId="5814" xr:uid="{BF3CEC5C-CB43-4EAC-9414-AFFB4EAF12F9}"/>
    <cellStyle name="Calculation 2 2 2 2 2 2 2" xfId="16564" xr:uid="{406105DA-50C1-4B6B-9B0B-6B531E380B11}"/>
    <cellStyle name="Calculation 2 2 2 2 2 3" xfId="13562" xr:uid="{D03CB66D-370F-4660-A76F-6E09347956F1}"/>
    <cellStyle name="Calculation 2 2 2 2 3" xfId="3055" xr:uid="{CEFB4717-54CD-48E9-9AF5-7C5F5E35288C}"/>
    <cellStyle name="Calculation 2 2 2 2 3 2" xfId="6311" xr:uid="{017340C0-81CE-4A96-A4B6-E130578A30A3}"/>
    <cellStyle name="Calculation 2 2 2 2 3 2 2" xfId="17061" xr:uid="{D0E55B64-1679-45FD-9313-666E64E56163}"/>
    <cellStyle name="Calculation 2 2 2 2 3 3" xfId="14059" xr:uid="{8E426163-A1C7-4517-BEC8-DA80EF9015D1}"/>
    <cellStyle name="Calculation 2 2 2 2 4" xfId="3354" xr:uid="{5A48AEB0-F119-403E-8BF9-59F940DCECBD}"/>
    <cellStyle name="Calculation 2 2 2 2 4 2" xfId="6610" xr:uid="{E92545C8-D0E4-4083-9DB6-4D0F9C5671F6}"/>
    <cellStyle name="Calculation 2 2 2 2 4 2 2" xfId="17360" xr:uid="{C8A5B133-1C62-408B-82FA-F7AE9500ABFF}"/>
    <cellStyle name="Calculation 2 2 2 2 4 3" xfId="14358" xr:uid="{311BB29A-DA6E-4A7E-993A-F6854E7ED108}"/>
    <cellStyle name="Calculation 2 2 2 2 5" xfId="3712" xr:uid="{6FCC72F5-87CF-4E37-AF0F-48B3EDB865AD}"/>
    <cellStyle name="Calculation 2 2 2 2 5 2" xfId="6968" xr:uid="{FCDD583B-1495-4AF7-83B3-D92B991A0ECB}"/>
    <cellStyle name="Calculation 2 2 2 2 5 2 2" xfId="17718" xr:uid="{DA5229F9-9A2B-4EB0-84F5-646E7AD2326C}"/>
    <cellStyle name="Calculation 2 2 2 2 5 3" xfId="14716" xr:uid="{D2BD7644-CB0B-4768-87EB-AAA2237C092B}"/>
    <cellStyle name="Calculation 2 2 2 2 6" xfId="3933" xr:uid="{587E8453-2BF5-40B3-8774-40500B9C8D9A}"/>
    <cellStyle name="Calculation 2 2 2 2 6 2" xfId="7189" xr:uid="{074002CF-D45D-4A4D-93B1-5FF596FEF978}"/>
    <cellStyle name="Calculation 2 2 2 2 6 2 2" xfId="17939" xr:uid="{8833B08C-A67F-4AD8-A17B-AF702F937675}"/>
    <cellStyle name="Calculation 2 2 2 2 6 3" xfId="14937" xr:uid="{11247AE8-AC4F-4F18-A0B3-F156E1FD5FE1}"/>
    <cellStyle name="Calculation 2 2 2 2 7" xfId="4815" xr:uid="{99B9F648-1EE4-4C4E-9480-02FB0938D2B8}"/>
    <cellStyle name="Calculation 2 2 2 2 7 2" xfId="15569" xr:uid="{E6B46A06-F90F-4F6C-93D2-221447D2E598}"/>
    <cellStyle name="Calculation 2 2 2 2 8" xfId="12567" xr:uid="{5143677A-C637-4680-956F-D59FD544FA60}"/>
    <cellStyle name="Calculation 2 2 2 3" xfId="1765" xr:uid="{1C98DE9E-ACC4-4B04-A0EA-7726D177A205}"/>
    <cellStyle name="Calculation 2 2 2 3 2" xfId="2764" xr:uid="{BF920EDC-C1C5-4E45-A8A3-EE6BD352498A}"/>
    <cellStyle name="Calculation 2 2 2 3 2 2" xfId="6020" xr:uid="{023BF982-C1B8-4376-9E29-07E67F8F5590}"/>
    <cellStyle name="Calculation 2 2 2 3 2 2 2" xfId="16770" xr:uid="{971829E2-8290-42CC-A04B-1AE7483CFA83}"/>
    <cellStyle name="Calculation 2 2 2 3 2 3" xfId="13768" xr:uid="{5003D7AB-134A-4EBF-865C-AA0ADD5D4623}"/>
    <cellStyle name="Calculation 2 2 2 3 3" xfId="2242" xr:uid="{33A84C1C-AF8B-4EC9-9860-688A9096BC9F}"/>
    <cellStyle name="Calculation 2 2 2 3 3 2" xfId="5498" xr:uid="{0B8E7355-C939-415F-9C87-FD05877DAF3B}"/>
    <cellStyle name="Calculation 2 2 2 3 3 2 2" xfId="16248" xr:uid="{74D1C3B1-2F4C-48B1-8C19-528373415C45}"/>
    <cellStyle name="Calculation 2 2 2 3 3 3" xfId="13246" xr:uid="{63419558-B079-41DD-AF73-06B75D2D862F}"/>
    <cellStyle name="Calculation 2 2 2 3 4" xfId="3562" xr:uid="{6CA75513-82C0-4A62-B0B6-906B4643EA1B}"/>
    <cellStyle name="Calculation 2 2 2 3 4 2" xfId="6818" xr:uid="{0F48698A-7257-40A9-8FAC-B3D1153E5119}"/>
    <cellStyle name="Calculation 2 2 2 3 4 2 2" xfId="17568" xr:uid="{4C07C7B5-822D-4EEC-9E4F-71012B9F8C7C}"/>
    <cellStyle name="Calculation 2 2 2 3 4 3" xfId="14566" xr:uid="{19A4CFB7-F0FE-4430-A5E9-7939843D62A7}"/>
    <cellStyle name="Calculation 2 2 2 3 5" xfId="2965" xr:uid="{BE3AD524-7F9A-402F-8370-AC4E94B5E5FE}"/>
    <cellStyle name="Calculation 2 2 2 3 5 2" xfId="6221" xr:uid="{3D9DB702-F654-491D-9022-085E5ADB2538}"/>
    <cellStyle name="Calculation 2 2 2 3 5 2 2" xfId="16971" xr:uid="{36CD7811-4440-4443-BF4E-40BE3527EAAF}"/>
    <cellStyle name="Calculation 2 2 2 3 5 3" xfId="13969" xr:uid="{32551982-DD42-4227-9DF9-C40C4A3AC263}"/>
    <cellStyle name="Calculation 2 2 2 3 6" xfId="4138" xr:uid="{DC2068C3-E70D-47DC-8C78-350B75A95D1E}"/>
    <cellStyle name="Calculation 2 2 2 3 6 2" xfId="7394" xr:uid="{124F91C8-F2C7-45AB-915A-927BEA994D5A}"/>
    <cellStyle name="Calculation 2 2 2 3 6 2 2" xfId="18144" xr:uid="{44B81554-3C0E-43C1-8B6F-DF24508DC2BF}"/>
    <cellStyle name="Calculation 2 2 2 3 6 3" xfId="15142" xr:uid="{2F288321-090B-4C14-AD35-754ED7DDEB31}"/>
    <cellStyle name="Calculation 2 2 2 3 7" xfId="5022" xr:uid="{E80B9398-FE3F-4CE3-BA76-60BA91FF6078}"/>
    <cellStyle name="Calculation 2 2 2 3 7 2" xfId="15772" xr:uid="{107A2021-53CB-40C6-80EF-EB3435D21CFC}"/>
    <cellStyle name="Calculation 2 2 2 3 8" xfId="12770" xr:uid="{FD3801F0-3434-4A7F-B2A7-E63085E24CF0}"/>
    <cellStyle name="Calculation 2 2 2 4" xfId="2014" xr:uid="{AD6407C7-2DB9-4419-B40A-8A13A983C3C6}"/>
    <cellStyle name="Calculation 2 2 2 4 2" xfId="5270" xr:uid="{D83CACDA-6144-47B0-8088-81AECB80346F}"/>
    <cellStyle name="Calculation 2 2 2 4 2 2" xfId="16020" xr:uid="{27105687-A1D1-41E3-8BCD-48F3E141C6C5}"/>
    <cellStyle name="Calculation 2 2 2 4 3" xfId="13018" xr:uid="{8CDD1481-28FF-4E97-883C-695471A2F095}"/>
    <cellStyle name="Calculation 2 2 2 5" xfId="2144" xr:uid="{0030DEBF-C876-461D-9CB3-3CE4E0095DFF}"/>
    <cellStyle name="Calculation 2 2 2 5 2" xfId="5400" xr:uid="{49E839DC-33C2-4FB7-A453-BC3E19522C40}"/>
    <cellStyle name="Calculation 2 2 2 5 2 2" xfId="16150" xr:uid="{5B717D67-2025-4B76-95A0-62B1A4E40345}"/>
    <cellStyle name="Calculation 2 2 2 5 3" xfId="13148" xr:uid="{0EC5EC7E-79BC-4027-9321-F7EDFFCA6503}"/>
    <cellStyle name="Calculation 2 2 2 6" xfId="4427" xr:uid="{5E88CE1C-1454-4785-A425-006FB7C63775}"/>
    <cellStyle name="Calculation 2 2 2 6 2" xfId="15337" xr:uid="{AD6A0F11-0957-4254-AD72-75621EF5F4E2}"/>
    <cellStyle name="Calculation 2 2 2 7" xfId="12339" xr:uid="{8505C155-F007-4058-AB79-F9E65B1B197B}"/>
    <cellStyle name="Calculation 2 2 3" xfId="851" xr:uid="{D24FB0E4-4EA0-4B92-A280-E5A7C82EEBC1}"/>
    <cellStyle name="Calculation 2 2 3 2" xfId="1548" xr:uid="{2D827BFC-828C-441C-AF5B-439DB8D2B7CA}"/>
    <cellStyle name="Calculation 2 2 3 2 2" xfId="2550" xr:uid="{A951604A-E1D2-4053-843B-3A92FC31700C}"/>
    <cellStyle name="Calculation 2 2 3 2 2 2" xfId="5806" xr:uid="{C3203559-7A64-47A5-A050-ED91B6871952}"/>
    <cellStyle name="Calculation 2 2 3 2 2 2 2" xfId="16556" xr:uid="{F5D050A9-0C47-4322-A8D4-22D5927AB02F}"/>
    <cellStyle name="Calculation 2 2 3 2 2 3" xfId="13554" xr:uid="{87370CF6-F142-4887-9F04-7AB2B556F1A9}"/>
    <cellStyle name="Calculation 2 2 3 2 3" xfId="3048" xr:uid="{1A1AB660-E23F-4CA9-BD6A-D19B058261A3}"/>
    <cellStyle name="Calculation 2 2 3 2 3 2" xfId="6304" xr:uid="{849CAF40-3FE6-41C1-8F19-DA0D65DA4B6B}"/>
    <cellStyle name="Calculation 2 2 3 2 3 2 2" xfId="17054" xr:uid="{7115384E-44B3-4485-BADC-557D87E9FD42}"/>
    <cellStyle name="Calculation 2 2 3 2 3 3" xfId="14052" xr:uid="{B0017444-D0C8-402B-BD97-8215F10C5ACA}"/>
    <cellStyle name="Calculation 2 2 3 2 4" xfId="3346" xr:uid="{D7EBC563-7A87-43F2-A893-A395952DE793}"/>
    <cellStyle name="Calculation 2 2 3 2 4 2" xfId="6602" xr:uid="{482F5C26-22A5-4BB6-BEE0-B83643BAF95B}"/>
    <cellStyle name="Calculation 2 2 3 2 4 2 2" xfId="17352" xr:uid="{C2694015-22A7-4130-BF43-5DBA1AF22BDC}"/>
    <cellStyle name="Calculation 2 2 3 2 4 3" xfId="14350" xr:uid="{B6A2EBA4-96F8-447D-8047-A9366428CB70}"/>
    <cellStyle name="Calculation 2 2 3 2 5" xfId="3708" xr:uid="{6B746474-EDDB-4786-BF53-DF8019C33261}"/>
    <cellStyle name="Calculation 2 2 3 2 5 2" xfId="6964" xr:uid="{6E15AFCB-496E-4BD4-B7D2-E4EAC5E84AE5}"/>
    <cellStyle name="Calculation 2 2 3 2 5 2 2" xfId="17714" xr:uid="{2B2E8F4A-0F77-4B71-94C9-31507035A60D}"/>
    <cellStyle name="Calculation 2 2 3 2 5 3" xfId="14712" xr:uid="{7C1E8889-4FDC-4589-BB08-F87D5EAAB137}"/>
    <cellStyle name="Calculation 2 2 3 2 6" xfId="3925" xr:uid="{8CF4C18F-E1F7-4566-8E64-834779446C6F}"/>
    <cellStyle name="Calculation 2 2 3 2 6 2" xfId="7181" xr:uid="{BEE2695A-B46A-491E-B36A-A2793EC1B3FD}"/>
    <cellStyle name="Calculation 2 2 3 2 6 2 2" xfId="17931" xr:uid="{874F5996-A00B-4FA3-B7F1-D1772EC0173D}"/>
    <cellStyle name="Calculation 2 2 3 2 6 3" xfId="14929" xr:uid="{B6BF8800-2664-4C0E-B3A3-70806C1C16E3}"/>
    <cellStyle name="Calculation 2 2 3 2 7" xfId="4807" xr:uid="{BF0CD71C-F9D9-4046-BD98-BA49967A8B65}"/>
    <cellStyle name="Calculation 2 2 3 2 7 2" xfId="15561" xr:uid="{402E6885-42F2-4C33-95F2-3F1325C5E8B7}"/>
    <cellStyle name="Calculation 2 2 3 2 8" xfId="12559" xr:uid="{2C083D7F-2C2B-447B-B18C-DE4557A29180}"/>
    <cellStyle name="Calculation 2 2 3 3" xfId="1628" xr:uid="{8CFEBFD6-FB64-40D3-985D-031BC3A48D4B}"/>
    <cellStyle name="Calculation 2 2 3 3 2" xfId="2629" xr:uid="{DB52EA5A-F24C-44AF-8FFF-3EA56994BC14}"/>
    <cellStyle name="Calculation 2 2 3 3 2 2" xfId="5885" xr:uid="{DDB182AD-6E9B-4FC5-BAB1-189FBA55EB9E}"/>
    <cellStyle name="Calculation 2 2 3 3 2 2 2" xfId="16635" xr:uid="{5F11F574-47B2-48A0-88FB-54CDD7080B7C}"/>
    <cellStyle name="Calculation 2 2 3 3 2 3" xfId="13633" xr:uid="{600CF381-E660-4F83-96BC-AADEF39C601C}"/>
    <cellStyle name="Calculation 2 2 3 3 3" xfId="3215" xr:uid="{8ACC5C95-8CAE-4CC1-AF1F-69CF1C9DDE2F}"/>
    <cellStyle name="Calculation 2 2 3 3 3 2" xfId="6471" xr:uid="{C7CC5F19-07C0-4E14-851A-27DFB3B6453A}"/>
    <cellStyle name="Calculation 2 2 3 3 3 2 2" xfId="17221" xr:uid="{C49AC0BB-8174-459F-A30C-BFE807FA242D}"/>
    <cellStyle name="Calculation 2 2 3 3 3 3" xfId="14219" xr:uid="{982ADF4F-1A53-4DB5-8552-D50A0C1B7695}"/>
    <cellStyle name="Calculation 2 2 3 3 4" xfId="3426" xr:uid="{E24EF873-D9D0-42B6-A1FA-C9AFE37B61E7}"/>
    <cellStyle name="Calculation 2 2 3 3 4 2" xfId="6682" xr:uid="{1209B8F7-FF09-4032-9036-706F5A76A8AB}"/>
    <cellStyle name="Calculation 2 2 3 3 4 2 2" xfId="17432" xr:uid="{51A6304B-3AE2-4F6E-8029-20B1BB25926B}"/>
    <cellStyle name="Calculation 2 2 3 3 4 3" xfId="14430" xr:uid="{C9463910-66E3-41DB-8704-39E90EE0CC68}"/>
    <cellStyle name="Calculation 2 2 3 3 5" xfId="2147" xr:uid="{C5E5C3D0-BF8E-42CA-A0F2-76F1368F6C6D}"/>
    <cellStyle name="Calculation 2 2 3 3 5 2" xfId="5403" xr:uid="{9EFB0BD1-981E-4E2E-9F5F-53936050DD75}"/>
    <cellStyle name="Calculation 2 2 3 3 5 2 2" xfId="16153" xr:uid="{7254E481-20EF-4670-A0C6-590D2604566C}"/>
    <cellStyle name="Calculation 2 2 3 3 5 3" xfId="13151" xr:uid="{55D91DA5-A978-46C4-8966-2BA980DA3B73}"/>
    <cellStyle name="Calculation 2 2 3 3 6" xfId="4005" xr:uid="{D20C1E9A-497B-4CB2-870C-9A75E13EAC18}"/>
    <cellStyle name="Calculation 2 2 3 3 6 2" xfId="7261" xr:uid="{99AD8CEF-939E-4F72-A33B-7C7CDE6F051F}"/>
    <cellStyle name="Calculation 2 2 3 3 6 2 2" xfId="18011" xr:uid="{8F540D01-FF23-435A-8A42-099701AC8BB6}"/>
    <cellStyle name="Calculation 2 2 3 3 6 3" xfId="15009" xr:uid="{4E0996E6-6415-47D8-9D13-EA4E17399D09}"/>
    <cellStyle name="Calculation 2 2 3 3 7" xfId="4887" xr:uid="{3E2813E9-267E-4947-8887-366B4A6EF7E5}"/>
    <cellStyle name="Calculation 2 2 3 3 7 2" xfId="15641" xr:uid="{7A90B95C-1105-4380-A526-B5CF05EB9314}"/>
    <cellStyle name="Calculation 2 2 3 3 8" xfId="12639" xr:uid="{8BC131CF-8B60-42A2-B762-562F0C6102C6}"/>
    <cellStyle name="Calculation 2 2 3 4" xfId="2005" xr:uid="{72B8B25A-3BFF-49A9-B925-2B42607973CF}"/>
    <cellStyle name="Calculation 2 2 3 4 2" xfId="5261" xr:uid="{E943DBE8-6960-4D79-B868-0EFD5F21C915}"/>
    <cellStyle name="Calculation 2 2 3 4 2 2" xfId="16011" xr:uid="{699E9904-3B32-41B8-9476-62847BC9C856}"/>
    <cellStyle name="Calculation 2 2 3 4 3" xfId="13009" xr:uid="{37304494-B09C-4DED-9F48-ADB71CF664AE}"/>
    <cellStyle name="Calculation 2 2 3 5" xfId="3223" xr:uid="{428A7106-7017-453B-A009-D8CC044B357B}"/>
    <cellStyle name="Calculation 2 2 3 5 2" xfId="6479" xr:uid="{7BE51767-B575-4CB0-BD48-42CFD99880AE}"/>
    <cellStyle name="Calculation 2 2 3 5 2 2" xfId="17229" xr:uid="{0A826BE4-35F0-452A-B6EC-FA408F79A9A4}"/>
    <cellStyle name="Calculation 2 2 3 5 3" xfId="14227" xr:uid="{735B878C-9270-4668-8E69-B8D631138F10}"/>
    <cellStyle name="Calculation 2 2 3 6" xfId="4420" xr:uid="{CD5F2622-F7EF-4D6C-9301-1499E3E3FBE7}"/>
    <cellStyle name="Calculation 2 2 3 6 2" xfId="15330" xr:uid="{D43A55FF-FB23-4BD5-A8AF-EE550CCF5166}"/>
    <cellStyle name="Calculation 2 2 3 7" xfId="12332" xr:uid="{3006E456-4EB4-4C6C-9D4A-84741AE40F54}"/>
    <cellStyle name="Calculation 2 2 4" xfId="933" xr:uid="{D58D1562-CBA2-4E99-8592-351EB60ACE4E}"/>
    <cellStyle name="Calculation 2 2 4 2" xfId="1610" xr:uid="{C84DFC36-2242-4AA6-AAA2-130C7302FAF4}"/>
    <cellStyle name="Calculation 2 2 4 2 2" xfId="2611" xr:uid="{EF6C38FB-C17E-45AD-9E2C-E048D09F7C89}"/>
    <cellStyle name="Calculation 2 2 4 2 2 2" xfId="5867" xr:uid="{C506F2EE-0718-4E7A-8E94-44C597A1224B}"/>
    <cellStyle name="Calculation 2 2 4 2 2 2 2" xfId="16617" xr:uid="{2A411070-7741-4E6C-9FD8-B74A6FB82E67}"/>
    <cellStyle name="Calculation 2 2 4 2 2 3" xfId="13615" xr:uid="{17CB9A3A-2A4E-4B24-9DE5-D758D8B89FAB}"/>
    <cellStyle name="Calculation 2 2 4 2 3" xfId="2401" xr:uid="{418D3722-7488-4252-80D7-6AAEB743DE68}"/>
    <cellStyle name="Calculation 2 2 4 2 3 2" xfId="5657" xr:uid="{533CA458-A033-47E1-8552-7AAA88B093C7}"/>
    <cellStyle name="Calculation 2 2 4 2 3 2 2" xfId="16407" xr:uid="{908308F1-DCC3-4867-B6D0-C7B8A2D5A489}"/>
    <cellStyle name="Calculation 2 2 4 2 3 3" xfId="13405" xr:uid="{B0092900-12E0-4EE7-8F61-AD8BE94498C8}"/>
    <cellStyle name="Calculation 2 2 4 2 4" xfId="3408" xr:uid="{D296B103-34D7-4CDB-B3C1-06F2CF7B505B}"/>
    <cellStyle name="Calculation 2 2 4 2 4 2" xfId="6664" xr:uid="{257C16E9-39B1-4A3B-BE7C-247B3C65C69D}"/>
    <cellStyle name="Calculation 2 2 4 2 4 2 2" xfId="17414" xr:uid="{F9F3CC56-AB55-4C4D-886E-FFFEB18A5197}"/>
    <cellStyle name="Calculation 2 2 4 2 4 3" xfId="14412" xr:uid="{A5C5FB3F-2143-4DC5-81E3-12C7F01F14FF}"/>
    <cellStyle name="Calculation 2 2 4 2 5" xfId="2145" xr:uid="{9F2D9A5E-01FA-4E89-8EAA-8F585CA7690C}"/>
    <cellStyle name="Calculation 2 2 4 2 5 2" xfId="5401" xr:uid="{F42D63D0-12C2-4F4A-A226-D696BAB71E88}"/>
    <cellStyle name="Calculation 2 2 4 2 5 2 2" xfId="16151" xr:uid="{1387779E-E789-458C-B1D1-B5A209EE845B}"/>
    <cellStyle name="Calculation 2 2 4 2 5 3" xfId="13149" xr:uid="{D82357C1-E8A2-4C3D-8D09-CAF6BC62449F}"/>
    <cellStyle name="Calculation 2 2 4 2 6" xfId="3987" xr:uid="{1C8C8717-ED9F-4D74-9388-EF7426EE3495}"/>
    <cellStyle name="Calculation 2 2 4 2 6 2" xfId="7243" xr:uid="{956F05DB-E8D0-4A90-A0F1-09627BACFE42}"/>
    <cellStyle name="Calculation 2 2 4 2 6 2 2" xfId="17993" xr:uid="{6BB8EA9A-E5C4-43C2-9D1A-08EB6F460498}"/>
    <cellStyle name="Calculation 2 2 4 2 6 3" xfId="14991" xr:uid="{797D453F-D72E-4C42-9A46-6B59935295BA}"/>
    <cellStyle name="Calculation 2 2 4 2 7" xfId="4869" xr:uid="{60048B64-A6D4-4CC8-B1E7-E7A09BA3582D}"/>
    <cellStyle name="Calculation 2 2 4 2 7 2" xfId="15623" xr:uid="{C5086C53-DB94-4165-8942-A5E69CA0C2D0}"/>
    <cellStyle name="Calculation 2 2 4 2 8" xfId="12621" xr:uid="{A27E8FE2-757B-4E68-898C-49DBF457D399}"/>
    <cellStyle name="Calculation 2 2 4 3" xfId="1546" xr:uid="{FA19EC91-B7A1-415B-8791-D7208159ABA2}"/>
    <cellStyle name="Calculation 2 2 4 3 2" xfId="2548" xr:uid="{F2AEA40B-FFFC-4DA5-ACEF-013E0222B94F}"/>
    <cellStyle name="Calculation 2 2 4 3 2 2" xfId="5804" xr:uid="{E852F3F5-09C8-4026-875E-076EF1BDE177}"/>
    <cellStyle name="Calculation 2 2 4 3 2 2 2" xfId="16554" xr:uid="{B9F006C8-DA99-4773-AF92-25E37553D4D3}"/>
    <cellStyle name="Calculation 2 2 4 3 2 3" xfId="13552" xr:uid="{DFA18F6B-7015-4E93-8EC2-C8C78F49F055}"/>
    <cellStyle name="Calculation 2 2 4 3 3" xfId="2063" xr:uid="{F923F7AD-7AA2-48C8-91E2-32B020935B46}"/>
    <cellStyle name="Calculation 2 2 4 3 3 2" xfId="5319" xr:uid="{526DA0BE-CDA4-4350-B336-587F6E202991}"/>
    <cellStyle name="Calculation 2 2 4 3 3 2 2" xfId="16069" xr:uid="{C53737E4-B4B0-40E4-9E57-06E9FD528E1E}"/>
    <cellStyle name="Calculation 2 2 4 3 3 3" xfId="13067" xr:uid="{425D4DCF-0875-4458-9086-D1F8793AFD11}"/>
    <cellStyle name="Calculation 2 2 4 3 4" xfId="3344" xr:uid="{522BE1D6-77AF-4A9B-BCCD-01795155553C}"/>
    <cellStyle name="Calculation 2 2 4 3 4 2" xfId="6600" xr:uid="{53E3D37C-09EB-40C9-84FA-73E2C8F650BB}"/>
    <cellStyle name="Calculation 2 2 4 3 4 2 2" xfId="17350" xr:uid="{92BB44E4-2E24-4431-9486-66E15D3D25B8}"/>
    <cellStyle name="Calculation 2 2 4 3 4 3" xfId="14348" xr:uid="{C30271A0-7E31-44CC-97F8-533692B5C5D0}"/>
    <cellStyle name="Calculation 2 2 4 3 5" xfId="1968" xr:uid="{77039060-2506-449F-A0F6-8E56B4D47C00}"/>
    <cellStyle name="Calculation 2 2 4 3 5 2" xfId="5224" xr:uid="{B4BAA02B-CAF0-403E-999C-BE8AD995D940}"/>
    <cellStyle name="Calculation 2 2 4 3 5 2 2" xfId="15974" xr:uid="{889D439A-B41C-41B3-8367-B0A0CE99BF63}"/>
    <cellStyle name="Calculation 2 2 4 3 5 3" xfId="12972" xr:uid="{A96F3444-A34B-4C90-8E2C-B3F4B40E2729}"/>
    <cellStyle name="Calculation 2 2 4 3 6" xfId="3923" xr:uid="{AAB78100-C929-4B34-AE46-CA69C562EA3F}"/>
    <cellStyle name="Calculation 2 2 4 3 6 2" xfId="7179" xr:uid="{E7BAC103-B695-4D7D-9474-A62B92E11320}"/>
    <cellStyle name="Calculation 2 2 4 3 6 2 2" xfId="17929" xr:uid="{958C881A-EE20-4E18-A349-028B5D6F61AA}"/>
    <cellStyle name="Calculation 2 2 4 3 6 3" xfId="14927" xr:uid="{0489EE31-4E65-4007-828E-7070EBB56ECD}"/>
    <cellStyle name="Calculation 2 2 4 3 7" xfId="4805" xr:uid="{05644110-F7B5-4B7C-AD0F-44F1FAED0A3A}"/>
    <cellStyle name="Calculation 2 2 4 3 7 2" xfId="15559" xr:uid="{6E1F5A22-9DB4-4DE9-8679-D001464C931A}"/>
    <cellStyle name="Calculation 2 2 4 3 8" xfId="12557" xr:uid="{AFCB24AB-466A-4CFD-8E0D-4914F6AA19E9}"/>
    <cellStyle name="Calculation 2 2 4 4" xfId="2079" xr:uid="{9CD62148-02E7-42C0-B11A-83181FC05DBB}"/>
    <cellStyle name="Calculation 2 2 4 4 2" xfId="5335" xr:uid="{31F485DE-25B7-418A-99C9-A67718B0322B}"/>
    <cellStyle name="Calculation 2 2 4 4 2 2" xfId="16085" xr:uid="{64B060FF-A7F4-4709-A845-6842B29DC1BA}"/>
    <cellStyle name="Calculation 2 2 4 4 3" xfId="13083" xr:uid="{8B4261F4-1331-4B46-A7E5-72B3B620FA67}"/>
    <cellStyle name="Calculation 2 2 4 5" xfId="3698" xr:uid="{0E5B6099-A77D-4CF7-A655-063BB6AE970D}"/>
    <cellStyle name="Calculation 2 2 4 5 2" xfId="6954" xr:uid="{A21F0027-1C6A-42F7-B629-CE5CA5BB36AF}"/>
    <cellStyle name="Calculation 2 2 4 5 2 2" xfId="17704" xr:uid="{841C0D6F-D35D-4092-ABF3-87A72C80EF0C}"/>
    <cellStyle name="Calculation 2 2 4 5 3" xfId="14702" xr:uid="{195B38C2-8EB3-43E2-9B1C-8AAC4CF57F06}"/>
    <cellStyle name="Calculation 2 2 4 6" xfId="4483" xr:uid="{7FFE4B85-DF46-4FF7-8436-19F45133A8AE}"/>
    <cellStyle name="Calculation 2 2 4 6 2" xfId="15386" xr:uid="{E780189D-279A-4A82-A1F5-EF1A9BB27084}"/>
    <cellStyle name="Calculation 2 2 4 7" xfId="12387" xr:uid="{2FC3449C-ED8D-4781-BCB1-3209D90515FC}"/>
    <cellStyle name="Calculation 2 2 5" xfId="771" xr:uid="{7D4049EA-0760-4800-AB7C-F13F2F7363BB}"/>
    <cellStyle name="Calculation 2 2 5 2" xfId="1519" xr:uid="{8A253E20-B652-4FE0-ABF8-A0B874D145A4}"/>
    <cellStyle name="Calculation 2 2 5 2 2" xfId="2521" xr:uid="{E3B63F92-9786-47CA-8DA4-7EC70D7AC309}"/>
    <cellStyle name="Calculation 2 2 5 2 2 2" xfId="5777" xr:uid="{7515F418-53B1-4A06-A864-C7CE092EC16F}"/>
    <cellStyle name="Calculation 2 2 5 2 2 2 2" xfId="16527" xr:uid="{05E2E1C0-FBF5-427C-BA07-3C1DF06DDEFB}"/>
    <cellStyle name="Calculation 2 2 5 2 2 3" xfId="13525" xr:uid="{48C1D6AB-9A22-49A2-AF60-62DA8B9108E3}"/>
    <cellStyle name="Calculation 2 2 5 2 3" xfId="1881" xr:uid="{DCB9E5E1-79A9-4279-AB69-140699E817F4}"/>
    <cellStyle name="Calculation 2 2 5 2 3 2" xfId="5137" xr:uid="{9ACAC109-491E-4C75-987D-8D7BDC9A2A70}"/>
    <cellStyle name="Calculation 2 2 5 2 3 2 2" xfId="15887" xr:uid="{7773BCBA-C5EA-4E2A-BE2C-C43729913FCF}"/>
    <cellStyle name="Calculation 2 2 5 2 3 3" xfId="12885" xr:uid="{6E025627-3330-4282-B212-C3D91B6192BE}"/>
    <cellStyle name="Calculation 2 2 5 2 4" xfId="2214" xr:uid="{AEBA7204-3F8E-4C2F-91FF-26DE76B12C04}"/>
    <cellStyle name="Calculation 2 2 5 2 4 2" xfId="5470" xr:uid="{0821A0A8-70C2-4136-8BFC-362FD208746F}"/>
    <cellStyle name="Calculation 2 2 5 2 4 2 2" xfId="16220" xr:uid="{2794B8EF-5A60-4C73-B0D8-482347ED93AE}"/>
    <cellStyle name="Calculation 2 2 5 2 4 3" xfId="13218" xr:uid="{1E6A450F-DB16-4F62-B44C-1B4EFA8FDAB6}"/>
    <cellStyle name="Calculation 2 2 5 2 5" xfId="3170" xr:uid="{A0B4D22F-4FF9-47BE-B464-69333CBE081A}"/>
    <cellStyle name="Calculation 2 2 5 2 5 2" xfId="6426" xr:uid="{A45F889D-1B15-40B1-9715-DE98D3CA64CE}"/>
    <cellStyle name="Calculation 2 2 5 2 5 2 2" xfId="17176" xr:uid="{844CF73F-ECF4-4B21-BE86-D327BD47EB4C}"/>
    <cellStyle name="Calculation 2 2 5 2 5 3" xfId="14174" xr:uid="{924932C5-85BD-4ED9-B406-887BE8E818E3}"/>
    <cellStyle name="Calculation 2 2 5 2 6" xfId="3756" xr:uid="{72EFB772-414A-4EF1-BDB8-C7F1B2A6D665}"/>
    <cellStyle name="Calculation 2 2 5 2 6 2" xfId="7012" xr:uid="{AC5DAC1F-5FA8-4FB8-9470-63179A5805A2}"/>
    <cellStyle name="Calculation 2 2 5 2 6 2 2" xfId="17762" xr:uid="{9E7CB183-2294-4B95-A31F-D6272373D8BB}"/>
    <cellStyle name="Calculation 2 2 5 2 6 3" xfId="14760" xr:uid="{E340E488-6939-457B-B619-CB9C789682A9}"/>
    <cellStyle name="Calculation 2 2 5 2 7" xfId="4778" xr:uid="{6E86511F-DF0D-44F6-8584-878DD9AD019F}"/>
    <cellStyle name="Calculation 2 2 5 2 7 2" xfId="15532" xr:uid="{73DED12D-5835-4759-B6BD-39FA5F1198A8}"/>
    <cellStyle name="Calculation 2 2 5 2 8" xfId="12530" xr:uid="{B22994DC-7846-46BD-97D1-C4C226C9BD4F}"/>
    <cellStyle name="Calculation 2 2 5 3" xfId="1808" xr:uid="{3D2FCD4D-265F-48A9-B7E5-EDB75795B781}"/>
    <cellStyle name="Calculation 2 2 5 3 2" xfId="2806" xr:uid="{B00FF689-7955-4C8F-A01C-8FAD1D9CDBCA}"/>
    <cellStyle name="Calculation 2 2 5 3 2 2" xfId="6062" xr:uid="{BBD5CCFB-4F9D-4F5A-B719-86D3B00C83EA}"/>
    <cellStyle name="Calculation 2 2 5 3 2 2 2" xfId="16812" xr:uid="{9FAB2FC5-9FA3-442C-A94C-2B1C4221D6E3}"/>
    <cellStyle name="Calculation 2 2 5 3 2 3" xfId="13810" xr:uid="{A29494F5-5FF4-4EC3-988B-F5AC1E7FCCC1}"/>
    <cellStyle name="Calculation 2 2 5 3 3" xfId="2330" xr:uid="{C56492BD-F909-4078-BB1C-804F8954870F}"/>
    <cellStyle name="Calculation 2 2 5 3 3 2" xfId="5586" xr:uid="{D0D5EEEB-97F3-4B1F-BEB2-CB7D434C7DAA}"/>
    <cellStyle name="Calculation 2 2 5 3 3 2 2" xfId="16336" xr:uid="{513D7D7E-90D6-4A98-9F3F-B540462E5B96}"/>
    <cellStyle name="Calculation 2 2 5 3 3 3" xfId="13334" xr:uid="{CF489431-6D67-41E5-AD1B-B39D3DECF80E}"/>
    <cellStyle name="Calculation 2 2 5 3 4" xfId="3604" xr:uid="{0D5AE0EB-FF0B-48A4-A12E-3254279A167C}"/>
    <cellStyle name="Calculation 2 2 5 3 4 2" xfId="6860" xr:uid="{E9860168-F1C1-44D8-8452-6B6B8BEB1D4C}"/>
    <cellStyle name="Calculation 2 2 5 3 4 2 2" xfId="17610" xr:uid="{165CDC0D-5703-472F-B900-559DBEF18569}"/>
    <cellStyle name="Calculation 2 2 5 3 4 3" xfId="14608" xr:uid="{BAA36B4B-B6A8-40EB-9E5F-4C4BBA4E8FCB}"/>
    <cellStyle name="Calculation 2 2 5 3 5" xfId="2935" xr:uid="{5274120C-F2E9-4EE1-A70E-8C9C3606F4AA}"/>
    <cellStyle name="Calculation 2 2 5 3 5 2" xfId="6191" xr:uid="{A0EF123A-90CE-4F37-A6C0-A56891C4C5D2}"/>
    <cellStyle name="Calculation 2 2 5 3 5 2 2" xfId="16941" xr:uid="{8ACD3CFA-57DD-4BB2-8BC9-29BAE026B439}"/>
    <cellStyle name="Calculation 2 2 5 3 5 3" xfId="13939" xr:uid="{F9853246-CCAA-48ED-BBB7-A7D8168241CB}"/>
    <cellStyle name="Calculation 2 2 5 3 6" xfId="4181" xr:uid="{CF9EA178-A58A-4D54-84A0-193D6F620583}"/>
    <cellStyle name="Calculation 2 2 5 3 6 2" xfId="7437" xr:uid="{7278DE11-BF17-414E-97DE-72055A227F51}"/>
    <cellStyle name="Calculation 2 2 5 3 6 2 2" xfId="18187" xr:uid="{3352F38A-1411-43A7-98A2-B266EC8DF861}"/>
    <cellStyle name="Calculation 2 2 5 3 6 3" xfId="15185" xr:uid="{387797D2-EE3C-4EC7-BFCD-284005FB0DAB}"/>
    <cellStyle name="Calculation 2 2 5 3 7" xfId="5065" xr:uid="{022135B5-4FC9-45FB-B87E-8F915BDEFBAB}"/>
    <cellStyle name="Calculation 2 2 5 3 7 2" xfId="15815" xr:uid="{9235379D-38D0-4F3E-8646-2742BBC728B9}"/>
    <cellStyle name="Calculation 2 2 5 3 8" xfId="12813" xr:uid="{E794E75C-35F4-4C98-BE54-693F3612ADBD}"/>
    <cellStyle name="Calculation 2 2 5 4" xfId="1945" xr:uid="{2F414C7F-02A5-408E-A4C8-16FCC78979F8}"/>
    <cellStyle name="Calculation 2 2 5 4 2" xfId="5201" xr:uid="{4E60D1E0-4288-4421-9BAA-9E3D33ED3C71}"/>
    <cellStyle name="Calculation 2 2 5 4 2 2" xfId="15951" xr:uid="{E958C70E-32AE-4742-A52E-8B006F04FB44}"/>
    <cellStyle name="Calculation 2 2 5 4 3" xfId="12949" xr:uid="{E2715901-292A-4D7A-8BE4-68279AAC63C2}"/>
    <cellStyle name="Calculation 2 2 5 5" xfId="2292" xr:uid="{4E9B94C4-2C45-479D-97BE-81654FF015CB}"/>
    <cellStyle name="Calculation 2 2 5 5 2" xfId="5548" xr:uid="{14B368B0-C304-4215-98D0-6DFD8138DDC0}"/>
    <cellStyle name="Calculation 2 2 5 5 2 2" xfId="16298" xr:uid="{1B195513-C47A-420C-A2E2-C6DC460FC70E}"/>
    <cellStyle name="Calculation 2 2 5 5 3" xfId="13296" xr:uid="{28BBB4BC-8F88-443E-B8DC-4F4DA1DD32C3}"/>
    <cellStyle name="Calculation 2 2 5 6" xfId="4393" xr:uid="{58F714D8-82FD-4D17-B185-E830016DCC06}"/>
    <cellStyle name="Calculation 2 2 5 6 2" xfId="15316" xr:uid="{A1B64FAA-6993-4230-A71B-4F8F38C8D528}"/>
    <cellStyle name="Calculation 2 2 5 7" xfId="12318" xr:uid="{EF65ECD0-14B8-499E-82FD-A607095E67E8}"/>
    <cellStyle name="Calculation 2 2 6" xfId="774" xr:uid="{4956EDE5-B024-42CE-A34B-6DE9738DC1C3}"/>
    <cellStyle name="Calculation 2 2 6 2" xfId="1522" xr:uid="{39A6460E-0A72-4586-B385-01D6EA6B4622}"/>
    <cellStyle name="Calculation 2 2 6 2 2" xfId="2524" xr:uid="{E89A781D-66D4-485D-AC2F-A9B8A123444E}"/>
    <cellStyle name="Calculation 2 2 6 2 2 2" xfId="5780" xr:uid="{A34FA19A-CD82-4099-9296-B0EE5C628C57}"/>
    <cellStyle name="Calculation 2 2 6 2 2 2 2" xfId="16530" xr:uid="{0AE0E176-73F6-4117-8985-295464131668}"/>
    <cellStyle name="Calculation 2 2 6 2 2 3" xfId="13528" xr:uid="{170CBA32-CC13-4242-9B25-A89038E19385}"/>
    <cellStyle name="Calculation 2 2 6 2 3" xfId="2306" xr:uid="{82FB47E6-3C57-4AA7-825C-2D8C3627F8E9}"/>
    <cellStyle name="Calculation 2 2 6 2 3 2" xfId="5562" xr:uid="{91CEF6F6-63B1-4011-8A70-E2C604471134}"/>
    <cellStyle name="Calculation 2 2 6 2 3 2 2" xfId="16312" xr:uid="{76A0F873-45EB-4CD1-A8EE-42499BC018BD}"/>
    <cellStyle name="Calculation 2 2 6 2 3 3" xfId="13310" xr:uid="{63D1F756-15EA-4DE9-90E8-F0E4487BA0AF}"/>
    <cellStyle name="Calculation 2 2 6 2 4" xfId="3244" xr:uid="{D4430EA5-DCA7-48E4-AC47-4E1E765F600E}"/>
    <cellStyle name="Calculation 2 2 6 2 4 2" xfId="6500" xr:uid="{29F242B3-2678-48E3-987D-80DE0F12AFC9}"/>
    <cellStyle name="Calculation 2 2 6 2 4 2 2" xfId="17250" xr:uid="{7812DF22-C17A-4762-AA3F-9FA8A2E72CEE}"/>
    <cellStyle name="Calculation 2 2 6 2 4 3" xfId="14248" xr:uid="{73D4DA90-303A-4602-A0B6-7C7BC3FC32AA}"/>
    <cellStyle name="Calculation 2 2 6 2 5" xfId="2942" xr:uid="{A7A2FF2D-BC57-4EB8-A22D-B049D80C4FD3}"/>
    <cellStyle name="Calculation 2 2 6 2 5 2" xfId="6198" xr:uid="{582565AF-C338-44F9-AFBF-5E8F32EA2C70}"/>
    <cellStyle name="Calculation 2 2 6 2 5 2 2" xfId="16948" xr:uid="{F8B4E6D3-F5B5-46F8-B4E7-B2BBFA4E6D4F}"/>
    <cellStyle name="Calculation 2 2 6 2 5 3" xfId="13946" xr:uid="{9CF961C7-D311-458C-B9DF-5BF09D1F2ACE}"/>
    <cellStyle name="Calculation 2 2 6 2 6" xfId="2908" xr:uid="{A6EA3130-2DDD-4000-B7D3-CE46C2FFB4DC}"/>
    <cellStyle name="Calculation 2 2 6 2 6 2" xfId="6164" xr:uid="{F981B61F-13A1-4B08-B3B0-8FC066B2BB24}"/>
    <cellStyle name="Calculation 2 2 6 2 6 2 2" xfId="16914" xr:uid="{D05FA2AD-2560-45BE-957E-1CFC7A8EE801}"/>
    <cellStyle name="Calculation 2 2 6 2 6 3" xfId="13912" xr:uid="{AA137AC4-FF41-4E02-AF18-C15BEF10E919}"/>
    <cellStyle name="Calculation 2 2 6 2 7" xfId="4781" xr:uid="{9171BD67-F4F2-4F38-A42B-CAF90856EA73}"/>
    <cellStyle name="Calculation 2 2 6 2 7 2" xfId="15535" xr:uid="{74093187-5367-4341-9DAA-97F21D247F2C}"/>
    <cellStyle name="Calculation 2 2 6 2 8" xfId="12533" xr:uid="{776B8B71-F856-4C9D-B152-7E2315A027B1}"/>
    <cellStyle name="Calculation 2 2 6 3" xfId="1687" xr:uid="{89286F28-0578-4288-9968-BD9F520F5606}"/>
    <cellStyle name="Calculation 2 2 6 3 2" xfId="2687" xr:uid="{59EE7BEC-9348-40C8-98E7-A31A92B6F977}"/>
    <cellStyle name="Calculation 2 2 6 3 2 2" xfId="5943" xr:uid="{2A401B1F-E508-4DB3-BA46-6A0DE5A28393}"/>
    <cellStyle name="Calculation 2 2 6 3 2 2 2" xfId="16693" xr:uid="{5598BF0C-E1D9-4E0E-9937-6279E6624B90}"/>
    <cellStyle name="Calculation 2 2 6 3 2 3" xfId="13691" xr:uid="{4E670001-816D-4AF0-95A1-71995B99529C}"/>
    <cellStyle name="Calculation 2 2 6 3 3" xfId="3273" xr:uid="{C52C1B3E-C801-40CF-8D85-E2A122E03896}"/>
    <cellStyle name="Calculation 2 2 6 3 3 2" xfId="6529" xr:uid="{C851E581-1BE6-4C84-882C-41D7C781B5E4}"/>
    <cellStyle name="Calculation 2 2 6 3 3 2 2" xfId="17279" xr:uid="{7017B647-F0BE-4E47-B52B-02AC9063BF00}"/>
    <cellStyle name="Calculation 2 2 6 3 3 3" xfId="14277" xr:uid="{5D835439-6DBC-4FA3-8B71-2A3DCE36FA0C}"/>
    <cellStyle name="Calculation 2 2 6 3 4" xfId="3484" xr:uid="{9A7724DB-E4EE-4FF2-99E1-60088FA820F5}"/>
    <cellStyle name="Calculation 2 2 6 3 4 2" xfId="6740" xr:uid="{ABE2902B-A9FF-42F6-9AE5-0A1357DC0FE1}"/>
    <cellStyle name="Calculation 2 2 6 3 4 2 2" xfId="17490" xr:uid="{A961DDF7-96C7-42A0-AD07-4FBEDF8B84ED}"/>
    <cellStyle name="Calculation 2 2 6 3 4 3" xfId="14488" xr:uid="{B8A75574-7194-479B-B984-502CC5646193}"/>
    <cellStyle name="Calculation 2 2 6 3 5" xfId="2945" xr:uid="{D1A0A761-06FB-4558-A5F0-A1D0E17E8554}"/>
    <cellStyle name="Calculation 2 2 6 3 5 2" xfId="6201" xr:uid="{671C11A6-8ACD-4CF8-99CA-F46EFD1A138B}"/>
    <cellStyle name="Calculation 2 2 6 3 5 2 2" xfId="16951" xr:uid="{89ADDF54-2088-4E50-8CA0-7D680C9D2759}"/>
    <cellStyle name="Calculation 2 2 6 3 5 3" xfId="13949" xr:uid="{CEA03555-7746-4CAF-946E-862614D0ABD5}"/>
    <cellStyle name="Calculation 2 2 6 3 6" xfId="4063" xr:uid="{CB4E7AB0-CF46-4718-9C80-B8DB67095EEF}"/>
    <cellStyle name="Calculation 2 2 6 3 6 2" xfId="7319" xr:uid="{8EE63892-4D67-43D5-BB77-6EF83B46FABD}"/>
    <cellStyle name="Calculation 2 2 6 3 6 2 2" xfId="18069" xr:uid="{C8C81C59-50D9-47BC-AB8A-C4DC891D27F8}"/>
    <cellStyle name="Calculation 2 2 6 3 6 3" xfId="15067" xr:uid="{CDD2E52C-4245-437F-98B5-6489EB6AA6F8}"/>
    <cellStyle name="Calculation 2 2 6 3 7" xfId="4945" xr:uid="{DB68C249-B1FE-4651-BDC6-60BA82B2260E}"/>
    <cellStyle name="Calculation 2 2 6 3 7 2" xfId="15698" xr:uid="{5D3531E3-C013-4CFB-BBCD-1332069924B5}"/>
    <cellStyle name="Calculation 2 2 6 3 8" xfId="12696" xr:uid="{4A9452BF-5656-4A64-BD47-C378991A7D29}"/>
    <cellStyle name="Calculation 2 2 6 4" xfId="1948" xr:uid="{1D878921-14D2-40EA-846C-D220779C4162}"/>
    <cellStyle name="Calculation 2 2 6 4 2" xfId="5204" xr:uid="{CA331719-1028-4973-8C00-11757711C4BF}"/>
    <cellStyle name="Calculation 2 2 6 4 2 2" xfId="15954" xr:uid="{EA7ADD2C-1BA5-4142-9C50-FB2C958BA65A}"/>
    <cellStyle name="Calculation 2 2 6 4 3" xfId="12952" xr:uid="{9FCE844E-CD2B-4946-9A2C-09D9BB18B0D8}"/>
    <cellStyle name="Calculation 2 2 6 5" xfId="3248" xr:uid="{A1162C7F-FC5C-4456-88A0-B7F66D772633}"/>
    <cellStyle name="Calculation 2 2 6 5 2" xfId="6504" xr:uid="{069B0ACA-D133-466B-A78A-648E86199597}"/>
    <cellStyle name="Calculation 2 2 6 5 2 2" xfId="17254" xr:uid="{C49FC19F-9A03-4CE2-ACD5-CD8FE8520567}"/>
    <cellStyle name="Calculation 2 2 6 5 3" xfId="14252" xr:uid="{2001F8AA-9F8E-4825-9C3C-3947589B4F8A}"/>
    <cellStyle name="Calculation 2 2 6 6" xfId="4396" xr:uid="{44D5B32B-9CBD-468A-A89F-14ED1F950BC3}"/>
    <cellStyle name="Calculation 2 2 6 6 2" xfId="15319" xr:uid="{1FB57E88-DA16-4B8E-A3DC-F012A1ECD507}"/>
    <cellStyle name="Calculation 2 2 6 7" xfId="12321" xr:uid="{15CCF3CB-13D6-4B9F-97F8-218458EA7173}"/>
    <cellStyle name="Calculation 2 2 7" xfId="717" xr:uid="{D1ED3F12-360E-4C55-82E1-8AB9E4393C05}"/>
    <cellStyle name="Calculation 2 2 7 2" xfId="1474" xr:uid="{F63B1081-2F0B-4489-B715-C74128B2568E}"/>
    <cellStyle name="Calculation 2 2 7 2 2" xfId="2476" xr:uid="{31E8AFF1-D547-4338-8035-6E91FEEA426D}"/>
    <cellStyle name="Calculation 2 2 7 2 2 2" xfId="5732" xr:uid="{7AA1242B-A333-4B37-9CD2-685F3AE378E1}"/>
    <cellStyle name="Calculation 2 2 7 2 2 2 2" xfId="16482" xr:uid="{55905487-4D66-48F6-895C-A2654E17F4DC}"/>
    <cellStyle name="Calculation 2 2 7 2 2 3" xfId="13480" xr:uid="{5F3B6074-9111-41CE-AD20-F5B84300721B}"/>
    <cellStyle name="Calculation 2 2 7 2 3" xfId="2892" xr:uid="{19E81DB2-6994-4A1F-8A19-C69A0E6A97D5}"/>
    <cellStyle name="Calculation 2 2 7 2 3 2" xfId="6148" xr:uid="{21A5983F-1FE2-4F68-8F5F-F389252F0DE9}"/>
    <cellStyle name="Calculation 2 2 7 2 3 2 2" xfId="16898" xr:uid="{E90C66DF-EAF7-474D-99C7-E4586FB8105A}"/>
    <cellStyle name="Calculation 2 2 7 2 3 3" xfId="13896" xr:uid="{BE1A57D4-4499-4501-8728-45655AB06F8B}"/>
    <cellStyle name="Calculation 2 2 7 2 4" xfId="2278" xr:uid="{731CB773-040A-437D-961C-EC0D22677394}"/>
    <cellStyle name="Calculation 2 2 7 2 4 2" xfId="5534" xr:uid="{4D79A711-2DF5-4F57-AE0B-6958318A62DE}"/>
    <cellStyle name="Calculation 2 2 7 2 4 2 2" xfId="16284" xr:uid="{BB6C6C9A-5FD0-4B3B-AECF-EE7B31FD95EC}"/>
    <cellStyle name="Calculation 2 2 7 2 4 3" xfId="13282" xr:uid="{7D81CD5C-B6DD-4A6B-A05E-FDA46FC58CF0}"/>
    <cellStyle name="Calculation 2 2 7 2 5" xfId="2245" xr:uid="{659FBD1F-BAC4-40DC-935B-35CCCDFB9499}"/>
    <cellStyle name="Calculation 2 2 7 2 5 2" xfId="5501" xr:uid="{41742D78-0EA1-4E30-AA54-D53A82B02402}"/>
    <cellStyle name="Calculation 2 2 7 2 5 2 2" xfId="16251" xr:uid="{0E89E339-A91B-459D-8C9F-A63B88ED3600}"/>
    <cellStyle name="Calculation 2 2 7 2 5 3" xfId="13249" xr:uid="{5BA4B214-C4F1-4FE8-B844-A8A44EFEEC1D}"/>
    <cellStyle name="Calculation 2 2 7 2 6" xfId="3813" xr:uid="{7B065AC9-97B7-4EDD-9358-7D7706756CA6}"/>
    <cellStyle name="Calculation 2 2 7 2 6 2" xfId="7069" xr:uid="{BD89D113-B653-4E59-882A-140291A0F965}"/>
    <cellStyle name="Calculation 2 2 7 2 6 2 2" xfId="17819" xr:uid="{04936BB8-3F5A-4FCE-8B4B-9A89766232DB}"/>
    <cellStyle name="Calculation 2 2 7 2 6 3" xfId="14817" xr:uid="{643F6E96-32C1-4DB7-B53C-623473128737}"/>
    <cellStyle name="Calculation 2 2 7 2 7" xfId="4733" xr:uid="{51C70D87-8AEE-44BC-AE1B-D565E5562744}"/>
    <cellStyle name="Calculation 2 2 7 2 7 2" xfId="15487" xr:uid="{4D8B1E90-4429-497F-A5EB-3395EC4DB486}"/>
    <cellStyle name="Calculation 2 2 7 2 8" xfId="12485" xr:uid="{13F575EB-F2C1-4CFC-908E-8F9578ACABEA}"/>
    <cellStyle name="Calculation 2 2 7 3" xfId="1782" xr:uid="{85DB4469-7397-4647-A850-E994FDC0632E}"/>
    <cellStyle name="Calculation 2 2 7 3 2" xfId="2781" xr:uid="{BC37FFEF-2F26-498A-ABDF-5F2C9A7558FF}"/>
    <cellStyle name="Calculation 2 2 7 3 2 2" xfId="6037" xr:uid="{459C9D92-4D70-4420-82A6-8101EF322FFB}"/>
    <cellStyle name="Calculation 2 2 7 3 2 2 2" xfId="16787" xr:uid="{A8C44C7E-C144-4EAA-B6E7-0273B8397ABD}"/>
    <cellStyle name="Calculation 2 2 7 3 2 3" xfId="13785" xr:uid="{4F5AE309-9AF3-44F0-8ACA-936EED87CC16}"/>
    <cellStyle name="Calculation 2 2 7 3 3" xfId="2448" xr:uid="{F14ED2D0-D315-44FC-97D8-A0952AC1B513}"/>
    <cellStyle name="Calculation 2 2 7 3 3 2" xfId="5704" xr:uid="{293F49E4-FEB9-412A-A437-5EC60B308007}"/>
    <cellStyle name="Calculation 2 2 7 3 3 2 2" xfId="16454" xr:uid="{41D3FA7F-AD2D-419B-909D-916B378A2822}"/>
    <cellStyle name="Calculation 2 2 7 3 3 3" xfId="13452" xr:uid="{5582947D-83CA-4463-B0BF-AF39B10F4ADC}"/>
    <cellStyle name="Calculation 2 2 7 3 4" xfId="3579" xr:uid="{C55E335F-D369-4139-9D10-A4B65E60B5C4}"/>
    <cellStyle name="Calculation 2 2 7 3 4 2" xfId="6835" xr:uid="{CC7EB8C3-0E5C-4CEF-853B-D32733A1B04D}"/>
    <cellStyle name="Calculation 2 2 7 3 4 2 2" xfId="17585" xr:uid="{2B627569-CD81-4658-912C-18E9C8725BC8}"/>
    <cellStyle name="Calculation 2 2 7 3 4 3" xfId="14583" xr:uid="{EF15B98F-9ABC-4781-8C2B-9350776F240C}"/>
    <cellStyle name="Calculation 2 2 7 3 5" xfId="1974" xr:uid="{350FCFC9-9B63-4FDC-A6DE-147E498C740D}"/>
    <cellStyle name="Calculation 2 2 7 3 5 2" xfId="5230" xr:uid="{9A5E87D2-5FC2-4133-8ACB-E47D50DDDA34}"/>
    <cellStyle name="Calculation 2 2 7 3 5 2 2" xfId="15980" xr:uid="{76F2BB21-FCB9-4B56-88AA-A9293F10A3D6}"/>
    <cellStyle name="Calculation 2 2 7 3 5 3" xfId="12978" xr:uid="{2C4C3065-6000-4344-8D2F-3C1373F8F16C}"/>
    <cellStyle name="Calculation 2 2 7 3 6" xfId="4155" xr:uid="{C98D52BF-033D-490B-8142-CAA099A19AF1}"/>
    <cellStyle name="Calculation 2 2 7 3 6 2" xfId="7411" xr:uid="{C62EEBA4-4710-4578-8EE0-C09CDC53390F}"/>
    <cellStyle name="Calculation 2 2 7 3 6 2 2" xfId="18161" xr:uid="{E4C54C91-38E1-43C1-82B8-300D51674A15}"/>
    <cellStyle name="Calculation 2 2 7 3 6 3" xfId="15159" xr:uid="{5B48040A-CFF2-4EEB-A89B-B77CC51480DF}"/>
    <cellStyle name="Calculation 2 2 7 3 7" xfId="5039" xr:uid="{EDB0BD82-38BB-448C-B5BD-C4FE06F1952C}"/>
    <cellStyle name="Calculation 2 2 7 3 7 2" xfId="15789" xr:uid="{2EA812A4-ABE6-4F49-8DBA-DCD546F8F048}"/>
    <cellStyle name="Calculation 2 2 7 3 8" xfId="12787" xr:uid="{241C5F6E-9787-4E82-8C99-697616298FEB}"/>
    <cellStyle name="Calculation 2 2 7 4" xfId="3002" xr:uid="{C8439A92-60A8-463E-A19E-E31246EC1188}"/>
    <cellStyle name="Calculation 2 2 7 4 2" xfId="6258" xr:uid="{B911391E-592C-4C0D-A635-90FFFA1525FB}"/>
    <cellStyle name="Calculation 2 2 7 4 2 2" xfId="17008" xr:uid="{31828AF9-4FA6-4CB1-9897-B01EEA2153F7}"/>
    <cellStyle name="Calculation 2 2 7 4 3" xfId="14006" xr:uid="{3B7E9FB0-3F26-4A5D-A317-3E8630C85C4B}"/>
    <cellStyle name="Calculation 2 2 7 5" xfId="4351" xr:uid="{B7CD4196-9A37-4128-B06B-068EC413482A}"/>
    <cellStyle name="Calculation 2 2 7 5 2" xfId="15274" xr:uid="{82677B94-C9FD-4380-AA50-F50D74E407E5}"/>
    <cellStyle name="Calculation 2 2 7 6" xfId="12277" xr:uid="{34527216-2143-428C-ACF7-0E58C2B2020E}"/>
    <cellStyle name="Calculation 2 2 8" xfId="708" xr:uid="{D9445123-5F38-4309-9627-8D8F35427910}"/>
    <cellStyle name="Calculation 2 2 8 2" xfId="1465" xr:uid="{9DFE8F4F-2410-4134-B732-2DD2A0AD1199}"/>
    <cellStyle name="Calculation 2 2 8 2 2" xfId="2467" xr:uid="{D2AC1502-AF04-4AF5-9F92-6B76DF8C7739}"/>
    <cellStyle name="Calculation 2 2 8 2 2 2" xfId="5723" xr:uid="{F06F75AC-C9BF-4424-A194-B0C98744A051}"/>
    <cellStyle name="Calculation 2 2 8 2 2 2 2" xfId="16473" xr:uid="{A11EDAF4-90AC-40E5-8A4C-769457ED5AD6}"/>
    <cellStyle name="Calculation 2 2 8 2 2 3" xfId="13471" xr:uid="{EC9E1C21-7A7E-440B-9BFA-D38238DEED9C}"/>
    <cellStyle name="Calculation 2 2 8 2 3" xfId="2893" xr:uid="{7B66A1B3-5329-4FFA-807B-FA9A2B6BD46D}"/>
    <cellStyle name="Calculation 2 2 8 2 3 2" xfId="6149" xr:uid="{98A411B4-3AEA-4D39-BC8D-9B22972F0FD1}"/>
    <cellStyle name="Calculation 2 2 8 2 3 2 2" xfId="16899" xr:uid="{8A8A8F54-1567-478F-8F69-5E3FA5A1252C}"/>
    <cellStyle name="Calculation 2 2 8 2 3 3" xfId="13897" xr:uid="{CCA2A177-B026-41F6-B0DE-92D48165A492}"/>
    <cellStyle name="Calculation 2 2 8 2 4" xfId="3187" xr:uid="{AE5687C6-FB31-4741-8361-3992EC0CF155}"/>
    <cellStyle name="Calculation 2 2 8 2 4 2" xfId="6443" xr:uid="{CB151BAF-51FD-4553-BA51-1CE1F4A99DF3}"/>
    <cellStyle name="Calculation 2 2 8 2 4 2 2" xfId="17193" xr:uid="{E40731AA-86E8-450E-99ED-9E3A86922B47}"/>
    <cellStyle name="Calculation 2 2 8 2 4 3" xfId="14191" xr:uid="{E74779B3-D2E9-4997-BD0F-8F51A6787115}"/>
    <cellStyle name="Calculation 2 2 8 2 5" xfId="2929" xr:uid="{A0922167-4890-4E7D-A131-4D88F0E852AF}"/>
    <cellStyle name="Calculation 2 2 8 2 5 2" xfId="6185" xr:uid="{7A852C39-995D-46DE-8653-7E4B6BA35F19}"/>
    <cellStyle name="Calculation 2 2 8 2 5 2 2" xfId="16935" xr:uid="{98DBC67F-45D5-46D7-A663-D200275FCA09}"/>
    <cellStyle name="Calculation 2 2 8 2 5 3" xfId="13933" xr:uid="{78F120CF-25F6-4200-A928-D30E7536A58A}"/>
    <cellStyle name="Calculation 2 2 8 2 6" xfId="2187" xr:uid="{5F91915B-276B-4E02-A795-BD2621EF2B4B}"/>
    <cellStyle name="Calculation 2 2 8 2 6 2" xfId="5443" xr:uid="{4F1104D1-4D74-4EC1-B25D-61A7F02E4CB1}"/>
    <cellStyle name="Calculation 2 2 8 2 6 2 2" xfId="16193" xr:uid="{EFAD4880-7437-43F1-AF9B-4E288BEE9E53}"/>
    <cellStyle name="Calculation 2 2 8 2 6 3" xfId="13191" xr:uid="{1AD2369D-27B8-45DE-B7EE-2702DB2F4681}"/>
    <cellStyle name="Calculation 2 2 8 2 7" xfId="4724" xr:uid="{57113930-9884-4AE4-9DC5-D06D761B065E}"/>
    <cellStyle name="Calculation 2 2 8 2 7 2" xfId="15478" xr:uid="{0A274B36-6F69-4159-8B10-795DA144F31A}"/>
    <cellStyle name="Calculation 2 2 8 2 8" xfId="12476" xr:uid="{F257DBF9-FF58-4B3E-85AB-1AA4049CF38A}"/>
    <cellStyle name="Calculation 2 2 8 3" xfId="1790" xr:uid="{F8EFDC99-9DA5-49A6-9F1E-7C2EC01930DC}"/>
    <cellStyle name="Calculation 2 2 8 3 2" xfId="2789" xr:uid="{19DC4931-A0DF-45D3-A442-75737E8BB7E7}"/>
    <cellStyle name="Calculation 2 2 8 3 2 2" xfId="6045" xr:uid="{6AA85F48-6581-41FE-A5CC-1C2295CDCF94}"/>
    <cellStyle name="Calculation 2 2 8 3 2 2 2" xfId="16795" xr:uid="{97210BD3-1556-4C9B-88D7-FB8820CED5AF}"/>
    <cellStyle name="Calculation 2 2 8 3 2 3" xfId="13793" xr:uid="{FA78A287-DA95-4FBF-AC08-1ABCEF03F053}"/>
    <cellStyle name="Calculation 2 2 8 3 3" xfId="2364" xr:uid="{6F0284B8-7183-4A73-895A-27672A1BB665}"/>
    <cellStyle name="Calculation 2 2 8 3 3 2" xfId="5620" xr:uid="{E1F07F5B-A845-4C83-AEA7-81AF78E48F45}"/>
    <cellStyle name="Calculation 2 2 8 3 3 2 2" xfId="16370" xr:uid="{2A3C10FD-8DBD-4353-B729-2A962073F995}"/>
    <cellStyle name="Calculation 2 2 8 3 3 3" xfId="13368" xr:uid="{FFED83B7-A36A-45AC-B989-B027A4D80651}"/>
    <cellStyle name="Calculation 2 2 8 3 4" xfId="3587" xr:uid="{32B4DF6A-0EC4-4D66-95A8-28DB3D7378A5}"/>
    <cellStyle name="Calculation 2 2 8 3 4 2" xfId="6843" xr:uid="{60EBC146-339F-478F-B3F0-E08551DAFF27}"/>
    <cellStyle name="Calculation 2 2 8 3 4 2 2" xfId="17593" xr:uid="{D49DA76F-D999-4089-B228-0894FF26EF92}"/>
    <cellStyle name="Calculation 2 2 8 3 4 3" xfId="14591" xr:uid="{457B5623-4F19-4EF7-A64B-394A24817BF7}"/>
    <cellStyle name="Calculation 2 2 8 3 5" xfId="2167" xr:uid="{1A75AF29-FC48-4230-901A-4C4BDB994701}"/>
    <cellStyle name="Calculation 2 2 8 3 5 2" xfId="5423" xr:uid="{3190764D-1C5C-47EA-906B-C9ED8AC7ADEA}"/>
    <cellStyle name="Calculation 2 2 8 3 5 2 2" xfId="16173" xr:uid="{A6B81BA3-7619-4215-BB11-83883023C06D}"/>
    <cellStyle name="Calculation 2 2 8 3 5 3" xfId="13171" xr:uid="{8755E04F-47E4-4831-8038-7F7E2906AEA8}"/>
    <cellStyle name="Calculation 2 2 8 3 6" xfId="4163" xr:uid="{B31DD1E6-ED59-41EB-9AAA-77594550575E}"/>
    <cellStyle name="Calculation 2 2 8 3 6 2" xfId="7419" xr:uid="{5A950286-8B50-43D2-9137-C6E5003E4EBE}"/>
    <cellStyle name="Calculation 2 2 8 3 6 2 2" xfId="18169" xr:uid="{81A345B1-FA00-4F94-9530-3F54FE764255}"/>
    <cellStyle name="Calculation 2 2 8 3 6 3" xfId="15167" xr:uid="{E2A81CFD-BD4F-4E22-AF0F-6839A57C2F7B}"/>
    <cellStyle name="Calculation 2 2 8 3 7" xfId="5047" xr:uid="{D8425FEE-BDA4-44D8-9214-7136620F8D7A}"/>
    <cellStyle name="Calculation 2 2 8 3 7 2" xfId="15797" xr:uid="{9085D1E9-84EF-456E-965C-A68BD65BB12C}"/>
    <cellStyle name="Calculation 2 2 8 3 8" xfId="12795" xr:uid="{125D8B96-E7F2-4DA3-AD34-18E2583795C9}"/>
    <cellStyle name="Calculation 2 2 8 4" xfId="1890" xr:uid="{D36FBDEE-C5C9-4340-80EA-E4C1E44968B6}"/>
    <cellStyle name="Calculation 2 2 8 4 2" xfId="5146" xr:uid="{A59D7459-AEC3-4110-8B04-47B79F00C456}"/>
    <cellStyle name="Calculation 2 2 8 4 2 2" xfId="15896" xr:uid="{B8A30ED8-86A7-468D-856A-EA9EC78801C0}"/>
    <cellStyle name="Calculation 2 2 8 4 3" xfId="12894" xr:uid="{04E581BE-5286-45E4-9201-D2DC701E07A5}"/>
    <cellStyle name="Calculation 2 2 8 5" xfId="3831" xr:uid="{5550DEC9-61DB-49EE-9048-50BC2FDD5C8A}"/>
    <cellStyle name="Calculation 2 2 8 5 2" xfId="7087" xr:uid="{ECCEBE12-83C9-4B87-998A-300DDA83A626}"/>
    <cellStyle name="Calculation 2 2 8 5 2 2" xfId="17837" xr:uid="{EBA73CF3-7C95-4378-BB94-93AF5F3A6F63}"/>
    <cellStyle name="Calculation 2 2 8 5 3" xfId="14835" xr:uid="{CB12C398-EAA1-4725-955C-649E871BD0E6}"/>
    <cellStyle name="Calculation 2 2 8 6" xfId="4342" xr:uid="{AFC221C7-3C2E-4490-B595-9A8EA67C3CFA}"/>
    <cellStyle name="Calculation 2 2 8 6 2" xfId="15265" xr:uid="{CAC4D9CA-CCCE-40A7-AE97-1B9532804093}"/>
    <cellStyle name="Calculation 2 2 8 7" xfId="12268" xr:uid="{C47A3A05-7D9A-4DBB-9316-8290E2C4FF51}"/>
    <cellStyle name="Calculation 2 2 9" xfId="738" xr:uid="{92AD7887-3EB3-465B-9628-E28E9FF31FFF}"/>
    <cellStyle name="Calculation 2 2 9 2" xfId="1492" xr:uid="{7271C2C7-8535-4839-B204-53B99661206C}"/>
    <cellStyle name="Calculation 2 2 9 2 2" xfId="2494" xr:uid="{CFE82A11-F265-4C35-BFCA-9424CA5BEA7B}"/>
    <cellStyle name="Calculation 2 2 9 2 2 2" xfId="5750" xr:uid="{85E3D247-E456-48EF-8AF4-8AAD08548733}"/>
    <cellStyle name="Calculation 2 2 9 2 2 2 2" xfId="16500" xr:uid="{FFC27063-9B26-4810-B1A4-8E7557068063}"/>
    <cellStyle name="Calculation 2 2 9 2 2 3" xfId="13498" xr:uid="{35BCF221-8F33-491E-AF50-D33F1BBA6537}"/>
    <cellStyle name="Calculation 2 2 9 2 3" xfId="2318" xr:uid="{6339E739-8C6B-437B-B486-21E11B2933C1}"/>
    <cellStyle name="Calculation 2 2 9 2 3 2" xfId="5574" xr:uid="{AAB64BAC-16CF-44A6-9810-3C0FECA6457D}"/>
    <cellStyle name="Calculation 2 2 9 2 3 2 2" xfId="16324" xr:uid="{B52B273C-8323-4E9D-9C5A-8810CBDC28AF}"/>
    <cellStyle name="Calculation 2 2 9 2 3 3" xfId="13322" xr:uid="{815FB2D6-D4C1-4CEB-9082-58D29C45BA5F}"/>
    <cellStyle name="Calculation 2 2 9 2 4" xfId="3060" xr:uid="{D1AC1DCD-E60F-4F64-A0BF-4ABDFF6699EF}"/>
    <cellStyle name="Calculation 2 2 9 2 4 2" xfId="6316" xr:uid="{2ED23099-9826-426D-B2FE-389ECB74154C}"/>
    <cellStyle name="Calculation 2 2 9 2 4 2 2" xfId="17066" xr:uid="{DC6719F4-BACA-4606-B4DD-E822CFFF446E}"/>
    <cellStyle name="Calculation 2 2 9 2 4 3" xfId="14064" xr:uid="{2BDED66F-B716-42B6-B978-0C6304335D3F}"/>
    <cellStyle name="Calculation 2 2 9 2 5" xfId="3171" xr:uid="{985D3837-F0E0-401F-AAEC-5E8928294150}"/>
    <cellStyle name="Calculation 2 2 9 2 5 2" xfId="6427" xr:uid="{92F7AF4C-7410-4D01-90F3-1C8812109ABD}"/>
    <cellStyle name="Calculation 2 2 9 2 5 2 2" xfId="17177" xr:uid="{4B578A48-22FB-4EAD-9428-E7534D5A9F18}"/>
    <cellStyle name="Calculation 2 2 9 2 5 3" xfId="14175" xr:uid="{200517B6-0E39-436F-A5D4-14B4A77C1AED}"/>
    <cellStyle name="Calculation 2 2 9 2 6" xfId="2996" xr:uid="{3168D98C-EF63-4C8B-8F7E-039D91BF3125}"/>
    <cellStyle name="Calculation 2 2 9 2 6 2" xfId="6252" xr:uid="{6C08DFE4-9223-4947-82FA-EA842891D84D}"/>
    <cellStyle name="Calculation 2 2 9 2 6 2 2" xfId="17002" xr:uid="{9A6E8C42-E34D-4F15-A4FB-AE630D5EE925}"/>
    <cellStyle name="Calculation 2 2 9 2 6 3" xfId="14000" xr:uid="{CC63DA13-E218-430B-A127-B26E34B0DFB0}"/>
    <cellStyle name="Calculation 2 2 9 2 7" xfId="4751" xr:uid="{1E364A3A-8D98-45D5-936C-C66AF1F9522D}"/>
    <cellStyle name="Calculation 2 2 9 2 7 2" xfId="15505" xr:uid="{3232DE51-7FFF-4BE5-B3DB-2EA555185754}"/>
    <cellStyle name="Calculation 2 2 9 2 8" xfId="12503" xr:uid="{9AC096B9-1635-44B2-A34C-59291B33D4BD}"/>
    <cellStyle name="Calculation 2 2 9 3" xfId="1775" xr:uid="{B31C5AB6-AA83-46C1-BF03-B1B010706A41}"/>
    <cellStyle name="Calculation 2 2 9 3 2" xfId="2774" xr:uid="{84721EC4-A0A5-4B4E-990D-57540BBA239C}"/>
    <cellStyle name="Calculation 2 2 9 3 2 2" xfId="6030" xr:uid="{B023CEC4-54E0-4016-A1FC-26B5D567FF1D}"/>
    <cellStyle name="Calculation 2 2 9 3 2 2 2" xfId="16780" xr:uid="{6FDAC6C1-26F1-41EF-A52A-14C01ECDA8BE}"/>
    <cellStyle name="Calculation 2 2 9 3 2 3" xfId="13778" xr:uid="{0E8ED785-891D-427B-81C2-F08A94D19789}"/>
    <cellStyle name="Calculation 2 2 9 3 3" xfId="2365" xr:uid="{2E2CBEBD-B875-4DEA-9A50-CE343225060C}"/>
    <cellStyle name="Calculation 2 2 9 3 3 2" xfId="5621" xr:uid="{6781193B-8ECC-4A8B-BCB1-17113F026536}"/>
    <cellStyle name="Calculation 2 2 9 3 3 2 2" xfId="16371" xr:uid="{9C258E40-D865-45E7-80A7-E6EB7F2620A3}"/>
    <cellStyle name="Calculation 2 2 9 3 3 3" xfId="13369" xr:uid="{102EF4CC-699F-4618-B678-1067A091C96D}"/>
    <cellStyle name="Calculation 2 2 9 3 4" xfId="3572" xr:uid="{ED8F6539-74F8-4ACE-B401-015E5BE10FCC}"/>
    <cellStyle name="Calculation 2 2 9 3 4 2" xfId="6828" xr:uid="{44145B50-8C03-46F6-B58E-ED9677FA581A}"/>
    <cellStyle name="Calculation 2 2 9 3 4 2 2" xfId="17578" xr:uid="{11B26FBC-3036-4581-8AB8-0822CE60BEF3}"/>
    <cellStyle name="Calculation 2 2 9 3 4 3" xfId="14576" xr:uid="{8997766B-81E6-4FF5-871F-03DD791CB28C}"/>
    <cellStyle name="Calculation 2 2 9 3 5" xfId="1923" xr:uid="{784565A7-F5E9-4383-A42F-55055211581D}"/>
    <cellStyle name="Calculation 2 2 9 3 5 2" xfId="5179" xr:uid="{8FDB57C7-ADD3-458C-8BBE-EA9ADA7A0C5A}"/>
    <cellStyle name="Calculation 2 2 9 3 5 2 2" xfId="15929" xr:uid="{DE3B8368-9653-48DA-97D3-D4F96327569E}"/>
    <cellStyle name="Calculation 2 2 9 3 5 3" xfId="12927" xr:uid="{F32D930C-52E5-42AC-9D95-C2EFB3EE9254}"/>
    <cellStyle name="Calculation 2 2 9 3 6" xfId="4148" xr:uid="{3AE81C44-B83A-41EE-A5FC-297589A2B584}"/>
    <cellStyle name="Calculation 2 2 9 3 6 2" xfId="7404" xr:uid="{28EC4A64-B675-45A1-B621-E41AB48C1BAF}"/>
    <cellStyle name="Calculation 2 2 9 3 6 2 2" xfId="18154" xr:uid="{1E9C05D3-CD85-4CAC-9752-4558B11CC60C}"/>
    <cellStyle name="Calculation 2 2 9 3 6 3" xfId="15152" xr:uid="{4FA72E64-1A76-4012-817C-C55AA5A97B8F}"/>
    <cellStyle name="Calculation 2 2 9 3 7" xfId="5032" xr:uid="{1F15A96A-F856-4F73-A062-A707647D33B4}"/>
    <cellStyle name="Calculation 2 2 9 3 7 2" xfId="15782" xr:uid="{6BD292C0-1D60-4AD8-8FA3-7EED23CBFC30}"/>
    <cellStyle name="Calculation 2 2 9 3 8" xfId="12780" xr:uid="{23872E32-A20B-4507-AC0F-3FBFF67DF82A}"/>
    <cellStyle name="Calculation 2 2 9 4" xfId="1915" xr:uid="{2FC32F58-6CA3-455A-AC2E-745725D6623D}"/>
    <cellStyle name="Calculation 2 2 9 4 2" xfId="5171" xr:uid="{E14BB670-9D85-4B50-BF96-8DFD49238017}"/>
    <cellStyle name="Calculation 2 2 9 4 2 2" xfId="15921" xr:uid="{F7058774-475E-4F0B-9CCD-222715F3415B}"/>
    <cellStyle name="Calculation 2 2 9 4 3" xfId="12919" xr:uid="{45370D05-CF03-4F26-ACFF-9233F626C67D}"/>
    <cellStyle name="Calculation 2 2 9 5" xfId="2246" xr:uid="{7F075D78-1112-4D1C-B1F1-CCD5B681BEAE}"/>
    <cellStyle name="Calculation 2 2 9 5 2" xfId="5502" xr:uid="{137629C7-6C80-4E2A-BC0E-7F02FC26016E}"/>
    <cellStyle name="Calculation 2 2 9 5 2 2" xfId="16252" xr:uid="{75D7D7E0-CCFD-4EC8-A4E2-2B3FA6FD9F00}"/>
    <cellStyle name="Calculation 2 2 9 5 3" xfId="13250" xr:uid="{D82E2AC0-0084-474A-93E4-1352AC639139}"/>
    <cellStyle name="Calculation 2 2 9 6" xfId="4367" xr:uid="{4356EA1C-A1E3-41D2-9D9A-E2E344E9C58D}"/>
    <cellStyle name="Calculation 2 2 9 6 2" xfId="15290" xr:uid="{3441DF73-BC82-4D92-B6E4-DBD55AFBA4D2}"/>
    <cellStyle name="Calculation 2 2 9 7" xfId="12293" xr:uid="{6F7D8C3D-F978-4FE3-A713-D88342826AB0}"/>
    <cellStyle name="Calculation 2 3" xfId="979" xr:uid="{0E118A1A-66EC-4BDF-8710-C0137D6EBEE9}"/>
    <cellStyle name="Calculation 2 3 10" xfId="1641" xr:uid="{C9D18B30-9C2C-4687-BF1A-C8EA10EC4FEE}"/>
    <cellStyle name="Calculation 2 3 10 2" xfId="2642" xr:uid="{807E32AA-E6BC-4A43-8AE9-20EE5A4A13F9}"/>
    <cellStyle name="Calculation 2 3 10 2 2" xfId="5898" xr:uid="{62916EFA-E6B3-418C-A244-7E587C9FC0A2}"/>
    <cellStyle name="Calculation 2 3 10 2 2 2" xfId="16648" xr:uid="{ECB7C3F4-3427-4E06-BC9B-13E23964D338}"/>
    <cellStyle name="Calculation 2 3 10 2 3" xfId="13646" xr:uid="{D5FFC88E-05A3-49D7-8925-C1B5F794EE36}"/>
    <cellStyle name="Calculation 2 3 10 3" xfId="3119" xr:uid="{EE79C4A6-B795-42C6-9D1C-F794A5CBBB20}"/>
    <cellStyle name="Calculation 2 3 10 3 2" xfId="6375" xr:uid="{0D58796A-64C3-4574-BB89-4F0012481976}"/>
    <cellStyle name="Calculation 2 3 10 3 2 2" xfId="17125" xr:uid="{E6310D00-778A-4DEE-8E77-0F1E093771B6}"/>
    <cellStyle name="Calculation 2 3 10 3 3" xfId="14123" xr:uid="{BE59FACC-B22E-4F3D-8358-967D871B7F2C}"/>
    <cellStyle name="Calculation 2 3 10 4" xfId="3439" xr:uid="{9D2BF95B-E785-4D83-97E4-F55D683343BC}"/>
    <cellStyle name="Calculation 2 3 10 4 2" xfId="6695" xr:uid="{A7C53E39-30E2-4A93-8F8D-37712B5818C7}"/>
    <cellStyle name="Calculation 2 3 10 4 2 2" xfId="17445" xr:uid="{D890DB8B-A291-4EBC-A9DF-FC1BCBA0F188}"/>
    <cellStyle name="Calculation 2 3 10 4 3" xfId="14443" xr:uid="{50186177-6766-4962-8E75-E8634BE8A6C8}"/>
    <cellStyle name="Calculation 2 3 10 5" xfId="3753" xr:uid="{C1CF074A-6F9B-4530-B8B7-D1D55CDBAE67}"/>
    <cellStyle name="Calculation 2 3 10 5 2" xfId="7009" xr:uid="{3A812F2D-FC82-4656-BA7D-4A3FCD4406E8}"/>
    <cellStyle name="Calculation 2 3 10 5 2 2" xfId="17759" xr:uid="{D0ED1F43-0F2B-45EE-9EBB-A0F5013C9B19}"/>
    <cellStyle name="Calculation 2 3 10 5 3" xfId="14757" xr:uid="{B1A84E71-2B0E-4E30-976D-01EC91801B6D}"/>
    <cellStyle name="Calculation 2 3 10 6" xfId="4018" xr:uid="{DC249B99-DD57-4FCF-9A6F-E9AEB4491AA9}"/>
    <cellStyle name="Calculation 2 3 10 6 2" xfId="7274" xr:uid="{EDA6EF64-10AF-4ECB-B640-B92F553B767D}"/>
    <cellStyle name="Calculation 2 3 10 6 2 2" xfId="18024" xr:uid="{A95ADF45-05AD-42C1-82B4-E5EE415706FF}"/>
    <cellStyle name="Calculation 2 3 10 6 3" xfId="15022" xr:uid="{3C7C96A3-F99D-463A-883C-A7B9FA5FD903}"/>
    <cellStyle name="Calculation 2 3 10 7" xfId="4900" xr:uid="{49C6CFDA-A0EF-4E47-9D2E-E4C5ED3F4347}"/>
    <cellStyle name="Calculation 2 3 10 7 2" xfId="15654" xr:uid="{2FAE7C00-1618-4000-A222-9E8C94F8BAAE}"/>
    <cellStyle name="Calculation 2 3 10 8" xfId="12652" xr:uid="{91C95E57-B889-41D3-89BC-C95B40B7D38E}"/>
    <cellStyle name="Calculation 2 3 11" xfId="1833" xr:uid="{C37D0BB0-1CC1-4C3D-8ACE-A7F8AC0A687B}"/>
    <cellStyle name="Calculation 2 3 11 2" xfId="2830" xr:uid="{5500B731-1721-46AA-A23B-AD57674E2563}"/>
    <cellStyle name="Calculation 2 3 11 2 2" xfId="6086" xr:uid="{07A4C96B-3A92-4552-B1E8-63EE6A921DA7}"/>
    <cellStyle name="Calculation 2 3 11 2 2 2" xfId="16836" xr:uid="{E2BA7132-7F3C-452D-944F-6EDEB46C8810}"/>
    <cellStyle name="Calculation 2 3 11 2 3" xfId="13834" xr:uid="{5D35BDD8-C172-47A0-AEA4-1F4BB11FC5C6}"/>
    <cellStyle name="Calculation 2 3 11 3" xfId="3299" xr:uid="{487B3F79-B29E-40F0-9EC0-E4028491594C}"/>
    <cellStyle name="Calculation 2 3 11 3 2" xfId="6555" xr:uid="{B700E11A-781C-47A7-9CE2-5AF5E2508BF8}"/>
    <cellStyle name="Calculation 2 3 11 3 2 2" xfId="17305" xr:uid="{813643D1-D2ED-47B4-8D02-7EAD27405CA5}"/>
    <cellStyle name="Calculation 2 3 11 3 3" xfId="14303" xr:uid="{59C50532-3DD2-4079-B09E-DF2924781E40}"/>
    <cellStyle name="Calculation 2 3 11 4" xfId="3628" xr:uid="{0158DA8C-93BE-46C1-9B96-78B02B655B5A}"/>
    <cellStyle name="Calculation 2 3 11 4 2" xfId="6884" xr:uid="{03470F1A-0B59-4929-BAA7-A3FEF9E6FD18}"/>
    <cellStyle name="Calculation 2 3 11 4 2 2" xfId="17634" xr:uid="{F4A69C6A-AEAD-428D-8C3C-D776E099326C}"/>
    <cellStyle name="Calculation 2 3 11 4 3" xfId="14632" xr:uid="{FA7A1976-1B3C-4186-A8BB-B0D4EBB4A4FE}"/>
    <cellStyle name="Calculation 2 3 11 5" xfId="3875" xr:uid="{B57AE7FD-7480-410D-AD04-6F8899066350}"/>
    <cellStyle name="Calculation 2 3 11 5 2" xfId="7131" xr:uid="{213C663A-CD15-446B-B59F-37B5841EBF69}"/>
    <cellStyle name="Calculation 2 3 11 5 2 2" xfId="17881" xr:uid="{69E7D249-8306-4AFA-9D44-059C11457943}"/>
    <cellStyle name="Calculation 2 3 11 5 3" xfId="14879" xr:uid="{24A821D4-B8A6-4A7F-B321-2F46C5843D07}"/>
    <cellStyle name="Calculation 2 3 11 6" xfId="4206" xr:uid="{962EBF6B-DD8B-4E4D-AAE3-318FA196E779}"/>
    <cellStyle name="Calculation 2 3 11 6 2" xfId="7462" xr:uid="{ED6046BA-5D00-4808-B896-B0CC9921FC25}"/>
    <cellStyle name="Calculation 2 3 11 6 2 2" xfId="18212" xr:uid="{8E4F6735-D6AA-47DD-846C-F6F6346393BF}"/>
    <cellStyle name="Calculation 2 3 11 6 3" xfId="15210" xr:uid="{8728DC35-49D0-42BA-8A58-9B5348EF8364}"/>
    <cellStyle name="Calculation 2 3 11 7" xfId="5089" xr:uid="{6C428598-4766-4ABE-882E-535F73BA8BB3}"/>
    <cellStyle name="Calculation 2 3 11 7 2" xfId="15839" xr:uid="{E2F86913-37D2-46EC-A1C5-137444D97B64}"/>
    <cellStyle name="Calculation 2 3 11 8" xfId="12837" xr:uid="{F8D3FAA8-A3F9-4DAE-A426-6D9257C7293F}"/>
    <cellStyle name="Calculation 2 3 12" xfId="2211" xr:uid="{308F164B-67AD-411B-9935-C1B1728F91D8}"/>
    <cellStyle name="Calculation 2 3 12 2" xfId="5467" xr:uid="{CC04E8B4-54D4-403B-AC8E-561E2F8B0238}"/>
    <cellStyle name="Calculation 2 3 12 2 2" xfId="16217" xr:uid="{1F266F3E-CAF9-4E00-862E-988F84125CE8}"/>
    <cellStyle name="Calculation 2 3 12 3" xfId="13215" xr:uid="{DE6EA528-CCFA-4D88-AECB-100DC35D4E44}"/>
    <cellStyle name="Calculation 2 3 13" xfId="4503" xr:uid="{DD14C5E7-0F0F-4791-BEDB-D3BC24508B1F}"/>
    <cellStyle name="Calculation 2 3 13 2" xfId="15402" xr:uid="{261E63FC-DC45-41A6-A399-0391183ACF4F}"/>
    <cellStyle name="Calculation 2 3 14" xfId="12403" xr:uid="{4727C436-1F8F-44D4-A1C7-D2BAF9BB247D}"/>
    <cellStyle name="Calculation 2 3 2" xfId="892" xr:uid="{9811ADA1-3B3F-4F1D-AFF9-79E109E98411}"/>
    <cellStyle name="Calculation 2 3 2 2" xfId="1581" xr:uid="{01DAA092-2B4D-4E5D-B9A4-EB545175A7CD}"/>
    <cellStyle name="Calculation 2 3 2 2 2" xfId="2582" xr:uid="{766DD288-ADF9-4CD5-9997-12EDCCE1F9BF}"/>
    <cellStyle name="Calculation 2 3 2 2 2 2" xfId="5838" xr:uid="{C70C4E62-C3DE-4511-A84A-FA0E5E4035CB}"/>
    <cellStyle name="Calculation 2 3 2 2 2 2 2" xfId="16588" xr:uid="{0E772F98-8DB7-4EE3-95DF-4AF323408B98}"/>
    <cellStyle name="Calculation 2 3 2 2 2 3" xfId="13586" xr:uid="{BBB4E69D-0D69-47F2-AA78-0579D39C6CA3}"/>
    <cellStyle name="Calculation 2 3 2 2 3" xfId="3074" xr:uid="{66330305-65BA-4419-B5A8-35B157E2B3BE}"/>
    <cellStyle name="Calculation 2 3 2 2 3 2" xfId="6330" xr:uid="{8975B07C-5D50-4B30-AC4B-AFDEA09981B8}"/>
    <cellStyle name="Calculation 2 3 2 2 3 2 2" xfId="17080" xr:uid="{1ACAF165-0936-47C6-BEAD-8F7402A4792B}"/>
    <cellStyle name="Calculation 2 3 2 2 3 3" xfId="14078" xr:uid="{F507A10D-73C3-4CAB-B95A-A5562D2D9F02}"/>
    <cellStyle name="Calculation 2 3 2 2 4" xfId="3379" xr:uid="{AB9F790B-B625-4966-9841-D5CA9854FCF5}"/>
    <cellStyle name="Calculation 2 3 2 2 4 2" xfId="6635" xr:uid="{C664DCB5-75CE-40AE-AAF7-89B306825A7B}"/>
    <cellStyle name="Calculation 2 3 2 2 4 2 2" xfId="17385" xr:uid="{E455329D-FC3A-4537-B47C-03A37BB79E80}"/>
    <cellStyle name="Calculation 2 3 2 2 4 3" xfId="14383" xr:uid="{27766E43-FC18-471B-B1C0-243F3FB50B2E}"/>
    <cellStyle name="Calculation 2 3 2 2 5" xfId="3724" xr:uid="{D37AA780-94AA-4272-9BE4-2A7F947298AE}"/>
    <cellStyle name="Calculation 2 3 2 2 5 2" xfId="6980" xr:uid="{68017E93-CB55-4B97-A91D-AF0493C63A96}"/>
    <cellStyle name="Calculation 2 3 2 2 5 2 2" xfId="17730" xr:uid="{98E37F63-35A4-49EB-B729-9E45CCB970C8}"/>
    <cellStyle name="Calculation 2 3 2 2 5 3" xfId="14728" xr:uid="{81496FB3-7141-43EA-BB98-8BE6E51CD85C}"/>
    <cellStyle name="Calculation 2 3 2 2 6" xfId="3958" xr:uid="{38537D34-8D3F-489E-910F-357C498B073F}"/>
    <cellStyle name="Calculation 2 3 2 2 6 2" xfId="7214" xr:uid="{CE54810C-243E-4818-81D2-21F7E8704D2E}"/>
    <cellStyle name="Calculation 2 3 2 2 6 2 2" xfId="17964" xr:uid="{8416F3ED-3BFA-490C-BCE3-DBACF675BDB9}"/>
    <cellStyle name="Calculation 2 3 2 2 6 3" xfId="14962" xr:uid="{214D2FDB-9552-4A2D-8103-F29AD49B542B}"/>
    <cellStyle name="Calculation 2 3 2 2 7" xfId="4840" xr:uid="{9BCDE378-72E6-45CA-A724-2B09C51F19FE}"/>
    <cellStyle name="Calculation 2 3 2 2 7 2" xfId="15594" xr:uid="{0A60E572-4BAE-4458-895B-182BDE2A80B7}"/>
    <cellStyle name="Calculation 2 3 2 2 8" xfId="12592" xr:uid="{CE162C3B-EE68-4593-9B52-3C12D1AAC521}"/>
    <cellStyle name="Calculation 2 3 2 3" xfId="1759" xr:uid="{7CA7B6FF-79B2-493A-B8AC-5B29CCB7D2FE}"/>
    <cellStyle name="Calculation 2 3 2 3 2" xfId="2758" xr:uid="{F4574105-9251-4293-BF11-04EF77AFEF11}"/>
    <cellStyle name="Calculation 2 3 2 3 2 2" xfId="6014" xr:uid="{3B9DCB0F-8BC5-4560-855E-6519D82876C0}"/>
    <cellStyle name="Calculation 2 3 2 3 2 2 2" xfId="16764" xr:uid="{BEF79116-08B4-4A74-8824-49B37AA7F04C}"/>
    <cellStyle name="Calculation 2 3 2 3 2 3" xfId="13762" xr:uid="{26AF9BB7-D32C-4187-BC0A-62343898D119}"/>
    <cellStyle name="Calculation 2 3 2 3 3" xfId="2291" xr:uid="{21F26630-D78C-4765-8BF0-F4A9A4C20DED}"/>
    <cellStyle name="Calculation 2 3 2 3 3 2" xfId="5547" xr:uid="{159C9619-F2A0-4705-932D-97F2BD03597A}"/>
    <cellStyle name="Calculation 2 3 2 3 3 2 2" xfId="16297" xr:uid="{ADB5122A-5193-46F8-B34C-4F9C935E0F47}"/>
    <cellStyle name="Calculation 2 3 2 3 3 3" xfId="13295" xr:uid="{2FCD52C0-4850-4998-801E-10CF436E51C7}"/>
    <cellStyle name="Calculation 2 3 2 3 4" xfId="3556" xr:uid="{A948091C-11A0-41D6-865C-025857A8FD2D}"/>
    <cellStyle name="Calculation 2 3 2 3 4 2" xfId="6812" xr:uid="{E29A5D15-263C-4746-A9F7-0F50F681CF11}"/>
    <cellStyle name="Calculation 2 3 2 3 4 2 2" xfId="17562" xr:uid="{CC0E1F3F-A120-42AC-807F-70CC2C1C8E5F}"/>
    <cellStyle name="Calculation 2 3 2 3 4 3" xfId="14560" xr:uid="{79728CA2-590A-4ECC-A894-88947F94D048}"/>
    <cellStyle name="Calculation 2 3 2 3 5" xfId="2746" xr:uid="{315B7006-0D61-44A7-A46D-8D57C262E6AB}"/>
    <cellStyle name="Calculation 2 3 2 3 5 2" xfId="6002" xr:uid="{8A3C2E98-3A5B-41EF-9B98-EF109733638C}"/>
    <cellStyle name="Calculation 2 3 2 3 5 2 2" xfId="16752" xr:uid="{DE3A10B0-CF0B-44F5-92A8-22A5972DA291}"/>
    <cellStyle name="Calculation 2 3 2 3 5 3" xfId="13750" xr:uid="{9112F0E7-01B8-4ACC-B266-14E8B9B3FD5B}"/>
    <cellStyle name="Calculation 2 3 2 3 6" xfId="4132" xr:uid="{1D510F51-C89F-41F1-9E67-2FC9F4EBB8CE}"/>
    <cellStyle name="Calculation 2 3 2 3 6 2" xfId="7388" xr:uid="{0CF34401-99F8-48F1-80A5-8166372AE2A0}"/>
    <cellStyle name="Calculation 2 3 2 3 6 2 2" xfId="18138" xr:uid="{DEDFC379-18C0-4706-89E5-0C9DDC5AE0DA}"/>
    <cellStyle name="Calculation 2 3 2 3 6 3" xfId="15136" xr:uid="{3635D2E9-7D0F-4A0F-AB0A-48B18D64CDA6}"/>
    <cellStyle name="Calculation 2 3 2 3 7" xfId="5016" xr:uid="{CD3AD5B7-8E7E-42B4-ADED-00153804D5DF}"/>
    <cellStyle name="Calculation 2 3 2 3 7 2" xfId="15766" xr:uid="{635E128E-9E6E-4AF9-8EBB-B949428DFB58}"/>
    <cellStyle name="Calculation 2 3 2 3 8" xfId="12764" xr:uid="{1FAEE89F-BE6D-4131-B86C-CDFF97841EC6}"/>
    <cellStyle name="Calculation 2 3 2 4" xfId="2043" xr:uid="{CBC88297-8768-481F-8099-5498CE68F26C}"/>
    <cellStyle name="Calculation 2 3 2 4 2" xfId="5299" xr:uid="{2C32C93F-9766-4DF5-BFA4-7DCC6E673EAB}"/>
    <cellStyle name="Calculation 2 3 2 4 2 2" xfId="16049" xr:uid="{92437955-061D-4E56-A76B-1BF22AF82826}"/>
    <cellStyle name="Calculation 2 3 2 4 3" xfId="13047" xr:uid="{7BA3A810-D040-45DB-A703-C794F800FF15}"/>
    <cellStyle name="Calculation 2 3 2 5" xfId="3742" xr:uid="{BCBA16DF-822A-4445-8779-3DC74C5CEE7A}"/>
    <cellStyle name="Calculation 2 3 2 5 2" xfId="6998" xr:uid="{05A05F0F-F62F-48AC-8761-7399BE4DF105}"/>
    <cellStyle name="Calculation 2 3 2 5 2 2" xfId="17748" xr:uid="{C40FFD24-4F50-4A94-AF37-C301161CAD86}"/>
    <cellStyle name="Calculation 2 3 2 5 3" xfId="14746" xr:uid="{739DD24B-FC97-4E55-B415-5AB25D725E97}"/>
    <cellStyle name="Calculation 2 3 2 6" xfId="4452" xr:uid="{949DE237-893A-46ED-845E-CA723AD03A23}"/>
    <cellStyle name="Calculation 2 3 2 6 2" xfId="15359" xr:uid="{5B09474C-1E80-457B-B48C-FF80454C4DD7}"/>
    <cellStyle name="Calculation 2 3 2 7" xfId="12361" xr:uid="{EDFD92BA-3B60-48D1-A50E-2ADB9CFAA68F}"/>
    <cellStyle name="Calculation 2 3 3" xfId="858" xr:uid="{2BD14A57-BDEE-4034-B8F3-AA9C17F0D602}"/>
    <cellStyle name="Calculation 2 3 3 2" xfId="1554" xr:uid="{67A43215-CBE8-458C-926F-A8F80AB6B607}"/>
    <cellStyle name="Calculation 2 3 3 2 2" xfId="2556" xr:uid="{73E8D71E-C17B-4EEA-91D7-A0A2D5A03B12}"/>
    <cellStyle name="Calculation 2 3 3 2 2 2" xfId="5812" xr:uid="{9E953FA4-D3A7-4553-800A-F7BA5486592B}"/>
    <cellStyle name="Calculation 2 3 3 2 2 2 2" xfId="16562" xr:uid="{5C41C28C-4B4E-43D1-90B1-B6C1104F783B}"/>
    <cellStyle name="Calculation 2 3 3 2 2 3" xfId="13560" xr:uid="{9480D2FB-7FCC-4007-BBD4-1C3B371A8E3E}"/>
    <cellStyle name="Calculation 2 3 3 2 3" xfId="3054" xr:uid="{31ABA7B4-559B-481A-AA99-8EF14F7AC1F9}"/>
    <cellStyle name="Calculation 2 3 3 2 3 2" xfId="6310" xr:uid="{777100AD-8427-4122-9D57-CFBC14BF392A}"/>
    <cellStyle name="Calculation 2 3 3 2 3 2 2" xfId="17060" xr:uid="{003E4CDC-FA3F-4083-B5A0-376799B3E7B4}"/>
    <cellStyle name="Calculation 2 3 3 2 3 3" xfId="14058" xr:uid="{8F63FCEE-689A-4199-988D-EF992B7696C6}"/>
    <cellStyle name="Calculation 2 3 3 2 4" xfId="3352" xr:uid="{E7A61E7B-4823-464F-B3BA-07C97F9424E1}"/>
    <cellStyle name="Calculation 2 3 3 2 4 2" xfId="6608" xr:uid="{6DBCDF78-C362-463A-8403-B0ADFAC6067A}"/>
    <cellStyle name="Calculation 2 3 3 2 4 2 2" xfId="17358" xr:uid="{807B29A1-FEBD-4C88-9D77-C8746B7F8925}"/>
    <cellStyle name="Calculation 2 3 3 2 4 3" xfId="14356" xr:uid="{665F9BDC-3302-4950-8936-4BDCF9162F52}"/>
    <cellStyle name="Calculation 2 3 3 2 5" xfId="3711" xr:uid="{6716E725-2A42-4381-8898-25871FFADFF8}"/>
    <cellStyle name="Calculation 2 3 3 2 5 2" xfId="6967" xr:uid="{F3713A54-FEEA-4D97-9ED3-0D395A3AC6DA}"/>
    <cellStyle name="Calculation 2 3 3 2 5 2 2" xfId="17717" xr:uid="{CDBFB0AB-9227-446F-B158-703BA2C37BC7}"/>
    <cellStyle name="Calculation 2 3 3 2 5 3" xfId="14715" xr:uid="{65868786-99DC-4015-B543-D35B2C35243D}"/>
    <cellStyle name="Calculation 2 3 3 2 6" xfId="3931" xr:uid="{81D1B78B-BBD5-4A02-A4EC-A8EA24E15482}"/>
    <cellStyle name="Calculation 2 3 3 2 6 2" xfId="7187" xr:uid="{B95F312A-8913-47AB-8297-1A98878B31E8}"/>
    <cellStyle name="Calculation 2 3 3 2 6 2 2" xfId="17937" xr:uid="{D9B2F789-5C5D-492A-A514-A56C90A10877}"/>
    <cellStyle name="Calculation 2 3 3 2 6 3" xfId="14935" xr:uid="{A8B50F76-09AB-461A-BDC8-91797D74A80B}"/>
    <cellStyle name="Calculation 2 3 3 2 7" xfId="4813" xr:uid="{80B6D528-9B3E-42F8-AE49-6DAE13BB941B}"/>
    <cellStyle name="Calculation 2 3 3 2 7 2" xfId="15567" xr:uid="{6B8446EA-5755-45B6-AB98-5C709C8E8310}"/>
    <cellStyle name="Calculation 2 3 3 2 8" xfId="12565" xr:uid="{F8FD7B19-7E40-4314-8642-DAA8C11E9743}"/>
    <cellStyle name="Calculation 2 3 3 3" xfId="1661" xr:uid="{CA444118-5E05-45F1-BC88-A034732F9D25}"/>
    <cellStyle name="Calculation 2 3 3 3 2" xfId="2662" xr:uid="{FDAFC7F5-8370-46DC-A6D7-D0D391A14EE4}"/>
    <cellStyle name="Calculation 2 3 3 3 2 2" xfId="5918" xr:uid="{BC185FA8-6C02-4A34-BC45-77B39B0F9051}"/>
    <cellStyle name="Calculation 2 3 3 3 2 2 2" xfId="16668" xr:uid="{9C194815-DE08-4E09-B02F-0DCDB75615E3}"/>
    <cellStyle name="Calculation 2 3 3 3 2 3" xfId="13666" xr:uid="{42DE8476-618C-4104-864A-CE4126D771DD}"/>
    <cellStyle name="Calculation 2 3 3 3 3" xfId="2435" xr:uid="{5C84C359-E7CA-46F4-9B6D-CCAE2E603395}"/>
    <cellStyle name="Calculation 2 3 3 3 3 2" xfId="5691" xr:uid="{8B90C72F-EE21-4813-B8B7-8E396667EE29}"/>
    <cellStyle name="Calculation 2 3 3 3 3 2 2" xfId="16441" xr:uid="{FEE6E544-2761-46C8-9191-8AE2F18FCB55}"/>
    <cellStyle name="Calculation 2 3 3 3 3 3" xfId="13439" xr:uid="{B1F7BC80-FEF0-4BC6-B937-71957782B902}"/>
    <cellStyle name="Calculation 2 3 3 3 4" xfId="3459" xr:uid="{78677AFE-DAEF-4A02-8418-78B3B34E01A9}"/>
    <cellStyle name="Calculation 2 3 3 3 4 2" xfId="6715" xr:uid="{5B773DF0-9A3A-49CA-A983-B6E3B0BDD74B}"/>
    <cellStyle name="Calculation 2 3 3 3 4 2 2" xfId="17465" xr:uid="{5398675C-88CE-4D53-A0B0-42712160FF48}"/>
    <cellStyle name="Calculation 2 3 3 3 4 3" xfId="14463" xr:uid="{D42ECD01-BEA6-4FED-B83A-F4F54B8ED6CC}"/>
    <cellStyle name="Calculation 2 3 3 3 5" xfId="3037" xr:uid="{CE662F42-DE17-453E-B6AE-A8F115269E66}"/>
    <cellStyle name="Calculation 2 3 3 3 5 2" xfId="6293" xr:uid="{49840E69-F3BC-481D-920A-99814B410912}"/>
    <cellStyle name="Calculation 2 3 3 3 5 2 2" xfId="17043" xr:uid="{EFD2B804-5991-4709-BACC-B95BD854BCB2}"/>
    <cellStyle name="Calculation 2 3 3 3 5 3" xfId="14041" xr:uid="{A7E2ED9E-2102-4AEE-BF62-DB9C4AA73EFD}"/>
    <cellStyle name="Calculation 2 3 3 3 6" xfId="4038" xr:uid="{0FE8A202-0417-4098-87B8-BF6046A37171}"/>
    <cellStyle name="Calculation 2 3 3 3 6 2" xfId="7294" xr:uid="{9A33D445-AC7A-4D6C-8C6E-25470A03268B}"/>
    <cellStyle name="Calculation 2 3 3 3 6 2 2" xfId="18044" xr:uid="{38534E35-CF88-4F00-B1C9-1FAD534BCBA6}"/>
    <cellStyle name="Calculation 2 3 3 3 6 3" xfId="15042" xr:uid="{19366FA4-453B-4487-AFB2-F8C22B016012}"/>
    <cellStyle name="Calculation 2 3 3 3 7" xfId="4920" xr:uid="{E07EE232-FBAF-4F7F-92F4-46928141CA96}"/>
    <cellStyle name="Calculation 2 3 3 3 7 2" xfId="15674" xr:uid="{535F3046-EC88-40F6-85B5-EE2BE55CB910}"/>
    <cellStyle name="Calculation 2 3 3 3 8" xfId="12672" xr:uid="{AF9F9124-2F41-4982-8738-9E9CD6CC198F}"/>
    <cellStyle name="Calculation 2 3 3 4" xfId="2011" xr:uid="{A5F2DA28-46E4-450A-B66D-2E18304D01B5}"/>
    <cellStyle name="Calculation 2 3 3 4 2" xfId="5267" xr:uid="{DF4B8D79-A223-456D-93A4-6982A0B39062}"/>
    <cellStyle name="Calculation 2 3 3 4 2 2" xfId="16017" xr:uid="{2F4A05DE-E80C-44B1-901F-CEF412739CBC}"/>
    <cellStyle name="Calculation 2 3 3 4 3" xfId="13015" xr:uid="{482DF3A3-4754-4152-86B7-AD783D249674}"/>
    <cellStyle name="Calculation 2 3 3 5" xfId="3206" xr:uid="{306DBFCB-8847-4A40-A29E-DF4D4A61C4DD}"/>
    <cellStyle name="Calculation 2 3 3 5 2" xfId="6462" xr:uid="{1F963504-2CF7-4E67-BB17-4FA924EBF513}"/>
    <cellStyle name="Calculation 2 3 3 5 2 2" xfId="17212" xr:uid="{E9C6E524-786A-4AA8-9938-5CFB8F29231B}"/>
    <cellStyle name="Calculation 2 3 3 5 3" xfId="14210" xr:uid="{8161ADEB-9BF3-4A61-B624-ABF5A71457DC}"/>
    <cellStyle name="Calculation 2 3 3 6" xfId="4425" xr:uid="{7458FD01-0A5F-44DE-A7DC-F8D75F2C9639}"/>
    <cellStyle name="Calculation 2 3 3 6 2" xfId="15335" xr:uid="{5C945218-FE2B-4C39-8A43-068F8489F152}"/>
    <cellStyle name="Calculation 2 3 3 7" xfId="12337" xr:uid="{39095273-E275-4BC8-8F38-2426A2E212CA}"/>
    <cellStyle name="Calculation 2 3 4" xfId="770" xr:uid="{5D0FA383-7133-4A10-8B41-02EEF8E83803}"/>
    <cellStyle name="Calculation 2 3 4 2" xfId="1518" xr:uid="{DE94C8BC-F680-4AF3-8954-D7B791C2CDE6}"/>
    <cellStyle name="Calculation 2 3 4 2 2" xfId="2520" xr:uid="{D68199A3-BA66-4EB0-8117-67A4290E0EDE}"/>
    <cellStyle name="Calculation 2 3 4 2 2 2" xfId="5776" xr:uid="{E87F0345-E919-4E97-B08B-EDB2CF42A2FC}"/>
    <cellStyle name="Calculation 2 3 4 2 2 2 2" xfId="16526" xr:uid="{D43463CB-FE52-4B86-BC8F-4BF9857415E0}"/>
    <cellStyle name="Calculation 2 3 4 2 2 3" xfId="13524" xr:uid="{94444D5A-1406-47DE-9AB4-AA64FF73EBF5}"/>
    <cellStyle name="Calculation 2 3 4 2 3" xfId="2397" xr:uid="{32293401-066E-4B2F-8F92-E9D6DC5BE9CA}"/>
    <cellStyle name="Calculation 2 3 4 2 3 2" xfId="5653" xr:uid="{267F86DD-F865-412D-A2D4-BC7DC4D9F21A}"/>
    <cellStyle name="Calculation 2 3 4 2 3 2 2" xfId="16403" xr:uid="{D5FFA39F-013D-47B6-8BE9-83D02426DEBF}"/>
    <cellStyle name="Calculation 2 3 4 2 3 3" xfId="13401" xr:uid="{79CB948E-27AD-4879-8621-F421C888DDE7}"/>
    <cellStyle name="Calculation 2 3 4 2 4" xfId="2901" xr:uid="{925FEF99-9C10-4DDA-8668-CCF2AAA69C15}"/>
    <cellStyle name="Calculation 2 3 4 2 4 2" xfId="6157" xr:uid="{AB3EAA86-2F15-4418-AB34-9959C63D8D58}"/>
    <cellStyle name="Calculation 2 3 4 2 4 2 2" xfId="16907" xr:uid="{DD5B52B4-52C5-44E0-A530-2DFAFB3A70DE}"/>
    <cellStyle name="Calculation 2 3 4 2 4 3" xfId="13905" xr:uid="{8A668D2F-433F-42C8-B801-7462DD85F5D7}"/>
    <cellStyle name="Calculation 2 3 4 2 5" xfId="2173" xr:uid="{4400E25A-6DFC-4462-8F49-18DEF1500956}"/>
    <cellStyle name="Calculation 2 3 4 2 5 2" xfId="5429" xr:uid="{450E08FF-E0CB-4341-A1D8-16B8A03B252B}"/>
    <cellStyle name="Calculation 2 3 4 2 5 2 2" xfId="16179" xr:uid="{0592D697-5CCF-4812-A450-C2B448AC20A2}"/>
    <cellStyle name="Calculation 2 3 4 2 5 3" xfId="13177" xr:uid="{479A247B-7C88-4E7D-ABDE-9BB37F3B0A6B}"/>
    <cellStyle name="Calculation 2 3 4 2 6" xfId="1962" xr:uid="{D96B0DD5-628F-40CA-A68A-334E773FB873}"/>
    <cellStyle name="Calculation 2 3 4 2 6 2" xfId="5218" xr:uid="{BE46FBA5-2D18-4297-8771-414BF198F96D}"/>
    <cellStyle name="Calculation 2 3 4 2 6 2 2" xfId="15968" xr:uid="{2DD567AE-5689-40F4-9143-99A39BDD17D6}"/>
    <cellStyle name="Calculation 2 3 4 2 6 3" xfId="12966" xr:uid="{9C08450A-E163-4892-BB4E-03E42162D372}"/>
    <cellStyle name="Calculation 2 3 4 2 7" xfId="4777" xr:uid="{2597D3B1-F895-466C-8F6E-64E4BAA257B5}"/>
    <cellStyle name="Calculation 2 3 4 2 7 2" xfId="15531" xr:uid="{1EE27D10-802A-4333-B063-CB910B37BCC3}"/>
    <cellStyle name="Calculation 2 3 4 2 8" xfId="12529" xr:uid="{211DB3F0-721A-4144-9B7D-786A6C38CF17}"/>
    <cellStyle name="Calculation 2 3 4 3" xfId="1770" xr:uid="{7031F06B-6713-43EB-B924-86D035A2F750}"/>
    <cellStyle name="Calculation 2 3 4 3 2" xfId="2769" xr:uid="{9FD6C708-D8F1-46AF-B48A-36C12D952E84}"/>
    <cellStyle name="Calculation 2 3 4 3 2 2" xfId="6025" xr:uid="{A2C59A7E-0E52-441B-8682-05582DEAEDD9}"/>
    <cellStyle name="Calculation 2 3 4 3 2 2 2" xfId="16775" xr:uid="{F52E5A6C-2B97-4CD3-86EF-8BE4351EB691}"/>
    <cellStyle name="Calculation 2 3 4 3 2 3" xfId="13773" xr:uid="{0F6FA1A9-4F41-4FC7-913E-C889B67BFB89}"/>
    <cellStyle name="Calculation 2 3 4 3 3" xfId="2301" xr:uid="{49B55255-8312-4D5A-8891-48190000E639}"/>
    <cellStyle name="Calculation 2 3 4 3 3 2" xfId="5557" xr:uid="{456F834F-B2CB-4F53-8616-1F7AD62BAB15}"/>
    <cellStyle name="Calculation 2 3 4 3 3 2 2" xfId="16307" xr:uid="{D815039E-F101-4B98-8559-D83E34C42C41}"/>
    <cellStyle name="Calculation 2 3 4 3 3 3" xfId="13305" xr:uid="{946F3C01-6551-4F48-A83F-A487E5DA7295}"/>
    <cellStyle name="Calculation 2 3 4 3 4" xfId="3567" xr:uid="{39A43306-4C90-452B-A36D-E4A9FD2FE5A3}"/>
    <cellStyle name="Calculation 2 3 4 3 4 2" xfId="6823" xr:uid="{AB7170E9-B126-4D5A-BE02-83F8431181D5}"/>
    <cellStyle name="Calculation 2 3 4 3 4 2 2" xfId="17573" xr:uid="{CDE71894-5BD5-48D6-A9C3-B9B06F9833B6}"/>
    <cellStyle name="Calculation 2 3 4 3 4 3" xfId="14571" xr:uid="{1C52CE3D-120B-4277-932B-8628FA7A2234}"/>
    <cellStyle name="Calculation 2 3 4 3 5" xfId="2967" xr:uid="{EC3BCB58-3D55-474E-84D2-06F2187C6750}"/>
    <cellStyle name="Calculation 2 3 4 3 5 2" xfId="6223" xr:uid="{9A667CD9-6081-4232-B381-4DCBCC4DDAB9}"/>
    <cellStyle name="Calculation 2 3 4 3 5 2 2" xfId="16973" xr:uid="{32397F10-DD02-44DC-8D2F-33478826369E}"/>
    <cellStyle name="Calculation 2 3 4 3 5 3" xfId="13971" xr:uid="{66D03211-9244-4D05-9882-ABC7BD426560}"/>
    <cellStyle name="Calculation 2 3 4 3 6" xfId="4143" xr:uid="{7697C660-1973-4A61-BFCA-770BAE480D0F}"/>
    <cellStyle name="Calculation 2 3 4 3 6 2" xfId="7399" xr:uid="{9C40F82E-9B0C-4769-BBF8-AFAF87E93839}"/>
    <cellStyle name="Calculation 2 3 4 3 6 2 2" xfId="18149" xr:uid="{FE5779DC-D56D-4964-A01A-1D5045BFFB33}"/>
    <cellStyle name="Calculation 2 3 4 3 6 3" xfId="15147" xr:uid="{E0043D0A-F9EB-4FAE-86A0-B9D5E371A69B}"/>
    <cellStyle name="Calculation 2 3 4 3 7" xfId="5027" xr:uid="{F148571B-F693-464B-A48E-F6DBD00CEF11}"/>
    <cellStyle name="Calculation 2 3 4 3 7 2" xfId="15777" xr:uid="{1CEE11A2-1E15-439D-BEBF-598A13AA54F7}"/>
    <cellStyle name="Calculation 2 3 4 3 8" xfId="12775" xr:uid="{DF3BB884-EBE6-4C07-B4FE-E7B49AFB1E60}"/>
    <cellStyle name="Calculation 2 3 4 4" xfId="1944" xr:uid="{8F60EFDE-9077-4EBB-AF2F-DFE4EDBE1E2F}"/>
    <cellStyle name="Calculation 2 3 4 4 2" xfId="5200" xr:uid="{BD1B3276-1C7A-437B-9136-9BAB5E32B3CF}"/>
    <cellStyle name="Calculation 2 3 4 4 2 2" xfId="15950" xr:uid="{3F27CDED-414D-406F-868E-C0EE92353BBD}"/>
    <cellStyle name="Calculation 2 3 4 4 3" xfId="12948" xr:uid="{F570922C-A6D5-447E-A9C1-C834FFA27A58}"/>
    <cellStyle name="Calculation 2 3 4 5" xfId="3041" xr:uid="{A8319FDF-B4A2-4628-BFF9-F42D8E0C1D73}"/>
    <cellStyle name="Calculation 2 3 4 5 2" xfId="6297" xr:uid="{D18C2E38-9B50-4D3E-92FF-48691BD1759D}"/>
    <cellStyle name="Calculation 2 3 4 5 2 2" xfId="17047" xr:uid="{E6CA02BB-B332-4580-A64D-B1501AECDCB5}"/>
    <cellStyle name="Calculation 2 3 4 5 3" xfId="14045" xr:uid="{53C8CA69-BC67-455E-AA8B-77903E4D4627}"/>
    <cellStyle name="Calculation 2 3 4 6" xfId="4392" xr:uid="{4269B18B-FA47-4C8A-A113-F07701970C88}"/>
    <cellStyle name="Calculation 2 3 4 6 2" xfId="15315" xr:uid="{632A69CF-B516-4A2E-BAB4-5B085F06BE32}"/>
    <cellStyle name="Calculation 2 3 4 7" xfId="12317" xr:uid="{94647891-47FA-48EB-BE99-4422C57E8552}"/>
    <cellStyle name="Calculation 2 3 5" xfId="763" xr:uid="{6A9A15B2-B958-4017-96D3-CD57A99092D8}"/>
    <cellStyle name="Calculation 2 3 5 2" xfId="1511" xr:uid="{64076EAF-10BC-417A-B350-1D92E6C856EE}"/>
    <cellStyle name="Calculation 2 3 5 2 2" xfId="2513" xr:uid="{F58C5CE0-DB3B-4F2F-9D41-AF7C60BD48D0}"/>
    <cellStyle name="Calculation 2 3 5 2 2 2" xfId="5769" xr:uid="{D720F2CE-097A-41BB-8622-428039BDB990}"/>
    <cellStyle name="Calculation 2 3 5 2 2 2 2" xfId="16519" xr:uid="{FE2DC6BA-9AAD-4D2D-BB57-2F18DFBD56F0}"/>
    <cellStyle name="Calculation 2 3 5 2 2 3" xfId="13517" xr:uid="{DFAF361E-7399-46D6-9702-130293BA78E7}"/>
    <cellStyle name="Calculation 2 3 5 2 3" xfId="2208" xr:uid="{BB97F113-6E61-4DCF-92D2-64DBD93F31DC}"/>
    <cellStyle name="Calculation 2 3 5 2 3 2" xfId="5464" xr:uid="{23452E3F-B854-44AC-8695-82A853588F79}"/>
    <cellStyle name="Calculation 2 3 5 2 3 2 2" xfId="16214" xr:uid="{32054699-0136-4039-AC64-ADDD574DF280}"/>
    <cellStyle name="Calculation 2 3 5 2 3 3" xfId="13212" xr:uid="{CFB9B570-8B91-4450-B72F-8A68D17C15A2}"/>
    <cellStyle name="Calculation 2 3 5 2 4" xfId="3263" xr:uid="{FDC25772-287D-4980-A84E-F492A30045F9}"/>
    <cellStyle name="Calculation 2 3 5 2 4 2" xfId="6519" xr:uid="{A36106B9-4E5E-44EB-922F-57E7C90B75F0}"/>
    <cellStyle name="Calculation 2 3 5 2 4 2 2" xfId="17269" xr:uid="{0ECC839F-1779-4374-A6C7-509CD53BB30F}"/>
    <cellStyle name="Calculation 2 3 5 2 4 3" xfId="14267" xr:uid="{DE25C39A-EF91-4A1E-8F14-3A90F011B0B2}"/>
    <cellStyle name="Calculation 2 3 5 2 5" xfId="2294" xr:uid="{820C8D5D-E515-46F3-9EE3-8B96E028A3A8}"/>
    <cellStyle name="Calculation 2 3 5 2 5 2" xfId="5550" xr:uid="{BFD8E3C4-7192-4529-AE11-B593E77DEAAB}"/>
    <cellStyle name="Calculation 2 3 5 2 5 2 2" xfId="16300" xr:uid="{3DC4DA32-541C-42A8-A602-24E6278B8215}"/>
    <cellStyle name="Calculation 2 3 5 2 5 3" xfId="13298" xr:uid="{71E0E1B7-2A72-403C-8A6C-5E6D8D2728E2}"/>
    <cellStyle name="Calculation 2 3 5 2 6" xfId="2911" xr:uid="{2E69BCD4-1CDB-4EE0-87BA-8FEADF476798}"/>
    <cellStyle name="Calculation 2 3 5 2 6 2" xfId="6167" xr:uid="{DA9C2188-1205-4032-B121-3F2C57FE8572}"/>
    <cellStyle name="Calculation 2 3 5 2 6 2 2" xfId="16917" xr:uid="{7EAA4B0A-C56D-458F-85C4-E4B7F79C77A2}"/>
    <cellStyle name="Calculation 2 3 5 2 6 3" xfId="13915" xr:uid="{63D1E51A-4549-4E22-BA15-92780DAB5BE8}"/>
    <cellStyle name="Calculation 2 3 5 2 7" xfId="4770" xr:uid="{11FB5EE2-E6FA-450E-BD28-E35C3A31BE48}"/>
    <cellStyle name="Calculation 2 3 5 2 7 2" xfId="15524" xr:uid="{99665E6B-0B7B-4E6F-93D6-1BF27ABC0F0F}"/>
    <cellStyle name="Calculation 2 3 5 2 8" xfId="12522" xr:uid="{16A14FDC-5770-46B1-A265-0762F8ABE4A9}"/>
    <cellStyle name="Calculation 2 3 5 3" xfId="1814" xr:uid="{56EF0CDD-BB0B-4064-92FE-8736968C053C}"/>
    <cellStyle name="Calculation 2 3 5 3 2" xfId="2812" xr:uid="{477240A6-4B57-4355-9638-B970D2E54787}"/>
    <cellStyle name="Calculation 2 3 5 3 2 2" xfId="6068" xr:uid="{53B4F1BB-6D19-4933-8C97-EF8E913A4E8C}"/>
    <cellStyle name="Calculation 2 3 5 3 2 2 2" xfId="16818" xr:uid="{E3FC921F-7A19-4E87-8B58-3D1587B0B85E}"/>
    <cellStyle name="Calculation 2 3 5 3 2 3" xfId="13816" xr:uid="{A079587B-8183-4177-BC93-1DF64C8A9D68}"/>
    <cellStyle name="Calculation 2 3 5 3 3" xfId="3281" xr:uid="{C5F4B953-9889-40DD-B82A-6D5DF11FC2DC}"/>
    <cellStyle name="Calculation 2 3 5 3 3 2" xfId="6537" xr:uid="{B95C3C71-77E4-491B-A9DF-D322DA3DFC51}"/>
    <cellStyle name="Calculation 2 3 5 3 3 2 2" xfId="17287" xr:uid="{D4E88B98-18F2-4892-9682-B1F6EF3A303B}"/>
    <cellStyle name="Calculation 2 3 5 3 3 3" xfId="14285" xr:uid="{0D21F5AD-4269-4CA4-BFD0-DE551B76AAFA}"/>
    <cellStyle name="Calculation 2 3 5 3 4" xfId="3610" xr:uid="{C614A9EB-A4A5-4130-A6B8-D9C3F38CB542}"/>
    <cellStyle name="Calculation 2 3 5 3 4 2" xfId="6866" xr:uid="{B637D3E7-E813-49B4-A934-F667A1987D2F}"/>
    <cellStyle name="Calculation 2 3 5 3 4 2 2" xfId="17616" xr:uid="{D24F3D20-24A2-4259-8770-AE722B64E281}"/>
    <cellStyle name="Calculation 2 3 5 3 4 3" xfId="14614" xr:uid="{FB12B1FB-A095-45D4-A436-D08B4F82A38D}"/>
    <cellStyle name="Calculation 2 3 5 3 5" xfId="2240" xr:uid="{B55C20E0-BB91-4CBC-8C23-92489BD23D6C}"/>
    <cellStyle name="Calculation 2 3 5 3 5 2" xfId="5496" xr:uid="{083D6D9F-98C3-4AC3-8E40-B244D0FF806F}"/>
    <cellStyle name="Calculation 2 3 5 3 5 2 2" xfId="16246" xr:uid="{F127B65E-5A44-43B1-A7CD-738338EFC379}"/>
    <cellStyle name="Calculation 2 3 5 3 5 3" xfId="13244" xr:uid="{7DA84AE0-0823-4CB9-86B9-169E55990000}"/>
    <cellStyle name="Calculation 2 3 5 3 6" xfId="4187" xr:uid="{74BB5343-6D56-4300-9D02-2D90386C81C3}"/>
    <cellStyle name="Calculation 2 3 5 3 6 2" xfId="7443" xr:uid="{9C8B923E-5C37-4B2C-A1DE-1993D462BB1C}"/>
    <cellStyle name="Calculation 2 3 5 3 6 2 2" xfId="18193" xr:uid="{E74BEEC6-9851-414C-A1C3-68E9A1D66E4A}"/>
    <cellStyle name="Calculation 2 3 5 3 6 3" xfId="15191" xr:uid="{EF847E65-6129-4217-A3A7-8CCE8413ADBD}"/>
    <cellStyle name="Calculation 2 3 5 3 7" xfId="5071" xr:uid="{CFA1C00D-AE6F-4503-B63F-8647B099331B}"/>
    <cellStyle name="Calculation 2 3 5 3 7 2" xfId="15821" xr:uid="{862B1345-FC5D-4285-9F24-13368CAD3B83}"/>
    <cellStyle name="Calculation 2 3 5 3 8" xfId="12819" xr:uid="{44401488-D519-4F3D-9789-617F76677DD0}"/>
    <cellStyle name="Calculation 2 3 5 4" xfId="1937" xr:uid="{102595D8-FAA4-4BEF-BE87-FC53FB031A1C}"/>
    <cellStyle name="Calculation 2 3 5 4 2" xfId="5193" xr:uid="{A122E09C-0265-423D-A0D7-F16DABC5CE0A}"/>
    <cellStyle name="Calculation 2 3 5 4 2 2" xfId="15943" xr:uid="{2E67D880-5F97-4640-B5FE-E0A7BBF4BFE8}"/>
    <cellStyle name="Calculation 2 3 5 4 3" xfId="12941" xr:uid="{AF18CF6E-661B-445E-951E-4BC32E1B3FA2}"/>
    <cellStyle name="Calculation 2 3 5 5" xfId="3817" xr:uid="{473538C0-B120-4B4C-9AE7-B91A28B2B632}"/>
    <cellStyle name="Calculation 2 3 5 5 2" xfId="7073" xr:uid="{BA4401AE-4D17-461D-92A7-BEC4AD2B11F4}"/>
    <cellStyle name="Calculation 2 3 5 5 2 2" xfId="17823" xr:uid="{DFCBFDAA-F7A4-46A3-9DF4-507169D38E83}"/>
    <cellStyle name="Calculation 2 3 5 5 3" xfId="14821" xr:uid="{7A0B3340-A803-4138-8BF3-F4237F3826D4}"/>
    <cellStyle name="Calculation 2 3 5 6" xfId="4385" xr:uid="{47CF1D7E-1D6B-44A1-8F84-EF36C52F9DDC}"/>
    <cellStyle name="Calculation 2 3 5 6 2" xfId="15308" xr:uid="{560895CF-DAE7-471E-8B48-C615DDDF9F9F}"/>
    <cellStyle name="Calculation 2 3 5 7" xfId="12311" xr:uid="{5895FA3B-0D77-4F19-BAD6-A0048A2FC913}"/>
    <cellStyle name="Calculation 2 3 6" xfId="879" xr:uid="{52EA33EB-253B-4961-8FF8-67A65258FA9B}"/>
    <cellStyle name="Calculation 2 3 6 2" xfId="1569" xr:uid="{8A5287B5-959C-4A2D-95E3-8CB3E6FA96BE}"/>
    <cellStyle name="Calculation 2 3 6 2 2" xfId="2570" xr:uid="{D408BADB-D303-425B-B2EC-715203B224B0}"/>
    <cellStyle name="Calculation 2 3 6 2 2 2" xfId="5826" xr:uid="{0D02B816-E221-4022-8D04-E70E802E277E}"/>
    <cellStyle name="Calculation 2 3 6 2 2 2 2" xfId="16576" xr:uid="{EE08A843-ECFF-4E34-9BEF-7C4D55C308AF}"/>
    <cellStyle name="Calculation 2 3 6 2 2 3" xfId="13574" xr:uid="{FCD2073D-629F-42AE-841E-600C1D6BB8BE}"/>
    <cellStyle name="Calculation 2 3 6 2 3" xfId="2172" xr:uid="{466630E1-EC19-460F-A9AC-D476228AE3EE}"/>
    <cellStyle name="Calculation 2 3 6 2 3 2" xfId="5428" xr:uid="{2DDD4D85-0FA6-4921-A034-6F9961557DDA}"/>
    <cellStyle name="Calculation 2 3 6 2 3 2 2" xfId="16178" xr:uid="{D043E123-566B-4440-9355-CB124DCA7BDD}"/>
    <cellStyle name="Calculation 2 3 6 2 3 3" xfId="13176" xr:uid="{381F8AB3-6896-4CB5-9859-0E574933815C}"/>
    <cellStyle name="Calculation 2 3 6 2 4" xfId="3367" xr:uid="{88BF8F22-FB62-42B9-8460-BCF7214ECC3A}"/>
    <cellStyle name="Calculation 2 3 6 2 4 2" xfId="6623" xr:uid="{EE44E666-6571-4E3B-B6E5-B9BF0B0AB88B}"/>
    <cellStyle name="Calculation 2 3 6 2 4 2 2" xfId="17373" xr:uid="{C7FF996F-EDF7-435D-804D-095E74B78FBA}"/>
    <cellStyle name="Calculation 2 3 6 2 4 3" xfId="14371" xr:uid="{DB8FBCAD-6C9A-4649-96DE-D9EBED049190}"/>
    <cellStyle name="Calculation 2 3 6 2 5" xfId="2994" xr:uid="{099475C8-414E-4C5B-9B32-BC193F131C01}"/>
    <cellStyle name="Calculation 2 3 6 2 5 2" xfId="6250" xr:uid="{F2E3AF9B-EA16-4645-B245-075BD167968D}"/>
    <cellStyle name="Calculation 2 3 6 2 5 2 2" xfId="17000" xr:uid="{CDA08587-2557-435A-ADAC-4ED10C4F4667}"/>
    <cellStyle name="Calculation 2 3 6 2 5 3" xfId="13998" xr:uid="{BCBA28F4-3453-4146-836C-35721DAF7737}"/>
    <cellStyle name="Calculation 2 3 6 2 6" xfId="3946" xr:uid="{D4648F5C-2D88-4A55-932B-A03C9FF4D38B}"/>
    <cellStyle name="Calculation 2 3 6 2 6 2" xfId="7202" xr:uid="{0CF7247B-21F8-4AEF-B4CB-96565A336E36}"/>
    <cellStyle name="Calculation 2 3 6 2 6 2 2" xfId="17952" xr:uid="{B41C3EDF-98DA-43D5-A3F0-7DED93FAE5E7}"/>
    <cellStyle name="Calculation 2 3 6 2 6 3" xfId="14950" xr:uid="{8E6A188B-2494-4522-806C-ECD1178F88D0}"/>
    <cellStyle name="Calculation 2 3 6 2 7" xfId="4828" xr:uid="{65B424AC-1A4E-4C84-BB2E-D03F9EAABC35}"/>
    <cellStyle name="Calculation 2 3 6 2 7 2" xfId="15582" xr:uid="{F093683D-1897-4914-9E31-163118F90AA3}"/>
    <cellStyle name="Calculation 2 3 6 2 8" xfId="12580" xr:uid="{2726F0EB-D994-4939-A78E-AB0E7B6492B5}"/>
    <cellStyle name="Calculation 2 3 6 3" xfId="1579" xr:uid="{6EB4FC0C-5D8C-4345-B91C-0772468883E4}"/>
    <cellStyle name="Calculation 2 3 6 3 2" xfId="2580" xr:uid="{D49175B9-B58F-4456-886A-5471398B2D44}"/>
    <cellStyle name="Calculation 2 3 6 3 2 2" xfId="5836" xr:uid="{7D7D37B3-3CE9-43CB-BB62-AB6A87B3D4D2}"/>
    <cellStyle name="Calculation 2 3 6 3 2 2 2" xfId="16586" xr:uid="{D0CFEFAD-FD19-404C-8EC0-D462D8720291}"/>
    <cellStyle name="Calculation 2 3 6 3 2 3" xfId="13584" xr:uid="{8CF6E028-7CA2-4102-AA11-459D33621B07}"/>
    <cellStyle name="Calculation 2 3 6 3 3" xfId="2316" xr:uid="{52C7DCF6-7A2D-44C4-BCA2-C13A906F5010}"/>
    <cellStyle name="Calculation 2 3 6 3 3 2" xfId="5572" xr:uid="{16C706D9-BD94-45E0-B118-23B85913513E}"/>
    <cellStyle name="Calculation 2 3 6 3 3 2 2" xfId="16322" xr:uid="{8FE106B6-6377-437A-B7B5-8A5592922508}"/>
    <cellStyle name="Calculation 2 3 6 3 3 3" xfId="13320" xr:uid="{55683644-BDDC-4CF7-92B7-49B618E0B480}"/>
    <cellStyle name="Calculation 2 3 6 3 4" xfId="3377" xr:uid="{FDA697BD-15C7-4F12-8CDF-D0D5CD6FAC09}"/>
    <cellStyle name="Calculation 2 3 6 3 4 2" xfId="6633" xr:uid="{26B1C1A5-3BE7-43FD-93DE-31D4B85ECDBC}"/>
    <cellStyle name="Calculation 2 3 6 3 4 2 2" xfId="17383" xr:uid="{60B7951D-CFBE-4BA3-884E-2BBD5B5EA40D}"/>
    <cellStyle name="Calculation 2 3 6 3 4 3" xfId="14381" xr:uid="{09C56A80-475D-496E-9D8D-2EC9805DD59B}"/>
    <cellStyle name="Calculation 2 3 6 3 5" xfId="2217" xr:uid="{2F9735E6-0220-4568-B1FE-13115C5D6399}"/>
    <cellStyle name="Calculation 2 3 6 3 5 2" xfId="5473" xr:uid="{4210F605-BA2A-4754-81DA-BBC52C238458}"/>
    <cellStyle name="Calculation 2 3 6 3 5 2 2" xfId="16223" xr:uid="{7E98F266-9307-449B-A898-DE3AD38601F1}"/>
    <cellStyle name="Calculation 2 3 6 3 5 3" xfId="13221" xr:uid="{0EDF546D-231F-4407-81C4-668DE61FB844}"/>
    <cellStyle name="Calculation 2 3 6 3 6" xfId="3956" xr:uid="{E0CC9202-C4EE-463B-A620-3607C772637C}"/>
    <cellStyle name="Calculation 2 3 6 3 6 2" xfId="7212" xr:uid="{6F2617D2-5610-43EB-837F-25CD1007DE32}"/>
    <cellStyle name="Calculation 2 3 6 3 6 2 2" xfId="17962" xr:uid="{2A1D65D5-86AD-4A06-B7A3-D5D7E3BB1444}"/>
    <cellStyle name="Calculation 2 3 6 3 6 3" xfId="14960" xr:uid="{B5C847FE-BD0B-4AE5-BF05-59A9D147BB62}"/>
    <cellStyle name="Calculation 2 3 6 3 7" xfId="4838" xr:uid="{E1C5FD57-14F4-4BFC-BE7A-ED4D458A76C5}"/>
    <cellStyle name="Calculation 2 3 6 3 7 2" xfId="15592" xr:uid="{7FF343EA-AFFB-43B3-92F9-5B6CBA64C503}"/>
    <cellStyle name="Calculation 2 3 6 3 8" xfId="12590" xr:uid="{858BAC1F-8E0B-4247-A697-A8A66B573460}"/>
    <cellStyle name="Calculation 2 3 6 4" xfId="2030" xr:uid="{63C44456-0F04-4962-8879-9FAB0BF45EC5}"/>
    <cellStyle name="Calculation 2 3 6 4 2" xfId="5286" xr:uid="{A5084821-70A2-4EB5-BCA9-535B690C3FFD}"/>
    <cellStyle name="Calculation 2 3 6 4 2 2" xfId="16036" xr:uid="{BCD0F22A-C0D3-4C10-901E-F86E160F5EAA}"/>
    <cellStyle name="Calculation 2 3 6 4 3" xfId="13034" xr:uid="{AA843A7A-804C-4717-A5B8-475663596E78}"/>
    <cellStyle name="Calculation 2 3 6 5" xfId="2098" xr:uid="{EFC1091E-0933-4858-ADDC-EF5894025719}"/>
    <cellStyle name="Calculation 2 3 6 5 2" xfId="5354" xr:uid="{6D0663C3-0D23-41EE-B962-17AFE790F384}"/>
    <cellStyle name="Calculation 2 3 6 5 2 2" xfId="16104" xr:uid="{3467F9C6-A7FF-4E6A-9B45-46EAFA5C5329}"/>
    <cellStyle name="Calculation 2 3 6 5 3" xfId="13102" xr:uid="{BBA2BD48-61BC-488A-ADAF-EBD0E220C86C}"/>
    <cellStyle name="Calculation 2 3 6 6" xfId="4441" xr:uid="{CEB8B604-34EF-461A-9F44-73159EB2253B}"/>
    <cellStyle name="Calculation 2 3 6 6 2" xfId="15349" xr:uid="{D139ECC8-161E-4D4E-903D-D8569C81CB89}"/>
    <cellStyle name="Calculation 2 3 6 7" xfId="12351" xr:uid="{1D206678-8DDF-463F-B07A-09085EC5F548}"/>
    <cellStyle name="Calculation 2 3 7" xfId="760" xr:uid="{958FBCD5-9A75-4150-93D0-A773B9DEFF1B}"/>
    <cellStyle name="Calculation 2 3 7 2" xfId="1509" xr:uid="{966B1F1D-3A79-4C79-911D-BAF59370700E}"/>
    <cellStyle name="Calculation 2 3 7 2 2" xfId="2511" xr:uid="{BC0E2D7D-7D2B-4A17-BCBC-B684320D6710}"/>
    <cellStyle name="Calculation 2 3 7 2 2 2" xfId="5767" xr:uid="{59D03AC2-747E-4E47-B713-0A9819882B4A}"/>
    <cellStyle name="Calculation 2 3 7 2 2 2 2" xfId="16517" xr:uid="{357767A3-D8C4-4CE3-8952-E1D7B0380476}"/>
    <cellStyle name="Calculation 2 3 7 2 2 3" xfId="13515" xr:uid="{9C5B16A7-2D8C-4E08-A4BF-0F1465B5D9D3}"/>
    <cellStyle name="Calculation 2 3 7 2 3" xfId="2922" xr:uid="{3F97BF81-9189-4802-95D3-DD86B2C77703}"/>
    <cellStyle name="Calculation 2 3 7 2 3 2" xfId="6178" xr:uid="{EBDB958C-FD75-4AD4-AEF3-3817049D8A66}"/>
    <cellStyle name="Calculation 2 3 7 2 3 2 2" xfId="16928" xr:uid="{539979D1-E84B-447B-9190-96BDFDEAF7AD}"/>
    <cellStyle name="Calculation 2 3 7 2 3 3" xfId="13926" xr:uid="{5394C7DF-65A6-41B7-AA0C-14E87C845471}"/>
    <cellStyle name="Calculation 2 3 7 2 4" xfId="3267" xr:uid="{57E9C1DD-2762-4C77-823A-91CF1561FBF6}"/>
    <cellStyle name="Calculation 2 3 7 2 4 2" xfId="6523" xr:uid="{28ACCACE-36B1-4A2E-B958-196A5DBC3A02}"/>
    <cellStyle name="Calculation 2 3 7 2 4 2 2" xfId="17273" xr:uid="{E09ADC9F-5F01-484B-8EFB-614A57742F1E}"/>
    <cellStyle name="Calculation 2 3 7 2 4 3" xfId="14271" xr:uid="{5A23BE29-9B17-403C-8205-EB40FA6A174F}"/>
    <cellStyle name="Calculation 2 3 7 2 5" xfId="2989" xr:uid="{061B19CF-5004-4AC5-821C-508A9B123250}"/>
    <cellStyle name="Calculation 2 3 7 2 5 2" xfId="6245" xr:uid="{16A9574D-4A24-4E4E-A991-4B982E59B948}"/>
    <cellStyle name="Calculation 2 3 7 2 5 2 2" xfId="16995" xr:uid="{5471BF87-CD40-4CA4-8621-0D7F73E1E284}"/>
    <cellStyle name="Calculation 2 3 7 2 5 3" xfId="13993" xr:uid="{D08BD0B4-C444-4345-93E1-8C94A2085091}"/>
    <cellStyle name="Calculation 2 3 7 2 6" xfId="3754" xr:uid="{EF932363-81C8-463F-88DA-216D2E67BC33}"/>
    <cellStyle name="Calculation 2 3 7 2 6 2" xfId="7010" xr:uid="{6321A964-B3EE-4F09-BF9D-4764E570A6C9}"/>
    <cellStyle name="Calculation 2 3 7 2 6 2 2" xfId="17760" xr:uid="{AA2994AA-D811-4071-9786-F4E3A4FB27B1}"/>
    <cellStyle name="Calculation 2 3 7 2 6 3" xfId="14758" xr:uid="{A6C393A3-C687-4BA3-AF0D-2901475B6E97}"/>
    <cellStyle name="Calculation 2 3 7 2 7" xfId="4768" xr:uid="{7AE69876-D95D-433B-AA77-4FD485707C79}"/>
    <cellStyle name="Calculation 2 3 7 2 7 2" xfId="15522" xr:uid="{691AA4F6-3CC4-4B09-A0E2-B3DE164C7907}"/>
    <cellStyle name="Calculation 2 3 7 2 8" xfId="12520" xr:uid="{B67CCF77-AB60-4207-A5CD-EEA4A571569E}"/>
    <cellStyle name="Calculation 2 3 7 3" xfId="1840" xr:uid="{E96B7A00-412F-4940-A1C1-3111C2305218}"/>
    <cellStyle name="Calculation 2 3 7 3 2" xfId="2837" xr:uid="{3BCD878F-E990-425B-ABA9-3ABDA8264C1B}"/>
    <cellStyle name="Calculation 2 3 7 3 2 2" xfId="6093" xr:uid="{957281EB-04A8-4C50-B831-5359093CE78C}"/>
    <cellStyle name="Calculation 2 3 7 3 2 2 2" xfId="16843" xr:uid="{947528FD-3839-4F11-BB1E-8C6C6988BFE9}"/>
    <cellStyle name="Calculation 2 3 7 3 2 3" xfId="13841" xr:uid="{ECA62ABA-040D-45A1-AF33-9A07A8AE49D6}"/>
    <cellStyle name="Calculation 2 3 7 3 3" xfId="3306" xr:uid="{65588EB4-9658-40CF-8204-DB313394095B}"/>
    <cellStyle name="Calculation 2 3 7 3 3 2" xfId="6562" xr:uid="{AD4490B4-04A8-4C92-AB34-48043806A420}"/>
    <cellStyle name="Calculation 2 3 7 3 3 2 2" xfId="17312" xr:uid="{F72872B3-753B-4FAD-92FB-A82D29AC9626}"/>
    <cellStyle name="Calculation 2 3 7 3 3 3" xfId="14310" xr:uid="{0FCCA066-1853-4634-AAE0-9BC646708C54}"/>
    <cellStyle name="Calculation 2 3 7 3 4" xfId="3635" xr:uid="{0C3B4977-82D7-4431-9FAB-585D28867F95}"/>
    <cellStyle name="Calculation 2 3 7 3 4 2" xfId="6891" xr:uid="{99E186A4-0EDB-4E0E-9937-9A36DD7562E0}"/>
    <cellStyle name="Calculation 2 3 7 3 4 2 2" xfId="17641" xr:uid="{9CBA2DF6-2D1D-4036-BCE1-8C0586F33A3B}"/>
    <cellStyle name="Calculation 2 3 7 3 4 3" xfId="14639" xr:uid="{EFBD9253-8C34-4AF0-A1D0-591D6556679A}"/>
    <cellStyle name="Calculation 2 3 7 3 5" xfId="3882" xr:uid="{7AFEFF41-3A92-4F91-9D03-B877A4FEDC76}"/>
    <cellStyle name="Calculation 2 3 7 3 5 2" xfId="7138" xr:uid="{596DD244-BFB4-4F0F-A96C-40555A984E79}"/>
    <cellStyle name="Calculation 2 3 7 3 5 2 2" xfId="17888" xr:uid="{BF03B946-D3C6-4053-9298-A30C331B945A}"/>
    <cellStyle name="Calculation 2 3 7 3 5 3" xfId="14886" xr:uid="{08802E00-7088-45F2-A323-18384D8F29C5}"/>
    <cellStyle name="Calculation 2 3 7 3 6" xfId="4213" xr:uid="{86DDC091-FF6A-4374-9C13-4241DAAA401D}"/>
    <cellStyle name="Calculation 2 3 7 3 6 2" xfId="7469" xr:uid="{39F87689-C37A-4FA4-9AD3-489F45A6B897}"/>
    <cellStyle name="Calculation 2 3 7 3 6 2 2" xfId="18219" xr:uid="{D97DF7CE-C131-468F-A9A7-915F0C21F266}"/>
    <cellStyle name="Calculation 2 3 7 3 6 3" xfId="15217" xr:uid="{10EFE879-A83B-498C-B1F4-6A49C7F1CF56}"/>
    <cellStyle name="Calculation 2 3 7 3 7" xfId="5096" xr:uid="{E0708070-CDD3-470A-88E4-B4E2DBB016AF}"/>
    <cellStyle name="Calculation 2 3 7 3 7 2" xfId="15846" xr:uid="{7AE73667-FB04-4D88-9069-B79D3782C894}"/>
    <cellStyle name="Calculation 2 3 7 3 8" xfId="12844" xr:uid="{AF71E02E-BAAB-45EA-8E3B-B88AE116A1F4}"/>
    <cellStyle name="Calculation 2 3 7 4" xfId="3715" xr:uid="{89FFF7D0-C4E3-4739-A242-FEAB1E85FB69}"/>
    <cellStyle name="Calculation 2 3 7 4 2" xfId="6971" xr:uid="{BF05BC44-F461-4DE4-848F-EEE935CEC581}"/>
    <cellStyle name="Calculation 2 3 7 4 2 2" xfId="17721" xr:uid="{E7F31990-D150-482E-8689-C4E11592E267}"/>
    <cellStyle name="Calculation 2 3 7 4 3" xfId="14719" xr:uid="{20B9A29D-3B7D-4680-93C8-14D733E45AB6}"/>
    <cellStyle name="Calculation 2 3 7 5" xfId="4383" xr:uid="{6CF7D9F8-9519-4F81-A9B1-E10A34FAF85D}"/>
    <cellStyle name="Calculation 2 3 7 5 2" xfId="15306" xr:uid="{39D18C4B-C3FB-47F3-9746-25535F6C6398}"/>
    <cellStyle name="Calculation 2 3 7 6" xfId="12309" xr:uid="{0D5E5684-89E6-4EBE-B0E7-DB72A1015D0F}"/>
    <cellStyle name="Calculation 2 3 8" xfId="920" xr:uid="{9DBBF241-72F8-4456-8C88-7E8231120673}"/>
    <cellStyle name="Calculation 2 3 8 2" xfId="1599" xr:uid="{1E516C6E-A970-48CC-957F-83292C31F0A0}"/>
    <cellStyle name="Calculation 2 3 8 2 2" xfId="2600" xr:uid="{15E85ACC-B910-46B9-BA81-36978AB5A83F}"/>
    <cellStyle name="Calculation 2 3 8 2 2 2" xfId="5856" xr:uid="{D34A47F7-4DB4-4512-B961-2F6B78FECDC6}"/>
    <cellStyle name="Calculation 2 3 8 2 2 2 2" xfId="16606" xr:uid="{040591C3-ED1F-4F0D-BD6E-69F9B4939E4F}"/>
    <cellStyle name="Calculation 2 3 8 2 2 3" xfId="13604" xr:uid="{AD9B39DD-4CEA-4987-89E7-4508BE004809}"/>
    <cellStyle name="Calculation 2 3 8 2 3" xfId="3146" xr:uid="{E860B476-1F0F-4EE4-81D4-AE6A31D5523A}"/>
    <cellStyle name="Calculation 2 3 8 2 3 2" xfId="6402" xr:uid="{36E7DDF9-ADAE-4508-B22F-BD7E22901AAB}"/>
    <cellStyle name="Calculation 2 3 8 2 3 2 2" xfId="17152" xr:uid="{8E9F233F-9D61-4148-B824-B9315DAE7176}"/>
    <cellStyle name="Calculation 2 3 8 2 3 3" xfId="14150" xr:uid="{0C320808-695F-45E0-BACE-EC91BB1D7A7A}"/>
    <cellStyle name="Calculation 2 3 8 2 4" xfId="3397" xr:uid="{487AA59E-0B3C-485A-961C-A3E9163FA489}"/>
    <cellStyle name="Calculation 2 3 8 2 4 2" xfId="6653" xr:uid="{C19A54A5-C174-4B99-92F1-27F50F3CD50F}"/>
    <cellStyle name="Calculation 2 3 8 2 4 2 2" xfId="17403" xr:uid="{BD2A2B91-4F6C-4126-950E-DF73A58DB0DF}"/>
    <cellStyle name="Calculation 2 3 8 2 4 3" xfId="14401" xr:uid="{9F2B2A35-50A0-48E7-B3CB-70E338FC5483}"/>
    <cellStyle name="Calculation 2 3 8 2 5" xfId="3234" xr:uid="{111A618F-2EA9-45D8-9F80-E45850E120F2}"/>
    <cellStyle name="Calculation 2 3 8 2 5 2" xfId="6490" xr:uid="{BB2AB481-1BE0-43F5-969F-0FBD63A0026F}"/>
    <cellStyle name="Calculation 2 3 8 2 5 2 2" xfId="17240" xr:uid="{0DC6316D-7EC8-424B-87D6-BAC24FFAC477}"/>
    <cellStyle name="Calculation 2 3 8 2 5 3" xfId="14238" xr:uid="{FFC7B283-7118-411F-9E67-3DB9A9396BAE}"/>
    <cellStyle name="Calculation 2 3 8 2 6" xfId="3976" xr:uid="{D9AD88C8-3780-4F1A-A471-3BD6E08D57E8}"/>
    <cellStyle name="Calculation 2 3 8 2 6 2" xfId="7232" xr:uid="{175AC2F9-9789-4CFB-ABE8-4E2BE3EE63AB}"/>
    <cellStyle name="Calculation 2 3 8 2 6 2 2" xfId="17982" xr:uid="{BC5E0C24-807B-48FC-A304-655C2D054911}"/>
    <cellStyle name="Calculation 2 3 8 2 6 3" xfId="14980" xr:uid="{30C4068E-CB4D-4C57-AA7A-08462A8936AD}"/>
    <cellStyle name="Calculation 2 3 8 2 7" xfId="4858" xr:uid="{BAFF66F6-8C4C-41CE-B84E-F8513E0B0556}"/>
    <cellStyle name="Calculation 2 3 8 2 7 2" xfId="15612" xr:uid="{0EFD0669-70AD-4AB0-B086-C73DDF9C4C21}"/>
    <cellStyle name="Calculation 2 3 8 2 8" xfId="12610" xr:uid="{99A5DBDF-29E7-4240-BD77-83140DFD90D7}"/>
    <cellStyle name="Calculation 2 3 8 3" xfId="1695" xr:uid="{F26DD733-4E8A-4855-A771-A61593249E8A}"/>
    <cellStyle name="Calculation 2 3 8 3 2" xfId="2695" xr:uid="{CBA5DF00-4EB8-47F2-8F8D-45C9BEDB1872}"/>
    <cellStyle name="Calculation 2 3 8 3 2 2" xfId="5951" xr:uid="{FBBE18F5-E9DE-48C3-89A1-132D6AD7474D}"/>
    <cellStyle name="Calculation 2 3 8 3 2 2 2" xfId="16701" xr:uid="{6BC90AB3-A895-462B-A778-E1A230DE8869}"/>
    <cellStyle name="Calculation 2 3 8 3 2 3" xfId="13699" xr:uid="{841297D3-9E66-433C-83AD-D584B4D2A115}"/>
    <cellStyle name="Calculation 2 3 8 3 3" xfId="2924" xr:uid="{400DAAED-CB39-4961-8C8C-C37E5D9C8736}"/>
    <cellStyle name="Calculation 2 3 8 3 3 2" xfId="6180" xr:uid="{0954680C-14F8-4E50-B10C-C10A6C45EF22}"/>
    <cellStyle name="Calculation 2 3 8 3 3 2 2" xfId="16930" xr:uid="{7CE72F10-833E-4414-99D6-849FC9F052C2}"/>
    <cellStyle name="Calculation 2 3 8 3 3 3" xfId="13928" xr:uid="{30FD6C50-A759-4C5E-ACD0-E6DDDD61C67D}"/>
    <cellStyle name="Calculation 2 3 8 3 4" xfId="3492" xr:uid="{E5489679-1466-4A77-8871-F44C19DAB5A2}"/>
    <cellStyle name="Calculation 2 3 8 3 4 2" xfId="6748" xr:uid="{C54FD104-04BB-40D2-B729-515C9EC07B35}"/>
    <cellStyle name="Calculation 2 3 8 3 4 2 2" xfId="17498" xr:uid="{77160D6A-21CC-4CFB-B9A7-9113D9B10C51}"/>
    <cellStyle name="Calculation 2 3 8 3 4 3" xfId="14496" xr:uid="{378BE349-E306-460D-80B9-1531D6BCDFCE}"/>
    <cellStyle name="Calculation 2 3 8 3 5" xfId="3843" xr:uid="{66AD0E0A-EED5-4E8A-B5B5-BB2B25CCF00A}"/>
    <cellStyle name="Calculation 2 3 8 3 5 2" xfId="7099" xr:uid="{254A4B16-D601-43FA-A0E5-709EFA6867BA}"/>
    <cellStyle name="Calculation 2 3 8 3 5 2 2" xfId="17849" xr:uid="{9C633238-A6AF-4ADA-8450-5AC3D48FC029}"/>
    <cellStyle name="Calculation 2 3 8 3 5 3" xfId="14847" xr:uid="{1AFEE91C-5155-409C-946E-FF23B26543E8}"/>
    <cellStyle name="Calculation 2 3 8 3 6" xfId="4071" xr:uid="{4DE4029D-D46D-41A7-9664-8F4B8D89AAA9}"/>
    <cellStyle name="Calculation 2 3 8 3 6 2" xfId="7327" xr:uid="{7B53D5B2-EFA5-4F09-9225-2252BF74A164}"/>
    <cellStyle name="Calculation 2 3 8 3 6 2 2" xfId="18077" xr:uid="{CB6390F4-84C2-4C30-ACFD-B3E96CF2C954}"/>
    <cellStyle name="Calculation 2 3 8 3 6 3" xfId="15075" xr:uid="{EF3E8057-05BB-41D6-A3B3-794C2765D24C}"/>
    <cellStyle name="Calculation 2 3 8 3 7" xfId="4953" xr:uid="{E6C6F967-FFC4-4E13-BE20-BCF903F6A432}"/>
    <cellStyle name="Calculation 2 3 8 3 7 2" xfId="15706" xr:uid="{6E806610-8C31-4755-8670-B4CF71064B9F}"/>
    <cellStyle name="Calculation 2 3 8 3 8" xfId="12704" xr:uid="{0ECC4B33-2CCC-4F6C-A600-EDD8F312C180}"/>
    <cellStyle name="Calculation 2 3 8 4" xfId="2067" xr:uid="{1B2F028C-66BD-45DC-97E7-96184EE49C9E}"/>
    <cellStyle name="Calculation 2 3 8 4 2" xfId="5323" xr:uid="{499FC53B-2407-497D-BB79-76AC9075A5EF}"/>
    <cellStyle name="Calculation 2 3 8 4 2 2" xfId="16073" xr:uid="{1887F97B-DDE0-472E-8262-E6DD9925CA2E}"/>
    <cellStyle name="Calculation 2 3 8 4 3" xfId="13071" xr:uid="{03B3D193-5361-4AD1-AA16-1BA132CB9D10}"/>
    <cellStyle name="Calculation 2 3 8 5" xfId="3745" xr:uid="{896169A8-D82E-4A4F-8E7A-2B87B74E55F7}"/>
    <cellStyle name="Calculation 2 3 8 5 2" xfId="7001" xr:uid="{D725571B-FEFE-4678-95E3-229920D92250}"/>
    <cellStyle name="Calculation 2 3 8 5 2 2" xfId="17751" xr:uid="{C71E478E-C258-44C3-862B-E71A72AA3848}"/>
    <cellStyle name="Calculation 2 3 8 5 3" xfId="14749" xr:uid="{5E7476B3-721E-4B17-A293-92A0AFC782B9}"/>
    <cellStyle name="Calculation 2 3 8 6" xfId="4473" xr:uid="{B47BA840-B0F4-4C5D-97C9-4683381F5428}"/>
    <cellStyle name="Calculation 2 3 8 6 2" xfId="15376" xr:uid="{ACE384B8-DAE9-49EF-82AD-090BFAD3DEFF}"/>
    <cellStyle name="Calculation 2 3 8 7" xfId="12377" xr:uid="{DD85A15C-3753-462D-983E-0F5FABF36598}"/>
    <cellStyle name="Calculation 2 3 9" xfId="855" xr:uid="{B7223381-BA78-4FB2-91CA-FD08C4C70008}"/>
    <cellStyle name="Calculation 2 3 9 2" xfId="1552" xr:uid="{DBF6395E-3BFF-44AB-876E-CBDAAA086B7B}"/>
    <cellStyle name="Calculation 2 3 9 2 2" xfId="2554" xr:uid="{6B78C318-274D-4295-B5A3-009360EF6A95}"/>
    <cellStyle name="Calculation 2 3 9 2 2 2" xfId="5810" xr:uid="{9C2BCA4B-307F-4FD5-B9D5-42160453D178}"/>
    <cellStyle name="Calculation 2 3 9 2 2 2 2" xfId="16560" xr:uid="{72B02E58-A359-4208-9B7F-272AC19BA941}"/>
    <cellStyle name="Calculation 2 3 9 2 2 3" xfId="13558" xr:uid="{907DFB4C-835A-4821-8F42-CCFD7F0D972C}"/>
    <cellStyle name="Calculation 2 3 9 2 3" xfId="2268" xr:uid="{4EFE487C-3B03-4527-9BB7-BD02DF744DEB}"/>
    <cellStyle name="Calculation 2 3 9 2 3 2" xfId="5524" xr:uid="{A7A845EF-41DE-422D-88EC-25E9ABEB916A}"/>
    <cellStyle name="Calculation 2 3 9 2 3 2 2" xfId="16274" xr:uid="{FF8D030C-3527-4074-A63D-26DAECB240D9}"/>
    <cellStyle name="Calculation 2 3 9 2 3 3" xfId="13272" xr:uid="{BFB1D532-14F5-4C20-8413-05D806F5B949}"/>
    <cellStyle name="Calculation 2 3 9 2 4" xfId="3350" xr:uid="{AFCCA26F-BFBE-4F43-9C90-8C54AC0D8CF7}"/>
    <cellStyle name="Calculation 2 3 9 2 4 2" xfId="6606" xr:uid="{24CE1DEE-C7BD-4B7F-8AA5-171593DB3303}"/>
    <cellStyle name="Calculation 2 3 9 2 4 2 2" xfId="17356" xr:uid="{083A0755-436B-4548-92D9-BC57F2FED8EF}"/>
    <cellStyle name="Calculation 2 3 9 2 4 3" xfId="14354" xr:uid="{CC99F9DF-6419-4B85-B0B8-D73555302BDA}"/>
    <cellStyle name="Calculation 2 3 9 2 5" xfId="2185" xr:uid="{491E3B27-91F5-42B3-9648-612016273C15}"/>
    <cellStyle name="Calculation 2 3 9 2 5 2" xfId="5441" xr:uid="{C4B07187-9FD3-47CB-A834-9E3F2223C0C1}"/>
    <cellStyle name="Calculation 2 3 9 2 5 2 2" xfId="16191" xr:uid="{30CA3A5B-E787-413E-A9B1-840FDFB35201}"/>
    <cellStyle name="Calculation 2 3 9 2 5 3" xfId="13189" xr:uid="{D6E72DE9-B4A1-488A-8194-69CE65E4660C}"/>
    <cellStyle name="Calculation 2 3 9 2 6" xfId="3929" xr:uid="{4EA5ADDA-BE79-4421-A7F5-5D654FD49732}"/>
    <cellStyle name="Calculation 2 3 9 2 6 2" xfId="7185" xr:uid="{2705EEBC-F056-4F7F-8B7B-F86F0D795C7B}"/>
    <cellStyle name="Calculation 2 3 9 2 6 2 2" xfId="17935" xr:uid="{101B046D-9D40-4DE2-877F-2FE7FF7BADD8}"/>
    <cellStyle name="Calculation 2 3 9 2 6 3" xfId="14933" xr:uid="{E00BCACB-B2CF-4724-B618-542003F428E2}"/>
    <cellStyle name="Calculation 2 3 9 2 7" xfId="4811" xr:uid="{20AC4ED8-0006-42F6-B16C-C1D5920AD73D}"/>
    <cellStyle name="Calculation 2 3 9 2 7 2" xfId="15565" xr:uid="{7497517D-7830-47C2-9F15-3C2BEE30D793}"/>
    <cellStyle name="Calculation 2 3 9 2 8" xfId="12563" xr:uid="{0040BD06-585C-4C01-8F77-B7F7AB6FFAE7}"/>
    <cellStyle name="Calculation 2 3 9 3" xfId="1767" xr:uid="{AC1A25E9-D2C7-4084-A4B2-7C2329C0C823}"/>
    <cellStyle name="Calculation 2 3 9 3 2" xfId="2766" xr:uid="{BF193830-CB85-4F78-A4CE-FEFC95BF982E}"/>
    <cellStyle name="Calculation 2 3 9 3 2 2" xfId="6022" xr:uid="{DC89A9A8-22A5-4FA7-B694-DE7033331EBB}"/>
    <cellStyle name="Calculation 2 3 9 3 2 2 2" xfId="16772" xr:uid="{7F4F78CA-87D7-4217-962D-B2292734A44E}"/>
    <cellStyle name="Calculation 2 3 9 3 2 3" xfId="13770" xr:uid="{DA626C2A-ECD9-4002-B1F3-C7AC187C19EA}"/>
    <cellStyle name="Calculation 2 3 9 3 3" xfId="1950" xr:uid="{D0472BE0-EA81-4D34-BB85-1869F3514172}"/>
    <cellStyle name="Calculation 2 3 9 3 3 2" xfId="5206" xr:uid="{744E8D0C-3994-4D43-B8F3-642621F4E0C8}"/>
    <cellStyle name="Calculation 2 3 9 3 3 2 2" xfId="15956" xr:uid="{A4317AC4-1888-4698-8FFB-E849381B8578}"/>
    <cellStyle name="Calculation 2 3 9 3 3 3" xfId="12954" xr:uid="{34B6D232-38EC-48D7-B6C3-EEAB85607D2A}"/>
    <cellStyle name="Calculation 2 3 9 3 4" xfId="3564" xr:uid="{9B48E1C1-C1D0-4171-A7C9-FFE629C3AAED}"/>
    <cellStyle name="Calculation 2 3 9 3 4 2" xfId="6820" xr:uid="{EC990595-2739-4FE1-8E3C-9A3E43C50EB2}"/>
    <cellStyle name="Calculation 2 3 9 3 4 2 2" xfId="17570" xr:uid="{DB4B0702-CCC6-4B43-A281-CBF82FCD6307}"/>
    <cellStyle name="Calculation 2 3 9 3 4 3" xfId="14568" xr:uid="{5851C16C-9855-43EC-AF7D-A04AE1A99D39}"/>
    <cellStyle name="Calculation 2 3 9 3 5" xfId="3077" xr:uid="{40309FC3-EED5-4B3A-BC0F-43E95028FF45}"/>
    <cellStyle name="Calculation 2 3 9 3 5 2" xfId="6333" xr:uid="{F00CAFBA-4806-42DE-A35B-B9DA5C77657E}"/>
    <cellStyle name="Calculation 2 3 9 3 5 2 2" xfId="17083" xr:uid="{6053CC22-A3E9-4E0B-AC8F-716AC7369CC9}"/>
    <cellStyle name="Calculation 2 3 9 3 5 3" xfId="14081" xr:uid="{C296CA5C-01B7-43BA-8FF3-89E0A82316A8}"/>
    <cellStyle name="Calculation 2 3 9 3 6" xfId="4140" xr:uid="{BC6EE4D7-D194-4D87-A596-605D208E6985}"/>
    <cellStyle name="Calculation 2 3 9 3 6 2" xfId="7396" xr:uid="{1D65EE17-8E1A-46F9-B77C-C25EF5E87F16}"/>
    <cellStyle name="Calculation 2 3 9 3 6 2 2" xfId="18146" xr:uid="{733ACDCB-3D2F-4716-A5AC-089022BA6126}"/>
    <cellStyle name="Calculation 2 3 9 3 6 3" xfId="15144" xr:uid="{BB558328-A816-45A5-B47D-4AE91863CC5C}"/>
    <cellStyle name="Calculation 2 3 9 3 7" xfId="5024" xr:uid="{41910AB6-A4A4-4772-9537-72295030E004}"/>
    <cellStyle name="Calculation 2 3 9 3 7 2" xfId="15774" xr:uid="{A75C55C1-4C76-4728-935F-A7C050E41707}"/>
    <cellStyle name="Calculation 2 3 9 3 8" xfId="12772" xr:uid="{9EACC210-08F3-4173-B02E-DA5BB0F14A44}"/>
    <cellStyle name="Calculation 2 3 9 4" xfId="2009" xr:uid="{6A2712FD-AD01-420D-BE96-670C10911C6E}"/>
    <cellStyle name="Calculation 2 3 9 4 2" xfId="5265" xr:uid="{5EDF80C4-FDC7-49F5-91EC-8CF44C89EEF2}"/>
    <cellStyle name="Calculation 2 3 9 4 2 2" xfId="16015" xr:uid="{7AF50616-4A9E-45F3-9A35-D0A7B41E25D5}"/>
    <cellStyle name="Calculation 2 3 9 4 3" xfId="13013" xr:uid="{FFBFE61C-8132-4386-8374-9B2478FF4C54}"/>
    <cellStyle name="Calculation 2 3 9 5" xfId="3858" xr:uid="{E2AF6321-9EE0-49A1-8EAB-7CC8400C3697}"/>
    <cellStyle name="Calculation 2 3 9 5 2" xfId="7114" xr:uid="{D07E8727-5F46-42D5-BA2F-DCFFD514174A}"/>
    <cellStyle name="Calculation 2 3 9 5 2 2" xfId="17864" xr:uid="{FC3CCD33-49E8-404D-9492-C70CA4C863C6}"/>
    <cellStyle name="Calculation 2 3 9 5 3" xfId="14862" xr:uid="{8FDE78D3-5F38-42DB-B739-C8095764A68D}"/>
    <cellStyle name="Calculation 2 3 9 6" xfId="4423" xr:uid="{1DF797C9-5DD4-4D5A-A3B0-338968C14F8C}"/>
    <cellStyle name="Calculation 2 3 9 6 2" xfId="15333" xr:uid="{E5BA96CC-F07B-413F-9DE2-B2E80539D363}"/>
    <cellStyle name="Calculation 2 3 9 7" xfId="12335" xr:uid="{90A3E85B-0643-4567-991E-E015D48EF4C3}"/>
    <cellStyle name="Calculation 2 4" xfId="808" xr:uid="{50913E53-6A68-430A-9A99-38AB72349AB2}"/>
    <cellStyle name="Calculation 2 4 10" xfId="1535" xr:uid="{3923A239-979D-4EB6-A04C-57802E28EAFC}"/>
    <cellStyle name="Calculation 2 4 10 2" xfId="2537" xr:uid="{D9E48299-7EBE-46B4-A150-BC2235A7E64B}"/>
    <cellStyle name="Calculation 2 4 10 2 2" xfId="5793" xr:uid="{DF37008F-C8A5-4001-B25F-B5C37AD80C42}"/>
    <cellStyle name="Calculation 2 4 10 2 2 2" xfId="16543" xr:uid="{C2781D6E-A251-432B-882F-C828F3C67FF1}"/>
    <cellStyle name="Calculation 2 4 10 2 3" xfId="13541" xr:uid="{AAC05527-7BB6-4816-9E55-A0F1AC7CCB56}"/>
    <cellStyle name="Calculation 2 4 10 3" xfId="2001" xr:uid="{0C82C92A-6AE6-45B3-9891-538AD488C926}"/>
    <cellStyle name="Calculation 2 4 10 3 2" xfId="5257" xr:uid="{AE3C03DE-0904-4F82-9D68-CFE823140DF0}"/>
    <cellStyle name="Calculation 2 4 10 3 2 2" xfId="16007" xr:uid="{540D63AA-A38C-4565-8561-91855B0E18BD}"/>
    <cellStyle name="Calculation 2 4 10 3 3" xfId="13005" xr:uid="{9D3074D2-4BF7-4F11-8F39-F25635D50DD3}"/>
    <cellStyle name="Calculation 2 4 10 4" xfId="3082" xr:uid="{DE95D877-1C50-42BA-9FB8-C2F4FCAF34BE}"/>
    <cellStyle name="Calculation 2 4 10 4 2" xfId="6338" xr:uid="{63DCECD5-A51D-44D0-9956-D47A3BA14B25}"/>
    <cellStyle name="Calculation 2 4 10 4 2 2" xfId="17088" xr:uid="{62E11B6E-D761-4E43-9D09-9821608E94C2}"/>
    <cellStyle name="Calculation 2 4 10 4 3" xfId="14086" xr:uid="{0EFCF292-D590-4AFE-8E6A-96F12FE366C1}"/>
    <cellStyle name="Calculation 2 4 10 5" xfId="2213" xr:uid="{A3D01AF9-6898-4971-A367-139107AEB499}"/>
    <cellStyle name="Calculation 2 4 10 5 2" xfId="5469" xr:uid="{22763BB0-BDEE-4CE4-8DB6-9FD55530A4A5}"/>
    <cellStyle name="Calculation 2 4 10 5 2 2" xfId="16219" xr:uid="{396C1275-CE8F-4818-AADD-AD420C083C1F}"/>
    <cellStyle name="Calculation 2 4 10 5 3" xfId="13217" xr:uid="{768E7637-9660-49D8-8108-71F85EB47F1B}"/>
    <cellStyle name="Calculation 2 4 10 6" xfId="2882" xr:uid="{2B4FA6B4-9D93-4808-A3DF-AEE379487813}"/>
    <cellStyle name="Calculation 2 4 10 6 2" xfId="6138" xr:uid="{E5138469-3BA1-4710-957A-29F85D6A8458}"/>
    <cellStyle name="Calculation 2 4 10 6 2 2" xfId="16888" xr:uid="{A2F3D8B6-C2A7-4C6A-948D-AD3092D4D6B5}"/>
    <cellStyle name="Calculation 2 4 10 6 3" xfId="13886" xr:uid="{07084715-B0FA-438A-9443-173F0BFA9588}"/>
    <cellStyle name="Calculation 2 4 10 7" xfId="4794" xr:uid="{BE83A488-F614-4E3D-9A7A-E929FF71F86D}"/>
    <cellStyle name="Calculation 2 4 10 7 2" xfId="15548" xr:uid="{105AFF2D-35B7-4EC5-B230-C2D298F076BB}"/>
    <cellStyle name="Calculation 2 4 10 8" xfId="12546" xr:uid="{1EDE9D8B-29F0-4627-AC93-7A97B6CA88A1}"/>
    <cellStyle name="Calculation 2 4 11" xfId="3226" xr:uid="{5175455E-6828-435F-9694-3C79C901DD50}"/>
    <cellStyle name="Calculation 2 4 11 2" xfId="6482" xr:uid="{99A499B7-948A-402E-809D-0FCACB987D50}"/>
    <cellStyle name="Calculation 2 4 11 2 2" xfId="17232" xr:uid="{510BC123-24AD-44F0-9736-E6B68A6FBDC5}"/>
    <cellStyle name="Calculation 2 4 11 3" xfId="14230" xr:uid="{7C070AE1-00F9-4358-A6D3-A1AAF3B64420}"/>
    <cellStyle name="Calculation 2 4 12" xfId="4399" xr:uid="{74C655B4-5BE5-4997-8AF2-E024A30B7C3B}"/>
    <cellStyle name="Calculation 2 4 12 2" xfId="15320" xr:uid="{97B1CF1E-E7A5-41D1-94A7-737A36640744}"/>
    <cellStyle name="Calculation 2 4 13" xfId="12322" xr:uid="{2FFAEB68-AABA-48AA-AB78-30D9DCCFF026}"/>
    <cellStyle name="Calculation 2 4 2" xfId="752" xr:uid="{5D745607-60E7-4F4C-AE8F-FED8315E77DA}"/>
    <cellStyle name="Calculation 2 4 2 2" xfId="1503" xr:uid="{BDE50D77-2C09-4E68-8009-C989764D599F}"/>
    <cellStyle name="Calculation 2 4 2 2 2" xfId="2505" xr:uid="{0C6A5F5D-FC05-44D7-A639-CF0B26D7458F}"/>
    <cellStyle name="Calculation 2 4 2 2 2 2" xfId="5761" xr:uid="{85B30B54-38D6-47E8-B0F7-3529F8C824A8}"/>
    <cellStyle name="Calculation 2 4 2 2 2 2 2" xfId="16511" xr:uid="{E1853B5C-F3CF-40B8-BD43-42674A5770AB}"/>
    <cellStyle name="Calculation 2 4 2 2 2 3" xfId="13509" xr:uid="{E1382172-EA20-4E2A-AC5E-A6A482A8A5DF}"/>
    <cellStyle name="Calculation 2 4 2 2 3" xfId="3015" xr:uid="{2FB20F0E-238F-4B8A-A01D-B476CEF820B1}"/>
    <cellStyle name="Calculation 2 4 2 2 3 2" xfId="6271" xr:uid="{B34EC5A9-4BF1-403F-B0E2-63001B64F404}"/>
    <cellStyle name="Calculation 2 4 2 2 3 2 2" xfId="17021" xr:uid="{DD776503-2673-49F2-9CF9-9846878F105E}"/>
    <cellStyle name="Calculation 2 4 2 2 3 3" xfId="14019" xr:uid="{29ED3F0E-4938-4918-8FD6-DD9D62C58B2C}"/>
    <cellStyle name="Calculation 2 4 2 2 4" xfId="2880" xr:uid="{E9C18335-ACC3-43F0-BEB0-5F655004C61D}"/>
    <cellStyle name="Calculation 2 4 2 2 4 2" xfId="6136" xr:uid="{77AA778E-5920-448B-84DD-FCB4B136DBBB}"/>
    <cellStyle name="Calculation 2 4 2 2 4 2 2" xfId="16886" xr:uid="{E3A8D34E-3B9F-44BA-A9C9-611604B1A4D0}"/>
    <cellStyle name="Calculation 2 4 2 2 4 3" xfId="13884" xr:uid="{1C20CEC8-2FCF-4A6B-B358-EC7F9FD7DE2F}"/>
    <cellStyle name="Calculation 2 4 2 2 5" xfId="3684" xr:uid="{386DB820-C6F7-4D53-9C56-24C17459495B}"/>
    <cellStyle name="Calculation 2 4 2 2 5 2" xfId="6940" xr:uid="{B2653D5C-F2AD-4B5A-8BC9-9E3974A938EC}"/>
    <cellStyle name="Calculation 2 4 2 2 5 2 2" xfId="17690" xr:uid="{82590BA0-562D-489C-B977-B243205F3B72}"/>
    <cellStyle name="Calculation 2 4 2 2 5 3" xfId="14688" xr:uid="{850C86FD-289A-4F5C-97ED-90C1B5675A49}"/>
    <cellStyle name="Calculation 2 4 2 2 6" xfId="2201" xr:uid="{FDF7C198-FAF4-49BB-B225-E5F55311D517}"/>
    <cellStyle name="Calculation 2 4 2 2 6 2" xfId="5457" xr:uid="{5AB076A9-F87A-43DE-A168-4208BB254195}"/>
    <cellStyle name="Calculation 2 4 2 2 6 2 2" xfId="16207" xr:uid="{CBBB8B26-90F1-4D52-AD23-0424B3F40E81}"/>
    <cellStyle name="Calculation 2 4 2 2 6 3" xfId="13205" xr:uid="{14F315F1-F6E1-4475-BBF5-3DADBB19390B}"/>
    <cellStyle name="Calculation 2 4 2 2 7" xfId="4762" xr:uid="{DE379E6E-BA4C-48D1-95D0-6FE8467ECCA5}"/>
    <cellStyle name="Calculation 2 4 2 2 7 2" xfId="15516" xr:uid="{1A477F01-0771-4E4C-98F2-AFCA31455E57}"/>
    <cellStyle name="Calculation 2 4 2 2 8" xfId="12514" xr:uid="{DC282315-F286-44C5-8FEC-D8D69FC988C5}"/>
    <cellStyle name="Calculation 2 4 2 3" xfId="1658" xr:uid="{0CF5B7C6-84B3-474F-B524-EBCFDA0B62E5}"/>
    <cellStyle name="Calculation 2 4 2 3 2" xfId="2659" xr:uid="{6C71D19E-3ABD-474B-946F-BE17A43BD9F0}"/>
    <cellStyle name="Calculation 2 4 2 3 2 2" xfId="5915" xr:uid="{D39C3983-91BC-44C2-A490-B8294B3AF170}"/>
    <cellStyle name="Calculation 2 4 2 3 2 2 2" xfId="16665" xr:uid="{DBA7D574-A3A1-4DED-BC79-049CAC537B28}"/>
    <cellStyle name="Calculation 2 4 2 3 2 3" xfId="13663" xr:uid="{0851D963-A0DC-4EE5-B01B-EA30CB1A246C}"/>
    <cellStyle name="Calculation 2 4 2 3 3" xfId="3202" xr:uid="{51F89E45-6A77-40B0-91F1-E49BE69FFFDF}"/>
    <cellStyle name="Calculation 2 4 2 3 3 2" xfId="6458" xr:uid="{60223855-1BC3-4F39-935A-3EA6FB848C15}"/>
    <cellStyle name="Calculation 2 4 2 3 3 2 2" xfId="17208" xr:uid="{06567660-A1C6-4E2E-8A3B-8EF03C4A1BFC}"/>
    <cellStyle name="Calculation 2 4 2 3 3 3" xfId="14206" xr:uid="{055F5F0D-BA35-4144-826A-9721D033C4BE}"/>
    <cellStyle name="Calculation 2 4 2 3 4" xfId="3456" xr:uid="{BE3E5642-1FB3-407A-845F-D484BA877D7F}"/>
    <cellStyle name="Calculation 2 4 2 3 4 2" xfId="6712" xr:uid="{350A272A-EB18-4F2F-8A6B-763E27B2CC02}"/>
    <cellStyle name="Calculation 2 4 2 3 4 2 2" xfId="17462" xr:uid="{4410D4C9-81EA-46FD-ACC7-9F1CE371F451}"/>
    <cellStyle name="Calculation 2 4 2 3 4 3" xfId="14460" xr:uid="{6B4ED7C0-FBA1-4455-91E4-A8118CEA9731}"/>
    <cellStyle name="Calculation 2 4 2 3 5" xfId="3476" xr:uid="{E24A02EE-5D60-49FE-A8B2-E5EA11F0741E}"/>
    <cellStyle name="Calculation 2 4 2 3 5 2" xfId="6732" xr:uid="{8322C2CA-B3E9-4451-BDAC-C839D34D4D44}"/>
    <cellStyle name="Calculation 2 4 2 3 5 2 2" xfId="17482" xr:uid="{1923BBD9-107F-4279-8232-62B3D24461AA}"/>
    <cellStyle name="Calculation 2 4 2 3 5 3" xfId="14480" xr:uid="{1DD8C5BC-00AF-48D6-A0E8-2B714FD159F2}"/>
    <cellStyle name="Calculation 2 4 2 3 6" xfId="4035" xr:uid="{2689AED2-B215-4AFB-B337-02957DE36572}"/>
    <cellStyle name="Calculation 2 4 2 3 6 2" xfId="7291" xr:uid="{7715FE3E-6429-48F0-9D1E-4D01D6D36F1B}"/>
    <cellStyle name="Calculation 2 4 2 3 6 2 2" xfId="18041" xr:uid="{4D046EC3-D099-4FA1-89EE-FA2C7996E29E}"/>
    <cellStyle name="Calculation 2 4 2 3 6 3" xfId="15039" xr:uid="{75B2FD6E-652D-4424-9AF6-1B923BD22A32}"/>
    <cellStyle name="Calculation 2 4 2 3 7" xfId="4917" xr:uid="{4D099FAB-9BD4-4795-956C-5054671D6F41}"/>
    <cellStyle name="Calculation 2 4 2 3 7 2" xfId="15671" xr:uid="{D6D6A32C-4550-4EEB-AD93-70C851D60D99}"/>
    <cellStyle name="Calculation 2 4 2 3 8" xfId="12669" xr:uid="{08ED8521-0327-4774-BC57-F1D762E9EE0A}"/>
    <cellStyle name="Calculation 2 4 2 4" xfId="1928" xr:uid="{846B7B3E-8746-42C3-B93E-5C2977334691}"/>
    <cellStyle name="Calculation 2 4 2 4 2" xfId="5184" xr:uid="{19C84F04-F9A9-45DA-AF26-673F1C82DE33}"/>
    <cellStyle name="Calculation 2 4 2 4 2 2" xfId="15934" xr:uid="{3055CB76-F7E1-481C-8993-0480B22BDB2E}"/>
    <cellStyle name="Calculation 2 4 2 4 3" xfId="12932" xr:uid="{1F431CD2-ED9B-4412-A55F-6C6E16BD5BEA}"/>
    <cellStyle name="Calculation 2 4 2 5" xfId="2919" xr:uid="{346FF34D-8000-4D42-8287-EBA1FA851389}"/>
    <cellStyle name="Calculation 2 4 2 5 2" xfId="6175" xr:uid="{FBF7FB11-A6AB-416D-9F78-8C352E53FD27}"/>
    <cellStyle name="Calculation 2 4 2 5 2 2" xfId="16925" xr:uid="{6C017547-BBDA-476E-BA57-E397D2BE6834}"/>
    <cellStyle name="Calculation 2 4 2 5 3" xfId="13923" xr:uid="{1BAE9E56-5BEC-43AF-B1DD-B79429CE2225}"/>
    <cellStyle name="Calculation 2 4 2 6" xfId="4377" xr:uid="{69863132-7876-401C-8076-6007E8C1EBF1}"/>
    <cellStyle name="Calculation 2 4 2 6 2" xfId="15300" xr:uid="{AC65826C-1301-4994-929A-962B0CF5A8EA}"/>
    <cellStyle name="Calculation 2 4 2 7" xfId="12303" xr:uid="{14A037B0-4D42-46E1-ADED-AF6681514981}"/>
    <cellStyle name="Calculation 2 4 3" xfId="934" xr:uid="{9D1C7052-7F81-4A2F-A527-51DCA5F0D452}"/>
    <cellStyle name="Calculation 2 4 3 2" xfId="1611" xr:uid="{3330872E-533D-41CC-B4CD-3BBD1E4B7468}"/>
    <cellStyle name="Calculation 2 4 3 2 2" xfId="2612" xr:uid="{3EDA92A0-85E6-4B94-B73E-6D4AC122394D}"/>
    <cellStyle name="Calculation 2 4 3 2 2 2" xfId="5868" xr:uid="{788264F1-82BF-4B6E-B2EF-F344B56AB333}"/>
    <cellStyle name="Calculation 2 4 3 2 2 2 2" xfId="16618" xr:uid="{71DBFC55-9A03-4C65-AC1D-95558E8EC197}"/>
    <cellStyle name="Calculation 2 4 3 2 2 3" xfId="13616" xr:uid="{DBBC27AC-8C8D-477E-8FFB-ED1D64B1B62F}"/>
    <cellStyle name="Calculation 2 4 3 2 3" xfId="3141" xr:uid="{13056A6C-66F9-43EB-B919-D49D54066C23}"/>
    <cellStyle name="Calculation 2 4 3 2 3 2" xfId="6397" xr:uid="{9EABBFA6-64B4-4A43-82E6-F792DBEEA4FC}"/>
    <cellStyle name="Calculation 2 4 3 2 3 2 2" xfId="17147" xr:uid="{BA877B48-0538-4DC2-B2EF-77E5B2D1F16D}"/>
    <cellStyle name="Calculation 2 4 3 2 3 3" xfId="14145" xr:uid="{B7457D06-5099-4A8D-8D03-FE8B4873BAE6}"/>
    <cellStyle name="Calculation 2 4 3 2 4" xfId="3409" xr:uid="{8156CB96-8209-4349-B5B2-541A00C4A7F7}"/>
    <cellStyle name="Calculation 2 4 3 2 4 2" xfId="6665" xr:uid="{50D29432-1A23-4E49-94E2-60BF3B494B63}"/>
    <cellStyle name="Calculation 2 4 3 2 4 2 2" xfId="17415" xr:uid="{AA076030-1AA4-4EAC-9A2F-BB489CED2A6F}"/>
    <cellStyle name="Calculation 2 4 3 2 4 3" xfId="14413" xr:uid="{EE100824-014A-4640-938B-3B03F05B90DE}"/>
    <cellStyle name="Calculation 2 4 3 2 5" xfId="2375" xr:uid="{4E44E131-B1EC-4B49-BB35-4774E2B41506}"/>
    <cellStyle name="Calculation 2 4 3 2 5 2" xfId="5631" xr:uid="{B29D97E8-7FB9-4315-880B-51B89475A04E}"/>
    <cellStyle name="Calculation 2 4 3 2 5 2 2" xfId="16381" xr:uid="{F694A306-5AB9-4109-AB0D-FF960ABE0769}"/>
    <cellStyle name="Calculation 2 4 3 2 5 3" xfId="13379" xr:uid="{88348250-FD41-4B5F-8D30-E98BD88AD0C9}"/>
    <cellStyle name="Calculation 2 4 3 2 6" xfId="3988" xr:uid="{38752251-DAAA-4B2A-A447-6750E47C8321}"/>
    <cellStyle name="Calculation 2 4 3 2 6 2" xfId="7244" xr:uid="{D7D76372-F6E4-46A0-BC81-93D68157961E}"/>
    <cellStyle name="Calculation 2 4 3 2 6 2 2" xfId="17994" xr:uid="{B4AECF5C-6609-449B-959B-E59E327A529C}"/>
    <cellStyle name="Calculation 2 4 3 2 6 3" xfId="14992" xr:uid="{D871BB54-26CE-41F7-B20F-03DACE079106}"/>
    <cellStyle name="Calculation 2 4 3 2 7" xfId="4870" xr:uid="{DC92638A-ABF3-4E5F-AC1E-80B62AD5263F}"/>
    <cellStyle name="Calculation 2 4 3 2 7 2" xfId="15624" xr:uid="{4D05F711-8B64-487B-BE36-5FCF1DB869FE}"/>
    <cellStyle name="Calculation 2 4 3 2 8" xfId="12622" xr:uid="{BDE552E4-34A4-4BA7-B447-734366EB28A8}"/>
    <cellStyle name="Calculation 2 4 3 3" xfId="1582" xr:uid="{9200B112-125A-4828-BA24-78FD9A36A3CC}"/>
    <cellStyle name="Calculation 2 4 3 3 2" xfId="2583" xr:uid="{646B784B-3E5F-4694-BB50-E660D68E713C}"/>
    <cellStyle name="Calculation 2 4 3 3 2 2" xfId="5839" xr:uid="{A86C06A6-1435-4139-BCF2-0F98BCD60BC7}"/>
    <cellStyle name="Calculation 2 4 3 3 2 2 2" xfId="16589" xr:uid="{A9462BEC-3DD7-4679-9F7C-64C7654E534A}"/>
    <cellStyle name="Calculation 2 4 3 3 2 3" xfId="13587" xr:uid="{031985F1-4DBD-4ED6-A5D0-02E5E8D36FE8}"/>
    <cellStyle name="Calculation 2 4 3 3 3" xfId="2336" xr:uid="{0C27AB55-5DF0-4FE2-8F00-DF5B9F70025A}"/>
    <cellStyle name="Calculation 2 4 3 3 3 2" xfId="5592" xr:uid="{D13A4EFA-4F92-430A-9517-E40BE7726DA3}"/>
    <cellStyle name="Calculation 2 4 3 3 3 2 2" xfId="16342" xr:uid="{E14C5A73-1CF9-4A77-8333-57DD38C232FA}"/>
    <cellStyle name="Calculation 2 4 3 3 3 3" xfId="13340" xr:uid="{337F358F-8A98-43DB-85F3-0717DCB24CDF}"/>
    <cellStyle name="Calculation 2 4 3 3 4" xfId="3380" xr:uid="{1163DB18-C8BC-4966-89C4-4E15A3F669A6}"/>
    <cellStyle name="Calculation 2 4 3 3 4 2" xfId="6636" xr:uid="{F254C0B9-7BB4-46F5-84A8-27A4FCA4A4BD}"/>
    <cellStyle name="Calculation 2 4 3 3 4 2 2" xfId="17386" xr:uid="{BBAD7DA0-7020-40C4-BC55-09430E283C41}"/>
    <cellStyle name="Calculation 2 4 3 3 4 3" xfId="14384" xr:uid="{50FDF0FE-0943-49E2-86D5-78194BD4C5B0}"/>
    <cellStyle name="Calculation 2 4 3 3 5" xfId="3212" xr:uid="{4754AE09-4CE2-43F9-BEF5-578DF0F3A58D}"/>
    <cellStyle name="Calculation 2 4 3 3 5 2" xfId="6468" xr:uid="{E449C326-450C-4EAA-A331-03B8032EB6EF}"/>
    <cellStyle name="Calculation 2 4 3 3 5 2 2" xfId="17218" xr:uid="{3FF844E1-F1C5-43F7-A76F-51C115835666}"/>
    <cellStyle name="Calculation 2 4 3 3 5 3" xfId="14216" xr:uid="{4321041A-66F2-4D17-841C-0AE8EB075BDF}"/>
    <cellStyle name="Calculation 2 4 3 3 6" xfId="3959" xr:uid="{455AEC3A-B17E-4167-9064-7BA122F43627}"/>
    <cellStyle name="Calculation 2 4 3 3 6 2" xfId="7215" xr:uid="{6FED6B54-F84F-47FD-BBBA-5BC33D648AE6}"/>
    <cellStyle name="Calculation 2 4 3 3 6 2 2" xfId="17965" xr:uid="{A1824E46-7930-4E5A-A6D4-0D6EBCE952D8}"/>
    <cellStyle name="Calculation 2 4 3 3 6 3" xfId="14963" xr:uid="{864A252C-25D8-453C-905B-6952D08D0B56}"/>
    <cellStyle name="Calculation 2 4 3 3 7" xfId="4841" xr:uid="{37D82FA6-12F6-4B7E-AB47-5B2C47B91D4B}"/>
    <cellStyle name="Calculation 2 4 3 3 7 2" xfId="15595" xr:uid="{6F465830-A7E5-429A-883E-A37FAAF935C1}"/>
    <cellStyle name="Calculation 2 4 3 3 8" xfId="12593" xr:uid="{F1F6EB3C-A293-45E9-A6AF-18C69C35B359}"/>
    <cellStyle name="Calculation 2 4 3 4" xfId="2080" xr:uid="{C0472F56-D033-44E0-8433-0F546F41A006}"/>
    <cellStyle name="Calculation 2 4 3 4 2" xfId="5336" xr:uid="{0C90521A-97F1-4FC8-B1F6-1302892E6A75}"/>
    <cellStyle name="Calculation 2 4 3 4 2 2" xfId="16086" xr:uid="{636C8941-B980-4C05-A169-3355762CBB4B}"/>
    <cellStyle name="Calculation 2 4 3 4 3" xfId="13084" xr:uid="{9629570F-5420-4EF9-8B85-A0F25EB7DF24}"/>
    <cellStyle name="Calculation 2 4 3 5" xfId="2998" xr:uid="{AB69FE9C-473A-4E71-92CD-AC6902372C94}"/>
    <cellStyle name="Calculation 2 4 3 5 2" xfId="6254" xr:uid="{AA28260A-1B61-4A7B-BC78-6D2CD91B4A0B}"/>
    <cellStyle name="Calculation 2 4 3 5 2 2" xfId="17004" xr:uid="{46B12B45-57A0-47B7-A776-3400A9CEF557}"/>
    <cellStyle name="Calculation 2 4 3 5 3" xfId="14002" xr:uid="{3745B4FF-D1AA-41BF-982F-94F0A8F0F9AF}"/>
    <cellStyle name="Calculation 2 4 3 6" xfId="4484" xr:uid="{774F9465-6E71-4E19-BC13-19F42C3B9571}"/>
    <cellStyle name="Calculation 2 4 3 6 2" xfId="15387" xr:uid="{0A5A986A-8F17-4713-ABF2-6A63CFDFE894}"/>
    <cellStyle name="Calculation 2 4 3 7" xfId="12388" xr:uid="{0B7400DC-60B5-4179-8BB8-CCBEB134BCC6}"/>
    <cellStyle name="Calculation 2 4 4" xfId="733" xr:uid="{41B7CFBB-F6A9-4C1A-8B94-459C59564926}"/>
    <cellStyle name="Calculation 2 4 4 2" xfId="1488" xr:uid="{F06CF089-B2EB-4B9C-BC15-29C3DE56F1B2}"/>
    <cellStyle name="Calculation 2 4 4 2 2" xfId="2490" xr:uid="{01550954-FF77-4D30-92C2-E2E67135F936}"/>
    <cellStyle name="Calculation 2 4 4 2 2 2" xfId="5746" xr:uid="{7A5EB747-548E-455B-803C-8560F218580D}"/>
    <cellStyle name="Calculation 2 4 4 2 2 2 2" xfId="16496" xr:uid="{A69EB060-8176-45C2-9603-09EB240DC8BC}"/>
    <cellStyle name="Calculation 2 4 4 2 2 3" xfId="13494" xr:uid="{BC012847-656C-41CA-B692-76ADC87DB800}"/>
    <cellStyle name="Calculation 2 4 4 2 3" xfId="2378" xr:uid="{40C14B47-1354-456A-B863-3406569E7983}"/>
    <cellStyle name="Calculation 2 4 4 2 3 2" xfId="5634" xr:uid="{E2C9399E-017B-4AB9-A99F-6FCBC4939CA1}"/>
    <cellStyle name="Calculation 2 4 4 2 3 2 2" xfId="16384" xr:uid="{9999FA23-DE09-40DF-85EA-B6B451270C05}"/>
    <cellStyle name="Calculation 2 4 4 2 3 3" xfId="13382" xr:uid="{3C347D13-CC40-42AD-9BDF-B676EEAF5AD1}"/>
    <cellStyle name="Calculation 2 4 4 2 4" xfId="3158" xr:uid="{029EABBC-2854-4620-BB28-5F8354A3EB4C}"/>
    <cellStyle name="Calculation 2 4 4 2 4 2" xfId="6414" xr:uid="{040C3A65-1C0B-42DC-9C4E-F39D88F25A45}"/>
    <cellStyle name="Calculation 2 4 4 2 4 2 2" xfId="17164" xr:uid="{2697F9FF-F705-460E-941B-34E1E9B08206}"/>
    <cellStyle name="Calculation 2 4 4 2 4 3" xfId="14162" xr:uid="{4EBA1221-E841-437F-A8EB-035C3C1C23E5}"/>
    <cellStyle name="Calculation 2 4 4 2 5" xfId="2221" xr:uid="{1F60CE76-78A7-471F-BCDE-7C4BB35C7283}"/>
    <cellStyle name="Calculation 2 4 4 2 5 2" xfId="5477" xr:uid="{5841D3C0-CD05-4814-8B44-41BBADAB8F6A}"/>
    <cellStyle name="Calculation 2 4 4 2 5 2 2" xfId="16227" xr:uid="{6061E55F-F959-4583-BB58-04872842F1A4}"/>
    <cellStyle name="Calculation 2 4 4 2 5 3" xfId="13225" xr:uid="{384F2363-3CD9-4FD3-91D5-9C6CCF54F1C7}"/>
    <cellStyle name="Calculation 2 4 4 2 6" xfId="3868" xr:uid="{CA6FACD7-A085-4E10-A855-FA55594AFF1D}"/>
    <cellStyle name="Calculation 2 4 4 2 6 2" xfId="7124" xr:uid="{C45EB7C1-B03E-496B-BA27-9EF9DBED8045}"/>
    <cellStyle name="Calculation 2 4 4 2 6 2 2" xfId="17874" xr:uid="{8524BC5A-6F14-45CE-9649-5E8693ED8D9F}"/>
    <cellStyle name="Calculation 2 4 4 2 6 3" xfId="14872" xr:uid="{D13C6BA8-5D44-4700-942D-2CC428873463}"/>
    <cellStyle name="Calculation 2 4 4 2 7" xfId="4747" xr:uid="{11DC3920-E6B1-4727-B565-3CAEB38371A7}"/>
    <cellStyle name="Calculation 2 4 4 2 7 2" xfId="15501" xr:uid="{A5CF2500-CB25-4B67-B645-D8A0167E9183}"/>
    <cellStyle name="Calculation 2 4 4 2 8" xfId="12499" xr:uid="{15A0DA75-29F6-4258-AF2B-3C5EB6827BFB}"/>
    <cellStyle name="Calculation 2 4 4 3" xfId="1776" xr:uid="{CE38BC6D-A7C6-44B0-9C04-B59137805DB2}"/>
    <cellStyle name="Calculation 2 4 4 3 2" xfId="2775" xr:uid="{609A7CE4-E073-4E1A-8D22-1DCDF628DA84}"/>
    <cellStyle name="Calculation 2 4 4 3 2 2" xfId="6031" xr:uid="{9EC211A9-E3E3-4420-B7D5-CC225AE06CB3}"/>
    <cellStyle name="Calculation 2 4 4 3 2 2 2" xfId="16781" xr:uid="{4AA8BA77-8733-4821-939C-07D8CF72B1DB}"/>
    <cellStyle name="Calculation 2 4 4 3 2 3" xfId="13779" xr:uid="{70BBD72F-CD03-41F7-A193-15F66311212C}"/>
    <cellStyle name="Calculation 2 4 4 3 3" xfId="2285" xr:uid="{EEB3604A-4D7B-41CC-904C-E7F3CFA337F5}"/>
    <cellStyle name="Calculation 2 4 4 3 3 2" xfId="5541" xr:uid="{718A4E07-D922-4856-B7F5-57F0256C8BD6}"/>
    <cellStyle name="Calculation 2 4 4 3 3 2 2" xfId="16291" xr:uid="{732900DC-10A5-4563-AFE4-C13EA4A3F7BD}"/>
    <cellStyle name="Calculation 2 4 4 3 3 3" xfId="13289" xr:uid="{1C1AB7EC-26D2-41A1-80ED-223DCCC94151}"/>
    <cellStyle name="Calculation 2 4 4 3 4" xfId="3573" xr:uid="{C6D6F83C-2BB1-4805-A4A9-86AFA8A47E89}"/>
    <cellStyle name="Calculation 2 4 4 3 4 2" xfId="6829" xr:uid="{64D863A9-C85D-4B37-BCE4-087C34FB5685}"/>
    <cellStyle name="Calculation 2 4 4 3 4 2 2" xfId="17579" xr:uid="{56C43396-EB3B-46A3-802F-160F26B0FC33}"/>
    <cellStyle name="Calculation 2 4 4 3 4 3" xfId="14577" xr:uid="{DAFDCEC8-F798-4F60-9706-2419DC0633D1}"/>
    <cellStyle name="Calculation 2 4 4 3 5" xfId="2209" xr:uid="{7DA0C096-797D-4116-9E10-9A6407565C73}"/>
    <cellStyle name="Calculation 2 4 4 3 5 2" xfId="5465" xr:uid="{CE2E0D98-A19A-4214-88E2-DB0F6611B92F}"/>
    <cellStyle name="Calculation 2 4 4 3 5 2 2" xfId="16215" xr:uid="{BA8B38A5-56E2-4724-B5C4-7D74E5A55385}"/>
    <cellStyle name="Calculation 2 4 4 3 5 3" xfId="13213" xr:uid="{C30315EF-2B0F-42B8-9855-B4E36A501059}"/>
    <cellStyle name="Calculation 2 4 4 3 6" xfId="4149" xr:uid="{351138F4-B348-45E9-81A6-27A5A387AEC6}"/>
    <cellStyle name="Calculation 2 4 4 3 6 2" xfId="7405" xr:uid="{71E5CE37-36C4-4C4F-A6C3-6568838A014F}"/>
    <cellStyle name="Calculation 2 4 4 3 6 2 2" xfId="18155" xr:uid="{72250138-F476-47A6-A41F-2419A641ED42}"/>
    <cellStyle name="Calculation 2 4 4 3 6 3" xfId="15153" xr:uid="{901B8193-B63C-456A-B284-FC0D02845E35}"/>
    <cellStyle name="Calculation 2 4 4 3 7" xfId="5033" xr:uid="{AFF442D6-8A31-4B46-8279-77ABF055CE8E}"/>
    <cellStyle name="Calculation 2 4 4 3 7 2" xfId="15783" xr:uid="{FDEA3D95-65AA-413E-99A8-422ED75C00BE}"/>
    <cellStyle name="Calculation 2 4 4 3 8" xfId="12781" xr:uid="{68F1C60E-3FB6-427E-8ECC-5962115CCE1B}"/>
    <cellStyle name="Calculation 2 4 4 4" xfId="1910" xr:uid="{C35B5024-786B-472B-891F-91D08A180E30}"/>
    <cellStyle name="Calculation 2 4 4 4 2" xfId="5166" xr:uid="{BF977327-3CB9-4E6F-8E39-D33E935890EE}"/>
    <cellStyle name="Calculation 2 4 4 4 2 2" xfId="15916" xr:uid="{57F76746-EC12-444D-ABFB-7156E43D0327}"/>
    <cellStyle name="Calculation 2 4 4 4 3" xfId="12914" xr:uid="{8F6AA704-6A5B-4E8B-9639-54C9F8D71FEE}"/>
    <cellStyle name="Calculation 2 4 4 5" xfId="2948" xr:uid="{4AF1B18D-0531-426A-8ED8-3947A82F9FEA}"/>
    <cellStyle name="Calculation 2 4 4 5 2" xfId="6204" xr:uid="{1CB3F205-A7D2-4D44-82C3-37F9ED62AF13}"/>
    <cellStyle name="Calculation 2 4 4 5 2 2" xfId="16954" xr:uid="{BD11DB36-8BF9-47D7-A793-8E6AD08C4FE7}"/>
    <cellStyle name="Calculation 2 4 4 5 3" xfId="13952" xr:uid="{811ACD36-FC40-4D8E-BBD8-53C8B011C509}"/>
    <cellStyle name="Calculation 2 4 4 6" xfId="4363" xr:uid="{410FEA2D-4710-4B6B-B07F-A2C3644B0093}"/>
    <cellStyle name="Calculation 2 4 4 6 2" xfId="15286" xr:uid="{47806256-A68D-45C4-9AC8-48CB4B550132}"/>
    <cellStyle name="Calculation 2 4 4 7" xfId="12289" xr:uid="{B72C26AA-1039-45B1-AAF8-70E44A1B3256}"/>
    <cellStyle name="Calculation 2 4 5" xfId="720" xr:uid="{8EE93C01-B7A7-41DD-BA8B-E30667114E09}"/>
    <cellStyle name="Calculation 2 4 5 2" xfId="1476" xr:uid="{B76FE87E-5277-4C5E-9227-72C4447A5E16}"/>
    <cellStyle name="Calculation 2 4 5 2 2" xfId="2478" xr:uid="{5D8F0487-130E-4254-943B-70E1ED506B2C}"/>
    <cellStyle name="Calculation 2 4 5 2 2 2" xfId="5734" xr:uid="{34A0A307-A2FB-47A0-8FC2-F185AA574483}"/>
    <cellStyle name="Calculation 2 4 5 2 2 2 2" xfId="16484" xr:uid="{5C771699-49F9-460D-B16E-3A9A6A816330}"/>
    <cellStyle name="Calculation 2 4 5 2 2 3" xfId="13482" xr:uid="{748EFF69-6359-4519-A4B0-0CEC88DACF39}"/>
    <cellStyle name="Calculation 2 4 5 2 3" xfId="2891" xr:uid="{D18A1AB0-5D3F-4224-A1B7-68F3AB91691C}"/>
    <cellStyle name="Calculation 2 4 5 2 3 2" xfId="6147" xr:uid="{C9FAB1CF-6EE2-4B0B-9E34-9E0540E8525B}"/>
    <cellStyle name="Calculation 2 4 5 2 3 2 2" xfId="16897" xr:uid="{35E33513-B8EC-415E-8833-7313E5605738}"/>
    <cellStyle name="Calculation 2 4 5 2 3 3" xfId="13895" xr:uid="{F7D5946C-7ED9-4614-8211-348E918B29C5}"/>
    <cellStyle name="Calculation 2 4 5 2 4" xfId="3107" xr:uid="{BFB38490-CBB8-42F2-8312-F9BA0DAA3E08}"/>
    <cellStyle name="Calculation 2 4 5 2 4 2" xfId="6363" xr:uid="{CB2B1601-04AB-4FDC-9FBE-CE5A8584CD04}"/>
    <cellStyle name="Calculation 2 4 5 2 4 2 2" xfId="17113" xr:uid="{20D26C55-4990-4636-AF42-BF8C4EA5D7B1}"/>
    <cellStyle name="Calculation 2 4 5 2 4 3" xfId="14111" xr:uid="{2AEC881B-C37C-4A34-B363-7D483841D233}"/>
    <cellStyle name="Calculation 2 4 5 2 5" xfId="1984" xr:uid="{5DBBF755-B99F-45B9-8B82-48883DCAC09B}"/>
    <cellStyle name="Calculation 2 4 5 2 5 2" xfId="5240" xr:uid="{7B038FDE-D1B0-4A76-A561-E0147AFA9601}"/>
    <cellStyle name="Calculation 2 4 5 2 5 2 2" xfId="15990" xr:uid="{88F3F3AF-73AF-4CCB-A1BD-10C55930586F}"/>
    <cellStyle name="Calculation 2 4 5 2 5 3" xfId="12988" xr:uid="{977F81A9-A17B-48D6-9AA2-9FCB1EA90603}"/>
    <cellStyle name="Calculation 2 4 5 2 6" xfId="3866" xr:uid="{035D96A2-1A0D-4A09-ACAB-62681BC15B91}"/>
    <cellStyle name="Calculation 2 4 5 2 6 2" xfId="7122" xr:uid="{7DE3E96B-E149-4335-8C15-A4A8ECDB1F9E}"/>
    <cellStyle name="Calculation 2 4 5 2 6 2 2" xfId="17872" xr:uid="{FAF1A29A-0AD3-473A-906D-605743795C4E}"/>
    <cellStyle name="Calculation 2 4 5 2 6 3" xfId="14870" xr:uid="{D2AC6CB5-57D4-4B1A-A63E-85535CB21EFC}"/>
    <cellStyle name="Calculation 2 4 5 2 7" xfId="4735" xr:uid="{0138EA29-2C84-42DF-90D8-0C57BF00C5B8}"/>
    <cellStyle name="Calculation 2 4 5 2 7 2" xfId="15489" xr:uid="{F9FB30A9-D95E-48A8-8AE6-259C54413B3B}"/>
    <cellStyle name="Calculation 2 4 5 2 8" xfId="12487" xr:uid="{8579252A-A368-438F-9C09-D6B31873A4D6}"/>
    <cellStyle name="Calculation 2 4 5 3" xfId="1784" xr:uid="{2354E0AF-D932-427E-A13C-6FD46EA97EAB}"/>
    <cellStyle name="Calculation 2 4 5 3 2" xfId="2783" xr:uid="{BBC9F26C-6AB6-4C7D-9B62-F84A316295E3}"/>
    <cellStyle name="Calculation 2 4 5 3 2 2" xfId="6039" xr:uid="{FA1A4313-5218-4BBA-BDE7-315488D9236C}"/>
    <cellStyle name="Calculation 2 4 5 3 2 2 2" xfId="16789" xr:uid="{A9B6B80B-7401-4DBB-BF7D-B63FBF3E1732}"/>
    <cellStyle name="Calculation 2 4 5 3 2 3" xfId="13787" xr:uid="{82BBE342-C9F6-46C1-81CA-BBF5314FD225}"/>
    <cellStyle name="Calculation 2 4 5 3 3" xfId="2224" xr:uid="{8AA277CE-AE85-471C-87E2-9E967F260FCA}"/>
    <cellStyle name="Calculation 2 4 5 3 3 2" xfId="5480" xr:uid="{76603308-3443-4D5F-BB5C-578974B3006D}"/>
    <cellStyle name="Calculation 2 4 5 3 3 2 2" xfId="16230" xr:uid="{7A38CD6C-9417-41F4-A80C-70DA91F53A64}"/>
    <cellStyle name="Calculation 2 4 5 3 3 3" xfId="13228" xr:uid="{385A7EED-6040-43A1-9D7A-911AABE29AFC}"/>
    <cellStyle name="Calculation 2 4 5 3 4" xfId="3581" xr:uid="{78A6F57E-A233-4B67-B10C-4A5710438E89}"/>
    <cellStyle name="Calculation 2 4 5 3 4 2" xfId="6837" xr:uid="{EC5484A1-1AD6-4CF4-9541-167BEA589DB9}"/>
    <cellStyle name="Calculation 2 4 5 3 4 2 2" xfId="17587" xr:uid="{BB9EDD1C-DE09-4AE1-9B71-F97B95BCE5B2}"/>
    <cellStyle name="Calculation 2 4 5 3 4 3" xfId="14585" xr:uid="{31C7ABD8-0BD1-4A4E-9192-6AF535A54865}"/>
    <cellStyle name="Calculation 2 4 5 3 5" xfId="3124" xr:uid="{6AEBE466-F650-483D-922D-63B3EFA3EC5C}"/>
    <cellStyle name="Calculation 2 4 5 3 5 2" xfId="6380" xr:uid="{59D19E37-FCEA-4A55-BE73-3F3626E6F743}"/>
    <cellStyle name="Calculation 2 4 5 3 5 2 2" xfId="17130" xr:uid="{D56DD4CE-6C9C-4E20-B7F9-4E9DE81CC2D2}"/>
    <cellStyle name="Calculation 2 4 5 3 5 3" xfId="14128" xr:uid="{D7C7E44D-3D92-494C-A436-09B4454883C1}"/>
    <cellStyle name="Calculation 2 4 5 3 6" xfId="4157" xr:uid="{741E0B24-B8E9-48DB-9E0F-102E8CD3CE33}"/>
    <cellStyle name="Calculation 2 4 5 3 6 2" xfId="7413" xr:uid="{F1A7C33E-85C3-4FFF-9F5C-86F40D60D475}"/>
    <cellStyle name="Calculation 2 4 5 3 6 2 2" xfId="18163" xr:uid="{52AC4C4B-70B0-4E3A-A3EF-BA192C7772D2}"/>
    <cellStyle name="Calculation 2 4 5 3 6 3" xfId="15161" xr:uid="{E73F91C0-8CE3-4941-BCE0-315CA6F30075}"/>
    <cellStyle name="Calculation 2 4 5 3 7" xfId="5041" xr:uid="{DF08C409-FE6D-481F-B2AE-0849FCDA9A6E}"/>
    <cellStyle name="Calculation 2 4 5 3 7 2" xfId="15791" xr:uid="{57873AFC-E25D-43AF-ABD2-8DAFEA982FE7}"/>
    <cellStyle name="Calculation 2 4 5 3 8" xfId="12789" xr:uid="{F90A4B18-14DA-4CC5-8BB8-B3126523D4FC}"/>
    <cellStyle name="Calculation 2 4 5 4" xfId="1900" xr:uid="{EF5DEE1E-2900-40F3-9FA8-F2305F82A9A0}"/>
    <cellStyle name="Calculation 2 4 5 4 2" xfId="5156" xr:uid="{8B50B596-4749-4AA8-B385-452E4379327C}"/>
    <cellStyle name="Calculation 2 4 5 4 2 2" xfId="15906" xr:uid="{2DC97695-1484-400A-984E-6665E0010FC6}"/>
    <cellStyle name="Calculation 2 4 5 4 3" xfId="12904" xr:uid="{DF514D23-CE27-428E-A644-F32547B6566C}"/>
    <cellStyle name="Calculation 2 4 5 5" xfId="3840" xr:uid="{EC324105-1800-4E1D-9CF9-6C329DB153E9}"/>
    <cellStyle name="Calculation 2 4 5 5 2" xfId="7096" xr:uid="{56F75378-999B-47E8-B5F2-C1D2AC7D3861}"/>
    <cellStyle name="Calculation 2 4 5 5 2 2" xfId="17846" xr:uid="{A3514DCA-66FA-42E6-9A1A-F56B5C4C5486}"/>
    <cellStyle name="Calculation 2 4 5 5 3" xfId="14844" xr:uid="{08802BE7-590A-4247-B032-65318680E58B}"/>
    <cellStyle name="Calculation 2 4 5 6" xfId="4352" xr:uid="{E5C95CFC-FC41-4FA8-906B-CAF58BC03764}"/>
    <cellStyle name="Calculation 2 4 5 6 2" xfId="15275" xr:uid="{C3FF3C2A-BAAF-4365-B2B4-5419600E26DF}"/>
    <cellStyle name="Calculation 2 4 5 7" xfId="12278" xr:uid="{1573FD96-4A5E-4A7F-B825-5BF2207AEB53}"/>
    <cellStyle name="Calculation 2 4 6" xfId="712" xr:uid="{E9E93D2E-97B8-4F99-BEFB-544FB6D1C85F}"/>
    <cellStyle name="Calculation 2 4 6 2" xfId="1469" xr:uid="{1A849D0C-57F2-4DE0-8278-9E841E39BE38}"/>
    <cellStyle name="Calculation 2 4 6 2 2" xfId="2471" xr:uid="{AA1DEC70-502E-40F0-9A25-A12B876FE6D6}"/>
    <cellStyle name="Calculation 2 4 6 2 2 2" xfId="5727" xr:uid="{77182A54-CE46-47AF-8B3E-E5E7F79A9FA5}"/>
    <cellStyle name="Calculation 2 4 6 2 2 2 2" xfId="16477" xr:uid="{6D10C6BB-D608-4AE8-BA4A-1035B852556B}"/>
    <cellStyle name="Calculation 2 4 6 2 2 3" xfId="13475" xr:uid="{778860A2-F0B9-469B-A3D5-440DCBBFEA56}"/>
    <cellStyle name="Calculation 2 4 6 2 3" xfId="2977" xr:uid="{EBF2457E-278D-4C61-A2D1-C20128ACD308}"/>
    <cellStyle name="Calculation 2 4 6 2 3 2" xfId="6233" xr:uid="{6EB70FE8-84AD-4385-A07D-52DB11F586D1}"/>
    <cellStyle name="Calculation 2 4 6 2 3 2 2" xfId="16983" xr:uid="{632EB35D-93B9-42CB-AA92-90464F32F138}"/>
    <cellStyle name="Calculation 2 4 6 2 3 3" xfId="13981" xr:uid="{35CBBE21-4361-4846-9A7D-4A090B1DF13B}"/>
    <cellStyle name="Calculation 2 4 6 2 4" xfId="2181" xr:uid="{17C19CCA-DC15-419B-AD07-D9F1FA5742B7}"/>
    <cellStyle name="Calculation 2 4 6 2 4 2" xfId="5437" xr:uid="{2FDF843B-C580-4390-894E-9D46AC20AEAB}"/>
    <cellStyle name="Calculation 2 4 6 2 4 2 2" xfId="16187" xr:uid="{B9BF3458-4F4E-4673-925D-6CAB339DC7E7}"/>
    <cellStyle name="Calculation 2 4 6 2 4 3" xfId="13185" xr:uid="{EFD52BD7-9813-4C3D-A08F-5C137B429D80}"/>
    <cellStyle name="Calculation 2 4 6 2 5" xfId="3140" xr:uid="{144D0F54-6EC2-4754-965C-9F272E7C7DB6}"/>
    <cellStyle name="Calculation 2 4 6 2 5 2" xfId="6396" xr:uid="{2534312A-7DCC-4132-B12E-41483778F2FF}"/>
    <cellStyle name="Calculation 2 4 6 2 5 2 2" xfId="17146" xr:uid="{845F8A05-0ADD-4BDD-80BC-54D64B44A3BD}"/>
    <cellStyle name="Calculation 2 4 6 2 5 3" xfId="14144" xr:uid="{7F692451-E5B7-4231-ABF9-B49298C156D4}"/>
    <cellStyle name="Calculation 2 4 6 2 6" xfId="3851" xr:uid="{9E43DECA-9023-47DE-A83B-01EBB30FE45B}"/>
    <cellStyle name="Calculation 2 4 6 2 6 2" xfId="7107" xr:uid="{F2E64C81-69FB-406E-AEBD-BA8F02C92B91}"/>
    <cellStyle name="Calculation 2 4 6 2 6 2 2" xfId="17857" xr:uid="{3EE62610-8AD8-4FF3-A7CC-EAEC7E37C4AF}"/>
    <cellStyle name="Calculation 2 4 6 2 6 3" xfId="14855" xr:uid="{4A9F4CD1-7F88-4894-926F-3C3879D16035}"/>
    <cellStyle name="Calculation 2 4 6 2 7" xfId="4728" xr:uid="{858FC148-06E7-484D-9B86-D35D9991CA82}"/>
    <cellStyle name="Calculation 2 4 6 2 7 2" xfId="15482" xr:uid="{46D2E7E3-A524-477D-8F3C-7DDEBAA36C96}"/>
    <cellStyle name="Calculation 2 4 6 2 8" xfId="12480" xr:uid="{E48462BF-FFDD-4BBD-A7BF-B7AF8B88270A}"/>
    <cellStyle name="Calculation 2 4 6 3" xfId="1787" xr:uid="{C1835667-CCD5-4DD9-ADFF-C37CF39C28A7}"/>
    <cellStyle name="Calculation 2 4 6 3 2" xfId="2786" xr:uid="{F8EE8911-0E1A-4424-B31F-8C2EE8BCE309}"/>
    <cellStyle name="Calculation 2 4 6 3 2 2" xfId="6042" xr:uid="{7893C7F4-E60F-4D6F-B031-579DFDEE0D15}"/>
    <cellStyle name="Calculation 2 4 6 3 2 2 2" xfId="16792" xr:uid="{D20A3C2B-FCC8-46AD-BEC5-D74DCE677520}"/>
    <cellStyle name="Calculation 2 4 6 3 2 3" xfId="13790" xr:uid="{E2C65674-9BAD-4934-8CE5-27AA21F52CC1}"/>
    <cellStyle name="Calculation 2 4 6 3 3" xfId="2118" xr:uid="{55819209-ACE9-4154-ABA1-9CCCCBF9CD76}"/>
    <cellStyle name="Calculation 2 4 6 3 3 2" xfId="5374" xr:uid="{8E1EC32F-C771-44C8-A03A-87F2498AE96A}"/>
    <cellStyle name="Calculation 2 4 6 3 3 2 2" xfId="16124" xr:uid="{CD07FA2B-FDCA-4ADF-A834-F79E7DD23403}"/>
    <cellStyle name="Calculation 2 4 6 3 3 3" xfId="13122" xr:uid="{58F560DA-E7F1-49D5-9B54-C8AD704D5AD0}"/>
    <cellStyle name="Calculation 2 4 6 3 4" xfId="3584" xr:uid="{07D78AEA-E4A5-499D-A014-722DBB1E2E08}"/>
    <cellStyle name="Calculation 2 4 6 3 4 2" xfId="6840" xr:uid="{E09D85F5-4CFC-4B64-9EEE-B5F486A39508}"/>
    <cellStyle name="Calculation 2 4 6 3 4 2 2" xfId="17590" xr:uid="{C0A9E810-05F5-4267-9533-FB2C20E11D0C}"/>
    <cellStyle name="Calculation 2 4 6 3 4 3" xfId="14588" xr:uid="{68E8B4FE-6693-4819-8A24-C2FE45353F32}"/>
    <cellStyle name="Calculation 2 4 6 3 5" xfId="2429" xr:uid="{E40DCB9E-087A-46C5-BFAF-D440FA27AFD9}"/>
    <cellStyle name="Calculation 2 4 6 3 5 2" xfId="5685" xr:uid="{815222A4-F43B-4238-AA43-294C5995176A}"/>
    <cellStyle name="Calculation 2 4 6 3 5 2 2" xfId="16435" xr:uid="{A78FE7EE-180F-4A0E-8ACA-961BD823E06E}"/>
    <cellStyle name="Calculation 2 4 6 3 5 3" xfId="13433" xr:uid="{34C4B3F8-09DE-4B99-8496-E10E390028DB}"/>
    <cellStyle name="Calculation 2 4 6 3 6" xfId="4160" xr:uid="{24030D59-1D3C-422C-A26E-F7699205DA52}"/>
    <cellStyle name="Calculation 2 4 6 3 6 2" xfId="7416" xr:uid="{1D0F5632-3D5D-46E4-BAEF-63CD9462EAFF}"/>
    <cellStyle name="Calculation 2 4 6 3 6 2 2" xfId="18166" xr:uid="{B35D9483-30DA-4C50-A392-E01275978937}"/>
    <cellStyle name="Calculation 2 4 6 3 6 3" xfId="15164" xr:uid="{49149E93-65F8-402C-9910-792F318ABAE1}"/>
    <cellStyle name="Calculation 2 4 6 3 7" xfId="5044" xr:uid="{5984FF6E-3941-4048-85E3-B591B038476B}"/>
    <cellStyle name="Calculation 2 4 6 3 7 2" xfId="15794" xr:uid="{634BE658-9357-432C-9D8C-9AC946E687C2}"/>
    <cellStyle name="Calculation 2 4 6 3 8" xfId="12792" xr:uid="{9CBC0526-80DD-4A5C-8FCE-52D016903C72}"/>
    <cellStyle name="Calculation 2 4 6 4" xfId="3078" xr:uid="{345C764A-7E89-48F4-99D8-D24653D4A1BE}"/>
    <cellStyle name="Calculation 2 4 6 4 2" xfId="6334" xr:uid="{E5446E28-A284-4B6A-919D-9FA0058DC72B}"/>
    <cellStyle name="Calculation 2 4 6 4 2 2" xfId="17084" xr:uid="{B5C58556-5F9C-4A4F-AE96-15C4EFFCC445}"/>
    <cellStyle name="Calculation 2 4 6 4 3" xfId="14082" xr:uid="{1C606EBD-C514-4594-9C4E-6E078AE6CB33}"/>
    <cellStyle name="Calculation 2 4 6 5" xfId="4346" xr:uid="{0B67E62C-9D64-457E-A792-8539DCA93B09}"/>
    <cellStyle name="Calculation 2 4 6 5 2" xfId="15269" xr:uid="{65CD5DDB-B0E6-43EB-8A0A-DFA8F16D7D9D}"/>
    <cellStyle name="Calculation 2 4 6 6" xfId="12272" xr:uid="{F55E8565-AC8C-4E97-B3A7-5A991C013182}"/>
    <cellStyle name="Calculation 2 4 7" xfId="722" xr:uid="{B1BCFD6F-F1ED-4325-9C24-B1D9297E646E}"/>
    <cellStyle name="Calculation 2 4 7 2" xfId="1478" xr:uid="{2B93976A-2806-4CD6-B97E-EEB75683D2F5}"/>
    <cellStyle name="Calculation 2 4 7 2 2" xfId="2480" xr:uid="{2196C3C0-79C6-45B5-9A6F-89EED318CA74}"/>
    <cellStyle name="Calculation 2 4 7 2 2 2" xfId="5736" xr:uid="{AFFF8AC6-8B4A-4B7B-9CFF-7A45ACD6B9AF}"/>
    <cellStyle name="Calculation 2 4 7 2 2 2 2" xfId="16486" xr:uid="{C6D8610D-45E5-4B2F-90DB-D2C6B179C4BB}"/>
    <cellStyle name="Calculation 2 4 7 2 2 3" xfId="13484" xr:uid="{4FE2012A-9243-40E3-9351-25F6C0C5F6CB}"/>
    <cellStyle name="Calculation 2 4 7 2 3" xfId="2096" xr:uid="{B00808E2-E65E-47CA-AA95-95CD697051B5}"/>
    <cellStyle name="Calculation 2 4 7 2 3 2" xfId="5352" xr:uid="{56BD0BDA-229D-49F3-B62A-2C2C34A42804}"/>
    <cellStyle name="Calculation 2 4 7 2 3 2 2" xfId="16102" xr:uid="{2E4F0116-16F0-4A3F-9549-7099E88D7ECA}"/>
    <cellStyle name="Calculation 2 4 7 2 3 3" xfId="13100" xr:uid="{7D85440E-0FD2-4DE2-89AB-3A673BDA94FD}"/>
    <cellStyle name="Calculation 2 4 7 2 4" xfId="2261" xr:uid="{7A2DB40F-3C4E-486E-AC4A-069C31D51B74}"/>
    <cellStyle name="Calculation 2 4 7 2 4 2" xfId="5517" xr:uid="{A1AEB4A5-8D1A-4B3E-9200-FA003095B8BF}"/>
    <cellStyle name="Calculation 2 4 7 2 4 2 2" xfId="16267" xr:uid="{FF4F0932-B469-44D4-B398-923157E7E44A}"/>
    <cellStyle name="Calculation 2 4 7 2 4 3" xfId="13265" xr:uid="{C88798F9-CC87-45F9-A969-0E0CA9D0AFA4}"/>
    <cellStyle name="Calculation 2 4 7 2 5" xfId="2982" xr:uid="{7A674BD9-613E-413F-A64F-5C8F6F6BE7DD}"/>
    <cellStyle name="Calculation 2 4 7 2 5 2" xfId="6238" xr:uid="{2DA3CD9B-F53C-457C-A997-BAAF0BB4F624}"/>
    <cellStyle name="Calculation 2 4 7 2 5 2 2" xfId="16988" xr:uid="{77B46EEF-9984-4E89-8C93-25E62174E11F}"/>
    <cellStyle name="Calculation 2 4 7 2 5 3" xfId="13986" xr:uid="{FCCE37DA-45C3-4A1A-AB65-3D281E87EDF0}"/>
    <cellStyle name="Calculation 2 4 7 2 6" xfId="2916" xr:uid="{ABAE034E-FA82-4AF0-B7D7-21F27B1A434B}"/>
    <cellStyle name="Calculation 2 4 7 2 6 2" xfId="6172" xr:uid="{5030140E-91B4-4D11-A525-D153D3F6EAEE}"/>
    <cellStyle name="Calculation 2 4 7 2 6 2 2" xfId="16922" xr:uid="{9B3817C5-041A-4746-AF9F-EEDB91B3205F}"/>
    <cellStyle name="Calculation 2 4 7 2 6 3" xfId="13920" xr:uid="{E04E3BAC-ECFC-4C28-8CD5-859BABA9A87A}"/>
    <cellStyle name="Calculation 2 4 7 2 7" xfId="4737" xr:uid="{087AFC07-B7E7-4C28-A6AA-466B9F001E25}"/>
    <cellStyle name="Calculation 2 4 7 2 7 2" xfId="15491" xr:uid="{B6F6402B-F61E-4DC6-A3BE-0FB57A6FF810}"/>
    <cellStyle name="Calculation 2 4 7 2 8" xfId="12489" xr:uid="{C6CF12A0-C785-4313-9C6C-867187E515A5}"/>
    <cellStyle name="Calculation 2 4 7 3" xfId="1783" xr:uid="{26CC1C68-331C-4E5E-861E-45FBED4642DE}"/>
    <cellStyle name="Calculation 2 4 7 3 2" xfId="2782" xr:uid="{B0D585A1-5942-4CDD-B49D-D5F879DADF82}"/>
    <cellStyle name="Calculation 2 4 7 3 2 2" xfId="6038" xr:uid="{7FD31A2A-395D-4709-BF35-D304228846B0}"/>
    <cellStyle name="Calculation 2 4 7 3 2 2 2" xfId="16788" xr:uid="{4E90CDF3-0143-4F66-9C67-1137B443962C}"/>
    <cellStyle name="Calculation 2 4 7 3 2 3" xfId="13786" xr:uid="{A6161D9E-E861-4946-AEA8-AFBB5B3AED41}"/>
    <cellStyle name="Calculation 2 4 7 3 3" xfId="2197" xr:uid="{1D60BC14-4C6D-484D-908F-E11222887DB6}"/>
    <cellStyle name="Calculation 2 4 7 3 3 2" xfId="5453" xr:uid="{DA219A43-EEC3-48ED-85FF-5F7501CEA9EB}"/>
    <cellStyle name="Calculation 2 4 7 3 3 2 2" xfId="16203" xr:uid="{1903457B-80B0-4065-A4B8-724A65C470CA}"/>
    <cellStyle name="Calculation 2 4 7 3 3 3" xfId="13201" xr:uid="{5672DADD-B354-4FE0-9844-121D721B5091}"/>
    <cellStyle name="Calculation 2 4 7 3 4" xfId="3580" xr:uid="{7B48FE93-C529-4E80-92B8-CAA55525FDDD}"/>
    <cellStyle name="Calculation 2 4 7 3 4 2" xfId="6836" xr:uid="{E48999C9-58A2-4DF9-9EBF-3C8BF866188B}"/>
    <cellStyle name="Calculation 2 4 7 3 4 2 2" xfId="17586" xr:uid="{DDA352F0-BDCC-45B1-BE25-C4DFDA968A9D}"/>
    <cellStyle name="Calculation 2 4 7 3 4 3" xfId="14584" xr:uid="{502AC119-C47D-4F97-8171-3F83FA7C533E}"/>
    <cellStyle name="Calculation 2 4 7 3 5" xfId="2913" xr:uid="{C0A4A274-283D-4E12-986A-AD0763C19D76}"/>
    <cellStyle name="Calculation 2 4 7 3 5 2" xfId="6169" xr:uid="{232173C4-0AFC-41E0-AFA6-A3C0464D83F1}"/>
    <cellStyle name="Calculation 2 4 7 3 5 2 2" xfId="16919" xr:uid="{A3677018-9060-4326-9994-D7EA0232A40B}"/>
    <cellStyle name="Calculation 2 4 7 3 5 3" xfId="13917" xr:uid="{36D94BF8-4735-4060-92F0-F7620A6D5739}"/>
    <cellStyle name="Calculation 2 4 7 3 6" xfId="4156" xr:uid="{4D6F9C61-100A-4527-928B-69D425E972C4}"/>
    <cellStyle name="Calculation 2 4 7 3 6 2" xfId="7412" xr:uid="{99777983-A0CC-4C69-AAA1-89B62B8AF540}"/>
    <cellStyle name="Calculation 2 4 7 3 6 2 2" xfId="18162" xr:uid="{221BE2A6-8305-4161-AB1C-BD0669822E8E}"/>
    <cellStyle name="Calculation 2 4 7 3 6 3" xfId="15160" xr:uid="{31299E15-E22D-455D-94F2-355F43FE8AE2}"/>
    <cellStyle name="Calculation 2 4 7 3 7" xfId="5040" xr:uid="{3AAF1FE1-90DA-41BD-9825-5DA8A6084C1A}"/>
    <cellStyle name="Calculation 2 4 7 3 7 2" xfId="15790" xr:uid="{FA9D8862-BFDE-46A0-884A-7A429D813E74}"/>
    <cellStyle name="Calculation 2 4 7 3 8" xfId="12788" xr:uid="{3F33E3D7-1777-4010-BC2F-C2581C462FCE}"/>
    <cellStyle name="Calculation 2 4 7 4" xfId="1902" xr:uid="{5728AEF6-63F8-4C3E-B3A9-B3A20F3DD38F}"/>
    <cellStyle name="Calculation 2 4 7 4 2" xfId="5158" xr:uid="{6FF2292D-B9A0-4517-B6C5-72BFE0668F84}"/>
    <cellStyle name="Calculation 2 4 7 4 2 2" xfId="15908" xr:uid="{562BEE2F-681A-43FA-9912-4F3A60C853BF}"/>
    <cellStyle name="Calculation 2 4 7 4 3" xfId="12906" xr:uid="{C00C398B-F5D5-443E-8F46-5B60B864795F}"/>
    <cellStyle name="Calculation 2 4 7 5" xfId="3680" xr:uid="{E947D99F-D526-4BD8-81DE-E560FD273A84}"/>
    <cellStyle name="Calculation 2 4 7 5 2" xfId="6936" xr:uid="{3518850C-8E55-42C7-BB90-44D30571D07D}"/>
    <cellStyle name="Calculation 2 4 7 5 2 2" xfId="17686" xr:uid="{6A77D04D-3440-4899-98DB-EA91EAE0E6DB}"/>
    <cellStyle name="Calculation 2 4 7 5 3" xfId="14684" xr:uid="{FCD268B1-5F36-4D76-9CF4-C92F79DA21EF}"/>
    <cellStyle name="Calculation 2 4 7 6" xfId="4354" xr:uid="{0DEE73EB-06D4-4545-BBB8-D4AF40FD8251}"/>
    <cellStyle name="Calculation 2 4 7 6 2" xfId="15277" xr:uid="{62720223-FEB0-4942-A470-BF35981211A8}"/>
    <cellStyle name="Calculation 2 4 7 7" xfId="12280" xr:uid="{77BC9E36-A9BD-4EF2-B86F-04E34A1948E9}"/>
    <cellStyle name="Calculation 2 4 8" xfId="694" xr:uid="{05B25F0B-B038-4681-9D36-93AFB5D8F736}"/>
    <cellStyle name="Calculation 2 4 8 2" xfId="1456" xr:uid="{ACF6D0AD-4771-4372-95BB-6793B4B7A675}"/>
    <cellStyle name="Calculation 2 4 8 2 2" xfId="2458" xr:uid="{9040A90C-0506-4859-A919-A5A96312225E}"/>
    <cellStyle name="Calculation 2 4 8 2 2 2" xfId="5714" xr:uid="{5F054ED3-61B0-4914-AD04-F21304EBC056}"/>
    <cellStyle name="Calculation 2 4 8 2 2 2 2" xfId="16464" xr:uid="{B8E52592-1EFB-4B84-A78D-FA60134DA725}"/>
    <cellStyle name="Calculation 2 4 8 2 2 3" xfId="13462" xr:uid="{61603092-0CED-4D08-BB04-7728DD12CB8A}"/>
    <cellStyle name="Calculation 2 4 8 2 3" xfId="2955" xr:uid="{58510EFA-89DB-4437-A816-036B80A68D68}"/>
    <cellStyle name="Calculation 2 4 8 2 3 2" xfId="6211" xr:uid="{66FE16E0-B8D4-4A7B-A8B0-4A795A532EA9}"/>
    <cellStyle name="Calculation 2 4 8 2 3 2 2" xfId="16961" xr:uid="{B08B3D18-22AC-478A-9E60-E188C5B2AF72}"/>
    <cellStyle name="Calculation 2 4 8 2 3 3" xfId="13959" xr:uid="{758B620F-9EBD-4012-B4F4-CC4DBB759919}"/>
    <cellStyle name="Calculation 2 4 8 2 4" xfId="1889" xr:uid="{9D5285E0-659C-41BC-946C-13CFB87D7E3A}"/>
    <cellStyle name="Calculation 2 4 8 2 4 2" xfId="5145" xr:uid="{4AEE8995-3D3A-465C-AB54-4BFE0B7D9C49}"/>
    <cellStyle name="Calculation 2 4 8 2 4 2 2" xfId="15895" xr:uid="{F2D917CE-7904-48FB-8522-595BE55B67DD}"/>
    <cellStyle name="Calculation 2 4 8 2 4 3" xfId="12893" xr:uid="{54BD752F-CE1A-4298-BBE9-A34E23838F9B}"/>
    <cellStyle name="Calculation 2 4 8 2 5" xfId="2223" xr:uid="{CC3CDCEF-B58E-4756-9FDC-035FFEA3C676}"/>
    <cellStyle name="Calculation 2 4 8 2 5 2" xfId="5479" xr:uid="{7E3311DC-510C-4280-B5D5-C16990A2308C}"/>
    <cellStyle name="Calculation 2 4 8 2 5 2 2" xfId="16229" xr:uid="{8E24877F-2B8C-4BA7-86FC-69AFD76E0EB5}"/>
    <cellStyle name="Calculation 2 4 8 2 5 3" xfId="13227" xr:uid="{BB37A77A-B0FC-47B0-A6C2-D0758E0A440C}"/>
    <cellStyle name="Calculation 2 4 8 2 6" xfId="2323" xr:uid="{13C4C261-483B-4B4E-AD12-3E019A68BEB9}"/>
    <cellStyle name="Calculation 2 4 8 2 6 2" xfId="5579" xr:uid="{F061E970-1F70-4E08-9FA6-FFDCE77612B5}"/>
    <cellStyle name="Calculation 2 4 8 2 6 2 2" xfId="16329" xr:uid="{BFE22CFC-5E02-48E2-BD93-E8AEB264FBAC}"/>
    <cellStyle name="Calculation 2 4 8 2 6 3" xfId="13327" xr:uid="{D1123F20-9DE8-42A0-8896-1DAFCF0569AC}"/>
    <cellStyle name="Calculation 2 4 8 2 7" xfId="4715" xr:uid="{B05DE96E-05E2-49C3-A10D-D5091BD8B4A6}"/>
    <cellStyle name="Calculation 2 4 8 2 7 2" xfId="15469" xr:uid="{D1F4ACC0-5ED0-43B1-9BB3-AEDFCBB93407}"/>
    <cellStyle name="Calculation 2 4 8 2 8" xfId="12467" xr:uid="{34E97EC8-CF1C-4E9F-BBF1-BCA1F1BBF2D2}"/>
    <cellStyle name="Calculation 2 4 8 3" xfId="1797" xr:uid="{ED7FAA88-6A71-48FB-80EC-DB1B5377F5A2}"/>
    <cellStyle name="Calculation 2 4 8 3 2" xfId="2796" xr:uid="{74580036-8902-4E4F-90DA-47C8E4EF5ECB}"/>
    <cellStyle name="Calculation 2 4 8 3 2 2" xfId="6052" xr:uid="{AE91C275-B561-441B-AC52-6A037177003D}"/>
    <cellStyle name="Calculation 2 4 8 3 2 2 2" xfId="16802" xr:uid="{E8193E8E-822D-4199-B526-A02CF5EC3202}"/>
    <cellStyle name="Calculation 2 4 8 3 2 3" xfId="13800" xr:uid="{98FA4C20-D2B0-40ED-8ED2-6C18D386F487}"/>
    <cellStyle name="Calculation 2 4 8 3 3" xfId="2402" xr:uid="{504ACE61-CC8B-43DE-A039-68D230D70231}"/>
    <cellStyle name="Calculation 2 4 8 3 3 2" xfId="5658" xr:uid="{7AB70966-1ED5-4726-B746-F946C9867479}"/>
    <cellStyle name="Calculation 2 4 8 3 3 2 2" xfId="16408" xr:uid="{593C90D4-CE11-4936-9182-7C81A7F21B4F}"/>
    <cellStyle name="Calculation 2 4 8 3 3 3" xfId="13406" xr:uid="{6398C75B-44F7-4FBF-B250-A068A8CE6A56}"/>
    <cellStyle name="Calculation 2 4 8 3 4" xfId="3594" xr:uid="{477763CC-05E5-4054-96F6-64AC36A8CA8C}"/>
    <cellStyle name="Calculation 2 4 8 3 4 2" xfId="6850" xr:uid="{033DE417-8F52-4B6C-B65F-62CE7260C290}"/>
    <cellStyle name="Calculation 2 4 8 3 4 2 2" xfId="17600" xr:uid="{2D23B93F-C4D5-445B-B976-400EC0BA350C}"/>
    <cellStyle name="Calculation 2 4 8 3 4 3" xfId="14598" xr:uid="{B4F6B0A6-BB1D-4746-A561-FF3D75D52DDA}"/>
    <cellStyle name="Calculation 2 4 8 3 5" xfId="2200" xr:uid="{EA1BF70C-930B-46CB-8EAA-80DFBAF65A69}"/>
    <cellStyle name="Calculation 2 4 8 3 5 2" xfId="5456" xr:uid="{F7A03D7B-6130-4FFE-BB58-875214AE7337}"/>
    <cellStyle name="Calculation 2 4 8 3 5 2 2" xfId="16206" xr:uid="{072BE6B0-13E2-457F-AE3D-970581D5DAF0}"/>
    <cellStyle name="Calculation 2 4 8 3 5 3" xfId="13204" xr:uid="{5367A908-ADA0-4AE6-A277-430EF7363DD2}"/>
    <cellStyle name="Calculation 2 4 8 3 6" xfId="4170" xr:uid="{F09748AB-44BA-4F69-9059-BF36C7CB4AB6}"/>
    <cellStyle name="Calculation 2 4 8 3 6 2" xfId="7426" xr:uid="{23822694-2445-4E77-B801-56461FC57185}"/>
    <cellStyle name="Calculation 2 4 8 3 6 2 2" xfId="18176" xr:uid="{FA943DF3-0B08-4852-A979-D3D814022251}"/>
    <cellStyle name="Calculation 2 4 8 3 6 3" xfId="15174" xr:uid="{759F2751-7069-411F-965B-958F1D411D83}"/>
    <cellStyle name="Calculation 2 4 8 3 7" xfId="5054" xr:uid="{F943E4F4-16AC-48E8-A915-EA2293CD3AD7}"/>
    <cellStyle name="Calculation 2 4 8 3 7 2" xfId="15804" xr:uid="{4529FF5D-6275-4BAF-96D5-4868F2E663B1}"/>
    <cellStyle name="Calculation 2 4 8 3 8" xfId="12802" xr:uid="{6453FD98-5E12-4374-8F87-11B67700DCD3}"/>
    <cellStyle name="Calculation 2 4 8 4" xfId="688" xr:uid="{465290DE-457C-4930-A4FF-0394E803F693}"/>
    <cellStyle name="Calculation 2 4 8 4 2" xfId="4330" xr:uid="{1B781933-B071-479F-B73B-5C099BE0EB44}"/>
    <cellStyle name="Calculation 2 4 8 4 2 2" xfId="15255" xr:uid="{0F3A68C4-47F3-45BE-ACF5-D7785BF894AF}"/>
    <cellStyle name="Calculation 2 4 8 4 3" xfId="664" xr:uid="{3C7B01C1-0EF8-4472-ABE0-93B6632B3A08}"/>
    <cellStyle name="Calculation 2 4 8 5" xfId="3727" xr:uid="{56EAE952-5802-4B7B-A299-588E66F61213}"/>
    <cellStyle name="Calculation 2 4 8 5 2" xfId="6983" xr:uid="{D068CC64-1FC4-4E49-9DEA-330152EB7A33}"/>
    <cellStyle name="Calculation 2 4 8 5 2 2" xfId="17733" xr:uid="{DC397D1F-0B68-4BC0-8552-F80959D4330C}"/>
    <cellStyle name="Calculation 2 4 8 5 3" xfId="14731" xr:uid="{009E9154-46F7-4857-A7F7-E95B538F2D53}"/>
    <cellStyle name="Calculation 2 4 8 6" xfId="4334" xr:uid="{C776F68A-AA5D-43E4-8AE4-6079975B45EB}"/>
    <cellStyle name="Calculation 2 4 8 6 2" xfId="15257" xr:uid="{13567F0D-7CFE-4676-A0EE-D1A69CC82523}"/>
    <cellStyle name="Calculation 2 4 8 7" xfId="668" xr:uid="{B0A9E743-25CA-4FBD-9F80-09434AE5DEF4}"/>
    <cellStyle name="Calculation 2 4 9" xfId="1526" xr:uid="{9C3DA561-3B7C-4D24-A7F2-D54F7B11A566}"/>
    <cellStyle name="Calculation 2 4 9 2" xfId="2528" xr:uid="{3315BDA5-30C9-42B2-B2FE-81A45A2A598E}"/>
    <cellStyle name="Calculation 2 4 9 2 2" xfId="5784" xr:uid="{3EDB07A9-0F1D-4982-B270-6511078824B3}"/>
    <cellStyle name="Calculation 2 4 9 2 2 2" xfId="16534" xr:uid="{5583CA2A-932E-46CF-945B-CB74AAEEB5A1}"/>
    <cellStyle name="Calculation 2 4 9 2 3" xfId="13532" xr:uid="{59EF40F0-0356-41F5-B222-9053C4A1D81D}"/>
    <cellStyle name="Calculation 2 4 9 3" xfId="3032" xr:uid="{AFD2B4CD-3806-4DC8-A542-C0032F4711AE}"/>
    <cellStyle name="Calculation 2 4 9 3 2" xfId="6288" xr:uid="{FBA8E2DE-64DD-40BA-8D1D-A5AA1EF7BD6B}"/>
    <cellStyle name="Calculation 2 4 9 3 2 2" xfId="17038" xr:uid="{3B1DF625-A3CE-4E23-B134-DC8566E73028}"/>
    <cellStyle name="Calculation 2 4 9 3 3" xfId="14036" xr:uid="{5AC33E93-C5EF-45F0-B5AE-50FBC5B78B49}"/>
    <cellStyle name="Calculation 2 4 9 4" xfId="3268" xr:uid="{41C8D736-C2A0-4C62-A36F-4275772E9C9E}"/>
    <cellStyle name="Calculation 2 4 9 4 2" xfId="6524" xr:uid="{41BD484F-51E2-4E04-9CA5-1D7549A771E0}"/>
    <cellStyle name="Calculation 2 4 9 4 2 2" xfId="17274" xr:uid="{F93790CA-7316-4002-AFAF-38F9ABDCBDF2}"/>
    <cellStyle name="Calculation 2 4 9 4 3" xfId="14272" xr:uid="{1C7E0DC2-B736-4F6E-AAA4-C76203EDBCE8}"/>
    <cellStyle name="Calculation 2 4 9 5" xfId="3697" xr:uid="{BC81A0EA-DA86-4A18-8CFD-44D43E1B181A}"/>
    <cellStyle name="Calculation 2 4 9 5 2" xfId="6953" xr:uid="{2ABE206A-508B-4402-B36A-73B6C2540E80}"/>
    <cellStyle name="Calculation 2 4 9 5 2 2" xfId="17703" xr:uid="{CF94660A-EDB3-4BF1-B223-40C0E7EB3E97}"/>
    <cellStyle name="Calculation 2 4 9 5 3" xfId="14701" xr:uid="{2E9A636A-CFDB-4D6F-8B71-4C44C456C72F}"/>
    <cellStyle name="Calculation 2 4 9 6" xfId="1969" xr:uid="{B16628FB-EF37-476B-9427-96EA60E1ED4F}"/>
    <cellStyle name="Calculation 2 4 9 6 2" xfId="5225" xr:uid="{960C07B2-F4E7-40BD-A6FA-BED743CBD9F2}"/>
    <cellStyle name="Calculation 2 4 9 6 2 2" xfId="15975" xr:uid="{AC256710-D88B-4487-9865-A081F179237D}"/>
    <cellStyle name="Calculation 2 4 9 6 3" xfId="12973" xr:uid="{093086AE-1994-4C16-92D2-7428B0B047C4}"/>
    <cellStyle name="Calculation 2 4 9 7" xfId="4785" xr:uid="{917CAA27-6DEB-4370-B924-415AF93BBB2C}"/>
    <cellStyle name="Calculation 2 4 9 7 2" xfId="15539" xr:uid="{53C80162-4C1D-46F3-99E3-894DD7F7D5A5}"/>
    <cellStyle name="Calculation 2 4 9 8" xfId="12537" xr:uid="{84585692-230E-438A-AFB5-596700670706}"/>
    <cellStyle name="Calculation 2 5" xfId="914" xr:uid="{ED39CFB9-7663-476F-BE7D-52E5EC451812}"/>
    <cellStyle name="Calculation 2 5 2" xfId="1594" xr:uid="{612381B2-3425-46AD-89EE-5D488D27766C}"/>
    <cellStyle name="Calculation 2 5 2 2" xfId="2595" xr:uid="{07E7BC6B-4462-48A3-9428-C3A63C736995}"/>
    <cellStyle name="Calculation 2 5 2 2 2" xfId="5851" xr:uid="{F4BE7331-0C50-402B-9166-47C756559605}"/>
    <cellStyle name="Calculation 2 5 2 2 2 2" xfId="16601" xr:uid="{E586BC50-9E5C-4FC9-BEF7-B255670A0A17}"/>
    <cellStyle name="Calculation 2 5 2 2 3" xfId="13599" xr:uid="{9079778D-D987-48A6-BB59-830F00584E16}"/>
    <cellStyle name="Calculation 2 5 2 3" xfId="3084" xr:uid="{70E2E2B6-4951-4AC6-A653-A61628C013FC}"/>
    <cellStyle name="Calculation 2 5 2 3 2" xfId="6340" xr:uid="{8BEE6A43-42CC-49C4-9452-9F123276229A}"/>
    <cellStyle name="Calculation 2 5 2 3 2 2" xfId="17090" xr:uid="{45C9AA6C-BA56-4D54-86E7-DDEA8A6978FD}"/>
    <cellStyle name="Calculation 2 5 2 3 3" xfId="14088" xr:uid="{E56D6EF4-94A4-44D6-A7AF-A1E800B7C5A7}"/>
    <cellStyle name="Calculation 2 5 2 4" xfId="3392" xr:uid="{6CC9C37B-3AD2-450B-8120-3BDE13BD31D5}"/>
    <cellStyle name="Calculation 2 5 2 4 2" xfId="6648" xr:uid="{927A4A8E-4FC9-4E16-9A72-E2EB59BB323A}"/>
    <cellStyle name="Calculation 2 5 2 4 2 2" xfId="17398" xr:uid="{69D802A9-6E53-4187-9B06-D337EED6BE83}"/>
    <cellStyle name="Calculation 2 5 2 4 3" xfId="14396" xr:uid="{7A1AAFFB-632A-4080-8824-CB588965DCB2}"/>
    <cellStyle name="Calculation 2 5 2 5" xfId="3730" xr:uid="{B7FE84D2-0FC4-4248-8C86-D13D189CD634}"/>
    <cellStyle name="Calculation 2 5 2 5 2" xfId="6986" xr:uid="{509D5617-3401-407E-B4A8-D9BD21550B33}"/>
    <cellStyle name="Calculation 2 5 2 5 2 2" xfId="17736" xr:uid="{54BB148D-C742-4EE9-8DCC-EB436F39ECB4}"/>
    <cellStyle name="Calculation 2 5 2 5 3" xfId="14734" xr:uid="{DD4D7E2E-C43F-4CF5-8AD8-4B934B45D9D6}"/>
    <cellStyle name="Calculation 2 5 2 6" xfId="3971" xr:uid="{47CA4A48-C813-4E3F-B758-88B90E9BC517}"/>
    <cellStyle name="Calculation 2 5 2 6 2" xfId="7227" xr:uid="{59D35E50-7A8D-4BE8-9F83-332B52ACE41D}"/>
    <cellStyle name="Calculation 2 5 2 6 2 2" xfId="17977" xr:uid="{A57E715E-DAD9-460C-ABA4-90C4028CF838}"/>
    <cellStyle name="Calculation 2 5 2 6 3" xfId="14975" xr:uid="{0F0C7FBE-91E2-49CC-ACFF-261026C4A157}"/>
    <cellStyle name="Calculation 2 5 2 7" xfId="4853" xr:uid="{0677479D-D5F7-47EE-BFED-52BF967487F2}"/>
    <cellStyle name="Calculation 2 5 2 7 2" xfId="15607" xr:uid="{61597773-CAAB-463C-AC5C-C8F89FF95432}"/>
    <cellStyle name="Calculation 2 5 2 8" xfId="12605" xr:uid="{180B1B7D-4D29-47B4-B83A-F593779DB537}"/>
    <cellStyle name="Calculation 2 5 3" xfId="1665" xr:uid="{4456A30D-40FC-44FE-8DBA-31EB15CA3993}"/>
    <cellStyle name="Calculation 2 5 3 2" xfId="2666" xr:uid="{CBA4FDA6-1B3D-4CF7-9F01-9CDA898BAA80}"/>
    <cellStyle name="Calculation 2 5 3 2 2" xfId="5922" xr:uid="{50330199-EF2E-4D80-AEA9-E228FF018020}"/>
    <cellStyle name="Calculation 2 5 3 2 2 2" xfId="16672" xr:uid="{9EA9B55C-0D79-42FD-A8D1-D81B84B4D59F}"/>
    <cellStyle name="Calculation 2 5 3 2 3" xfId="13670" xr:uid="{A767A642-191B-484C-BBC8-225C3723C234}"/>
    <cellStyle name="Calculation 2 5 3 3" xfId="3225" xr:uid="{4B5EF400-7638-4F91-97C9-96CA03D523CB}"/>
    <cellStyle name="Calculation 2 5 3 3 2" xfId="6481" xr:uid="{24E82689-407A-4EFF-8BFF-B2E9EE9C31F9}"/>
    <cellStyle name="Calculation 2 5 3 3 2 2" xfId="17231" xr:uid="{F6CB0AEC-8A29-4239-B358-614FD78DDB0B}"/>
    <cellStyle name="Calculation 2 5 3 3 3" xfId="14229" xr:uid="{3A2C0141-2858-4E17-9A5F-A421B9494373}"/>
    <cellStyle name="Calculation 2 5 3 4" xfId="3463" xr:uid="{444FA3B2-84A9-4C65-97BC-1B1BB859C619}"/>
    <cellStyle name="Calculation 2 5 3 4 2" xfId="6719" xr:uid="{A7BADF8B-B13D-417A-8B92-8DD2F1E392C2}"/>
    <cellStyle name="Calculation 2 5 3 4 2 2" xfId="17469" xr:uid="{7CA6100A-0550-4E5F-9AA1-A87770F27D8D}"/>
    <cellStyle name="Calculation 2 5 3 4 3" xfId="14467" xr:uid="{EE5C3932-1A4F-461C-8A7E-6F30AD090BBD}"/>
    <cellStyle name="Calculation 2 5 3 5" xfId="3856" xr:uid="{5F0B6CD9-9E92-40BC-95FB-42F0D732E96D}"/>
    <cellStyle name="Calculation 2 5 3 5 2" xfId="7112" xr:uid="{5EFA49A2-9169-4AE7-B8CF-D6DB1C941B09}"/>
    <cellStyle name="Calculation 2 5 3 5 2 2" xfId="17862" xr:uid="{70482F24-C040-41E5-8CC3-817E5A6D2923}"/>
    <cellStyle name="Calculation 2 5 3 5 3" xfId="14860" xr:uid="{03233599-3742-4698-9D2D-B710C88FD895}"/>
    <cellStyle name="Calculation 2 5 3 6" xfId="4042" xr:uid="{BB8C898D-1E4B-4EA5-9BDA-24EF6B9FC479}"/>
    <cellStyle name="Calculation 2 5 3 6 2" xfId="7298" xr:uid="{555459E7-56C3-4081-8135-4808ACB51DD6}"/>
    <cellStyle name="Calculation 2 5 3 6 2 2" xfId="18048" xr:uid="{408FB206-9017-463A-B75C-69ABEDDF783F}"/>
    <cellStyle name="Calculation 2 5 3 6 3" xfId="15046" xr:uid="{865E5F6D-C6AE-419D-A2C1-C090EF53C46C}"/>
    <cellStyle name="Calculation 2 5 3 7" xfId="4924" xr:uid="{45FB632E-3CD2-4393-8129-4B5CA7FC6D15}"/>
    <cellStyle name="Calculation 2 5 3 7 2" xfId="15678" xr:uid="{DAC22A94-75F6-4277-A512-CE3F8DFE4564}"/>
    <cellStyle name="Calculation 2 5 3 8" xfId="12676" xr:uid="{8C190D83-EBBD-4674-AB7E-8BBFA9478CC6}"/>
    <cellStyle name="Calculation 2 5 4" xfId="2061" xr:uid="{4D659DB9-EAA3-4892-9B9D-5FDBD5F6F583}"/>
    <cellStyle name="Calculation 2 5 4 2" xfId="5317" xr:uid="{68BE662E-1AEA-4805-9571-F0C9EFBB4B9A}"/>
    <cellStyle name="Calculation 2 5 4 2 2" xfId="16067" xr:uid="{80D09890-20AF-44E9-9726-1E5B0D648C05}"/>
    <cellStyle name="Calculation 2 5 4 3" xfId="13065" xr:uid="{5D14872F-ECC5-44D7-A477-DEE4104C171E}"/>
    <cellStyle name="Calculation 2 5 5" xfId="3807" xr:uid="{E596737A-D7E4-47AB-BC2B-4557F0EB0552}"/>
    <cellStyle name="Calculation 2 5 5 2" xfId="7063" xr:uid="{889F266F-92C0-4594-A155-0031D3851698}"/>
    <cellStyle name="Calculation 2 5 5 2 2" xfId="17813" xr:uid="{5050C114-8427-4868-B5E0-1C2AD7C8F369}"/>
    <cellStyle name="Calculation 2 5 5 3" xfId="14811" xr:uid="{B11F1327-C7D7-45BE-98C8-1C31B5A062FB}"/>
    <cellStyle name="Calculation 2 5 6" xfId="4468" xr:uid="{51E552B1-F60F-4FF8-9B12-C3AA55EA6CC8}"/>
    <cellStyle name="Calculation 2 5 6 2" xfId="15371" xr:uid="{38799550-07B2-47BA-A953-4C7210C79B67}"/>
    <cellStyle name="Calculation 2 5 7" xfId="12373" xr:uid="{7740731A-3A88-4DA8-A77A-E5D9FEF81EC1}"/>
    <cellStyle name="Calculation 2 6" xfId="1180" xr:uid="{87F91EFC-033E-4991-94C1-7CB66EE45B45}"/>
    <cellStyle name="Calculation 2 6 2" xfId="1723" xr:uid="{D734613A-3ED0-4FFD-BF78-56266714578A}"/>
    <cellStyle name="Calculation 2 6 2 2" xfId="2722" xr:uid="{14C1F342-2AF3-482E-921D-D31E09C0A295}"/>
    <cellStyle name="Calculation 2 6 2 2 2" xfId="5978" xr:uid="{43058EB2-DBE4-41C8-8D42-73BF2E2D6853}"/>
    <cellStyle name="Calculation 2 6 2 2 2 2" xfId="16728" xr:uid="{D5B0EEE4-4D2C-4C1B-9B24-2B0D8CB84DFC}"/>
    <cellStyle name="Calculation 2 6 2 2 3" xfId="13726" xr:uid="{5B9A14F5-42E1-4C79-B45C-999BB4313E9E}"/>
    <cellStyle name="Calculation 2 6 2 3" xfId="2219" xr:uid="{B518DAF7-DE43-4D3C-B197-EC2F203802EA}"/>
    <cellStyle name="Calculation 2 6 2 3 2" xfId="5475" xr:uid="{07D3F4E7-6339-45D0-B165-4F76BF8EA682}"/>
    <cellStyle name="Calculation 2 6 2 3 2 2" xfId="16225" xr:uid="{AFAAFB91-6C62-4223-8D49-E3B49FBE75EA}"/>
    <cellStyle name="Calculation 2 6 2 3 3" xfId="13223" xr:uid="{D3EEB59F-CB32-477E-B86B-2B872AF3DFC3}"/>
    <cellStyle name="Calculation 2 6 2 4" xfId="3520" xr:uid="{D00D0778-A282-4057-89D9-52432746C772}"/>
    <cellStyle name="Calculation 2 6 2 4 2" xfId="6776" xr:uid="{16753371-C404-4641-A88A-4D784B93F799}"/>
    <cellStyle name="Calculation 2 6 2 4 2 2" xfId="17526" xr:uid="{7119A7E1-6DB4-4E2A-9AC1-35F06005ABC5}"/>
    <cellStyle name="Calculation 2 6 2 4 3" xfId="14524" xr:uid="{DF4B3662-A5EE-4618-82F4-04ADDBFDAA69}"/>
    <cellStyle name="Calculation 2 6 2 5" xfId="3160" xr:uid="{9726E750-E06B-40CC-AF06-3D2665C7965E}"/>
    <cellStyle name="Calculation 2 6 2 5 2" xfId="6416" xr:uid="{87279BEA-A58C-4D52-A6EF-4797EF0A515A}"/>
    <cellStyle name="Calculation 2 6 2 5 2 2" xfId="17166" xr:uid="{657F266D-F08C-4A23-9CC8-406116AB50D3}"/>
    <cellStyle name="Calculation 2 6 2 5 3" xfId="14164" xr:uid="{00CF8B83-7D07-4293-A2A5-D54685A9333A}"/>
    <cellStyle name="Calculation 2 6 2 6" xfId="4096" xr:uid="{6640A542-D29C-4E1F-A3E9-8179FF28BF49}"/>
    <cellStyle name="Calculation 2 6 2 6 2" xfId="7352" xr:uid="{701544A7-D191-4F1D-B2DA-AF23AAF4F875}"/>
    <cellStyle name="Calculation 2 6 2 6 2 2" xfId="18102" xr:uid="{04D66E36-3773-43FB-BEAB-13EED6F5F5C3}"/>
    <cellStyle name="Calculation 2 6 2 6 3" xfId="15100" xr:uid="{EC3DCD70-0D08-4DD3-9B57-68D7AEFE8B6C}"/>
    <cellStyle name="Calculation 2 6 2 7" xfId="4980" xr:uid="{0CF257CC-2C9A-4539-BDC7-38A3D8BD101C}"/>
    <cellStyle name="Calculation 2 6 2 7 2" xfId="15730" xr:uid="{07F893B1-56CF-4051-A2D9-13F591FF1E6E}"/>
    <cellStyle name="Calculation 2 6 2 8" xfId="12728" xr:uid="{A2B42CE1-46BD-4E62-9F1D-6B49AD59BEAD}"/>
    <cellStyle name="Calculation 2 6 3" xfId="1669" xr:uid="{5A701CE1-A9BE-404C-8F54-84FA05CFCC51}"/>
    <cellStyle name="Calculation 2 6 3 2" xfId="2670" xr:uid="{EAB71929-A7AB-444B-9465-303402D0A8B3}"/>
    <cellStyle name="Calculation 2 6 3 2 2" xfId="5926" xr:uid="{8C511041-2CD6-4684-8FBE-AF5C8CBE8C9C}"/>
    <cellStyle name="Calculation 2 6 3 2 2 2" xfId="16676" xr:uid="{A1A20F0B-7D4D-4AF7-B31A-0629D8D4B8A4}"/>
    <cellStyle name="Calculation 2 6 3 2 3" xfId="13674" xr:uid="{C7478365-B139-4057-89C7-7A6C2AFD8FDF}"/>
    <cellStyle name="Calculation 2 6 3 3" xfId="2997" xr:uid="{F3DD8C9C-1458-4CB0-85D1-4BA1BE60AE89}"/>
    <cellStyle name="Calculation 2 6 3 3 2" xfId="6253" xr:uid="{23389D86-9EC6-4667-8C67-CBDE5F8A0113}"/>
    <cellStyle name="Calculation 2 6 3 3 2 2" xfId="17003" xr:uid="{D5320A59-E78B-4A0F-BC54-BD9597175402}"/>
    <cellStyle name="Calculation 2 6 3 3 3" xfId="14001" xr:uid="{22FA8C62-7924-4CD9-8A5A-43B40AF18FD8}"/>
    <cellStyle name="Calculation 2 6 3 4" xfId="3467" xr:uid="{56B99113-EFDA-466D-BCA7-A83CCF3514D7}"/>
    <cellStyle name="Calculation 2 6 3 4 2" xfId="6723" xr:uid="{197134E9-D04B-463C-AC41-E67354D77959}"/>
    <cellStyle name="Calculation 2 6 3 4 2 2" xfId="17473" xr:uid="{528477E5-9C0B-4F4B-9C53-25CD8256E34E}"/>
    <cellStyle name="Calculation 2 6 3 4 3" xfId="14471" xr:uid="{F16411D4-6A58-4776-AFAF-467C91F16743}"/>
    <cellStyle name="Calculation 2 6 3 5" xfId="3717" xr:uid="{6A318242-EDCF-491E-BAC8-2B5D5ECEF38F}"/>
    <cellStyle name="Calculation 2 6 3 5 2" xfId="6973" xr:uid="{96F35A14-F191-45A0-82F6-BFBCEA480C18}"/>
    <cellStyle name="Calculation 2 6 3 5 2 2" xfId="17723" xr:uid="{8AA898D0-49F2-4990-B8B8-1A5964433120}"/>
    <cellStyle name="Calculation 2 6 3 5 3" xfId="14721" xr:uid="{2FAFCED0-4493-46DA-8E84-9C1027BFC037}"/>
    <cellStyle name="Calculation 2 6 3 6" xfId="4045" xr:uid="{31B93424-1449-45EE-9682-B05810BAF516}"/>
    <cellStyle name="Calculation 2 6 3 6 2" xfId="7301" xr:uid="{514816BB-B573-4451-BF18-5A55E061F081}"/>
    <cellStyle name="Calculation 2 6 3 6 2 2" xfId="18051" xr:uid="{3A8E2572-CDB9-41E2-87D3-1CA535D1F23C}"/>
    <cellStyle name="Calculation 2 6 3 6 3" xfId="15049" xr:uid="{1A0D9587-EFE4-48A5-8B78-EA2B89B5D435}"/>
    <cellStyle name="Calculation 2 6 3 7" xfId="4927" xr:uid="{F098ED35-2936-451A-8AA3-328D39EA6BAA}"/>
    <cellStyle name="Calculation 2 6 3 7 2" xfId="15680" xr:uid="{595160FF-F107-486A-83C1-64CA1C31B207}"/>
    <cellStyle name="Calculation 2 6 3 8" xfId="12678" xr:uid="{AE97805B-4ADB-49F0-930E-49D4278805BC}"/>
    <cellStyle name="Calculation 2 6 4" xfId="2247" xr:uid="{B826BAC9-D3D0-4190-AD88-FBB57A25A7D4}"/>
    <cellStyle name="Calculation 2 6 4 2" xfId="5503" xr:uid="{19D9E87F-BF25-4E0D-AFB3-BD2F831E117B}"/>
    <cellStyle name="Calculation 2 6 4 2 2" xfId="16253" xr:uid="{B7D7B1EC-2C08-480A-AFD5-A6A1B4754AA9}"/>
    <cellStyle name="Calculation 2 6 4 3" xfId="13251" xr:uid="{2D11331D-FB89-4317-821C-8774E5BE12D3}"/>
    <cellStyle name="Calculation 2 6 5" xfId="2309" xr:uid="{FAAC9E26-8003-4D98-B7E3-6D1F958B3136}"/>
    <cellStyle name="Calculation 2 6 5 2" xfId="5565" xr:uid="{A767B4C6-6919-465C-A29D-4F55A91A1FF0}"/>
    <cellStyle name="Calculation 2 6 5 2 2" xfId="16315" xr:uid="{CF7373A8-013B-4FC3-ACA3-6782E03FB1EA}"/>
    <cellStyle name="Calculation 2 6 5 3" xfId="13313" xr:uid="{901410E6-8CE3-4256-8821-5EA434549F3E}"/>
    <cellStyle name="Calculation 2 6 6" xfId="4555" xr:uid="{3C8AA5AE-3F54-424E-B3B9-75241DBA5824}"/>
    <cellStyle name="Calculation 2 6 6 2" xfId="15420" xr:uid="{6383CC4B-E0C4-4C4A-9796-840D2774FAC1}"/>
    <cellStyle name="Calculation 2 6 7" xfId="12421" xr:uid="{AD7EB2A0-529C-491A-9AB8-6B83954ED474}"/>
    <cellStyle name="Calculation 2 7" xfId="1181" xr:uid="{24B029E8-B239-4B2A-ABE0-FFB78D4555FF}"/>
    <cellStyle name="Calculation 2 7 2" xfId="1724" xr:uid="{B54C334C-0F29-4DDE-94B9-F36CD6C9587C}"/>
    <cellStyle name="Calculation 2 7 2 2" xfId="2723" xr:uid="{638A7B76-D051-4350-B175-519381C74B0C}"/>
    <cellStyle name="Calculation 2 7 2 2 2" xfId="5979" xr:uid="{A532CEA9-B1CE-45F0-A4AF-998D8C79CA3A}"/>
    <cellStyle name="Calculation 2 7 2 2 2 2" xfId="16729" xr:uid="{30F9C1DB-3B71-45E1-9D61-A452291AB9B5}"/>
    <cellStyle name="Calculation 2 7 2 2 3" xfId="13727" xr:uid="{F3FA4951-07B0-463E-AEF5-85A50A445AE1}"/>
    <cellStyle name="Calculation 2 7 2 3" xfId="2305" xr:uid="{5EE58B95-969C-4693-BBF4-EE03F2CB2B81}"/>
    <cellStyle name="Calculation 2 7 2 3 2" xfId="5561" xr:uid="{293F1134-ABEC-4D4B-89C3-EF523A96F9FE}"/>
    <cellStyle name="Calculation 2 7 2 3 2 2" xfId="16311" xr:uid="{B75B0D96-6921-4300-A32D-D2D3B3766630}"/>
    <cellStyle name="Calculation 2 7 2 3 3" xfId="13309" xr:uid="{8192D179-49B5-4276-B283-525A6C36F291}"/>
    <cellStyle name="Calculation 2 7 2 4" xfId="3521" xr:uid="{EFD527EA-F665-4B14-B4EA-0EE07C49F4C2}"/>
    <cellStyle name="Calculation 2 7 2 4 2" xfId="6777" xr:uid="{91D9652F-E585-4E13-96A7-521F78747347}"/>
    <cellStyle name="Calculation 2 7 2 4 2 2" xfId="17527" xr:uid="{9B0A1DF9-4514-441E-BC60-600BB1A0F9B6}"/>
    <cellStyle name="Calculation 2 7 2 4 3" xfId="14525" xr:uid="{8F7FDFD0-6CF2-408A-B150-01FB6D9BF5E7}"/>
    <cellStyle name="Calculation 2 7 2 5" xfId="3019" xr:uid="{977842B4-8AA5-4A4E-A6F2-AF897F074020}"/>
    <cellStyle name="Calculation 2 7 2 5 2" xfId="6275" xr:uid="{A35FDC67-DA1C-4623-A9DD-4C3591CDFDAC}"/>
    <cellStyle name="Calculation 2 7 2 5 2 2" xfId="17025" xr:uid="{4AD6067A-ECBD-405B-90C1-8E97C62B71A0}"/>
    <cellStyle name="Calculation 2 7 2 5 3" xfId="14023" xr:uid="{FBF51FEB-474D-4985-9823-646EA455DD1E}"/>
    <cellStyle name="Calculation 2 7 2 6" xfId="4097" xr:uid="{EDF92DCD-9E99-4D4E-B083-B0739B090351}"/>
    <cellStyle name="Calculation 2 7 2 6 2" xfId="7353" xr:uid="{4B8BFE7B-B390-4729-B07C-1B14ACBBC807}"/>
    <cellStyle name="Calculation 2 7 2 6 2 2" xfId="18103" xr:uid="{3215BFA6-0E97-4D7E-8EDD-B3F2AEAA712E}"/>
    <cellStyle name="Calculation 2 7 2 6 3" xfId="15101" xr:uid="{BE425ED1-3ECF-4CDC-B031-138ED02F83F1}"/>
    <cellStyle name="Calculation 2 7 2 7" xfId="4981" xr:uid="{76B9A46C-F3DF-47D0-B700-1F965D9CBA61}"/>
    <cellStyle name="Calculation 2 7 2 7 2" xfId="15731" xr:uid="{664CA0A3-7B36-4914-9D4C-18B39D1DB4FA}"/>
    <cellStyle name="Calculation 2 7 2 8" xfId="12729" xr:uid="{90AF87E7-B8A2-4F35-96EB-E249281FB9FC}"/>
    <cellStyle name="Calculation 2 7 3" xfId="1703" xr:uid="{A62A90FD-8086-42F5-B99D-94A35D3A078C}"/>
    <cellStyle name="Calculation 2 7 3 2" xfId="2702" xr:uid="{F7CD4D9D-DAC9-4B7B-8ED6-E3A196EEE3EE}"/>
    <cellStyle name="Calculation 2 7 3 2 2" xfId="5958" xr:uid="{2531C7D3-E79F-4438-AD46-F49EDDC41BE9}"/>
    <cellStyle name="Calculation 2 7 3 2 2 2" xfId="16708" xr:uid="{7F00B5C2-68EE-4EF9-8640-A7E7CB0308E3}"/>
    <cellStyle name="Calculation 2 7 3 2 3" xfId="13706" xr:uid="{5BD451D1-F9B8-4EB3-9BFC-D6C7F5CC4D4F}"/>
    <cellStyle name="Calculation 2 7 3 3" xfId="2271" xr:uid="{21E0706F-14B0-47B0-A27A-D29D1CDDB644}"/>
    <cellStyle name="Calculation 2 7 3 3 2" xfId="5527" xr:uid="{33BA80BC-4E55-4540-AC56-C33A40ADD641}"/>
    <cellStyle name="Calculation 2 7 3 3 2 2" xfId="16277" xr:uid="{9C672E66-272D-4F08-8E8E-B9FB0A161CF1}"/>
    <cellStyle name="Calculation 2 7 3 3 3" xfId="13275" xr:uid="{04FD2A64-5643-44F2-BED0-E9A6772FDE84}"/>
    <cellStyle name="Calculation 2 7 3 4" xfId="3500" xr:uid="{7A2ADAB4-BD4C-4917-A5D3-FA6D905C07A7}"/>
    <cellStyle name="Calculation 2 7 3 4 2" xfId="6756" xr:uid="{74526A95-B2AD-444C-9F6D-30B9D1947847}"/>
    <cellStyle name="Calculation 2 7 3 4 2 2" xfId="17506" xr:uid="{DE51A3A4-2E1C-43BC-BEEC-8B581AB8194D}"/>
    <cellStyle name="Calculation 2 7 3 4 3" xfId="14504" xr:uid="{68423AD8-A700-4179-B054-E7387C2C86A0}"/>
    <cellStyle name="Calculation 2 7 3 5" xfId="3819" xr:uid="{21B1993D-B68F-430A-B4BE-040A0D2DE9A7}"/>
    <cellStyle name="Calculation 2 7 3 5 2" xfId="7075" xr:uid="{ACEE1147-569C-43DA-A60A-823168B5C28F}"/>
    <cellStyle name="Calculation 2 7 3 5 2 2" xfId="17825" xr:uid="{7D86CC04-0BB8-4F9D-BEE7-B3516FB62A5B}"/>
    <cellStyle name="Calculation 2 7 3 5 3" xfId="14823" xr:uid="{621663FF-A33A-41CA-97D8-AE4B2585199E}"/>
    <cellStyle name="Calculation 2 7 3 6" xfId="4077" xr:uid="{4D1B98D0-CDF8-40F0-9B75-4ABDE57D6F91}"/>
    <cellStyle name="Calculation 2 7 3 6 2" xfId="7333" xr:uid="{FA7B28FC-B765-45C6-A975-13FF7175D504}"/>
    <cellStyle name="Calculation 2 7 3 6 2 2" xfId="18083" xr:uid="{618CDE3E-6D4B-4874-95F1-81B6C1BEC746}"/>
    <cellStyle name="Calculation 2 7 3 6 3" xfId="15081" xr:uid="{677BD664-E2EB-4393-9386-8782C4F69772}"/>
    <cellStyle name="Calculation 2 7 3 7" xfId="4961" xr:uid="{661A14AE-46D1-471A-88C7-318250EA60A8}"/>
    <cellStyle name="Calculation 2 7 3 7 2" xfId="15712" xr:uid="{00D98E92-EE3E-47F6-8090-A1F9DBE35404}"/>
    <cellStyle name="Calculation 2 7 3 8" xfId="12710" xr:uid="{7501870F-4681-4D4F-8331-A6B0C05BF537}"/>
    <cellStyle name="Calculation 2 7 4" xfId="2248" xr:uid="{A5477D31-0334-4D2B-AD3E-8A1088CB6E20}"/>
    <cellStyle name="Calculation 2 7 4 2" xfId="5504" xr:uid="{F007459D-A9A1-43CD-B03F-F5BEF23E6342}"/>
    <cellStyle name="Calculation 2 7 4 2 2" xfId="16254" xr:uid="{32D8F58B-0F91-42C0-B2E2-96D0926AD7DB}"/>
    <cellStyle name="Calculation 2 7 4 3" xfId="13252" xr:uid="{029B6657-0B4E-4F1B-93DD-24B174AC1F51}"/>
    <cellStyle name="Calculation 2 7 5" xfId="3034" xr:uid="{BCE731CA-C79D-45BA-8858-8F0234267D0C}"/>
    <cellStyle name="Calculation 2 7 5 2" xfId="6290" xr:uid="{A60A6B26-B220-42D3-8F0C-78B3861E828C}"/>
    <cellStyle name="Calculation 2 7 5 2 2" xfId="17040" xr:uid="{FAA57EB0-5312-4AB4-9225-D5C324215AC1}"/>
    <cellStyle name="Calculation 2 7 5 3" xfId="14038" xr:uid="{D8A662F3-5611-4261-B419-4FA7754C2B37}"/>
    <cellStyle name="Calculation 2 7 6" xfId="4556" xr:uid="{8088006A-63BE-4FF8-A946-3CAE6823757A}"/>
    <cellStyle name="Calculation 2 7 6 2" xfId="15421" xr:uid="{637CF1C3-D480-4FF2-9315-2D5D0E5B37F8}"/>
    <cellStyle name="Calculation 2 7 7" xfId="12422" xr:uid="{D047E030-2434-4317-8C9B-DFBD37DCE5BA}"/>
    <cellStyle name="Calculation 2 8" xfId="1177" xr:uid="{A4DAA6DA-B9D5-4E81-87AC-F08706BF844F}"/>
    <cellStyle name="Calculation 2 8 2" xfId="1722" xr:uid="{049FE971-4007-4907-A4EF-1172359D743A}"/>
    <cellStyle name="Calculation 2 8 2 2" xfId="2721" xr:uid="{060A7996-1813-465F-9C67-BA685868E34C}"/>
    <cellStyle name="Calculation 2 8 2 2 2" xfId="5977" xr:uid="{FFF8274D-4A49-442C-94B5-EF5802F36CA1}"/>
    <cellStyle name="Calculation 2 8 2 2 2 2" xfId="16727" xr:uid="{ABDAF200-8C48-492C-B6EA-155E1A95002C}"/>
    <cellStyle name="Calculation 2 8 2 2 3" xfId="13725" xr:uid="{9D2D895B-1DCA-4A2B-9223-FE4AEC6B5332}"/>
    <cellStyle name="Calculation 2 8 2 3" xfId="1970" xr:uid="{59A38126-267E-4A68-97DC-51BE87618794}"/>
    <cellStyle name="Calculation 2 8 2 3 2" xfId="5226" xr:uid="{ADA4FD10-03BC-47AE-A2FC-FEE37E861595}"/>
    <cellStyle name="Calculation 2 8 2 3 2 2" xfId="15976" xr:uid="{FE9F5664-FF3E-455E-8FC6-79824DD07CDF}"/>
    <cellStyle name="Calculation 2 8 2 3 3" xfId="12974" xr:uid="{7446DED0-244A-4B23-9E69-63D99369A29F}"/>
    <cellStyle name="Calculation 2 8 2 4" xfId="3519" xr:uid="{D8A84191-05DE-4262-87A0-6E1412D8C33B}"/>
    <cellStyle name="Calculation 2 8 2 4 2" xfId="6775" xr:uid="{AC68A886-EE4E-4101-93F6-3E1021834E40}"/>
    <cellStyle name="Calculation 2 8 2 4 2 2" xfId="17525" xr:uid="{27329F49-94F5-4A02-BE0A-A5B0188306B7}"/>
    <cellStyle name="Calculation 2 8 2 4 3" xfId="14523" xr:uid="{046F4E46-8820-4629-96FA-5AFCA963B29E}"/>
    <cellStyle name="Calculation 2 8 2 5" xfId="3102" xr:uid="{331EBEC4-0944-45F2-B555-C0A742D63FDE}"/>
    <cellStyle name="Calculation 2 8 2 5 2" xfId="6358" xr:uid="{66369152-B88E-4BB6-8990-7E4F595F9BEC}"/>
    <cellStyle name="Calculation 2 8 2 5 2 2" xfId="17108" xr:uid="{5FD4E4CA-B644-4F36-9A8C-D7E6DB502FC5}"/>
    <cellStyle name="Calculation 2 8 2 5 3" xfId="14106" xr:uid="{0E357343-E801-40F5-9C3D-5A01C26A77C6}"/>
    <cellStyle name="Calculation 2 8 2 6" xfId="4095" xr:uid="{915A82EE-4601-47F8-B44C-7B2D7641A7E8}"/>
    <cellStyle name="Calculation 2 8 2 6 2" xfId="7351" xr:uid="{1207C7BF-AEA2-4C18-B6AF-0452366A4DE6}"/>
    <cellStyle name="Calculation 2 8 2 6 2 2" xfId="18101" xr:uid="{89C2A389-E61F-4F09-B23F-6FB26C477745}"/>
    <cellStyle name="Calculation 2 8 2 6 3" xfId="15099" xr:uid="{0471C50B-BDB6-4A33-96D6-FA78B1AE9783}"/>
    <cellStyle name="Calculation 2 8 2 7" xfId="4979" xr:uid="{33DABDFD-B3ED-45EE-8429-914D04E8EFC1}"/>
    <cellStyle name="Calculation 2 8 2 7 2" xfId="15729" xr:uid="{7D9DE982-33D2-4248-A2D7-023AFF3DC422}"/>
    <cellStyle name="Calculation 2 8 2 8" xfId="12727" xr:uid="{CFB6B3B8-947D-417A-864A-C30CD6ECE808}"/>
    <cellStyle name="Calculation 2 8 3" xfId="1702" xr:uid="{6F968BC0-CAEA-4408-A1AA-9C730F7F28D3}"/>
    <cellStyle name="Calculation 2 8 3 2" xfId="2701" xr:uid="{D473F621-27A3-4FD3-B2A2-501F376252D7}"/>
    <cellStyle name="Calculation 2 8 3 2 2" xfId="5957" xr:uid="{C2B06B6D-D8A8-48B8-A28E-79A8D174EBF7}"/>
    <cellStyle name="Calculation 2 8 3 2 2 2" xfId="16707" xr:uid="{8D063821-6FBC-4037-8236-C26866DB656E}"/>
    <cellStyle name="Calculation 2 8 3 2 3" xfId="13705" xr:uid="{73ACDEC5-452F-489E-A508-E74935E2DE9A}"/>
    <cellStyle name="Calculation 2 8 3 3" xfId="2428" xr:uid="{28619A84-D831-4EAB-AC04-487B07DB8941}"/>
    <cellStyle name="Calculation 2 8 3 3 2" xfId="5684" xr:uid="{0536BC9B-62C8-4DF2-89CB-6332BEC60FEE}"/>
    <cellStyle name="Calculation 2 8 3 3 2 2" xfId="16434" xr:uid="{49201A41-95B1-4E30-8881-81BF010D2389}"/>
    <cellStyle name="Calculation 2 8 3 3 3" xfId="13432" xr:uid="{C9530D23-E116-46FF-AF16-E2715A28B954}"/>
    <cellStyle name="Calculation 2 8 3 4" xfId="3499" xr:uid="{A978E333-5D0D-4803-8057-214D64AEC46D}"/>
    <cellStyle name="Calculation 2 8 3 4 2" xfId="6755" xr:uid="{92E4340F-4A4F-4B48-A887-718685A3E521}"/>
    <cellStyle name="Calculation 2 8 3 4 2 2" xfId="17505" xr:uid="{BC7E814E-C173-4C43-B089-6E71964343AE}"/>
    <cellStyle name="Calculation 2 8 3 4 3" xfId="14503" xr:uid="{FE0E1C98-B8E1-4DA9-8BF0-E408F2314054}"/>
    <cellStyle name="Calculation 2 8 3 5" xfId="2290" xr:uid="{59E4CF83-2B1D-40FD-8C17-57DE209F872C}"/>
    <cellStyle name="Calculation 2 8 3 5 2" xfId="5546" xr:uid="{8C099FD8-10AD-40E3-8641-FFEEC6449215}"/>
    <cellStyle name="Calculation 2 8 3 5 2 2" xfId="16296" xr:uid="{95A579D9-F135-4331-AE45-B597F9F84872}"/>
    <cellStyle name="Calculation 2 8 3 5 3" xfId="13294" xr:uid="{2548C6E8-513E-4633-8C52-D99807CB68E4}"/>
    <cellStyle name="Calculation 2 8 3 6" xfId="4076" xr:uid="{7D51752B-7067-4C0D-984A-6E169221FD4B}"/>
    <cellStyle name="Calculation 2 8 3 6 2" xfId="7332" xr:uid="{E5521921-0608-428C-9C39-BFED431E8FE1}"/>
    <cellStyle name="Calculation 2 8 3 6 2 2" xfId="18082" xr:uid="{1996E3D4-BD24-46CA-B62B-65EC86BE19A5}"/>
    <cellStyle name="Calculation 2 8 3 6 3" xfId="15080" xr:uid="{C2A41EE3-EF2B-437F-BE05-A372718230B0}"/>
    <cellStyle name="Calculation 2 8 3 7" xfId="4960" xr:uid="{920966D8-A4ED-426E-B574-AA42E3A64F62}"/>
    <cellStyle name="Calculation 2 8 3 7 2" xfId="15711" xr:uid="{5679CC67-F57E-4226-B956-922B384A401E}"/>
    <cellStyle name="Calculation 2 8 3 8" xfId="12709" xr:uid="{1DCFDBFB-61E3-457A-8AEB-FAFDA965F393}"/>
    <cellStyle name="Calculation 2 8 4" xfId="3677" xr:uid="{AC513C6B-6E16-45B6-A9D1-ADDF13B59D72}"/>
    <cellStyle name="Calculation 2 8 4 2" xfId="6933" xr:uid="{2297CCBD-2DCF-4169-A2AD-298E1642987E}"/>
    <cellStyle name="Calculation 2 8 4 2 2" xfId="17683" xr:uid="{6C6D0053-C516-408F-B186-A033DA660571}"/>
    <cellStyle name="Calculation 2 8 4 3" xfId="14681" xr:uid="{70C60F41-0F68-4E42-BC45-85391DDA63EA}"/>
    <cellStyle name="Calculation 2 8 5" xfId="4554" xr:uid="{567BE09A-AE7B-4DBC-B3CC-F2E4D32EE082}"/>
    <cellStyle name="Calculation 2 8 5 2" xfId="15419" xr:uid="{B89C2280-56C7-4A8F-A6A6-306F557CAF4B}"/>
    <cellStyle name="Calculation 2 8 6" xfId="12420" xr:uid="{B97CF288-E244-409D-BF8B-CD85C16E1ECA}"/>
    <cellStyle name="Calculation 2 9" xfId="1220" xr:uid="{8D276FB5-0EFA-48A6-B826-7FC0D8A249F9}"/>
    <cellStyle name="Calculation 2 9 2" xfId="1744" xr:uid="{1AA306C0-993B-4E17-97B0-F3C998630B33}"/>
    <cellStyle name="Calculation 2 9 2 2" xfId="2743" xr:uid="{380FAF6F-683B-4EEE-AA42-DE101C8586D9}"/>
    <cellStyle name="Calculation 2 9 2 2 2" xfId="5999" xr:uid="{A0AA5C2B-262D-4A1D-8707-525E327E21B1}"/>
    <cellStyle name="Calculation 2 9 2 2 2 2" xfId="16749" xr:uid="{59A54CA9-C9C7-402F-B2E2-74E2FAB02301}"/>
    <cellStyle name="Calculation 2 9 2 2 3" xfId="13747" xr:uid="{9ED5A45F-32F5-42B7-84B1-3E4276629275}"/>
    <cellStyle name="Calculation 2 9 2 3" xfId="2362" xr:uid="{DA401044-C5A0-4826-9E26-94A340A28723}"/>
    <cellStyle name="Calculation 2 9 2 3 2" xfId="5618" xr:uid="{2E12E3AC-F306-427D-8E94-8D712415183E}"/>
    <cellStyle name="Calculation 2 9 2 3 2 2" xfId="16368" xr:uid="{C3B0E83F-B7ED-418C-832B-B93D8759DACF}"/>
    <cellStyle name="Calculation 2 9 2 3 3" xfId="13366" xr:uid="{00F2B6EC-D2C9-4EE1-85B5-F9CE25507CE1}"/>
    <cellStyle name="Calculation 2 9 2 4" xfId="3541" xr:uid="{AADDC428-25FD-450E-A46C-0FC851C0433F}"/>
    <cellStyle name="Calculation 2 9 2 4 2" xfId="6797" xr:uid="{994F26C1-AE6B-4ADD-8B40-33EF97A4B011}"/>
    <cellStyle name="Calculation 2 9 2 4 2 2" xfId="17547" xr:uid="{D98562B1-9997-4766-B3D5-52C84EFA2C14}"/>
    <cellStyle name="Calculation 2 9 2 4 3" xfId="14545" xr:uid="{8C10B3DF-30BD-442C-B87B-523FF66F7A81}"/>
    <cellStyle name="Calculation 2 9 2 5" xfId="2321" xr:uid="{392A945A-30D1-40A6-B9B7-ADF5C75695A6}"/>
    <cellStyle name="Calculation 2 9 2 5 2" xfId="5577" xr:uid="{9224E4A3-BB7A-4E20-A305-15B83AD6F07B}"/>
    <cellStyle name="Calculation 2 9 2 5 2 2" xfId="16327" xr:uid="{AF3DA2CF-45CE-4C35-B33E-3E4554441ED1}"/>
    <cellStyle name="Calculation 2 9 2 5 3" xfId="13325" xr:uid="{55D18B3D-16EF-4E25-B9A6-AA13FCE02A56}"/>
    <cellStyle name="Calculation 2 9 2 6" xfId="4117" xr:uid="{512BA7B6-106B-46B1-96BB-4135E8609212}"/>
    <cellStyle name="Calculation 2 9 2 6 2" xfId="7373" xr:uid="{348C75E1-66EF-426C-BBD4-243437583CA8}"/>
    <cellStyle name="Calculation 2 9 2 6 2 2" xfId="18123" xr:uid="{247B2286-1F46-4BDB-ADD2-167452130BF6}"/>
    <cellStyle name="Calculation 2 9 2 6 3" xfId="15121" xr:uid="{742B996A-A15D-4EF8-B25A-EF0F4D5D3590}"/>
    <cellStyle name="Calculation 2 9 2 7" xfId="5001" xr:uid="{C96CBCFC-5A4D-4AFE-9F88-CA9AD9008396}"/>
    <cellStyle name="Calculation 2 9 2 7 2" xfId="15751" xr:uid="{7C1751EA-DFC0-43C0-B571-D5B77277E8DC}"/>
    <cellStyle name="Calculation 2 9 2 8" xfId="12749" xr:uid="{A60C4CB6-2A15-4CEF-B8D7-BDF7B269CB5A}"/>
    <cellStyle name="Calculation 2 9 3" xfId="1709" xr:uid="{F1FC27EE-4641-4036-B548-DD5336F923FD}"/>
    <cellStyle name="Calculation 2 9 3 2" xfId="2708" xr:uid="{F808C606-1CAF-4A05-B265-A9A2A00C2DA1}"/>
    <cellStyle name="Calculation 2 9 3 2 2" xfId="5964" xr:uid="{950B2522-8772-4668-8C67-C3AB6AF504AA}"/>
    <cellStyle name="Calculation 2 9 3 2 2 2" xfId="16714" xr:uid="{55666E5F-9FFB-43EC-92E1-18D54FB7BC92}"/>
    <cellStyle name="Calculation 2 9 3 2 3" xfId="13712" xr:uid="{FCCE79F3-F831-499F-90D1-188EEB593045}"/>
    <cellStyle name="Calculation 2 9 3 3" xfId="2204" xr:uid="{0AAD1758-3E61-4603-A0E7-551197DFF5BA}"/>
    <cellStyle name="Calculation 2 9 3 3 2" xfId="5460" xr:uid="{E6DF63C7-4184-4B1C-A538-4A1F0BA81F6C}"/>
    <cellStyle name="Calculation 2 9 3 3 2 2" xfId="16210" xr:uid="{F89777C2-D972-4D82-960A-55083EC002FB}"/>
    <cellStyle name="Calculation 2 9 3 3 3" xfId="13208" xr:uid="{785B4F01-99CB-4247-BDAD-774E4EAC5AED}"/>
    <cellStyle name="Calculation 2 9 3 4" xfId="3506" xr:uid="{6CD1CE4E-A54B-4486-B277-80A087C6BC14}"/>
    <cellStyle name="Calculation 2 9 3 4 2" xfId="6762" xr:uid="{11CD8EBB-2391-44F7-B4CE-3BD01EA1B20C}"/>
    <cellStyle name="Calculation 2 9 3 4 2 2" xfId="17512" xr:uid="{AB87CF09-99C0-4652-B4A1-1CC3564634F1}"/>
    <cellStyle name="Calculation 2 9 3 4 3" xfId="14510" xr:uid="{75259226-31B4-4494-A015-FB60CDDAC966}"/>
    <cellStyle name="Calculation 2 9 3 5" xfId="3857" xr:uid="{C4B199B6-8528-4A55-A894-50B6E7233248}"/>
    <cellStyle name="Calculation 2 9 3 5 2" xfId="7113" xr:uid="{0B64A7DB-CA65-48FE-9C1A-EE7F2A6459CC}"/>
    <cellStyle name="Calculation 2 9 3 5 2 2" xfId="17863" xr:uid="{315F38D4-114F-44F1-A795-BB74127FEC1E}"/>
    <cellStyle name="Calculation 2 9 3 5 3" xfId="14861" xr:uid="{49A98DB8-EDD8-43BE-B58E-A576A86726B6}"/>
    <cellStyle name="Calculation 2 9 3 6" xfId="4083" xr:uid="{AB907435-633E-41CC-B59C-C13210AEDA9A}"/>
    <cellStyle name="Calculation 2 9 3 6 2" xfId="7339" xr:uid="{BA13539C-530A-4D9D-937D-B718EAD573E5}"/>
    <cellStyle name="Calculation 2 9 3 6 2 2" xfId="18089" xr:uid="{BC9C2D1C-3102-4427-AF23-93B912A17314}"/>
    <cellStyle name="Calculation 2 9 3 6 3" xfId="15087" xr:uid="{C554FFD4-6945-4F91-951C-17E84A2FD93A}"/>
    <cellStyle name="Calculation 2 9 3 7" xfId="4966" xr:uid="{7300D96D-16DC-4F70-A3CC-5DD8B8AB0752}"/>
    <cellStyle name="Calculation 2 9 3 7 2" xfId="15717" xr:uid="{928C4196-6E43-49EF-867C-4CC74C504649}"/>
    <cellStyle name="Calculation 2 9 3 8" xfId="12715" xr:uid="{FB5D8B2C-8757-45FC-90FB-0E9B6F431D77}"/>
    <cellStyle name="Calculation 2 9 4" xfId="2128" xr:uid="{76429645-C91F-451B-B0BA-F38E857BDAD9}"/>
    <cellStyle name="Calculation 2 9 4 2" xfId="5384" xr:uid="{6AA9EA5F-D735-449D-903D-4F66A472D6BA}"/>
    <cellStyle name="Calculation 2 9 4 2 2" xfId="16134" xr:uid="{7DAFDC27-A1F2-414D-97C6-919F81917BB9}"/>
    <cellStyle name="Calculation 2 9 4 3" xfId="13132" xr:uid="{31A7A53F-72B7-4174-B432-4811A5B701E5}"/>
    <cellStyle name="Calculation 2 9 5" xfId="4578" xr:uid="{CD28EA08-D5A3-48F9-8DDF-3C46A6237B0C}"/>
    <cellStyle name="Calculation 2 9 5 2" xfId="15438" xr:uid="{091453C5-16E0-480F-A9B0-0F68143DAAB1}"/>
    <cellStyle name="Calculation 2 9 6" xfId="12439" xr:uid="{8BD3C52A-C9A1-486D-9F32-66631DB4D48F}"/>
    <cellStyle name="Calculation 3" xfId="1219" xr:uid="{BA2F4B78-B505-4C7F-AF45-8F2075C0D368}"/>
    <cellStyle name="Calculation 3 2" xfId="1743" xr:uid="{4A8CA1C9-EC7D-4294-A4CC-CCFC272FF97A}"/>
    <cellStyle name="Calculation 3 2 2" xfId="2742" xr:uid="{3D79712B-3F2D-4923-9FF2-9674C1D60C6F}"/>
    <cellStyle name="Calculation 3 2 2 2" xfId="5998" xr:uid="{484340FC-B8A1-41F4-91C4-44E69F7B4D9E}"/>
    <cellStyle name="Calculation 3 2 2 2 2" xfId="16748" xr:uid="{45D07D8D-4156-4270-B248-EDB6744978F5}"/>
    <cellStyle name="Calculation 3 2 2 3" xfId="13746" xr:uid="{B57A37CC-AB33-4E9B-94FA-D79F1780729A}"/>
    <cellStyle name="Calculation 3 2 3" xfId="2456" xr:uid="{DD999E3A-C587-42CF-A8F2-84BB54086641}"/>
    <cellStyle name="Calculation 3 2 3 2" xfId="5712" xr:uid="{7B08977F-9CAE-44C6-B192-1F9746F4ABF3}"/>
    <cellStyle name="Calculation 3 2 3 2 2" xfId="16462" xr:uid="{EF679F96-C096-4B84-968F-FBAC142D520A}"/>
    <cellStyle name="Calculation 3 2 3 3" xfId="13460" xr:uid="{336E85AA-64F3-4EB7-A4F7-72B731250A98}"/>
    <cellStyle name="Calculation 3 2 4" xfId="3540" xr:uid="{51F8E844-466C-40B5-A082-8A532270A7B3}"/>
    <cellStyle name="Calculation 3 2 4 2" xfId="6796" xr:uid="{0D258AD0-CC54-4492-ACF0-D871CBDE0E5D}"/>
    <cellStyle name="Calculation 3 2 4 2 2" xfId="17546" xr:uid="{5A50F036-29EB-4819-BD88-C002F7E10835}"/>
    <cellStyle name="Calculation 3 2 4 3" xfId="14544" xr:uid="{E8B0D17E-7961-4C8D-907B-28A40749E7A3}"/>
    <cellStyle name="Calculation 3 2 5" xfId="2155" xr:uid="{08D47EEC-460D-4E1E-864E-54F3B7719A62}"/>
    <cellStyle name="Calculation 3 2 5 2" xfId="5411" xr:uid="{B6B522C3-A56C-44A3-8CA5-365D12AA18C9}"/>
    <cellStyle name="Calculation 3 2 5 2 2" xfId="16161" xr:uid="{87EBA1C5-5B35-4CA5-8134-2D349C220096}"/>
    <cellStyle name="Calculation 3 2 5 3" xfId="13159" xr:uid="{84B434AE-E1D4-400B-A16E-A037958E1655}"/>
    <cellStyle name="Calculation 3 2 6" xfId="4116" xr:uid="{77405B3A-BE27-4BF9-B888-226E8169D1A5}"/>
    <cellStyle name="Calculation 3 2 6 2" xfId="7372" xr:uid="{A46BE6FB-1715-47CB-B3E8-5400624076C4}"/>
    <cellStyle name="Calculation 3 2 6 2 2" xfId="18122" xr:uid="{5A9989E1-474F-49A1-BA76-250D7BCE57EE}"/>
    <cellStyle name="Calculation 3 2 6 3" xfId="15120" xr:uid="{ADE3C6DD-1FB2-4286-8B84-8F57B285F107}"/>
    <cellStyle name="Calculation 3 2 7" xfId="5000" xr:uid="{CBEE3D6C-ED70-4A71-AA6C-C48025623943}"/>
    <cellStyle name="Calculation 3 2 7 2" xfId="15750" xr:uid="{F9813599-2776-43EC-9591-1BC840FA598D}"/>
    <cellStyle name="Calculation 3 2 8" xfId="10735" xr:uid="{F1315772-5431-47FD-9E79-5298EE728D49}"/>
    <cellStyle name="Calculation 3 2 8 2" xfId="18324" xr:uid="{748E41BC-C5AE-4A1A-A1F2-5BCE8C1408E5}"/>
    <cellStyle name="Calculation 3 2 9" xfId="12748" xr:uid="{B9442A1D-6AAD-4E09-B68E-A7BC9D797C39}"/>
    <cellStyle name="Calculation 3 3" xfId="1674" xr:uid="{0B8AAE2F-6CDE-457B-BE0A-50E6D8359963}"/>
    <cellStyle name="Calculation 3 3 2" xfId="2675" xr:uid="{E32C571D-DC41-439C-99B8-49E8A70B44B4}"/>
    <cellStyle name="Calculation 3 3 2 2" xfId="5931" xr:uid="{90FBDC62-2BC6-46A1-8EBE-79DD85C02F0E}"/>
    <cellStyle name="Calculation 3 3 2 2 2" xfId="16681" xr:uid="{B938ADDA-059C-4421-BB7E-301AF629571B}"/>
    <cellStyle name="Calculation 3 3 2 3" xfId="13679" xr:uid="{2F3ED19A-75CA-4F69-A314-285D5A328CFA}"/>
    <cellStyle name="Calculation 3 3 3" xfId="3235" xr:uid="{DBD90CA4-6B88-4761-8FD8-267D7A99F128}"/>
    <cellStyle name="Calculation 3 3 3 2" xfId="6491" xr:uid="{1A0B6036-19AC-4B4D-8C60-BD3DD78D5D10}"/>
    <cellStyle name="Calculation 3 3 3 2 2" xfId="17241" xr:uid="{5E2E365F-E076-4E5F-8BE8-5C3A50CD1406}"/>
    <cellStyle name="Calculation 3 3 3 3" xfId="14239" xr:uid="{62A6461E-BB8B-4B26-9DC3-3F08933D3E6D}"/>
    <cellStyle name="Calculation 3 3 4" xfId="3472" xr:uid="{F806AE02-5DFB-4D1B-BE73-032CC4DBA6A1}"/>
    <cellStyle name="Calculation 3 3 4 2" xfId="6728" xr:uid="{FC1B3D23-BEF5-422F-A3BE-BCEE59965E38}"/>
    <cellStyle name="Calculation 3 3 4 2 2" xfId="17478" xr:uid="{5D5C987C-9D83-484A-9CEB-9773BB801EAB}"/>
    <cellStyle name="Calculation 3 3 4 3" xfId="14476" xr:uid="{E5FCCC30-9752-4A8F-A149-86E6EC33B9CA}"/>
    <cellStyle name="Calculation 3 3 5" xfId="3822" xr:uid="{946881CA-7880-4508-A0B7-CE5A28E9E43C}"/>
    <cellStyle name="Calculation 3 3 5 2" xfId="7078" xr:uid="{F1E30C74-50D1-47E6-95F1-F9A9B85EECD8}"/>
    <cellStyle name="Calculation 3 3 5 2 2" xfId="17828" xr:uid="{91FC6669-9AEC-4249-B487-8B88B07EB126}"/>
    <cellStyle name="Calculation 3 3 5 3" xfId="14826" xr:uid="{525E6E89-D16E-4748-88AA-958C68A98747}"/>
    <cellStyle name="Calculation 3 3 6" xfId="4050" xr:uid="{2F4F720A-1441-4BFE-8468-A8F0477D3805}"/>
    <cellStyle name="Calculation 3 3 6 2" xfId="7306" xr:uid="{255C68E9-A79B-48FD-A6B0-2C692E8E65B1}"/>
    <cellStyle name="Calculation 3 3 6 2 2" xfId="18056" xr:uid="{3D635DA1-2F5C-47AB-94DC-ABF7F1B0F37B}"/>
    <cellStyle name="Calculation 3 3 6 3" xfId="15054" xr:uid="{8870A63D-2A45-4C40-AC01-F76F83150B7C}"/>
    <cellStyle name="Calculation 3 3 7" xfId="4932" xr:uid="{4CF320B5-E895-42A9-B785-E78C0969F5E9}"/>
    <cellStyle name="Calculation 3 3 7 2" xfId="15685" xr:uid="{5EB69693-0DDD-4E30-BFE4-D3CB8ACAFAFE}"/>
    <cellStyle name="Calculation 3 3 8" xfId="12683" xr:uid="{A3D1289F-033C-4B55-B0BA-4987F12C0A5D}"/>
    <cellStyle name="Calculation 3 4" xfId="3261" xr:uid="{461C81B7-41BE-4F89-8A85-8498F4E5B499}"/>
    <cellStyle name="Calculation 3 4 2" xfId="6517" xr:uid="{E00E65C3-0DF7-4204-BAF8-9CE1EF89A986}"/>
    <cellStyle name="Calculation 3 4 2 2" xfId="17267" xr:uid="{EADC7911-D8A9-4F03-AB07-2BBD1C197758}"/>
    <cellStyle name="Calculation 3 4 3" xfId="14265" xr:uid="{D61257F8-B8A4-4CE5-8A38-328BA64D41EC}"/>
    <cellStyle name="Calculation 3 5" xfId="4577" xr:uid="{7F49CE4E-B5E9-4DFC-A1DF-35A357E741EF}"/>
    <cellStyle name="Calculation 3 5 2" xfId="15437" xr:uid="{1E6C2DE4-7919-405F-9906-0C6A0396BB66}"/>
    <cellStyle name="Calculation 3 6" xfId="7815" xr:uid="{3B9310D2-9B10-4B50-820A-F66F14FEB5D9}"/>
    <cellStyle name="Calculation 3 6 2" xfId="18258" xr:uid="{E08C886B-4675-43FB-94A5-5B6C69398EC9}"/>
    <cellStyle name="Calculation 3 7" xfId="12438" xr:uid="{B43E16B2-D9BC-4238-BB38-8E66C1DFB113}"/>
    <cellStyle name="Calculation 4" xfId="9003" xr:uid="{BA902CEA-DBDB-4543-8551-36DD9258DFA9}"/>
    <cellStyle name="Calculation 4 2" xfId="7816" xr:uid="{AA6D990F-C71B-452F-8F6E-C2FE0CD0FDBA}"/>
    <cellStyle name="Calculation 4 3" xfId="10374" xr:uid="{605D95A0-8C3C-4AA0-8870-B7B83AF9CAB0}"/>
    <cellStyle name="Calculation 4 3 2" xfId="12079" xr:uid="{47681977-9FD2-43CA-9745-24768CECD6BE}"/>
    <cellStyle name="Calculation 4 3 2 2" xfId="18347" xr:uid="{4859C758-3C3E-415D-AC61-1F18FC321CDE}"/>
    <cellStyle name="Calculation 4 3 3" xfId="18317" xr:uid="{49D30AB7-58A6-4F2D-905C-369447B65F37}"/>
    <cellStyle name="Calculation 5" xfId="10373" xr:uid="{D1D3F6A7-164A-4812-84CF-7E22EED95111}"/>
    <cellStyle name="Calculation 5 2" xfId="7817" xr:uid="{9DFC23A0-C399-46BA-8DF3-7D078B0F2831}"/>
    <cellStyle name="Calculation 6" xfId="7818" xr:uid="{AEADF3C4-99E9-47AD-BBFE-8D0D4D892C05}"/>
    <cellStyle name="Calculation 7" xfId="8474" xr:uid="{269AA9E0-5330-4B9A-95E9-F340724277EB}"/>
    <cellStyle name="Calculation 7 2" xfId="18298" xr:uid="{9209F8E8-95E5-4415-9FCA-9E4019C84044}"/>
    <cellStyle name="Calculation 8" xfId="10871" xr:uid="{0EC73CF6-1BD4-4ED3-9635-0199716A65F2}"/>
    <cellStyle name="Calculation 8 2" xfId="18340" xr:uid="{387560C9-345C-4E55-82E8-0859CDACF95D}"/>
    <cellStyle name="Check Cell 2" xfId="1117" xr:uid="{1F10AA38-1C7B-40E9-AE73-65B7E9AC5602}"/>
    <cellStyle name="Check Cell 2 10" xfId="1178" xr:uid="{8EE39223-FBE2-4594-AD3D-16A5F93E2219}"/>
    <cellStyle name="Check Cell 2 11" xfId="1222" xr:uid="{5A8B9B71-5F1B-4E26-B2C8-C08334A0E9B6}"/>
    <cellStyle name="Check Cell 2 12" xfId="1376" xr:uid="{79309643-E4AE-4AE0-BE3D-266B5B5D8F6E}"/>
    <cellStyle name="Check Cell 2 13" xfId="1380" xr:uid="{B03E248A-21F6-4B2C-92BF-20313D1ADE59}"/>
    <cellStyle name="Check Cell 2 14" xfId="1398" xr:uid="{73D328F7-DF9F-47E5-9CE7-005E5D0E780A}"/>
    <cellStyle name="Check Cell 2 15" xfId="7819" xr:uid="{8C669E82-14DB-4E81-918A-B4B72E1AAADA}"/>
    <cellStyle name="Check Cell 2 2" xfId="1037" xr:uid="{3E9BFCF1-E7CD-4879-9692-2DBFCB59EEA4}"/>
    <cellStyle name="Check Cell 2 2 2" xfId="862" xr:uid="{542FD731-76B8-4E57-B02F-7EB15A8C79E9}"/>
    <cellStyle name="Check Cell 2 2 3" xfId="750" xr:uid="{DF0D371A-ED28-4414-A301-D4B4407451D7}"/>
    <cellStyle name="Check Cell 2 2 4" xfId="751" xr:uid="{AEE4EE75-3BDE-4F48-AFB6-6A8EEA17A8E0}"/>
    <cellStyle name="Check Cell 2 2 5" xfId="707" xr:uid="{E7385CF4-C586-42D1-B7BE-F9100F54607D}"/>
    <cellStyle name="Check Cell 2 2 6" xfId="900" xr:uid="{61422B1C-33C9-4A23-8883-5E8226690B40}"/>
    <cellStyle name="Check Cell 2 3" xfId="978" xr:uid="{D4EECFFE-36B7-4819-8BA6-271A4E12528E}"/>
    <cellStyle name="Check Cell 2 3 2" xfId="893" xr:uid="{CA8A38AF-8589-46BD-879F-1FEFC8B8A4B6}"/>
    <cellStyle name="Check Cell 2 3 3" xfId="872" xr:uid="{3F8792F0-F5DC-47B5-B79F-290689720A2A}"/>
    <cellStyle name="Check Cell 2 3 4" xfId="724" xr:uid="{375FE09F-8F50-4B31-B2A7-D5B057C62A85}"/>
    <cellStyle name="Check Cell 2 3 5" xfId="762" xr:uid="{A5612DDC-046E-4D2E-ABAE-97361F8D5073}"/>
    <cellStyle name="Check Cell 2 3 6" xfId="718" xr:uid="{736A066A-A337-48E1-AF3B-420408E6D6D7}"/>
    <cellStyle name="Check Cell 2 4" xfId="932" xr:uid="{327DFA43-63B0-4ED9-9B5F-2C399CD633CE}"/>
    <cellStyle name="Check Cell 2 4 2" xfId="908" xr:uid="{31E6FE1D-1CB6-4A11-B5C3-DE92277307C1}"/>
    <cellStyle name="Check Cell 2 4 3" xfId="813" xr:uid="{1B66FB42-FBAB-4BC2-BE33-5AC7C9DB02B7}"/>
    <cellStyle name="Check Cell 2 4 4" xfId="869" xr:uid="{E7744299-F57C-4CAC-9BFA-FE1C5FA1CDD2}"/>
    <cellStyle name="Check Cell 2 4 5" xfId="910" xr:uid="{D34DF3D9-8EF0-44F1-8B2C-04B5FD643029}"/>
    <cellStyle name="Check Cell 2 4 6" xfId="701" xr:uid="{0178E828-07B0-4DDD-B904-55BC4D16FFC9}"/>
    <cellStyle name="Check Cell 2 5" xfId="970" xr:uid="{455B1D0A-5483-44B0-B4E3-090ED903D4AE}"/>
    <cellStyle name="Check Cell 2 5 2" xfId="898" xr:uid="{147A4B56-EC8B-47D7-8C1F-A4B37DADAE43}"/>
    <cellStyle name="Check Cell 2 5 3" xfId="757" xr:uid="{60439742-3DEF-44DA-B6D1-38188457936F}"/>
    <cellStyle name="Check Cell 2 5 4" xfId="860" xr:uid="{007DF897-1971-4059-9990-6343BCA48D4F}"/>
    <cellStyle name="Check Cell 2 5 5" xfId="736" xr:uid="{7CB9174E-7390-426D-99B5-4386032B0FA1}"/>
    <cellStyle name="Check Cell 2 5 6" xfId="700" xr:uid="{79E97313-F6D6-4317-8C18-094BFEF3151A}"/>
    <cellStyle name="Check Cell 2 6" xfId="809" xr:uid="{58B5AE63-BB3E-43EF-8D7A-379C6FBDB1C9}"/>
    <cellStyle name="Check Cell 2 6 2" xfId="740" xr:uid="{4D819AC7-3FD1-4139-B5E9-B69AAF51892C}"/>
    <cellStyle name="Check Cell 2 6 3" xfId="759" xr:uid="{850DD154-3E7D-4DA0-88F4-AD03C528D309}"/>
    <cellStyle name="Check Cell 2 6 4" xfId="699" xr:uid="{1BD97495-0353-4400-AE13-FFDDE40E856B}"/>
    <cellStyle name="Check Cell 2 6 5" xfId="695" xr:uid="{803D7BDB-3249-4C24-A9C1-2973E5A6EBEB}"/>
    <cellStyle name="Check Cell 2 7" xfId="916" xr:uid="{B20D6F8E-743B-47A2-8647-AC3A96886908}"/>
    <cellStyle name="Check Cell 2 8" xfId="928" xr:uid="{1A755A98-6F7A-4984-9EC0-031D40E4D8B5}"/>
    <cellStyle name="Check Cell 2 9" xfId="1179" xr:uid="{DA482A10-919C-4801-B7D6-CF1E319F627B}"/>
    <cellStyle name="Check Cell 3" xfId="1221" xr:uid="{127775E5-5B7C-49E9-AB6F-E404232FBBE6}"/>
    <cellStyle name="Check Cell 3 2" xfId="7820" xr:uid="{F1044790-0110-426C-B2CD-3BD317436FC5}"/>
    <cellStyle name="Check Cell 4" xfId="9004" xr:uid="{981C511C-BDFB-460F-8127-CCDA6DF0F487}"/>
    <cellStyle name="Check Cell 4 2" xfId="7821" xr:uid="{F70ED7A2-F1BB-4DBF-9C3D-FA67299A9AB3}"/>
    <cellStyle name="Check Cell 4 3" xfId="10376" xr:uid="{E29F0804-84A7-4D5D-BF9B-02AEB27FFF4B}"/>
    <cellStyle name="Check Cell 5" xfId="10375" xr:uid="{C34EACC9-48C0-489A-89AE-B0EE7C04BFE8}"/>
    <cellStyle name="Check Cell 5 2" xfId="7822" xr:uid="{BDE9E7B6-2227-4B2D-A207-BDD8D85DE1C5}"/>
    <cellStyle name="Check Cell 6" xfId="7823" xr:uid="{13D236F6-EC8B-46C2-ADC1-9CFCD99B60D3}"/>
    <cellStyle name="Check Cell 7" xfId="8475" xr:uid="{C073857E-C883-45CA-84CE-D43E04824942}"/>
    <cellStyle name="Column_Title 2 2 2" xfId="520" xr:uid="{3274D325-4F5D-450E-892C-0761DD77C0C7}"/>
    <cellStyle name="Comma" xfId="1" builtinId="3"/>
    <cellStyle name="Comma  - Style1" xfId="7824" xr:uid="{EB0E69C2-6C20-4581-A056-A5C7C64657EC}"/>
    <cellStyle name="Comma  - Style2" xfId="8476" xr:uid="{F423FF3B-91AB-43C1-BC23-8EC79F38089D}"/>
    <cellStyle name="Comma  - Style3" xfId="8477" xr:uid="{089B8365-52CD-41B7-9C2B-05FD18FDA560}"/>
    <cellStyle name="Comma  - Style4" xfId="8478" xr:uid="{F5A7F233-B9E0-4274-81C3-F7820B97DCB9}"/>
    <cellStyle name="Comma  - Style5" xfId="8479" xr:uid="{33649D59-22C7-4FB7-8E4A-D80DB5FAA512}"/>
    <cellStyle name="Comma  - Style6" xfId="8480" xr:uid="{8B7A3628-1D4B-4ADC-A9D9-482EA4DCED6C}"/>
    <cellStyle name="Comma  - Style7" xfId="8481" xr:uid="{8B1828A6-5A54-4D0A-88CB-8BCABC88975A}"/>
    <cellStyle name="Comma  - Style8" xfId="8482" xr:uid="{6861D7D5-D884-44BA-BF6C-72371407EB92}"/>
    <cellStyle name="Comma [0] 2" xfId="8483" xr:uid="{F6FB766F-7822-465A-98B3-A881FC0AC182}"/>
    <cellStyle name="Comma [0] 2 2" xfId="10872" xr:uid="{626ADD30-B381-45CC-9061-49B5C2DB4D65}"/>
    <cellStyle name="Comma [00]" xfId="7825" xr:uid="{579869DD-CE31-4AE0-B79A-9D981575DE24}"/>
    <cellStyle name="Comma [00] 2" xfId="8722" xr:uid="{C47D8E90-F35C-468E-B03A-478840281C79}"/>
    <cellStyle name="Comma 10" xfId="38" xr:uid="{23467B30-3F99-4700-9427-B9F0FBD0AD96}"/>
    <cellStyle name="Comma 10 10" xfId="59" xr:uid="{3C732AFB-C03F-4DFC-BFDD-2447A63EC052}"/>
    <cellStyle name="Comma 10 10 2" xfId="78" xr:uid="{26868C27-F05F-4E43-8D99-790B64EDC66A}"/>
    <cellStyle name="Comma 10 10 2 2" xfId="4312" xr:uid="{DDEC5C59-141E-4BBD-96E8-95ADE00CE685}"/>
    <cellStyle name="Comma 10 10 2 2 2 2 10" xfId="39" xr:uid="{6AEEFEFE-A37F-412C-B4A9-6B59C5705170}"/>
    <cellStyle name="Comma 10 10 2 2 2 2 10 2" xfId="66" xr:uid="{3E57B4FB-BECB-4472-A455-40DCE769C52C}"/>
    <cellStyle name="Comma 10 10 2 2 2 2 10 2 2" xfId="677" xr:uid="{5606C7A6-CB7D-4A2E-B9BC-EB5D1D86445F}"/>
    <cellStyle name="Comma 10 10 2 2 2 2 10 2 2 2" xfId="4323" xr:uid="{A1C2D8B3-BC00-4F8A-88D6-10713809C98A}"/>
    <cellStyle name="Comma 10 10 2 2 2 2 10 2 3" xfId="680" xr:uid="{760E7C3D-0395-4964-8BA2-3837BDB9AFB9}"/>
    <cellStyle name="Comma 10 10 2 2 2 2 10 2 3 2" xfId="4326" xr:uid="{12DDE40E-0D8E-4F8A-8DD4-E041D4887E36}"/>
    <cellStyle name="Comma 10 10 2 2 2 2 10 2 4" xfId="4300" xr:uid="{8B7EE3B6-9A57-4CC2-9DCC-42A0F181FF2E}"/>
    <cellStyle name="Comma 10 10 2 2 2 2 10 3" xfId="676" xr:uid="{800EB062-9993-489E-A99B-5EBFB2FD82B3}"/>
    <cellStyle name="Comma 10 10 2 2 2 2 10 3 2" xfId="4322" xr:uid="{F9A5270A-3659-4582-AA1C-EF7D08EAAA2C}"/>
    <cellStyle name="Comma 10 10 2 2 2 2 10 4" xfId="4285" xr:uid="{EA61E6CA-9A67-41B9-9B08-035473219897}"/>
    <cellStyle name="Comma 10 10 2 3" xfId="12081" xr:uid="{E8DB85B6-ED8F-4E56-9261-C31665940B7F}"/>
    <cellStyle name="Comma 10 10 3" xfId="4296" xr:uid="{E33558F3-C86B-4DE7-A889-4E2594006EAE}"/>
    <cellStyle name="Comma 10 10 4" xfId="10378" xr:uid="{98B33A95-E6D5-424F-9B3F-722BB9D6F681}"/>
    <cellStyle name="Comma 10 11" xfId="10736" xr:uid="{5E9FF9D6-4982-4242-AA43-B009B6AC6216}"/>
    <cellStyle name="Comma 10 12" xfId="7826" xr:uid="{099917FE-6E2E-4C4B-88E4-7807E81A12E3}"/>
    <cellStyle name="Comma 10 2" xfId="65" xr:uid="{9482E7E4-38A6-43BE-86B2-166B37B43D2A}"/>
    <cellStyle name="Comma 10 2 14" xfId="528" xr:uid="{8CD57D25-4922-4002-A4FA-D9AD644C5C70}"/>
    <cellStyle name="Comma 10 2 14 2" xfId="542" xr:uid="{6A396302-5630-434C-BA08-8B8FFCE4BEA4}"/>
    <cellStyle name="Comma 10 2 2" xfId="292" xr:uid="{4F1AD96A-BFC9-4EC0-A0AF-00AC0BCF7731}"/>
    <cellStyle name="Comma 10 2 2 2" xfId="4418" xr:uid="{1F1A046A-0CA1-41D9-A6B3-0201C8DDA308}"/>
    <cellStyle name="Comma 10 2 2 2 2" xfId="8725" xr:uid="{4B5CAC18-7333-4C5E-A89B-651EFD9740C9}"/>
    <cellStyle name="Comma 10 2 2 2 2 2" xfId="10957" xr:uid="{93B91ABE-03DD-412D-BA9D-2E0A70079D99}"/>
    <cellStyle name="Comma 10 2 2 2 3" xfId="10739" xr:uid="{D199E161-E543-4777-AE72-CD02F7EB0F9A}"/>
    <cellStyle name="Comma 10 2 2 2 4" xfId="7829" xr:uid="{3021F214-661D-40F6-A9E6-E5B97ED80036}"/>
    <cellStyle name="Comma 10 2 2 3" xfId="8724" xr:uid="{4FF435A3-E00E-4155-AF6D-5CC13F4BF610}"/>
    <cellStyle name="Comma 10 2 2 3 2" xfId="10956" xr:uid="{476E3745-BE27-41A0-A9AA-22B4EF1BFB3B}"/>
    <cellStyle name="Comma 10 2 2 4" xfId="10738" xr:uid="{03C76497-F350-4416-AEE8-6ECEECDC4C57}"/>
    <cellStyle name="Comma 10 2 2 5" xfId="7828" xr:uid="{6557C66D-D56E-410B-A72C-8201FA51E29E}"/>
    <cellStyle name="Comma 10 2 2 6" xfId="7522" xr:uid="{CE98C5D0-D025-4850-B9C8-8DF012A2FB61}"/>
    <cellStyle name="Comma 10 2 2 7" xfId="847" xr:uid="{E61FC6EF-58F4-4AD0-A700-E740F2FB3A2E}"/>
    <cellStyle name="Comma 10 2 3" xfId="4299" xr:uid="{E0D283D0-2F5E-4A06-BA83-14DBAC39F283}"/>
    <cellStyle name="Comma 10 2 3 2" xfId="8726" xr:uid="{5FF96B58-07CE-4124-BA59-8CB2ABC383F5}"/>
    <cellStyle name="Comma 10 2 3 2 2" xfId="10958" xr:uid="{86A5C16B-2230-4BD9-92A1-9BC584F44EAB}"/>
    <cellStyle name="Comma 10 2 3 3" xfId="10740" xr:uid="{7F0892AC-69A5-4424-AD3B-CB17D1FAF221}"/>
    <cellStyle name="Comma 10 2 3 4" xfId="7830" xr:uid="{3AAF2338-81BF-435E-8A9D-627906F5D437}"/>
    <cellStyle name="Comma 10 2 4" xfId="7831" xr:uid="{9F363A34-EBDF-42DA-96F8-BAE604F36E85}"/>
    <cellStyle name="Comma 10 2 4 2" xfId="8727" xr:uid="{FE8235A1-899E-435E-B894-F58D7D2A5730}"/>
    <cellStyle name="Comma 10 2 4 2 2" xfId="10959" xr:uid="{6B49B75E-829C-4687-81F7-AB88ED61A73C}"/>
    <cellStyle name="Comma 10 2 4 3" xfId="10741" xr:uid="{047CF1BB-8320-46B1-B8BC-F7A17CBB7CA5}"/>
    <cellStyle name="Comma 10 2 5" xfId="8723" xr:uid="{A373EEC4-C5C5-4A6A-A6DB-81723892614B}"/>
    <cellStyle name="Comma 10 2 5 2" xfId="10955" xr:uid="{2A289069-DAF4-49FF-8398-037928F09A5C}"/>
    <cellStyle name="Comma 10 2 6" xfId="10737" xr:uid="{95E46213-BA40-46B3-BAC8-CFE37111C238}"/>
    <cellStyle name="Comma 10 2 7" xfId="7827" xr:uid="{C65114E4-0951-4646-9F35-6FF30DF9F328}"/>
    <cellStyle name="Comma 10 3" xfId="505" xr:uid="{B64CC660-6256-43F0-8709-0EF26A6B5419}"/>
    <cellStyle name="Comma 10 3 2" xfId="4550" xr:uid="{AFCB9F7C-1DA4-46EE-9056-8B443030985B}"/>
    <cellStyle name="Comma 10 3 2 2" xfId="9671" xr:uid="{B9C864F4-9E46-4869-8745-5CA23C409513}"/>
    <cellStyle name="Comma 10 3 2 2 2" xfId="11534" xr:uid="{6B15665C-D2BD-439D-A231-3FCABC262BD6}"/>
    <cellStyle name="Comma 10 3 2 3" xfId="11239" xr:uid="{3F0461E8-38AC-4067-9D1F-02C90D447E55}"/>
    <cellStyle name="Comma 10 3 2 4" xfId="9327" xr:uid="{FD606487-A470-4651-9A50-0229615E4C91}"/>
    <cellStyle name="Comma 10 3 3" xfId="9628" xr:uid="{33FC3B39-F823-43C1-9948-003FB43FDD0A}"/>
    <cellStyle name="Comma 10 3 3 2" xfId="11491" xr:uid="{0896EEE8-1570-4E72-ABD7-E5F7ED22DBFB}"/>
    <cellStyle name="Comma 10 3 4" xfId="9269" xr:uid="{F920FB61-FC54-4E3A-8831-5EF5399C8DD2}"/>
    <cellStyle name="Comma 10 3 4 2" xfId="11194" xr:uid="{83CF5B77-27F7-49FA-93A5-983153DDBF06}"/>
    <cellStyle name="Comma 10 3 5" xfId="10742" xr:uid="{DDAC6E5C-F708-401B-B951-5D3AD142967E}"/>
    <cellStyle name="Comma 10 3 6" xfId="7832" xr:uid="{A2F9C6FF-BA26-47C1-BDEB-926D6AA01858}"/>
    <cellStyle name="Comma 10 3 7" xfId="1172" xr:uid="{C52E3B3A-E853-4B0F-87B7-E87691570745}"/>
    <cellStyle name="Comma 10 4" xfId="503" xr:uid="{7CE67A3D-DA4F-467A-A12E-BBDB805BAE5C}"/>
    <cellStyle name="Comma 10 4 2" xfId="4580" xr:uid="{B49E0E92-723B-4FAA-91D4-447037964C8F}"/>
    <cellStyle name="Comma 10 4 2 2" xfId="9658" xr:uid="{A5A71269-8E11-4F10-9EEF-9A375E1E0775}"/>
    <cellStyle name="Comma 10 4 2 2 2" xfId="11521" xr:uid="{FF4ED82D-D4F3-41C8-9FC1-57C3E38D08BB}"/>
    <cellStyle name="Comma 10 4 2 3" xfId="10960" xr:uid="{089DCA94-4597-4DA7-A0C3-4828F04116DC}"/>
    <cellStyle name="Comma 10 4 2 4" xfId="8728" xr:uid="{011D1D11-3231-4B82-BA39-472ED3132D47}"/>
    <cellStyle name="Comma 10 4 3" xfId="9316" xr:uid="{A394E753-D3A0-4965-A02D-E52472B0B7BF}"/>
    <cellStyle name="Comma 10 4 3 2" xfId="11226" xr:uid="{90B640CE-1744-4A6A-9295-501E57E06480}"/>
    <cellStyle name="Comma 10 4 4" xfId="10743" xr:uid="{8CC5DE30-30D3-4C70-91C9-916367F3DEA6}"/>
    <cellStyle name="Comma 10 4 5" xfId="7833" xr:uid="{3B4C4EE7-9595-48F6-BE26-EF1E15C0CF91}"/>
    <cellStyle name="Comma 10 4 6" xfId="1224" xr:uid="{90773E9E-3BAC-4E37-BE2A-BFDCA5B10A8A}"/>
    <cellStyle name="Comma 10 5" xfId="130" xr:uid="{19E63100-8093-4C68-812F-CD4A098FA9CE}"/>
    <cellStyle name="Comma 10 5 2" xfId="4512" xr:uid="{2188977F-EFB2-49B2-8036-D2FAB1A01F36}"/>
    <cellStyle name="Comma 10 5 2 2" xfId="10232" xr:uid="{06C6C07F-4600-4425-BEFC-4BE3AEE5B6D1}"/>
    <cellStyle name="Comma 10 5 2 2 2" xfId="12020" xr:uid="{B027ABB5-C05C-4DA0-9E24-EC26AC13A69A}"/>
    <cellStyle name="Comma 10 5 2 3" xfId="11644" xr:uid="{5BD57B8D-1053-4403-B617-826F3FD73237}"/>
    <cellStyle name="Comma 10 5 2 4" xfId="9780" xr:uid="{D2E596D1-8CB0-4FF5-9141-9815BF2F4A7D}"/>
    <cellStyle name="Comma 10 5 3" xfId="10060" xr:uid="{B30805AE-18B8-4F2E-A797-8CBA743BA01F}"/>
    <cellStyle name="Comma 10 5 3 2" xfId="11848" xr:uid="{7A493FED-6DE1-49A8-B512-54C5923E9E44}"/>
    <cellStyle name="Comma 10 5 4" xfId="10379" xr:uid="{6BC83B8E-A7A3-47FE-ACBF-D5F788CA817B}"/>
    <cellStyle name="Comma 10 5 4 2" xfId="12082" xr:uid="{CA498021-01DF-4C98-8FF3-4A0B696955BC}"/>
    <cellStyle name="Comma 10 5 5" xfId="11346" xr:uid="{A72ADF82-39DD-44B0-B8F1-74ECA5627154}"/>
    <cellStyle name="Comma 10 5 6" xfId="9474" xr:uid="{73D2C382-E570-40FF-95E8-3A91DA283633}"/>
    <cellStyle name="Comma 10 5 7" xfId="1067" xr:uid="{8669EAC6-5724-4E7D-8CF1-E2629970C22A}"/>
    <cellStyle name="Comma 10 6" xfId="4284" xr:uid="{790168F0-7891-49CC-86D5-2BFF9BDEE357}"/>
    <cellStyle name="Comma 10 6 2" xfId="9615" xr:uid="{432685DE-F97F-4208-8ECC-9A56D573BBC1}"/>
    <cellStyle name="Comma 10 6 2 2" xfId="11478" xr:uid="{CE4E84E0-B084-4ABD-B3A2-4FD57AB39A23}"/>
    <cellStyle name="Comma 10 6 3" xfId="10380" xr:uid="{A91F53CC-6981-4AA3-BCCE-327D7D3C66A2}"/>
    <cellStyle name="Comma 10 6 3 2" xfId="12083" xr:uid="{4538F105-2E87-49D6-A358-8BE17C1354B0}"/>
    <cellStyle name="Comma 10 6 4" xfId="11181" xr:uid="{FA84945C-84D9-4EBC-9987-AF6B0501BDEB}"/>
    <cellStyle name="Comma 10 6 5" xfId="9255" xr:uid="{0CBDBDBA-60C5-4DBB-B7C4-D783D25DA05C}"/>
    <cellStyle name="Comma 10 7" xfId="40" xr:uid="{EDDED215-B0F9-4CEA-9049-3F3B80BD35C3}"/>
    <cellStyle name="Comma 10 7 2" xfId="67" xr:uid="{B85927E3-DB90-47D0-B25F-282628C12E00}"/>
    <cellStyle name="Comma 10 7 2 2" xfId="4301" xr:uid="{8453ABD6-D3C6-492E-B6BF-53E7254864CB}"/>
    <cellStyle name="Comma 10 7 2 2 2" xfId="11882" xr:uid="{ADC56610-918D-421D-8BA4-78F2DBCEEC2D}"/>
    <cellStyle name="Comma 10 7 2 3" xfId="10094" xr:uid="{96AFB61A-A087-4FEF-B36D-C016B6800EA3}"/>
    <cellStyle name="Comma 10 7 3" xfId="4286" xr:uid="{F8ACEE08-5AA4-4FC9-A346-B007AB73D74E}"/>
    <cellStyle name="Comma 10 7 3 2" xfId="11412" xr:uid="{67047186-CB6E-46BC-803C-F72A6C2BBAE3}"/>
    <cellStyle name="Comma 10 7 4" xfId="9549" xr:uid="{9D1AEA0C-4428-424C-8B93-30D22FB8B193}"/>
    <cellStyle name="Comma 10 8" xfId="9143" xr:uid="{139E4F65-22B1-48AD-8415-FB47FAF7B0ED}"/>
    <cellStyle name="Comma 10 8 2" xfId="11116" xr:uid="{7C78CB92-F851-4884-9449-92EE9A0FC5C6}"/>
    <cellStyle name="Comma 10 9" xfId="42" xr:uid="{BA40B7C7-E8E9-4420-B596-E6400AD26BAA}"/>
    <cellStyle name="Comma 10 9 2" xfId="68" xr:uid="{CB4088C4-3CF8-4F33-BB02-16C994E115A9}"/>
    <cellStyle name="Comma 10 9 2 2" xfId="4302" xr:uid="{17F43EFD-F295-47D3-BF6D-CEC61E306C2E}"/>
    <cellStyle name="Comma 10 9 2 3" xfId="11710" xr:uid="{D18565C8-81C5-42FC-8C65-912E22A8B11C}"/>
    <cellStyle name="Comma 10 9 3" xfId="4287" xr:uid="{DD9602EA-68A0-4E89-886A-AF02DEE5805C}"/>
    <cellStyle name="Comma 10 9 4" xfId="9915" xr:uid="{98DA6742-6988-4D66-80F2-C1423E61AF59}"/>
    <cellStyle name="Comma 11" xfId="131" xr:uid="{DA8D51AE-5AE1-432F-B08D-AEFCC9B27583}"/>
    <cellStyle name="Comma 11 10" xfId="10744" xr:uid="{541B82AF-ABA9-43D6-9C4A-EF7E77BBBE85}"/>
    <cellStyle name="Comma 11 11" xfId="7834" xr:uid="{EA74357F-6411-4258-AEBD-D730D63E2B5B}"/>
    <cellStyle name="Comma 11 12" xfId="672" xr:uid="{0B620D10-DDD2-45CE-8B90-CF0F1501FFE5}"/>
    <cellStyle name="Comma 11 2" xfId="293" xr:uid="{CE00F3E8-7586-45AC-972D-564AD367D3BC}"/>
    <cellStyle name="Comma 11 2 2" xfId="1226" xr:uid="{10F6BE83-37C9-4761-9F2F-A17E5FE43EEE}"/>
    <cellStyle name="Comma 11 2 2 2" xfId="4582" xr:uid="{084FB1C3-8E9C-4E93-8AF7-DDD81FC85FEF}"/>
    <cellStyle name="Comma 11 2 2 2 2" xfId="11507" xr:uid="{36FFCBB2-893E-489C-91D3-D7CB647A2751}"/>
    <cellStyle name="Comma 11 2 2 2 3" xfId="9644" xr:uid="{60422AD3-861B-49E1-ABD1-27ACAF8B301F}"/>
    <cellStyle name="Comma 11 2 2 3" xfId="10152" xr:uid="{9EFCE233-A178-481D-AAEB-3F84C390FF43}"/>
    <cellStyle name="Comma 11 2 2 3 2" xfId="11940" xr:uid="{4581219E-9A4D-4C77-A532-24757453F26A}"/>
    <cellStyle name="Comma 11 2 2 4" xfId="10873" xr:uid="{EEBDB512-54E1-460A-9578-4D4F15B5E534}"/>
    <cellStyle name="Comma 11 2 2 5" xfId="8484" xr:uid="{1BD49215-5866-41DB-BD7B-0CB90796BBFC}"/>
    <cellStyle name="Comma 11 2 3" xfId="4400" xr:uid="{61FE8B2C-A51E-4B4C-9876-FB7E3CBA066B}"/>
    <cellStyle name="Comma 11 2 3 2" xfId="10383" xr:uid="{9EC122A8-B672-475C-BD89-07F166D944BC}"/>
    <cellStyle name="Comma 11 2 3 2 2" xfId="12086" xr:uid="{BE68DCBE-7061-46EF-9F3A-072A4B716B3A}"/>
    <cellStyle name="Comma 11 2 3 3" xfId="11212" xr:uid="{1BFDDF03-C35A-44F1-8321-23C16F5DE963}"/>
    <cellStyle name="Comma 11 2 3 4" xfId="9295" xr:uid="{1548C9CB-C250-4FD8-9047-1A42077F9CCD}"/>
    <cellStyle name="Comma 11 2 4" xfId="9980" xr:uid="{11F2F550-140F-42B9-BEBE-EC4A9B6D7895}"/>
    <cellStyle name="Comma 11 2 4 2" xfId="10384" xr:uid="{A7218140-83AA-4A22-A71A-6A78DEDCDD37}"/>
    <cellStyle name="Comma 11 2 4 2 2" xfId="12087" xr:uid="{C8EBFB03-9737-46DA-88C8-8E96BCC1BE4D}"/>
    <cellStyle name="Comma 11 2 4 3" xfId="11768" xr:uid="{A6484E7D-ACB4-4766-85F1-5E4308B6877A}"/>
    <cellStyle name="Comma 11 2 5" xfId="10382" xr:uid="{E0AE7F85-2D32-4F0C-A37D-9F7A4B6F6DD6}"/>
    <cellStyle name="Comma 11 2 5 2" xfId="12085" xr:uid="{B83A2F04-3D15-4356-880C-0CA6A2D13D3E}"/>
    <cellStyle name="Comma 11 2 6" xfId="10745" xr:uid="{98E279E7-0B1F-40F5-B217-4DA302A25F18}"/>
    <cellStyle name="Comma 11 2 7" xfId="7835" xr:uid="{8ADCC220-6516-4459-87C8-273FBF49C8B5}"/>
    <cellStyle name="Comma 11 2 8" xfId="810" xr:uid="{A9800E28-5D24-4348-90E9-BD1A2068EC3E}"/>
    <cellStyle name="Comma 11 24" xfId="7520" xr:uid="{6A0A44A3-E813-4268-A006-68F39D37230B}"/>
    <cellStyle name="Comma 11 3" xfId="507" xr:uid="{9B159349-2062-43D7-8811-4E6EBAB8E051}"/>
    <cellStyle name="Comma 11 3 2" xfId="4624" xr:uid="{C83C3A4D-8D55-476F-A6B4-D743EB3C251D}"/>
    <cellStyle name="Comma 11 3 2 2" xfId="8487" xr:uid="{A9E79D04-8553-4C53-9DA8-AD42E3C12679}"/>
    <cellStyle name="Comma 11 3 2 2 2" xfId="10876" xr:uid="{0608BA23-C752-494F-A7BB-0B718D369769}"/>
    <cellStyle name="Comma 11 3 2 3" xfId="8974" xr:uid="{E0D83578-7FB5-47E1-BB17-D0091D40F5F0}"/>
    <cellStyle name="Comma 11 3 2 3 2" xfId="11029" xr:uid="{E83823CC-6662-4567-87D0-E6383627F6D7}"/>
    <cellStyle name="Comma 11 3 2 4" xfId="9600" xr:uid="{85B241D9-DC45-4914-BA89-9E22BCDB7A76}"/>
    <cellStyle name="Comma 11 3 2 4 2" xfId="11463" xr:uid="{62FB1065-C8B9-49B4-B660-1C14F40FEBB3}"/>
    <cellStyle name="Comma 11 3 2 5" xfId="10132" xr:uid="{590154F8-D1AE-40FC-8D84-BA90D530DF96}"/>
    <cellStyle name="Comma 11 3 2 5 2" xfId="11920" xr:uid="{B27E2BD5-9898-4800-BA80-F0B46A13CAF2}"/>
    <cellStyle name="Comma 11 3 2 6" xfId="10875" xr:uid="{B0408EB1-93AC-4CBD-B143-A24B2899FBB9}"/>
    <cellStyle name="Comma 11 3 2 7" xfId="8486" xr:uid="{8C281729-D29F-4A50-825C-58609D522E42}"/>
    <cellStyle name="Comma 11 3 3" xfId="8488" xr:uid="{DC837255-85A2-4238-BBA2-3EB51176F85E}"/>
    <cellStyle name="Comma 11 3 3 2" xfId="8489" xr:uid="{EB648CD6-9F56-4F83-9680-442498578ABB}"/>
    <cellStyle name="Comma 11 3 3 2 2" xfId="10878" xr:uid="{80F4CFD2-4048-4ADD-9F78-EED5403F2702}"/>
    <cellStyle name="Comma 11 3 3 3" xfId="10877" xr:uid="{39B697EF-36CA-4500-9A44-52BF7A8CAE9E}"/>
    <cellStyle name="Comma 11 3 4" xfId="8973" xr:uid="{8DA58096-37AA-4190-83C1-29126FE544B9}"/>
    <cellStyle name="Comma 11 3 4 2" xfId="11028" xr:uid="{8C814D99-3320-41D3-B514-6099D115203D}"/>
    <cellStyle name="Comma 11 3 5" xfId="9212" xr:uid="{C1D2ACDC-B97E-4392-8880-D8A386C726F6}"/>
    <cellStyle name="Comma 11 3 5 2" xfId="11166" xr:uid="{D7649770-7594-4450-B014-EECA2B67BCB9}"/>
    <cellStyle name="Comma 11 3 6" xfId="9960" xr:uid="{BB6D9F6E-16C1-477D-99D7-5C79EA0BB928}"/>
    <cellStyle name="Comma 11 3 6 2" xfId="11748" xr:uid="{BCC9EB07-EF11-45DB-91DF-419032433B42}"/>
    <cellStyle name="Comma 11 3 7" xfId="10874" xr:uid="{559591D6-1DB8-4006-A098-FF3DB5ABD346}"/>
    <cellStyle name="Comma 11 3 8" xfId="8485" xr:uid="{17128086-DCDD-4EA7-B43D-C1D62DAC2C7B}"/>
    <cellStyle name="Comma 11 3 9" xfId="1326" xr:uid="{B6185548-C7E0-4EA5-9AF9-9B5C02C62A5E}"/>
    <cellStyle name="Comma 11 4" xfId="1225" xr:uid="{DDEF4BF2-BBE4-4679-9749-2A3793912129}"/>
    <cellStyle name="Comma 11 4 2" xfId="4581" xr:uid="{1A983862-1457-4C78-9866-276488EC09BA}"/>
    <cellStyle name="Comma 11 4 2 2" xfId="11383" xr:uid="{FABCEE36-B287-44B8-A460-E2E90B65BB24}"/>
    <cellStyle name="Comma 11 4 2 3" xfId="9520" xr:uid="{6323BFBB-1B61-47C1-A9EF-A944D0E054CC}"/>
    <cellStyle name="Comma 11 4 3" xfId="10076" xr:uid="{66A2C40A-79EF-4754-8F5E-B553686759B3}"/>
    <cellStyle name="Comma 11 4 3 2" xfId="11864" xr:uid="{527ED9A1-E1E6-4E73-9BA9-18AAFB208F7D}"/>
    <cellStyle name="Comma 11 4 4" xfId="10879" xr:uid="{CB996200-D888-4770-9388-2EC2AFCEA4A1}"/>
    <cellStyle name="Comma 11 4 5" xfId="8490" xr:uid="{FDAAE765-2F11-4B44-8F2D-40BD03B2F00F}"/>
    <cellStyle name="Comma 11 5" xfId="1116" xr:uid="{E656B517-4769-42C3-B019-3521C35AD2E1}"/>
    <cellStyle name="Comma 11 5 2" xfId="4527" xr:uid="{0F369018-79C3-4575-90E9-537C427C05C1}"/>
    <cellStyle name="Comma 11 5 2 2" xfId="11030" xr:uid="{548D18B0-0DEC-4934-B69E-7E93F47847C5}"/>
    <cellStyle name="Comma 11 5 2 3" xfId="8975" xr:uid="{CE776E50-AB79-4FCA-A8BB-C42D9AEE140B}"/>
    <cellStyle name="Comma 11 5 3" xfId="10880" xr:uid="{04419400-ADB6-4462-BE90-EE2BFA6084D5}"/>
    <cellStyle name="Comma 11 5 4" xfId="8491" xr:uid="{D6358758-85D6-4A2F-952E-5E161FED5DC4}"/>
    <cellStyle name="Comma 11 6" xfId="4317" xr:uid="{81D96BE1-FD9F-4837-943F-3EA02A799A4D}"/>
    <cellStyle name="Comma 11 6 2" xfId="8492" xr:uid="{BBE6D7DA-9873-4945-884C-6DD00EAA0BFE}"/>
    <cellStyle name="Comma 11 7" xfId="9107" xr:uid="{74C6DB5F-2994-4EA3-B9AC-E1BB22E985BC}"/>
    <cellStyle name="Comma 11 7 2" xfId="10385" xr:uid="{AE8D0588-5E14-4B6B-BFF5-E00E313757DB}"/>
    <cellStyle name="Comma 11 7 2 2" xfId="12088" xr:uid="{D22436D7-278B-4522-A779-AD30340BE822}"/>
    <cellStyle name="Comma 11 7 3" xfId="11091" xr:uid="{0C15E965-0E3D-4B1D-B477-7C48D594613E}"/>
    <cellStyle name="Comma 11 8" xfId="9897" xr:uid="{B145E861-1AB8-4E02-BE8B-0EA4F6768822}"/>
    <cellStyle name="Comma 11 8 2" xfId="10386" xr:uid="{CF43F39F-149F-4632-A3C0-46938B37F4E0}"/>
    <cellStyle name="Comma 11 8 2 2" xfId="12089" xr:uid="{CD5A7056-8936-4262-A139-FC2DB2C8D3EE}"/>
    <cellStyle name="Comma 11 8 3" xfId="11692" xr:uid="{B7E85A25-FF76-44D8-BECE-49AB1344F532}"/>
    <cellStyle name="Comma 11 9" xfId="10381" xr:uid="{88B5F9EC-53A5-4035-AE55-A8771E2E1D9E}"/>
    <cellStyle name="Comma 11 9 2" xfId="12084" xr:uid="{3E06BC7E-2D52-4881-ADD2-A0A448E7F8E0}"/>
    <cellStyle name="Comma 12" xfId="19" xr:uid="{ED02E513-74D2-46B0-BB72-333790B85C90}"/>
    <cellStyle name="Comma 12 10" xfId="7836" xr:uid="{EFE65358-B925-44F8-81E9-52A8E109F65B}"/>
    <cellStyle name="Comma 12 2" xfId="31" xr:uid="{9132C341-3015-416F-9CBB-29D0233E9543}"/>
    <cellStyle name="Comma 12 2 12 2 2" xfId="45" xr:uid="{844F1DD8-72AA-4A24-8F98-617B47E45068}"/>
    <cellStyle name="Comma 12 2 12 2 2 2" xfId="71" xr:uid="{1B83E55A-7E00-422F-8669-D3AF05CC20A2}"/>
    <cellStyle name="Comma 12 2 12 2 2 2 2" xfId="4305" xr:uid="{98322AE6-C743-40B8-B33D-7694289C441C}"/>
    <cellStyle name="Comma 12 2 12 2 2 3" xfId="4289" xr:uid="{A83895F4-0DED-4058-BF15-39688DB7CD35}"/>
    <cellStyle name="Comma 12 2 2" xfId="295" xr:uid="{2918E989-7AA7-42F2-B809-B914E3E7C1D5}"/>
    <cellStyle name="Comma 12 2 2 2" xfId="4444" xr:uid="{569F35C9-BEB2-4AD5-B2DF-1EC702269A28}"/>
    <cellStyle name="Comma 12 2 2 2 2" xfId="11522" xr:uid="{E69E7E36-F7B4-4F91-9277-B3AEF3A47609}"/>
    <cellStyle name="Comma 12 2 2 2 3" xfId="9659" xr:uid="{27291399-396F-4FC3-83D9-4CB4DAAE1B29}"/>
    <cellStyle name="Comma 12 2 2 3" xfId="10158" xr:uid="{78955355-D764-4A1F-B1A2-CF9D5677B3BB}"/>
    <cellStyle name="Comma 12 2 2 3 2" xfId="11946" xr:uid="{23748F44-0C1A-4A57-AF3D-7BE076DFCAE5}"/>
    <cellStyle name="Comma 12 2 2 4" xfId="10389" xr:uid="{716CA583-57EA-4119-A989-DA245AE4623A}"/>
    <cellStyle name="Comma 12 2 2 4 2" xfId="12092" xr:uid="{CCE795C3-2EC9-4602-BABF-5274C2E8A304}"/>
    <cellStyle name="Comma 12 2 2 5" xfId="10962" xr:uid="{3282D40B-A3F1-4BBB-A5A5-C34C4F1F78E4}"/>
    <cellStyle name="Comma 12 2 2 6" xfId="8730" xr:uid="{8C962F86-380C-4363-9CAD-F03F572F8554}"/>
    <cellStyle name="Comma 12 2 2 7" xfId="882" xr:uid="{8EF3C48C-ECC1-428F-B1A6-9E1D127FEC31}"/>
    <cellStyle name="Comma 12 2 3" xfId="133" xr:uid="{3043332E-4147-47FE-A3C2-B227F7534019}"/>
    <cellStyle name="Comma 12 2 3 2" xfId="11227" xr:uid="{E108E2DA-C164-4DA3-B589-F1D8E841CA73}"/>
    <cellStyle name="Comma 12 2 3 3" xfId="9317" xr:uid="{7D22A9A1-83CE-45D0-B747-A1EF91600A15}"/>
    <cellStyle name="Comma 12 2 3 4" xfId="4279" xr:uid="{122C25AD-39A2-45AA-9CF6-131F0E71A87C}"/>
    <cellStyle name="Comma 12 2 4" xfId="9986" xr:uid="{3D26074B-6915-4F2D-8F0E-D3F3A3646F8B}"/>
    <cellStyle name="Comma 12 2 4 2" xfId="11774" xr:uid="{52BC47C5-FE66-4399-8F23-071E7C9C5D2E}"/>
    <cellStyle name="Comma 12 2 5" xfId="10388" xr:uid="{52B2CCDF-3802-4904-9E9C-EA68C5609CE5}"/>
    <cellStyle name="Comma 12 2 5 2" xfId="12091" xr:uid="{1EE8A5C1-7BB5-4388-88A6-9246DB2561AE}"/>
    <cellStyle name="Comma 12 2 6" xfId="10747" xr:uid="{83B012A5-689A-4D66-BB66-1C31BE42BCC8}"/>
    <cellStyle name="Comma 12 2 7" xfId="7837" xr:uid="{ED7A1BC4-8275-49C0-943E-CBD637CC6D51}"/>
    <cellStyle name="Comma 12 3" xfId="294" xr:uid="{C54E1BD3-192A-437C-85C4-BCAC467994C1}"/>
    <cellStyle name="Comma 12 3 2" xfId="4583" xr:uid="{78D018B5-62F6-4960-86DC-65165AE9C569}"/>
    <cellStyle name="Comma 12 3 2 2" xfId="11549" xr:uid="{E2E34E90-E5DC-4A62-B562-245AF5353816}"/>
    <cellStyle name="Comma 12 3 2 3" xfId="9686" xr:uid="{5C74A2FF-9A70-4C2C-89F4-01E7B8953729}"/>
    <cellStyle name="Comma 12 3 3" xfId="9344" xr:uid="{8E245E65-CEFA-4C02-B9BA-87941E0C1F76}"/>
    <cellStyle name="Comma 12 3 3 2" xfId="11254" xr:uid="{85DF77B6-EF1B-4BD3-B9E8-99BFA8333000}"/>
    <cellStyle name="Comma 12 3 4" xfId="10961" xr:uid="{F3BD4611-7D4B-4348-B76E-E54C4072A310}"/>
    <cellStyle name="Comma 12 3 5" xfId="8729" xr:uid="{1F6CE386-A826-4691-B1C8-4668748A3515}"/>
    <cellStyle name="Comma 12 3 6" xfId="1227" xr:uid="{E98378E9-B659-4D2B-A31D-A10894F57D5D}"/>
    <cellStyle name="Comma 12 4" xfId="132" xr:uid="{320A52E7-EF7B-4BDD-98BE-E1BB97793DFA}"/>
    <cellStyle name="Comma 12 4 2" xfId="4504" xr:uid="{5EF2327B-ECB3-4241-BBAF-F150119BC3E0}"/>
    <cellStyle name="Comma 12 4 2 2" xfId="11926" xr:uid="{AEE75F24-A7A4-4E48-B400-C3C984164F08}"/>
    <cellStyle name="Comma 12 4 2 3" xfId="10138" xr:uid="{133C76F9-89AD-4ACD-ABEB-EBCBC0EEE649}"/>
    <cellStyle name="Comma 12 4 3" xfId="10390" xr:uid="{B3D04063-413E-49DA-A66B-D4CAE55CB1C8}"/>
    <cellStyle name="Comma 12 4 3 2" xfId="12093" xr:uid="{504B1D99-4AFC-456E-AB07-99813C1895C4}"/>
    <cellStyle name="Comma 12 4 4" xfId="11479" xr:uid="{4DE731BE-D40F-4849-B46A-C9E7B09E2E7A}"/>
    <cellStyle name="Comma 12 4 5" xfId="9616" xr:uid="{081D724B-8AF4-4040-814F-F568F0374232}"/>
    <cellStyle name="Comma 12 4 6" xfId="1006" xr:uid="{AECE10BB-3037-40DC-91F7-5C4FE99B7DF8}"/>
    <cellStyle name="Comma 12 5" xfId="4270" xr:uid="{EF46FEF5-77D1-4B97-A40D-B85041BC49CA}"/>
    <cellStyle name="Comma 12 5 2" xfId="11182" xr:uid="{2BE6B874-E0B6-4786-BA24-10313097E602}"/>
    <cellStyle name="Comma 12 5 3" xfId="9257" xr:uid="{7D55BB69-53F9-4238-BDB5-E033927E0921}"/>
    <cellStyle name="Comma 12 6" xfId="7838" xr:uid="{9745F199-E42B-4DBD-B844-3CB655B897DF}"/>
    <cellStyle name="Comma 12 6 2" xfId="10748" xr:uid="{7871F853-A093-4EB4-B3F9-3FBB181AA67B}"/>
    <cellStyle name="Comma 12 7" xfId="9966" xr:uid="{5E1EC2BF-4E48-4760-BE52-3E210BE340DC}"/>
    <cellStyle name="Comma 12 7 2" xfId="11754" xr:uid="{72DC1716-1AF9-49B5-A31C-480755F31D82}"/>
    <cellStyle name="Comma 12 8" xfId="10387" xr:uid="{25AC7A20-60D5-4E73-B6F1-0BFC249D708A}"/>
    <cellStyle name="Comma 12 8 2" xfId="12090" xr:uid="{F04C64AB-DE2C-42BD-911E-E66D6CB53EB2}"/>
    <cellStyle name="Comma 12 9" xfId="10746" xr:uid="{2445B539-BF2D-46AB-9EA8-652D346791D1}"/>
    <cellStyle name="Comma 127 3" xfId="532" xr:uid="{DD8BEA3B-DA9A-406A-A51D-5F5915E7925C}"/>
    <cellStyle name="Comma 127 3 2" xfId="545" xr:uid="{488288F2-ACBB-44A8-9007-A57579872E99}"/>
    <cellStyle name="Comma 13" xfId="134" xr:uid="{59665206-1C04-4464-ADA0-7BB085BC0A5A}"/>
    <cellStyle name="Comma 13 12" xfId="686" xr:uid="{5894F775-46C7-4DD4-BB34-872FC97DCE04}"/>
    <cellStyle name="Comma 13 12 2" xfId="1415" xr:uid="{FD554323-7D1A-49D0-984D-64B6D6A951AA}"/>
    <cellStyle name="Comma 13 12 2 2" xfId="4679" xr:uid="{CC389289-AD13-47A9-8414-0E163D98D615}"/>
    <cellStyle name="Comma 13 12 3" xfId="4328" xr:uid="{3B883516-3E15-4E66-8BDD-872D17505380}"/>
    <cellStyle name="Comma 13 2" xfId="296" xr:uid="{D1B8F1A5-461D-462C-861D-EA200B3BC8EE}"/>
    <cellStyle name="Comma 13 2 2" xfId="4584" xr:uid="{F1594C37-0BE3-40BB-BC70-DE618336039C}"/>
    <cellStyle name="Comma 13 2 2 2" xfId="9683" xr:uid="{15D2FC96-A00F-4D77-A06F-DCB037705317}"/>
    <cellStyle name="Comma 13 2 2 2 2" xfId="11546" xr:uid="{0F4F881E-2381-4E06-88A0-DC9F71F7FA7D}"/>
    <cellStyle name="Comma 13 2 2 3" xfId="10964" xr:uid="{ECDFDD57-A43F-4369-8CD1-D4F36113B80E}"/>
    <cellStyle name="Comma 13 2 2 4" xfId="8732" xr:uid="{4CEBC4A3-CA61-4D1E-A730-3BA5A1F2F385}"/>
    <cellStyle name="Comma 13 2 3" xfId="9339" xr:uid="{40225F60-5FFC-48AD-8C39-9494C94DC95B}"/>
    <cellStyle name="Comma 13 2 3 2" xfId="11251" xr:uid="{9AD29BF1-77EC-4706-AE12-098BF856BD7C}"/>
    <cellStyle name="Comma 13 2 4" xfId="10750" xr:uid="{8A01683D-CCC6-4F71-91A0-55CB9CBF8071}"/>
    <cellStyle name="Comma 13 2 5" xfId="7840" xr:uid="{66ECAFD3-186F-4E86-B113-C817CADDB517}"/>
    <cellStyle name="Comma 13 2 6" xfId="1228" xr:uid="{2621C0A1-25DF-4CDC-B016-2D1DEEB54697}"/>
    <cellStyle name="Comma 13 3" xfId="4534" xr:uid="{E65869BE-FE17-4794-87E0-A50864AAA610}"/>
    <cellStyle name="Comma 13 3 2" xfId="9803" xr:uid="{74F10BB9-211D-48AB-BD10-DC2D77A032C7}"/>
    <cellStyle name="Comma 13 3 2 2" xfId="11667" xr:uid="{56BE1049-2489-4C39-B755-A17E20D7047F}"/>
    <cellStyle name="Comma 13 3 3" xfId="9504" xr:uid="{6983CC73-1EDA-4449-ACEF-6E9437E4A716}"/>
    <cellStyle name="Comma 13 3 3 2" xfId="11368" xr:uid="{16CDBEBF-30A4-4557-B754-807EDA5D4FD8}"/>
    <cellStyle name="Comma 13 3 4" xfId="10963" xr:uid="{BE149505-B438-401E-A5E1-56EB80067AFB}"/>
    <cellStyle name="Comma 13 3 5" xfId="8731" xr:uid="{098BDEFC-73FC-4938-A1E9-465210289AC4}"/>
    <cellStyle name="Comma 13 4" xfId="522" xr:uid="{25630391-A407-4C47-9EF7-4B6D5C15446A}"/>
    <cellStyle name="Comma 13 4 2" xfId="11505" xr:uid="{5684AF51-F946-4F17-92EC-05ED31741EA8}"/>
    <cellStyle name="Comma 13 4 3" xfId="9642" xr:uid="{CCF11051-DEAE-4CB5-9F51-C5B4FC0DEB16}"/>
    <cellStyle name="Comma 13 5" xfId="9292" xr:uid="{A5CE5501-049A-4601-BA3D-B2467A4B59B5}"/>
    <cellStyle name="Comma 13 5 2" xfId="11210" xr:uid="{D90FA46B-A148-4591-AB0F-840FE7A5F1D7}"/>
    <cellStyle name="Comma 13 6" xfId="10749" xr:uid="{535F85DE-B535-4F13-8DEF-2D87F9F3DA62}"/>
    <cellStyle name="Comma 13 7" xfId="7839" xr:uid="{1F72E9A9-974A-4CB0-95EB-AAF72355F422}"/>
    <cellStyle name="Comma 13 8" xfId="1151" xr:uid="{77079D7D-1D99-42F0-B132-43CE77960BBA}"/>
    <cellStyle name="Comma 14" xfId="135" xr:uid="{46CE4739-FE2E-4094-9EFE-0F61FF4185F0}"/>
    <cellStyle name="Comma 14 2" xfId="297" xr:uid="{A71B34B4-058D-4F28-82BB-C8EAEAAE7D12}"/>
    <cellStyle name="Comma 14 2 2" xfId="4585" xr:uid="{411C8E31-F848-46EE-B421-6E1583B9E21A}"/>
    <cellStyle name="Comma 14 2 2 2" xfId="11676" xr:uid="{FDD352D0-A347-4EE3-A269-6D4DD6FB107A}"/>
    <cellStyle name="Comma 14 2 2 3" xfId="9812" xr:uid="{E0D89A7D-414B-4A75-9099-3CA5A97C9622}"/>
    <cellStyle name="Comma 14 2 3" xfId="9513" xr:uid="{4C8F1F2D-AB5A-413E-9856-0E84F5E90440}"/>
    <cellStyle name="Comma 14 2 3 2" xfId="11376" xr:uid="{8BE02826-E69C-4E4C-989B-83BA12218C8D}"/>
    <cellStyle name="Comma 14 2 4" xfId="10965" xr:uid="{27E70195-C619-4F4D-AE4D-66D84F395791}"/>
    <cellStyle name="Comma 14 2 5" xfId="8733" xr:uid="{1EAD6D06-A6D1-4922-8B68-D7796692CB66}"/>
    <cellStyle name="Comma 14 2 6" xfId="1229" xr:uid="{C7FD54F2-275B-48BC-8F08-D8AEA802446D}"/>
    <cellStyle name="Comma 14 3" xfId="4551" xr:uid="{00D834DC-ED64-4ACF-B35E-0D53737B5A54}"/>
    <cellStyle name="Comma 14 3 2" xfId="11461" xr:uid="{37ED5A82-2AA3-4067-B528-B5593FF7D36D}"/>
    <cellStyle name="Comma 14 3 3" xfId="9598" xr:uid="{4D49DA60-55B8-444C-8177-2B6970E54B24}"/>
    <cellStyle name="Comma 14 4" xfId="9206" xr:uid="{E0A769F2-8C4D-4904-B050-F8D5D586B6B6}"/>
    <cellStyle name="Comma 14 4 2" xfId="11164" xr:uid="{23327877-FB1E-4BD7-AFAB-E8C3EBB11D18}"/>
    <cellStyle name="Comma 14 5" xfId="10751" xr:uid="{0F2EB6B4-275A-4760-9B2A-6F054C7E3E93}"/>
    <cellStyle name="Comma 14 6" xfId="7841" xr:uid="{9252077C-77B9-4BA9-85F7-93358F9AA9BC}"/>
    <cellStyle name="Comma 14 7" xfId="1173" xr:uid="{1E9C28B9-F472-49C4-94D9-32388BF76192}"/>
    <cellStyle name="Comma 15" xfId="136" xr:uid="{B506535B-2ADF-4900-953C-D2DA58AA03F8}"/>
    <cellStyle name="Comma 15 2" xfId="298" xr:uid="{4B5E291C-A5D7-4395-A660-9D6C9407D3C5}"/>
    <cellStyle name="Comma 15 2 2" xfId="10130" xr:uid="{9BD38AC5-29C2-49EA-AE37-4CCBA698A61C}"/>
    <cellStyle name="Comma 15 2 2 2" xfId="11918" xr:uid="{1452E4CC-494C-450E-A0B1-1809E3FB98EB}"/>
    <cellStyle name="Comma 15 2 3" xfId="4258" xr:uid="{8366913C-7376-40C5-A59B-D2E5D65DCFC2}"/>
    <cellStyle name="Comma 15 2 3 2" xfId="7507" xr:uid="{8E352634-6097-4C5D-839F-CB8BD7617AB1}"/>
    <cellStyle name="Comma 15 2 3 3" xfId="11458" xr:uid="{DAFDEDC6-4D6D-40F5-9330-0A13480FB7A9}"/>
    <cellStyle name="Comma 15 2 4" xfId="9595" xr:uid="{E126B0E3-D91D-477E-981F-1FA2413B45E4}"/>
    <cellStyle name="Comma 15 2 5" xfId="4586" xr:uid="{232D1EC1-7F6E-4A52-A158-2B9DA3136BEA}"/>
    <cellStyle name="Comma 15 3" xfId="9203" xr:uid="{2678BCA9-B444-4EAF-96BC-CED925F32506}"/>
    <cellStyle name="Comma 15 3 2" xfId="11161" xr:uid="{8D1A6FD9-E9F6-45D1-BE07-527F0D559A9F}"/>
    <cellStyle name="Comma 15 4" xfId="9958" xr:uid="{1B0B5FA8-DBE5-4923-9E7B-0A6999928ADF}"/>
    <cellStyle name="Comma 15 4 2" xfId="11746" xr:uid="{02EBA34F-1523-4E36-B5A8-40C283D34F3A}"/>
    <cellStyle name="Comma 15 5" xfId="10752" xr:uid="{1A196E7D-CD25-43B9-BB78-681756F1C2B9}"/>
    <cellStyle name="Comma 15 6" xfId="7842" xr:uid="{8CBD5324-A624-4F97-B66B-BF1EC96EA359}"/>
    <cellStyle name="Comma 15 7" xfId="1230" xr:uid="{6A9CA97F-EF3B-4175-B3F8-789A4BAF2F1B}"/>
    <cellStyle name="Comma 152" xfId="55" xr:uid="{9DEE2DB3-FD0A-4941-9920-6D83AE1C2A80}"/>
    <cellStyle name="Comma 152 2" xfId="76" xr:uid="{76530D60-AF66-4FB7-BCD9-D8EEDE8D99F3}"/>
    <cellStyle name="Comma 152 2 2" xfId="4310" xr:uid="{93C4AC19-0E36-4B47-BDA9-E444734A0501}"/>
    <cellStyle name="Comma 152 3" xfId="4294" xr:uid="{F89E7F33-77D1-460F-9F44-B15D6EBFAF2E}"/>
    <cellStyle name="Comma 16" xfId="137" xr:uid="{B25C73FE-DAC1-43E7-8367-ECA4CB30BF48}"/>
    <cellStyle name="Comma 16 2" xfId="299" xr:uid="{6A140DC6-E217-4FE1-967B-AE982B154B47}"/>
    <cellStyle name="Comma 16 2 2" xfId="10966" xr:uid="{D462D6BA-58BC-4943-8812-BB9FB9DF6713}"/>
    <cellStyle name="Comma 16 2 3" xfId="8734" xr:uid="{05A7C0F9-15C5-416A-A669-7933D1A6AF9E}"/>
    <cellStyle name="Comma 16 2 4" xfId="4622" xr:uid="{FE05CEB9-B84F-49F0-833C-7AE3B6227878}"/>
    <cellStyle name="Comma 16 3" xfId="9518" xr:uid="{BCF27051-80BB-4C30-9663-CE7F867761C1}"/>
    <cellStyle name="Comma 16 3 2" xfId="11381" xr:uid="{79102AFF-01A6-4FD8-97A2-DB26911FD3B5}"/>
    <cellStyle name="Comma 16 4" xfId="10753" xr:uid="{928EC61C-E58D-473A-8701-A9AB106E00E7}"/>
    <cellStyle name="Comma 16 5" xfId="7843" xr:uid="{7F520615-A1AF-426A-8186-0B79707DE4A6}"/>
    <cellStyle name="Comma 16 6" xfId="1324" xr:uid="{187E4A61-99FF-4A81-83AF-592D14E79756}"/>
    <cellStyle name="Comma 17" xfId="138" xr:uid="{31F1976E-C413-48D8-9220-939698D793B2}"/>
    <cellStyle name="Comma 17 2" xfId="300" xr:uid="{0B910D26-DA81-457B-A079-8BF163A82E03}"/>
    <cellStyle name="Comma 17 2 2" xfId="4625" xr:uid="{1384D0EA-4709-4097-822C-6F5C05D4F26F}"/>
    <cellStyle name="Comma 17 2 2 2" xfId="10967" xr:uid="{AD910E59-CD91-42DC-A2E5-2A7CB6ABCEBD}"/>
    <cellStyle name="Comma 17 2 3" xfId="8735" xr:uid="{8B15ECEC-CAFC-4001-8214-902E5E459E19}"/>
    <cellStyle name="Comma 17 2 4" xfId="1327" xr:uid="{043C960A-2815-436D-AC62-8700EF5536A9}"/>
    <cellStyle name="Comma 17 3" xfId="4623" xr:uid="{08CB26BA-3E86-49BD-94FD-41031019171D}"/>
    <cellStyle name="Comma 17 3 2" xfId="10754" xr:uid="{02C3DEA6-A971-452F-BB21-2598643A1EB4}"/>
    <cellStyle name="Comma 17 4" xfId="7844" xr:uid="{369027FB-DC1A-41EF-8582-C26CFCCE7F6A}"/>
    <cellStyle name="Comma 17 5" xfId="1325" xr:uid="{AE89E039-D082-4D06-9595-FEEFF4AD965B}"/>
    <cellStyle name="Comma 18" xfId="139" xr:uid="{F44847A6-7194-4695-8CAD-F50900E86A94}"/>
    <cellStyle name="Comma 18 2" xfId="301" xr:uid="{B4A4C862-C717-4A25-B19D-7051C6A097C3}"/>
    <cellStyle name="Comma 18 2 2" xfId="10968" xr:uid="{599CDBD7-D444-4094-91A7-86DE95D324CC}"/>
    <cellStyle name="Comma 18 2 3" xfId="8736" xr:uid="{CF04CC68-0D47-4856-A65E-E20F9FDB30F5}"/>
    <cellStyle name="Comma 18 2 4" xfId="4626" xr:uid="{106249C8-DE16-415D-8116-F3B45C3B0FB7}"/>
    <cellStyle name="Comma 18 3" xfId="10755" xr:uid="{B98D50A8-3808-426E-AFE2-06F8E172808C}"/>
    <cellStyle name="Comma 18 4" xfId="7845" xr:uid="{B82F4170-AA31-4807-BE50-9F6CFF0CDA1A}"/>
    <cellStyle name="Comma 18 5" xfId="1328" xr:uid="{56E5B0B1-5CCA-411C-89B7-C63E06EC93AC}"/>
    <cellStyle name="Comma 188" xfId="140" xr:uid="{1F34AD16-BD65-4C68-97CC-4F31A3E56A38}"/>
    <cellStyle name="Comma 188 2" xfId="302" xr:uid="{5B83858D-9E05-43EE-9804-784A9CEF4D81}"/>
    <cellStyle name="Comma 188 2 2" xfId="430" xr:uid="{7DFEC7F8-D99B-4D0D-9257-C5817B5FA3FD}"/>
    <cellStyle name="Comma 188 3" xfId="379" xr:uid="{AA6569F4-114B-4218-8E7E-8C44EC79872E}"/>
    <cellStyle name="Comma 19" xfId="60" xr:uid="{2D733DFC-D1B7-41B3-B73B-0E1018A7F397}"/>
    <cellStyle name="Comma 19 2" xfId="79" xr:uid="{BE45D5B1-93C3-42DA-8BAE-43FB400BD9E4}"/>
    <cellStyle name="Comma 19 2 2" xfId="303" xr:uid="{AFE7870C-74B5-4C75-B875-0CBCD0CF70D0}"/>
    <cellStyle name="Comma 19 2 2 2" xfId="4313" xr:uid="{073615B2-D460-4923-96F5-22879D1A31E1}"/>
    <cellStyle name="Comma 19 2 3" xfId="10756" xr:uid="{C47E846A-E0F4-492A-8513-5909148F3F77}"/>
    <cellStyle name="Comma 19 3" xfId="141" xr:uid="{85602203-C431-4410-AAF4-50B774EBD1D6}"/>
    <cellStyle name="Comma 19 3 2" xfId="4325" xr:uid="{1D5CF944-0835-478F-8079-EDFEA69A6022}"/>
    <cellStyle name="Comma 19 3 3" xfId="679" xr:uid="{1EE365EB-46AB-4C10-9153-DE5032453F21}"/>
    <cellStyle name="Comma 19 4" xfId="1329" xr:uid="{432EE326-DD6A-409D-AFCF-179A221FB4EB}"/>
    <cellStyle name="Comma 19 4 2" xfId="4627" xr:uid="{4B94E98F-5D2D-44E1-B5E9-753598F7054E}"/>
    <cellStyle name="Comma 19 5" xfId="4297" xr:uid="{C6E187C5-E73E-4C7A-B233-545094B233A2}"/>
    <cellStyle name="Comma 19 6" xfId="7846" xr:uid="{EBFF7DE6-CF6F-4B9F-8AE6-A3EA7AB712D9}"/>
    <cellStyle name="Comma 2" xfId="4" xr:uid="{A928EBB3-934F-453A-B3CA-9F9E58457BF8}"/>
    <cellStyle name="Comma 2 10" xfId="100" xr:uid="{FB34EA25-9FF2-4B83-A605-75C8C4AFB337}"/>
    <cellStyle name="Comma 2 10 2" xfId="9110" xr:uid="{881BEE85-9EE2-4F3A-9360-0C4FF3308E06}"/>
    <cellStyle name="Comma 2 10 3" xfId="4266" xr:uid="{68BDCEE3-2394-498E-995A-ADF1A7D36A65}"/>
    <cellStyle name="Comma 2 11" xfId="84" xr:uid="{FE403E4E-C349-40FA-8CB0-2BA806124E56}"/>
    <cellStyle name="Comma 2 11 2" xfId="7508" xr:uid="{B135BF7C-D23C-4747-A73A-528B9734032D}"/>
    <cellStyle name="Comma 2 11 2 2" xfId="12094" xr:uid="{632AA107-1524-47B5-861E-0B6FEB07C863}"/>
    <cellStyle name="Comma 2 11 3" xfId="10392" xr:uid="{896EC22D-3B4E-4D06-A17C-7DA2E42250EC}"/>
    <cellStyle name="Comma 2 11 4" xfId="4259" xr:uid="{54E13D1A-24CB-4044-9694-27D5632597B3}"/>
    <cellStyle name="Comma 2 12" xfId="7511" xr:uid="{E70D9392-C729-4B3A-A286-50E8A8F7AB89}"/>
    <cellStyle name="Comma 2 12 2" xfId="7579" xr:uid="{30D95A6F-9FFE-4EAD-89A4-9438183C1184}"/>
    <cellStyle name="Comma 2 13" xfId="7573" xr:uid="{02B6F3B7-C571-44C2-8484-A8692A1A63C5}"/>
    <cellStyle name="Comma 2 14" xfId="7580" xr:uid="{A6F75C6D-AC01-499E-8B81-64A425BD5392}"/>
    <cellStyle name="Comma 2 14 2" xfId="10696" xr:uid="{ED52A602-CE7A-4239-85C5-DF2A9749764B}"/>
    <cellStyle name="Comma 2 15" xfId="44" xr:uid="{659BF7BC-07FA-49CC-8FF2-2550BB660406}"/>
    <cellStyle name="Comma 2 15 2" xfId="70" xr:uid="{1719F47A-4CC2-4200-8CCF-00A0C99B8B27}"/>
    <cellStyle name="Comma 2 15 2 2" xfId="4304" xr:uid="{D749B4B0-9CA4-4B67-8025-2DA345DAF7E3}"/>
    <cellStyle name="Comma 2 15 3" xfId="4288" xr:uid="{1847EC5B-A89E-44D6-864E-0F4BB24B88EE}"/>
    <cellStyle name="Comma 2 15 4" xfId="10695" xr:uid="{5A123FE4-3EA1-47D0-950F-1A1435C407A6}"/>
    <cellStyle name="Comma 2 16" xfId="7534" xr:uid="{3436EBD5-C6F5-4EAB-935C-772D8FB7913C}"/>
    <cellStyle name="Comma 2 17" xfId="7529" xr:uid="{F811D424-E5BF-4D20-BAAB-87DFBC10604F}"/>
    <cellStyle name="Comma 2 18" xfId="12245" xr:uid="{C6F5A2BD-20F2-4CCB-87C7-EBF9194B3A22}"/>
    <cellStyle name="Comma 2 19" xfId="12257" xr:uid="{A00CC81A-D36F-4D5D-9676-6DE8B7EBAF65}"/>
    <cellStyle name="Comma 2 2" xfId="12" xr:uid="{3E2F627B-293C-42F3-B512-8EDD8A6BA224}"/>
    <cellStyle name="Comma 2 2 10" xfId="142" xr:uid="{8F26D52C-7DBA-4B04-9549-3E806740C01C}"/>
    <cellStyle name="Comma 2 2 10 2" xfId="305" xr:uid="{26D6215F-8810-4C7F-8E7A-1315207067A2}"/>
    <cellStyle name="Comma 2 2 10 2 2" xfId="431" xr:uid="{226BF38F-D7D2-46A2-9FC0-637266861CCC}"/>
    <cellStyle name="Comma 2 2 10 2 2 2" xfId="11872" xr:uid="{5FA9E371-8612-4969-B98A-53D4095A9137}"/>
    <cellStyle name="Comma 2 2 10 2 3" xfId="10084" xr:uid="{81113520-AFFD-4DDC-BC46-71FAD358C87C}"/>
    <cellStyle name="Comma 2 2 10 3" xfId="380" xr:uid="{7D604945-6D2E-42FA-87B1-B140E23EA3B5}"/>
    <cellStyle name="Comma 2 2 10 3 2" xfId="11395" xr:uid="{6E0E5634-7B39-42B7-881F-8C94CB6C3319}"/>
    <cellStyle name="Comma 2 2 10 4" xfId="9532" xr:uid="{45F56DCE-2E28-44AC-ACC3-BB79762294D1}"/>
    <cellStyle name="Comma 2 2 10 5" xfId="4268" xr:uid="{3825606E-284E-4077-9764-D45142AE575B}"/>
    <cellStyle name="Comma 2 2 11" xfId="143" xr:uid="{D53576A3-D504-48B5-B5EE-495CA02C61E6}"/>
    <cellStyle name="Comma 2 2 11 2" xfId="96" xr:uid="{CCB404BE-072E-4BA4-BD25-AC447B89B9E0}"/>
    <cellStyle name="Comma 2 2 11 2 2" xfId="11102" xr:uid="{553667E0-EC3B-46DD-9F59-7FD39E13DE9D}"/>
    <cellStyle name="Comma 2 2 11 3" xfId="9128" xr:uid="{A8661517-EA3F-4BF6-B668-A6635E160764}"/>
    <cellStyle name="Comma 2 2 12" xfId="144" xr:uid="{4E6E06A3-2EEF-450C-8672-511B3A7DAF9F}"/>
    <cellStyle name="Comma 2 2 12 2" xfId="90" xr:uid="{E93AC848-EDCC-4426-B35C-9ED9F41FF023}"/>
    <cellStyle name="Comma 2 2 12 2 2" xfId="11700" xr:uid="{975EBF2D-BAD2-47DC-8983-7E22D1958146}"/>
    <cellStyle name="Comma 2 2 12 3" xfId="9905" xr:uid="{FC1D9C35-CA46-4F32-859F-41AB6898A637}"/>
    <cellStyle name="Comma 2 2 13" xfId="573" xr:uid="{35F6BF7B-9BEB-406D-A580-038304D3FA27}"/>
    <cellStyle name="Comma 2 2 13 2" xfId="12095" xr:uid="{758F7C05-A333-4D34-8382-F28C8B5E8DF3}"/>
    <cellStyle name="Comma 2 2 13 3" xfId="10393" xr:uid="{DFCB02CE-F922-4675-9FD5-F662FB0727C9}"/>
    <cellStyle name="Comma 2 2 14" xfId="85" xr:uid="{9B598759-D40F-4D11-B732-87BDB83BE2A3}"/>
    <cellStyle name="Comma 2 2 14 2" xfId="7581" xr:uid="{C491D434-B945-4331-AC0B-83E19F4B3970}"/>
    <cellStyle name="Comma 2 2 15" xfId="9216" xr:uid="{F769812E-3785-45A1-8C94-38E6A465FCEE}"/>
    <cellStyle name="Comma 2 2 15 2" xfId="9298" xr:uid="{92DE48BD-A4CF-486E-A778-48F66EA202C3}"/>
    <cellStyle name="Comma 2 2 15 2 2" xfId="9646" xr:uid="{3739F15D-3B34-41C0-A658-9E542FFB9FDF}"/>
    <cellStyle name="Comma 2 2 15 2 2 2" xfId="11509" xr:uid="{285D9203-F8D7-43EB-B011-FBA6174F636E}"/>
    <cellStyle name="Comma 2 2 15 2 3" xfId="11214" xr:uid="{5AB88354-0676-4E53-B294-59F094072F28}"/>
    <cellStyle name="Comma 2 2 15 3" xfId="9602" xr:uid="{4F1F4365-B740-4737-B8F0-A755606EA24D}"/>
    <cellStyle name="Comma 2 2 15 3 2" xfId="11465" xr:uid="{81E61B10-6FD4-4372-B4D7-9753B79F7621}"/>
    <cellStyle name="Comma 2 2 15 4" xfId="11168" xr:uid="{9F75CB61-5485-49C3-A535-BA535509775A}"/>
    <cellStyle name="Comma 2 2 16" xfId="10697" xr:uid="{5DD44A49-D6FA-4E97-8BDA-E16941921B76}"/>
    <cellStyle name="Comma 2 2 17" xfId="7559" xr:uid="{13AF635E-AFCA-46A5-86B2-CE42DCAD5ADE}"/>
    <cellStyle name="Comma 2 2 2" xfId="29" xr:uid="{E1620E70-C44B-4808-8844-F28AB2404A45}"/>
    <cellStyle name="Comma 2 2 2 10" xfId="7847" xr:uid="{8ACDF239-76F0-4BBB-89D4-4CA655C0E80A}"/>
    <cellStyle name="Comma 2 2 2 11" xfId="10757" xr:uid="{BDF6DDA7-22B6-426F-A9C9-F6C2CAA4820D}"/>
    <cellStyle name="Comma 2 2 2 12" xfId="7577" xr:uid="{097D7609-3002-445B-8FCC-E7C9F53E3C9C}"/>
    <cellStyle name="Comma 2 2 2 2" xfId="306" xr:uid="{A478AA31-5B28-4F41-A1FC-2E0985C079E9}"/>
    <cellStyle name="Comma 2 2 2 2 2" xfId="4402" xr:uid="{5C0B5F16-33E9-4AA5-9979-FBC5496837EB}"/>
    <cellStyle name="Comma 2 2 2 2 2 2" xfId="9791" xr:uid="{DC8CA015-30C7-4D72-B621-3C09B2AE6FDA}"/>
    <cellStyle name="Comma 2 2 2 2 2 2 2" xfId="10237" xr:uid="{89F87BB1-9FFB-4B4C-B9AC-F267CC2DE23B}"/>
    <cellStyle name="Comma 2 2 2 2 2 2 2 2" xfId="12025" xr:uid="{F90A2A2E-F045-48D3-AAEB-E7CACFBB4584}"/>
    <cellStyle name="Comma 2 2 2 2 2 2 3" xfId="11655" xr:uid="{5D245327-07DD-4E0E-8BC6-1E2FD9D8D16B}"/>
    <cellStyle name="Comma 2 2 2 2 2 3" xfId="10065" xr:uid="{D1040507-C440-4D21-8E8B-0078DF2619E9}"/>
    <cellStyle name="Comma 2 2 2 2 2 3 2" xfId="11853" xr:uid="{AE3D1173-DFE6-46E6-8941-3310E33EBE5B}"/>
    <cellStyle name="Comma 2 2 2 2 2 4" xfId="11357" xr:uid="{097CF849-3955-4DBC-BF57-72E623C3855E}"/>
    <cellStyle name="Comma 2 2 2 2 2 5" xfId="9486" xr:uid="{1196A381-272B-430A-9A63-B3EA8495E7C0}"/>
    <cellStyle name="Comma 2 2 2 2 3" xfId="9337" xr:uid="{EBC86573-10FA-4494-9BE4-0B98985B46B6}"/>
    <cellStyle name="Comma 2 2 2 2 3 2" xfId="9681" xr:uid="{BFC15579-3897-4C7F-873A-ED8D38C77F48}"/>
    <cellStyle name="Comma 2 2 2 2 3 2 2" xfId="11544" xr:uid="{1A3FC7F5-4BF7-4262-A6A2-00F018A641A0}"/>
    <cellStyle name="Comma 2 2 2 2 3 3" xfId="11249" xr:uid="{D21B8872-537F-40FA-890A-9B34B55AD244}"/>
    <cellStyle name="Comma 2 2 2 2 4" xfId="9567" xr:uid="{804B3929-0060-4C55-B41C-F393246436E6}"/>
    <cellStyle name="Comma 2 2 2 2 4 2" xfId="10104" xr:uid="{86446061-4DCA-4D0A-BA30-822F91E05A59}"/>
    <cellStyle name="Comma 2 2 2 2 4 2 2" xfId="11892" xr:uid="{EF6C55CC-A19C-4DE6-B707-771FDD18BB8C}"/>
    <cellStyle name="Comma 2 2 2 2 4 3" xfId="11430" xr:uid="{6A14EFAF-819E-4982-AD49-3A440632B99A}"/>
    <cellStyle name="Comma 2 2 2 2 5" xfId="9158" xr:uid="{2CE0F4ED-9ECE-4AA1-A66B-BF3C697489FE}"/>
    <cellStyle name="Comma 2 2 2 2 5 2" xfId="11131" xr:uid="{38549645-E47F-42E2-AA0A-DE869E63CA46}"/>
    <cellStyle name="Comma 2 2 2 2 6" xfId="9925" xr:uid="{73BDD6DC-8A47-4B18-B9D0-0AF1830BF65D}"/>
    <cellStyle name="Comma 2 2 2 2 6 2" xfId="11720" xr:uid="{12D7293D-14DB-42E8-A86F-D6B2CF9B4012}"/>
    <cellStyle name="Comma 2 2 2 2 7" xfId="10915" xr:uid="{CAF2DFD9-4EC1-4D5A-87A4-539A904F0BB4}"/>
    <cellStyle name="Comma 2 2 2 2 8" xfId="8645" xr:uid="{58882DED-F19D-4250-8C50-176CF0E30B56}"/>
    <cellStyle name="Comma 2 2 2 2 9" xfId="812" xr:uid="{A0C295FC-849A-4FA8-8BEE-819A1A8535DC}"/>
    <cellStyle name="Comma 2 2 2 3" xfId="145" xr:uid="{66F0D44D-825F-44D1-9258-83E589EA4A61}"/>
    <cellStyle name="Comma 2 2 2 3 2" xfId="9778" xr:uid="{C9A498D9-5149-44A9-AA71-73F31A88F0B4}"/>
    <cellStyle name="Comma 2 2 2 3 2 2" xfId="10231" xr:uid="{0523C089-E720-474A-B11D-28027E6EE227}"/>
    <cellStyle name="Comma 2 2 2 3 2 2 2" xfId="12019" xr:uid="{B4C8B234-B3B9-4D16-AAE9-CB02A60C1FB9}"/>
    <cellStyle name="Comma 2 2 2 3 2 3" xfId="11642" xr:uid="{9B10815E-FE55-4199-B58D-999C8E3F9680}"/>
    <cellStyle name="Comma 2 2 2 3 3" xfId="10059" xr:uid="{B46FB618-AAD1-467E-AA85-DB424A054F7F}"/>
    <cellStyle name="Comma 2 2 2 3 3 2" xfId="11847" xr:uid="{55F478BA-D90A-4F98-BEE1-F8D6266E0585}"/>
    <cellStyle name="Comma 2 2 2 3 4" xfId="11344" xr:uid="{B9B2B70D-A11F-4EC2-BF80-15A87484C5C7}"/>
    <cellStyle name="Comma 2 2 2 3 5" xfId="9472" xr:uid="{8387C639-056E-4B07-9D73-557E4787767D}"/>
    <cellStyle name="Comma 2 2 2 3 6" xfId="4277" xr:uid="{9B728C21-A70E-4358-84E8-75ED749A4BDC}"/>
    <cellStyle name="Comma 2 2 2 4" xfId="7582" xr:uid="{84FC921D-633B-46DC-A740-A8C8FD61BE55}"/>
    <cellStyle name="Comma 2 2 2 4 2" xfId="9798" xr:uid="{A3EFD025-A180-4677-BB0B-80C09CF67876}"/>
    <cellStyle name="Comma 2 2 2 4 2 2" xfId="11662" xr:uid="{E4208CB8-2F51-4D3D-A3B8-FAB883F7E286}"/>
    <cellStyle name="Comma 2 2 2 4 3" xfId="9496" xr:uid="{B580BA5B-A164-4C54-BDBC-07E228E3ABA0}"/>
    <cellStyle name="Comma 2 2 2 4 3 2" xfId="11363" xr:uid="{07F3201D-4983-4840-B856-ACC32A499D58}"/>
    <cellStyle name="Comma 2 2 2 4 4" xfId="10698" xr:uid="{C5EC2C7B-E825-4321-B0CC-1D2897D1C41A}"/>
    <cellStyle name="Comma 2 2 2 5" xfId="9205" xr:uid="{6638D37C-D4A3-4876-B554-0156C6E0E1EA}"/>
    <cellStyle name="Comma 2 2 2 5 2" xfId="9597" xr:uid="{A36580D3-842F-488C-9270-BF895E0488BD}"/>
    <cellStyle name="Comma 2 2 2 5 2 2" xfId="11460" xr:uid="{5EE3886B-B71E-42F8-B1E5-A9CA3C0AFAB3}"/>
    <cellStyle name="Comma 2 2 2 5 3" xfId="11163" xr:uid="{7818DF24-8EB5-4AB3-A47C-D5B22EAA19CC}"/>
    <cellStyle name="Comma 2 2 2 6" xfId="9289" xr:uid="{0FC86637-DFDF-454F-8086-07146D6D9E6E}"/>
    <cellStyle name="Comma 2 2 2 6 2" xfId="9640" xr:uid="{1F8952C5-EE09-4105-87C6-0C7A05D133B8}"/>
    <cellStyle name="Comma 2 2 2 6 2 2" xfId="11503" xr:uid="{6BAFEF03-B4AC-4389-ADA0-D301D8C80F46}"/>
    <cellStyle name="Comma 2 2 2 6 3" xfId="11207" xr:uid="{0BE912BB-3B6A-449F-86B9-8C333F81D1D9}"/>
    <cellStyle name="Comma 2 2 2 7" xfId="9546" xr:uid="{ADF83C68-44BB-4B3C-8CEC-9199F6425341}"/>
    <cellStyle name="Comma 2 2 2 7 2" xfId="10092" xr:uid="{25AA0E1B-37AC-4998-A472-FEF35249D00D}"/>
    <cellStyle name="Comma 2 2 2 7 2 2" xfId="11880" xr:uid="{7888B06C-F598-426C-B4C9-DF723953EE8B}"/>
    <cellStyle name="Comma 2 2 2 7 3" xfId="11409" xr:uid="{A7D3F315-F0B0-42EC-8AB4-B94428FA8856}"/>
    <cellStyle name="Comma 2 2 2 8" xfId="9140" xr:uid="{06C9D993-4CCB-4204-9183-480161249C7B}"/>
    <cellStyle name="Comma 2 2 2 8 2" xfId="11113" xr:uid="{9C652F72-2639-44C5-B602-427D4BFE8FCF}"/>
    <cellStyle name="Comma 2 2 2 9" xfId="9913" xr:uid="{9BBAD73A-7927-4768-9AA8-97506A64AB14}"/>
    <cellStyle name="Comma 2 2 2 9 2" xfId="11708" xr:uid="{6324D9E9-E661-4A4F-96AE-1B86B0F8C840}"/>
    <cellStyle name="Comma 2 2 23" xfId="146" xr:uid="{599BDB11-9F3C-49FE-B859-F12E7F80E97E}"/>
    <cellStyle name="Comma 2 2 23 2" xfId="307" xr:uid="{1CA50039-A1E1-483B-A356-574CC40908B4}"/>
    <cellStyle name="Comma 2 2 3" xfId="147" xr:uid="{45594D29-618F-4F7E-ADCD-40D216FCB7C7}"/>
    <cellStyle name="Comma 2 2 3 2" xfId="148" xr:uid="{44A99B69-746A-4DC4-9DB8-1639B553195D}"/>
    <cellStyle name="Comma 2 2 3 2 2" xfId="309" xr:uid="{67922393-164D-43BD-8B90-89B77F69DB29}"/>
    <cellStyle name="Comma 2 2 3 2 2 2" xfId="9787" xr:uid="{FA4F48B8-DC7F-45BD-A277-0FC133DE1FB9}"/>
    <cellStyle name="Comma 2 2 3 2 2 2 2" xfId="10235" xr:uid="{40DAA986-6A1B-47E1-A83E-D15C380CC60A}"/>
    <cellStyle name="Comma 2 2 3 2 2 2 2 2" xfId="12023" xr:uid="{B58EE64B-CCAA-4F19-B374-67F34E245E79}"/>
    <cellStyle name="Comma 2 2 3 2 2 2 3" xfId="11651" xr:uid="{2F06614E-4680-4C53-98F2-2A169369D626}"/>
    <cellStyle name="Comma 2 2 3 2 2 3" xfId="10063" xr:uid="{D7DD0FD1-CE9F-446F-A6CB-E45823C80552}"/>
    <cellStyle name="Comma 2 2 3 2 2 3 2" xfId="11851" xr:uid="{F57123D0-F04A-404C-AB69-10635986B527}"/>
    <cellStyle name="Comma 2 2 3 2 2 4" xfId="11353" xr:uid="{1ACC3B61-40A7-4F78-933E-3106038B3F4C}"/>
    <cellStyle name="Comma 2 2 3 2 2 5" xfId="9481" xr:uid="{24E090A1-11B5-484D-91BA-B5897F89AE36}"/>
    <cellStyle name="Comma 2 2 3 2 3" xfId="9560" xr:uid="{3595CBAC-AC7C-4EA3-9503-D4AFF6EC5412}"/>
    <cellStyle name="Comma 2 2 3 2 3 2" xfId="10100" xr:uid="{0D785D25-6092-42D8-95D9-0ABE5AD33CAE}"/>
    <cellStyle name="Comma 2 2 3 2 3 2 2" xfId="11888" xr:uid="{600F01A2-627C-4474-A830-D5817DD798E6}"/>
    <cellStyle name="Comma 2 2 3 2 3 3" xfId="11423" xr:uid="{AFF301AA-017D-4C04-B72C-6D360E66F5AE}"/>
    <cellStyle name="Comma 2 2 3 2 4" xfId="9921" xr:uid="{16171F5D-4208-41B2-AB4A-365A30BAD0D3}"/>
    <cellStyle name="Comma 2 2 3 2 4 2" xfId="11716" xr:uid="{6840559E-2859-4935-A96B-3C441F213C4F}"/>
    <cellStyle name="Comma 2 2 3 2 5" xfId="11126" xr:uid="{9327A76F-C91E-4E17-B413-FEE4213074B6}"/>
    <cellStyle name="Comma 2 2 3 2 6" xfId="9153" xr:uid="{392307A3-ABCB-4B7C-921B-F7FF0F3800E3}"/>
    <cellStyle name="Comma 2 2 3 2 7" xfId="4535" xr:uid="{B1606EB5-4F2B-4516-94ED-EF091A6270F4}"/>
    <cellStyle name="Comma 2 2 3 3" xfId="308" xr:uid="{91EEE594-537A-4658-A48E-7E0976AB78EF}"/>
    <cellStyle name="Comma 2 2 3 3 2" xfId="9773" xr:uid="{B0ED8E3E-7B57-4B7E-9156-3C8EA6AB445B}"/>
    <cellStyle name="Comma 2 2 3 3 2 2" xfId="10229" xr:uid="{2CD26076-3C0A-4F81-AC30-4EE87AD426C1}"/>
    <cellStyle name="Comma 2 2 3 3 2 2 2" xfId="12017" xr:uid="{6A00B89F-AB45-4DFD-A06F-7A1BF41E21ED}"/>
    <cellStyle name="Comma 2 2 3 3 2 3" xfId="11637" xr:uid="{372E6A52-DC41-4703-BAB5-FFCCA3320823}"/>
    <cellStyle name="Comma 2 2 3 3 3" xfId="10057" xr:uid="{79AD811F-C3F1-40AC-BF9B-B568111B775D}"/>
    <cellStyle name="Comma 2 2 3 3 3 2" xfId="11845" xr:uid="{093D9ECD-4E27-4296-B9F7-8337A03E709E}"/>
    <cellStyle name="Comma 2 2 3 3 4" xfId="11339" xr:uid="{D8C475B2-764A-4012-A265-2F326ADB3860}"/>
    <cellStyle name="Comma 2 2 3 3 5" xfId="9467" xr:uid="{9B8A21E8-41B8-4CCA-A544-F075733F861B}"/>
    <cellStyle name="Comma 2 2 3 4" xfId="9300" xr:uid="{274F6CFA-3D15-44DD-B3C8-5FE06501F269}"/>
    <cellStyle name="Comma 2 2 3 5" xfId="9539" xr:uid="{AC57AB48-2316-4D04-8E97-D00A30127FED}"/>
    <cellStyle name="Comma 2 2 3 5 2" xfId="10088" xr:uid="{ADF479A5-AA38-4820-9020-3FD63B8CFC31}"/>
    <cellStyle name="Comma 2 2 3 5 2 2" xfId="11876" xr:uid="{73BAC8B2-92B5-4CF4-B3F0-143676ED3204}"/>
    <cellStyle name="Comma 2 2 3 5 3" xfId="11402" xr:uid="{47C92EB9-48E4-48D9-B12F-8CD0DB463C70}"/>
    <cellStyle name="Comma 2 2 3 6" xfId="9134" xr:uid="{54C93C44-386C-4578-9D49-D12FA8B0F496}"/>
    <cellStyle name="Comma 2 2 3 6 2" xfId="11108" xr:uid="{393B6555-45D4-49CB-84C4-D6F792E71236}"/>
    <cellStyle name="Comma 2 2 3 7" xfId="9909" xr:uid="{B445D136-15D2-4599-96E1-A26BCF2C94B0}"/>
    <cellStyle name="Comma 2 2 3 7 2" xfId="11704" xr:uid="{DA5F5C64-59CE-4286-A5A5-47964A9F494B}"/>
    <cellStyle name="Comma 2 2 3 8" xfId="7848" xr:uid="{CDAF475F-0DD0-4DE9-85E7-776DCE4E1A9B}"/>
    <cellStyle name="Comma 2 2 3 9" xfId="1152" xr:uid="{E722AE8A-C22B-46F3-8F5D-CFED61171F75}"/>
    <cellStyle name="Comma 2 2 4" xfId="149" xr:uid="{5CB6B3EA-6D47-4959-8A8D-34F10B6ADEF0}"/>
    <cellStyle name="Comma 2 2 4 2" xfId="310" xr:uid="{A0F8A356-F1D8-42B1-8FE2-5251ADF00C4B}"/>
    <cellStyle name="Comma 2 2 4 2 2" xfId="8738" xr:uid="{87F91397-B4A0-4D2B-925C-B7D3A47CAAF5}"/>
    <cellStyle name="Comma 2 2 4 2 2 2" xfId="9783" xr:uid="{8CFBD9DB-4CCD-40A9-A1BF-9DBBAF6DAD64}"/>
    <cellStyle name="Comma 2 2 4 2 2 2 2" xfId="11647" xr:uid="{13DD9BEB-CFB5-4460-98E5-BDB5A7C5EA72}"/>
    <cellStyle name="Comma 2 2 4 2 2 3" xfId="10233" xr:uid="{ED747486-755E-4B75-A8BA-4AC9EED3295A}"/>
    <cellStyle name="Comma 2 2 4 2 2 3 2" xfId="12021" xr:uid="{F82A1FAA-EAE1-4627-9CA1-D8013F77A26A}"/>
    <cellStyle name="Comma 2 2 4 2 2 4" xfId="10970" xr:uid="{31F08F5B-3052-4736-AC36-BAB376F3A959}"/>
    <cellStyle name="Comma 2 2 4 2 3" xfId="9477" xr:uid="{F44D0ECE-3457-4694-8AF4-7524E042B927}"/>
    <cellStyle name="Comma 2 2 4 2 3 2" xfId="11349" xr:uid="{38A5B6A3-15BA-4CE6-9D3E-CF5740E1DACD}"/>
    <cellStyle name="Comma 2 2 4 2 4" xfId="10061" xr:uid="{7DADD63A-3C40-4987-B40E-02D2238C0B5A}"/>
    <cellStyle name="Comma 2 2 4 2 4 2" xfId="11849" xr:uid="{8BD75FF3-AEA1-4C35-82CC-68A4825A76CE}"/>
    <cellStyle name="Comma 2 2 4 2 5" xfId="10759" xr:uid="{18FB4371-59A1-4890-9B19-A1E98430A0DA}"/>
    <cellStyle name="Comma 2 2 4 2 6" xfId="7850" xr:uid="{6942EB19-E738-4E5D-A482-4EDB1A18DCA9}"/>
    <cellStyle name="Comma 2 2 4 2 7" xfId="4588" xr:uid="{584C2CF4-4F7C-4A1C-9F02-4D2F09421264}"/>
    <cellStyle name="Comma 2 2 4 3" xfId="7851" xr:uid="{F82358AE-661F-4990-9A4B-2D1B37703FE6}"/>
    <cellStyle name="Comma 2 2 4 3 2" xfId="8739" xr:uid="{1B995B85-D0BF-4B8E-B05C-9A90B048692D}"/>
    <cellStyle name="Comma 2 2 4 3 2 2" xfId="10971" xr:uid="{1630B2D7-8704-40AF-B718-7B5A96FB3545}"/>
    <cellStyle name="Comma 2 2 4 3 3" xfId="9220" xr:uid="{CC66E05D-463B-4412-AA3F-3AF3A7ADFB72}"/>
    <cellStyle name="Comma 2 2 4 3 4" xfId="10760" xr:uid="{B2A94641-30CC-4F77-9E44-5522A0D2F1AE}"/>
    <cellStyle name="Comma 2 2 4 4" xfId="8737" xr:uid="{EF890E7F-76D6-455C-882D-2D1448F2F0F1}"/>
    <cellStyle name="Comma 2 2 4 4 2" xfId="9553" xr:uid="{FB74823B-780A-4AB9-A130-02D1D926D514}"/>
    <cellStyle name="Comma 2 2 4 4 2 2" xfId="11416" xr:uid="{44EEA10A-516D-4946-B63B-E44C277B7DEC}"/>
    <cellStyle name="Comma 2 2 4 4 3" xfId="10096" xr:uid="{AF086082-31F3-48B9-AE87-5A03F1E88043}"/>
    <cellStyle name="Comma 2 2 4 4 3 2" xfId="11884" xr:uid="{46E972F8-E268-49AE-8FC5-EF272D20CAE6}"/>
    <cellStyle name="Comma 2 2 4 4 4" xfId="10969" xr:uid="{6BDD0BC9-CF16-4D10-9D54-551D4C276154}"/>
    <cellStyle name="Comma 2 2 4 5" xfId="9147" xr:uid="{ED5F61FF-FC0F-4356-A200-548B64D70E57}"/>
    <cellStyle name="Comma 2 2 4 5 2" xfId="11120" xr:uid="{FDB65BF7-F680-4429-8BE6-7DD21ABCDFF7}"/>
    <cellStyle name="Comma 2 2 4 6" xfId="9917" xr:uid="{3059F571-3C9A-4CE0-A3E0-68F037265D7E}"/>
    <cellStyle name="Comma 2 2 4 6 2" xfId="11712" xr:uid="{FB3B67B9-3DE1-463E-9D0D-3E85D8CA297E}"/>
    <cellStyle name="Comma 2 2 4 7" xfId="10758" xr:uid="{D6412B4D-6C7D-4DB6-8063-AE84334BD953}"/>
    <cellStyle name="Comma 2 2 4 8" xfId="7849" xr:uid="{BC324657-F6D0-4CCB-99AD-755A91273C14}"/>
    <cellStyle name="Comma 2 2 4 9" xfId="1232" xr:uid="{3714DF91-045E-44BD-905B-D8A3591D2AEF}"/>
    <cellStyle name="Comma 2 2 5" xfId="150" xr:uid="{2AFBCE8F-7314-4E18-91CC-81DC877E472C}"/>
    <cellStyle name="Comma 2 2 5 2" xfId="311" xr:uid="{6D80D871-A026-43AB-B9FD-F9EE990681CE}"/>
    <cellStyle name="Comma 2 2 5 2 2" xfId="10227" xr:uid="{D39B2F4C-03D9-427F-A16F-36E2B7986BB7}"/>
    <cellStyle name="Comma 2 2 5 2 2 2" xfId="12015" xr:uid="{DA02AA67-B2CD-4FE1-A48D-E4C8BC0A8AD3}"/>
    <cellStyle name="Comma 2 2 5 2 3" xfId="11633" xr:uid="{6BEFEE4B-A4B7-43AE-9530-E1F50BB846E3}"/>
    <cellStyle name="Comma 2 2 5 2 4" xfId="9769" xr:uid="{8538FC04-6AC9-4690-8F04-3335DDE6C3EC}"/>
    <cellStyle name="Comma 2 2 5 2 5" xfId="4648" xr:uid="{07D7119A-01B3-4237-85C3-9A2B894B99B7}"/>
    <cellStyle name="Comma 2 2 5 3" xfId="9463" xr:uid="{CA365FA1-FEA1-49C8-A725-ECAEF609CE14}"/>
    <cellStyle name="Comma 2 2 5 3 2" xfId="11335" xr:uid="{E244E489-DF3E-4C6C-996A-68115BBF3C37}"/>
    <cellStyle name="Comma 2 2 5 4" xfId="10055" xr:uid="{7BBE80E6-4842-4B92-9653-3D177C5B8453}"/>
    <cellStyle name="Comma 2 2 5 4 2" xfId="11843" xr:uid="{353E22FC-8BA4-4A89-83D8-DE7D421FAC58}"/>
    <cellStyle name="Comma 2 2 5 5" xfId="10761" xr:uid="{CA577F4B-1476-43CE-810F-3A5149187617}"/>
    <cellStyle name="Comma 2 2 5 6" xfId="7852" xr:uid="{9101E340-50A3-4B29-9C18-07F3805EFF20}"/>
    <cellStyle name="Comma 2 2 5 7" xfId="1378" xr:uid="{7CD3D2E1-28C1-41FC-B662-1BBF05DBE5B8}"/>
    <cellStyle name="Comma 2 2 6" xfId="151" xr:uid="{4C97B332-BC9D-4DFD-BE65-89A36BD78360}"/>
    <cellStyle name="Comma 2 2 6 2" xfId="312" xr:uid="{BE95111E-513B-4D03-B037-9BECE7FE6494}"/>
    <cellStyle name="Comma 2 2 6 2 2" xfId="11661" xr:uid="{847C2156-A289-4BE3-AB50-2E5D1D08F74C}"/>
    <cellStyle name="Comma 2 2 6 2 3" xfId="9797" xr:uid="{A83256DE-D5A2-42F8-97D5-FA0DFFBF74BC}"/>
    <cellStyle name="Comma 2 2 6 2 4" xfId="4664" xr:uid="{0E8E2821-16F6-44C4-B947-83CE6A1B2579}"/>
    <cellStyle name="Comma 2 2 6 3" xfId="10914" xr:uid="{94E80A02-338B-4253-9BA1-00CE322B927B}"/>
    <cellStyle name="Comma 2 2 6 4" xfId="8644" xr:uid="{2E7ABAB9-77E0-4B68-B5DC-1C0FB20184D4}"/>
    <cellStyle name="Comma 2 2 6 5" xfId="1399" xr:uid="{5D5BBBE7-771D-483F-A972-FB07D8AD5ED1}"/>
    <cellStyle name="Comma 2 2 7" xfId="152" xr:uid="{186C4DA1-5444-404F-BE71-F6CEAED3CF4D}"/>
    <cellStyle name="Comma 2 2 7 2" xfId="313" xr:uid="{F8801722-77E6-42C5-886F-BC37E12137A6}"/>
    <cellStyle name="Comma 2 2 7 2 2" xfId="10241" xr:uid="{B15A235E-CD0F-40BC-8D96-06FD2E563C98}"/>
    <cellStyle name="Comma 2 2 7 2 2 2" xfId="12029" xr:uid="{1405B6F1-46CC-4C2F-9085-0751990E3346}"/>
    <cellStyle name="Comma 2 2 7 2 3" xfId="11664" xr:uid="{20844171-BE80-4732-86ED-1D045652BE14}"/>
    <cellStyle name="Comma 2 2 7 2 4" xfId="9800" xr:uid="{21770625-3A13-4668-A34D-D92592AA746D}"/>
    <cellStyle name="Comma 2 2 7 2 5" xfId="4682" xr:uid="{8627B8E2-865D-4A9C-80A2-9ADB0372E15B}"/>
    <cellStyle name="Comma 2 2 7 3" xfId="9500" xr:uid="{F030E4BD-3752-4C49-A09E-E8620B0F956A}"/>
    <cellStyle name="Comma 2 2 7 3 2" xfId="11365" xr:uid="{7FF78110-4B96-4A2C-996A-B4F16E803B9F}"/>
    <cellStyle name="Comma 2 2 7 4" xfId="10069" xr:uid="{FC54BCDA-B7C1-4E0A-BDC9-477A39E09C6B}"/>
    <cellStyle name="Comma 2 2 7 4 2" xfId="11857" xr:uid="{B6BBD861-5EBE-41DB-B9EA-0429C4156BCE}"/>
    <cellStyle name="Comma 2 2 7 5" xfId="10395" xr:uid="{D110DCE6-ACCE-40CE-8691-706DE6012E74}"/>
    <cellStyle name="Comma 2 2 7 5 2" xfId="12096" xr:uid="{A7240828-AF40-410E-952E-17F7DA9103FF}"/>
    <cellStyle name="Comma 2 2 7 6" xfId="11044" xr:uid="{7B5F97C0-2D9F-4E77-B7A7-D92511482B98}"/>
    <cellStyle name="Comma 2 2 7 7" xfId="9010" xr:uid="{4D0D1B24-406C-49E2-B28D-E67408C436DE}"/>
    <cellStyle name="Comma 2 2 7 8" xfId="1419" xr:uid="{6B670CE8-9562-498F-A1BE-D8801D911A86}"/>
    <cellStyle name="Comma 2 2 8" xfId="153" xr:uid="{6DB1396D-7414-4704-B3ED-E7402BAF4662}"/>
    <cellStyle name="Comma 2 2 8 2" xfId="314" xr:uid="{FD8EE20E-C34C-4719-82B4-5FCA3402F0AD}"/>
    <cellStyle name="Comma 2 2 8 2 2" xfId="11547" xr:uid="{B3FF618D-9161-4CDF-A30B-1D1DAF0719B0}"/>
    <cellStyle name="Comma 2 2 8 2 3" xfId="9684" xr:uid="{7F5B1E65-0406-4014-BEB7-EA06797180FC}"/>
    <cellStyle name="Comma 2 2 8 2 4" xfId="4699" xr:uid="{BE4BE43C-F050-4D68-A4AA-BAE078F95793}"/>
    <cellStyle name="Comma 2 2 8 3" xfId="10396" xr:uid="{B6ACAAAC-5EDF-42E2-8537-68F358B94EA4}"/>
    <cellStyle name="Comma 2 2 8 3 2" xfId="12097" xr:uid="{F0550FFB-377F-47E9-9156-DA62632ABA4E}"/>
    <cellStyle name="Comma 2 2 8 4" xfId="11252" xr:uid="{CD3DA3B6-DA94-4522-8C0B-A3D16EAA96E1}"/>
    <cellStyle name="Comma 2 2 8 5" xfId="9342" xr:uid="{2F4A14E1-F446-4C7A-8601-A55B87FD73F9}"/>
    <cellStyle name="Comma 2 2 8 6" xfId="1438" xr:uid="{BCBD150C-9F87-42EB-9A61-4A18FAE49DDB}"/>
    <cellStyle name="Comma 2 2 9" xfId="154" xr:uid="{90B2D3F9-A768-4EC1-93A1-0345908B30ED}"/>
    <cellStyle name="Comma 2 2 9 2" xfId="315" xr:uid="{8678DBC5-F3E0-448E-88B1-61ADCA343709}"/>
    <cellStyle name="Comma 2 2 9 2 2" xfId="9810" xr:uid="{DB7620BD-56B1-492E-B564-49CE09FAAF46}"/>
    <cellStyle name="Comma 2 2 9 2 2 2" xfId="11674" xr:uid="{8DC278CB-790D-421B-BF86-BE6208529A64}"/>
    <cellStyle name="Comma 2 2 9 2 3" xfId="11374" xr:uid="{88ECD92C-408E-4562-9A39-012148218018}"/>
    <cellStyle name="Comma 2 2 9 2 4" xfId="9511" xr:uid="{E0058B75-34DC-4AA3-B0AF-320AECE732B2}"/>
    <cellStyle name="Comma 2 2 9 2 5" xfId="4526" xr:uid="{5C60EE8C-8C67-473C-9256-8FB0AA16F83C}"/>
    <cellStyle name="Comma 2 2 9 3" xfId="9593" xr:uid="{EF54D646-7DD7-4C0A-9BE8-A2521FEB5CB7}"/>
    <cellStyle name="Comma 2 2 9 3 2" xfId="11456" xr:uid="{332BDBFC-0668-40F6-9059-C812E60F90AC}"/>
    <cellStyle name="Comma 2 2 9 4" xfId="10641" xr:uid="{8D887555-B52A-4934-9BF5-5F806FA49056}"/>
    <cellStyle name="Comma 2 2 9 4 2" xfId="12224" xr:uid="{779E1A22-345D-4EFB-8D91-8EDC8C500B55}"/>
    <cellStyle name="Comma 2 2 9 5" xfId="11158" xr:uid="{FBB11A05-9A7F-4009-A172-049F6E018305}"/>
    <cellStyle name="Comma 2 2 9 6" xfId="9199" xr:uid="{26E52970-FFFE-4FBF-8680-92EF542D206B}"/>
    <cellStyle name="Comma 2 2 9 7" xfId="1114" xr:uid="{5E5C9C9A-5DC5-4FD1-8EB0-8DBB33042A22}"/>
    <cellStyle name="Comma 2 3" xfId="13" xr:uid="{FB76D961-81A1-402C-8B40-1E4BC15E5411}"/>
    <cellStyle name="Comma 2 3 10" xfId="1420" xr:uid="{F5A92B38-F721-41EC-885E-41CEA4A7A11B}"/>
    <cellStyle name="Comma 2 3 10 2" xfId="4683" xr:uid="{29819A57-3985-4C2E-A21A-EA0241C53B94}"/>
    <cellStyle name="Comma 2 3 11" xfId="1439" xr:uid="{55DC088B-1E55-43AB-A6AF-FABD10CE18BD}"/>
    <cellStyle name="Comma 2 3 11 2" xfId="4700" xr:uid="{A1ED86FA-F1D9-487E-A932-40EC0E21FA30}"/>
    <cellStyle name="Comma 2 3 12" xfId="7853" xr:uid="{53294676-3ACC-4B08-980C-0D761CABC8AC}"/>
    <cellStyle name="Comma 2 3 13" xfId="4257" xr:uid="{9DF8B0F2-39D7-4F1C-8515-AF28B13D8B9A}"/>
    <cellStyle name="Comma 2 3 14" xfId="12263" xr:uid="{C17544AD-E8A7-4499-973A-5E37030D81AF}"/>
    <cellStyle name="Comma 2 3 2" xfId="156" xr:uid="{9B0036FF-06C7-43B5-A1BF-CEB895E51C47}"/>
    <cellStyle name="Comma 2 3 2 2" xfId="316" xr:uid="{80B5EF00-8C9B-41ED-8886-E39287732E97}"/>
    <cellStyle name="Comma 2 3 2 2 2" xfId="432" xr:uid="{9D5579AE-14AE-446B-956B-570356CAF4DA}"/>
    <cellStyle name="Comma 2 3 2 2 2 2" xfId="8743" xr:uid="{85909AB5-0BAA-4A15-BF75-49B38D786D1E}"/>
    <cellStyle name="Comma 2 3 2 2 2 2 2" xfId="10975" xr:uid="{18C472A3-B22F-4C8E-82CF-81A0B52E96A7}"/>
    <cellStyle name="Comma 2 3 2 2 2 3" xfId="9796" xr:uid="{AA715399-2765-4CE5-81F5-8608DC07228B}"/>
    <cellStyle name="Comma 2 3 2 2 2 3 2" xfId="11660" xr:uid="{D51AD86F-92BC-4C9F-BB71-A836CBEB3741}"/>
    <cellStyle name="Comma 2 3 2 2 2 4" xfId="10765" xr:uid="{097ED20D-6035-4ADF-9FDF-4076DCB531A4}"/>
    <cellStyle name="Comma 2 3 2 2 2 5" xfId="7856" xr:uid="{A9DA7CA4-03B4-4862-AE12-8826B359FE20}"/>
    <cellStyle name="Comma 2 3 2 2 3" xfId="8742" xr:uid="{6ACFE481-36D4-46C5-BB5B-D357F833B79D}"/>
    <cellStyle name="Comma 2 3 2 2 3 2" xfId="10974" xr:uid="{B568A053-969C-4B0F-A1A0-E71697586C43}"/>
    <cellStyle name="Comma 2 3 2 2 4" xfId="9495" xr:uid="{5C776042-6DD4-46CB-92EA-597B3BE1EAEE}"/>
    <cellStyle name="Comma 2 3 2 2 4 2" xfId="11362" xr:uid="{1DE7481B-165C-40B8-B0D0-0C1B2298E595}"/>
    <cellStyle name="Comma 2 3 2 2 5" xfId="10764" xr:uid="{4CC6EB00-FF73-43FB-803C-0FD373284128}"/>
    <cellStyle name="Comma 2 3 2 2 6" xfId="7855" xr:uid="{B3CDDF11-913E-4E29-9706-52644A80646B}"/>
    <cellStyle name="Comma 2 3 2 2 7" xfId="4525" xr:uid="{05E515BB-AC7B-401A-A777-EC6A8B426C68}"/>
    <cellStyle name="Comma 2 3 2 3" xfId="381" xr:uid="{7473AD0F-8B09-4129-86BE-9A6FF4F61B27}"/>
    <cellStyle name="Comma 2 3 2 3 2" xfId="8744" xr:uid="{375DCC9F-5DD7-46E3-B404-5B4A6724701D}"/>
    <cellStyle name="Comma 2 3 2 3 2 2" xfId="10976" xr:uid="{28B1D5C4-1531-4954-A6FC-6A5F887F2DB8}"/>
    <cellStyle name="Comma 2 3 2 3 3" xfId="9645" xr:uid="{03AF0F0E-6DDD-42BF-A1D7-1F7014840B1C}"/>
    <cellStyle name="Comma 2 3 2 3 3 2" xfId="11508" xr:uid="{AE404B92-2009-4899-9FAE-9A1BF45DEB52}"/>
    <cellStyle name="Comma 2 3 2 3 4" xfId="10766" xr:uid="{DAE48548-7F3E-43AE-94CF-4B17C22BAE96}"/>
    <cellStyle name="Comma 2 3 2 3 5" xfId="7857" xr:uid="{38F6F84D-0537-423E-99DD-20B9C6ACCA39}"/>
    <cellStyle name="Comma 2 3 2 4" xfId="8741" xr:uid="{FCCBB1BC-3A15-441F-BCAA-1030616BC7A3}"/>
    <cellStyle name="Comma 2 3 2 4 2" xfId="10398" xr:uid="{86B90356-5E36-4F29-9AA0-2FFE5F0569FA}"/>
    <cellStyle name="Comma 2 3 2 4 2 2" xfId="12099" xr:uid="{8351BFA2-8A9A-4016-A3C8-3E3BC2BEDB37}"/>
    <cellStyle name="Comma 2 3 2 4 3" xfId="10973" xr:uid="{7C79AB49-0B4D-47CB-A5AB-8FD476AAD3A4}"/>
    <cellStyle name="Comma 2 3 2 5" xfId="9296" xr:uid="{908A28F1-414A-426E-9DC3-88F237BA82AD}"/>
    <cellStyle name="Comma 2 3 2 5 2" xfId="10399" xr:uid="{401AD259-5EA7-42DE-8BEE-6A6944994C02}"/>
    <cellStyle name="Comma 2 3 2 5 2 2" xfId="12100" xr:uid="{AF12DDF6-3373-427C-B0C9-30B23C977F79}"/>
    <cellStyle name="Comma 2 3 2 5 3" xfId="11213" xr:uid="{5D630522-79DA-45F4-8A17-44DC32CA0739}"/>
    <cellStyle name="Comma 2 3 2 6" xfId="10763" xr:uid="{499EBDBD-9507-4EFD-9471-1ACFAC2EFD59}"/>
    <cellStyle name="Comma 2 3 2 7" xfId="7854" xr:uid="{F1DBFA62-D68E-4B7B-8E26-40B103B5F660}"/>
    <cellStyle name="Comma 2 3 2 8" xfId="1113" xr:uid="{4707EB28-1CBF-4059-83C3-5EDE1227B897}"/>
    <cellStyle name="Comma 2 3 3" xfId="94" xr:uid="{B2092A9E-6F9F-4817-BDD5-FCE9904A1A72}"/>
    <cellStyle name="Comma 2 3 3 2" xfId="115" xr:uid="{FAD39FB3-3719-4503-B54C-1178205F7A76}"/>
    <cellStyle name="Comma 2 3 3 2 2" xfId="591" xr:uid="{235FA25E-DA3F-4A41-94D3-4E77D131367C}"/>
    <cellStyle name="Comma 2 3 3 2 2 2" xfId="11548" xr:uid="{9A543F35-BD89-4DCB-A322-5D24AE54B730}"/>
    <cellStyle name="Comma 2 3 3 2 2 3" xfId="9685" xr:uid="{6446FC92-13F0-4448-B44F-0F43F37FDC12}"/>
    <cellStyle name="Comma 2 3 3 2 2 4" xfId="4453" xr:uid="{65702F2F-F913-42D2-80BF-1FFDD45D656E}"/>
    <cellStyle name="Comma 2 3 3 2 3" xfId="10977" xr:uid="{E9DE51D2-748E-43CD-95AE-1F95981EE1C5}"/>
    <cellStyle name="Comma 2 3 3 2 4" xfId="8745" xr:uid="{FE56CD69-E86D-4C2B-8068-36C9D52B6751}"/>
    <cellStyle name="Comma 2 3 3 2 5" xfId="894" xr:uid="{E5FF0E4D-EF6A-4F10-A422-265A60E66A56}"/>
    <cellStyle name="Comma 2 3 3 3" xfId="127" xr:uid="{B902D80E-5092-4E3F-ACCA-DFC5C80C51CB}"/>
    <cellStyle name="Comma 2 3 3 3 2" xfId="603" xr:uid="{956C6941-03F8-4147-AC3F-3CCA56A7A137}"/>
    <cellStyle name="Comma 2 3 3 3 2 2" xfId="11253" xr:uid="{33DFB195-B122-4231-AC53-6E219F680294}"/>
    <cellStyle name="Comma 2 3 3 3 3" xfId="9343" xr:uid="{9C35FC3E-7771-4B35-A2CC-39A4CE177B12}"/>
    <cellStyle name="Comma 2 3 3 3 4" xfId="4502" xr:uid="{685B564D-9A73-49D0-BA73-E6EB70BDDD91}"/>
    <cellStyle name="Comma 2 3 3 4" xfId="588" xr:uid="{29A7320A-1F24-4AB9-A7F4-A17F34CAD4F6}"/>
    <cellStyle name="Comma 2 3 3 4 2" xfId="10767" xr:uid="{4FB39123-7AD6-4A6A-B2D5-20B81209C069}"/>
    <cellStyle name="Comma 2 3 3 5" xfId="375" xr:uid="{FC9514F2-7043-49F0-9B14-F6442DD9BF6D}"/>
    <cellStyle name="Comma 2 3 3 5 2" xfId="7858" xr:uid="{4C00AAA7-D706-423D-A6D7-B4536EB14792}"/>
    <cellStyle name="Comma 2 3 3 6" xfId="977" xr:uid="{D9E93CCC-7780-404C-8796-935EF70F5F1F}"/>
    <cellStyle name="Comma 2 3 4" xfId="93" xr:uid="{A7A7CCCF-1F9C-466F-83B4-A49F2DEDB5C5}"/>
    <cellStyle name="Comma 2 3 4 2" xfId="9601" xr:uid="{024444DF-D985-4498-8324-1987BC90C74D}"/>
    <cellStyle name="Comma 2 3 4 2 2" xfId="11464" xr:uid="{B156AE60-50AE-4E5B-971E-1B26B789BA49}"/>
    <cellStyle name="Comma 2 3 4 3" xfId="10972" xr:uid="{9FDA9AE4-077F-482C-B42E-06353EF0B71B}"/>
    <cellStyle name="Comma 2 3 4 4" xfId="8740" xr:uid="{0FF874FE-9A5E-4263-A3CD-E3E0C0392E3B}"/>
    <cellStyle name="Comma 2 3 4 5" xfId="782" xr:uid="{155813D0-7349-4122-B46C-32B807B1414C}"/>
    <cellStyle name="Comma 2 3 5" xfId="155" xr:uid="{5269E439-A388-463B-9AAE-57645BB189EA}"/>
    <cellStyle name="Comma 2 3 5 2" xfId="4536" xr:uid="{73DA27D1-2236-4188-B63F-AFD228904F75}"/>
    <cellStyle name="Comma 2 3 5 2 2" xfId="11167" xr:uid="{451FF088-6933-4AB5-B7B2-50A5903EFD8E}"/>
    <cellStyle name="Comma 2 3 5 3" xfId="9213" xr:uid="{584C5EB3-F230-41CF-9ABA-AF6C621C880A}"/>
    <cellStyle name="Comma 2 3 5 4" xfId="1153" xr:uid="{7442C602-3E4B-4837-A750-F855E03F03CB}"/>
    <cellStyle name="Comma 2 3 6" xfId="89" xr:uid="{0B392E64-4E58-46E3-B1EE-5961514EEAD2}"/>
    <cellStyle name="Comma 2 3 6 2" xfId="4557" xr:uid="{7F40CCF9-88F5-4D04-B35B-61EF37E63D11}"/>
    <cellStyle name="Comma 2 3 6 2 2" xfId="12098" xr:uid="{D2E1F1EC-0F00-4DE0-BD16-A0D3266B51DD}"/>
    <cellStyle name="Comma 2 3 6 3" xfId="10397" xr:uid="{FDB37D24-BFEB-49CB-98FE-8260D19559F8}"/>
    <cellStyle name="Comma 2 3 6 4" xfId="1182" xr:uid="{1BB05E34-08D4-4985-8329-1E3861890C34}"/>
    <cellStyle name="Comma 2 3 7" xfId="1233" xr:uid="{B8EC78CA-9827-4219-AA1A-A9BC298A529B}"/>
    <cellStyle name="Comma 2 3 7 2" xfId="4589" xr:uid="{906EA9C3-BE0F-4EC3-9690-29D00C2E37E3}"/>
    <cellStyle name="Comma 2 3 7 3" xfId="10762" xr:uid="{BA5CCBF1-1BD3-49A6-944D-BB0819C4EE65}"/>
    <cellStyle name="Comma 2 3 8" xfId="1379" xr:uid="{0592D771-1778-4441-9EFB-F3E8A91FE6D4}"/>
    <cellStyle name="Comma 2 3 8 2" xfId="4649" xr:uid="{1F057CBB-D678-472D-A2F5-7AF8392949E5}"/>
    <cellStyle name="Comma 2 3 9" xfId="1400" xr:uid="{33E158F2-9B29-4D6F-BB52-3781667D846E}"/>
    <cellStyle name="Comma 2 3 9 2" xfId="4665" xr:uid="{33E638DC-DE52-451C-9F05-1B1F379E9E08}"/>
    <cellStyle name="Comma 2 34" xfId="8493" xr:uid="{5FFB250F-20C3-4A38-951E-C1DC04F62248}"/>
    <cellStyle name="Comma 2 4" xfId="23" xr:uid="{2AA72E3E-39FE-4690-BFB6-2A7F236B9B2D}"/>
    <cellStyle name="Comma 2 4 2" xfId="34" xr:uid="{69CCC47C-14BA-4FBB-80F6-75E739A213E4}"/>
    <cellStyle name="Comma 2 4 2 2" xfId="433" xr:uid="{DC0908C3-1F5F-45C7-BD5F-C41F78E96532}"/>
    <cellStyle name="Comma 2 4 2 2 2" xfId="4590" xr:uid="{9F5A5251-9A88-47F2-8A17-6375810E1D26}"/>
    <cellStyle name="Comma 2 4 2 2 2 2" xfId="10979" xr:uid="{1670E2B5-1339-4851-9200-19C876B22B8D}"/>
    <cellStyle name="Comma 2 4 2 2 3" xfId="8747" xr:uid="{CBA84BFD-07EB-4249-8CBC-0B722401DD49}"/>
    <cellStyle name="Comma 2 4 2 2 4" xfId="1234" xr:uid="{916B8B18-EA15-4FED-8A09-F63F11B506EB}"/>
    <cellStyle name="Comma 2 4 2 3" xfId="317" xr:uid="{7D51FFBD-B2A9-41CF-B13B-951641BA324C}"/>
    <cellStyle name="Comma 2 4 2 3 2" xfId="9444" xr:uid="{6CE7DEA1-3522-40CE-873F-30805E9F30DA}"/>
    <cellStyle name="Comma 2 4 2 3 3" xfId="4282" xr:uid="{CC48FAF4-8717-4535-84F3-59CB3E2419C8}"/>
    <cellStyle name="Comma 2 4 2 4" xfId="10401" xr:uid="{FFDA0904-4012-47E2-9ECA-1F0EB8C83FD2}"/>
    <cellStyle name="Comma 2 4 2 4 2" xfId="12102" xr:uid="{783DEC50-BF04-4D95-9777-64E4318600AB}"/>
    <cellStyle name="Comma 2 4 2 5" xfId="10769" xr:uid="{C46D5291-A519-4E5F-BE0F-C0410FC7988E}"/>
    <cellStyle name="Comma 2 4 2 6" xfId="7860" xr:uid="{EBBDAA1B-7F4E-4B2E-A0CB-CADBBD8BF69C}"/>
    <cellStyle name="Comma 2 4 3" xfId="382" xr:uid="{98C9E09C-5269-483A-A39E-379971EFC3C7}"/>
    <cellStyle name="Comma 2 4 3 2" xfId="9643" xr:uid="{FD32D744-FD04-4DA7-9CBD-CE0A7AC1B2FE}"/>
    <cellStyle name="Comma 2 4 3 2 2" xfId="11506" xr:uid="{2CFEA7FC-D90A-444E-AEB2-4F4B40DE5322}"/>
    <cellStyle name="Comma 2 4 3 3" xfId="10402" xr:uid="{05AC47AD-CD2C-42FB-BF20-1857386FEDC4}"/>
    <cellStyle name="Comma 2 4 3 3 2" xfId="12103" xr:uid="{EB0D1231-98C2-47F0-A174-D1E60C1827AE}"/>
    <cellStyle name="Comma 2 4 3 4" xfId="10978" xr:uid="{CE0B9084-F5A9-4D89-AC23-CC64C745284D}"/>
    <cellStyle name="Comma 2 4 3 5" xfId="8746" xr:uid="{189F99E7-213E-452E-BAC5-E8F299952489}"/>
    <cellStyle name="Comma 2 4 3 6" xfId="1115" xr:uid="{2DC3980E-0611-409C-AFF1-4F56ECAA2F16}"/>
    <cellStyle name="Comma 2 4 4" xfId="596" xr:uid="{AAF23BBD-FAA6-475A-B6DF-AE6EAE339ED7}"/>
    <cellStyle name="Comma 2 4 4 2" xfId="10403" xr:uid="{D58571D0-01B8-4686-A53C-7FF3A453BB0D}"/>
    <cellStyle name="Comma 2 4 4 2 2" xfId="12104" xr:uid="{2FECEBDC-7BA6-458F-B826-9AB6E7B825DA}"/>
    <cellStyle name="Comma 2 4 4 3" xfId="11211" xr:uid="{CA1CF5F4-0381-4FBD-8DAD-4D6E023A3B57}"/>
    <cellStyle name="Comma 2 4 4 4" xfId="9293" xr:uid="{50C8FF73-6996-4FC6-B409-F3A798918D0D}"/>
    <cellStyle name="Comma 2 4 4 5" xfId="4273" xr:uid="{326A3829-733D-40DE-BD2C-5B739B5F4A0A}"/>
    <cellStyle name="Comma 2 4 5" xfId="157" xr:uid="{DC6E17E0-D635-49B0-BF21-BBD347E19990}"/>
    <cellStyle name="Comma 2 4 5 2" xfId="12101" xr:uid="{8156AA69-0452-4472-A8A3-6EB70D5115FD}"/>
    <cellStyle name="Comma 2 4 5 3" xfId="10400" xr:uid="{BDDB83D0-27FE-4F80-95B7-FCD7652F0EDE}"/>
    <cellStyle name="Comma 2 4 6" xfId="120" xr:uid="{067A8D90-3098-4462-A86B-82296FC666B4}"/>
    <cellStyle name="Comma 2 4 6 2" xfId="10768" xr:uid="{87DD77E0-4E4D-4263-A29E-B9FE5D38B6F9}"/>
    <cellStyle name="Comma 2 4 7" xfId="7859" xr:uid="{B270CD0C-7A00-4DF9-8E9C-1C5FA11F0A78}"/>
    <cellStyle name="Comma 2 5" xfId="27" xr:uid="{536E346D-17A6-43EB-A3DF-4EA383257793}"/>
    <cellStyle name="Comma 2 5 2" xfId="158" xr:uid="{BECCC63B-91C4-4E76-8487-0FD82A1731D5}"/>
    <cellStyle name="Comma 2 5 2 2" xfId="4591" xr:uid="{71256140-DD79-45AA-9B82-4A2BA7F2E3A4}"/>
    <cellStyle name="Comma 2 5 2 2 2" xfId="10980" xr:uid="{21F2F005-4D73-4420-A109-B4F5A968349F}"/>
    <cellStyle name="Comma 2 5 2 2 3" xfId="8748" xr:uid="{1533E47D-58C0-4A3B-8981-5C6EBE79CB40}"/>
    <cellStyle name="Comma 2 5 2 3" xfId="9599" xr:uid="{0C724603-5B77-450E-8D66-B467DEA2B099}"/>
    <cellStyle name="Comma 2 5 2 3 2" xfId="11462" xr:uid="{B79F7486-7DED-4075-944A-BA848B369B7A}"/>
    <cellStyle name="Comma 2 5 2 4" xfId="10770" xr:uid="{422673A3-372E-4901-8AC7-AD1BE2F7B80F}"/>
    <cellStyle name="Comma 2 5 2 5" xfId="7862" xr:uid="{AC52BD7F-2106-4793-8D29-EF75291BB649}"/>
    <cellStyle name="Comma 2 5 2 6" xfId="1235" xr:uid="{B1CAA0F2-FC76-4C49-B251-B6E3D64443CE}"/>
    <cellStyle name="Comma 2 5 20" xfId="530" xr:uid="{66D2B494-DE22-4930-8AA3-66492847C8AD}"/>
    <cellStyle name="Comma 2 5 20 2" xfId="543" xr:uid="{8C01C05E-7910-45DE-977C-7F55235D16D1}"/>
    <cellStyle name="Comma 2 5 3" xfId="781" xr:uid="{3A96575E-6914-455F-952C-C1B2913AB034}"/>
    <cellStyle name="Comma 2 5 3 2" xfId="4398" xr:uid="{30378A00-07F3-406E-83FD-34DFD66627D3}"/>
    <cellStyle name="Comma 2 5 3 2 2" xfId="11165" xr:uid="{22507C93-8B54-4C03-80DC-489B245B321E}"/>
    <cellStyle name="Comma 2 5 3 3" xfId="9210" xr:uid="{961D623C-DFD8-4CC0-BB1B-C8CBD5A80C13}"/>
    <cellStyle name="Comma 2 5 4" xfId="4275" xr:uid="{311273BA-C470-4240-B2B4-B4B63E4F0BF3}"/>
    <cellStyle name="Comma 2 5 5" xfId="7861" xr:uid="{4BECD7B2-7695-4FDA-9C6E-1E6D2BC1CA54}"/>
    <cellStyle name="Comma 2 6" xfId="36" xr:uid="{536C15B5-0007-4B97-B8EE-E72007DA7BAF}"/>
    <cellStyle name="Comma 2 6 2" xfId="318" xr:uid="{EFDE6FEF-D686-45D8-B46C-903B1EAA228B}"/>
    <cellStyle name="Comma 2 6 2 2" xfId="434" xr:uid="{953417BA-86ED-40F5-810A-64C7815E2380}"/>
    <cellStyle name="Comma 2 6 2 2 2" xfId="11677" xr:uid="{85D8D302-01C9-4FEE-ADAA-D20745A317EA}"/>
    <cellStyle name="Comma 2 6 2 2 3" xfId="9813" xr:uid="{BF5ADB64-07FA-4FC4-8861-AAB1DE3AA26F}"/>
    <cellStyle name="Comma 2 6 2 2 4" xfId="4587" xr:uid="{89292897-EFE8-47FA-9DE7-A24A7BFA2A77}"/>
    <cellStyle name="Comma 2 6 2 3" xfId="11377" xr:uid="{58443C26-24F4-46A0-97AD-FF56104C5F81}"/>
    <cellStyle name="Comma 2 6 2 4" xfId="9514" xr:uid="{DEE87DEE-CEF9-4E02-B02A-BF9C488D7B00}"/>
    <cellStyle name="Comma 2 6 2 5" xfId="1231" xr:uid="{ADD2BD27-07ED-4665-95F5-281571105B41}"/>
    <cellStyle name="Comma 2 6 3" xfId="383" xr:uid="{39FECCAB-BC87-4878-91C3-18C0E9420380}"/>
    <cellStyle name="Comma 2 6 3 2" xfId="11552" xr:uid="{6CEEF08B-A8A7-449A-97FC-375C3B1E1D0E}"/>
    <cellStyle name="Comma 2 6 3 3" xfId="9689" xr:uid="{52B002D2-D09B-4DDF-8760-438820745275}"/>
    <cellStyle name="Comma 2 6 3 4" xfId="4283" xr:uid="{0207087D-2DAD-4DBB-BB44-E1A22F90E65F}"/>
    <cellStyle name="Comma 2 6 4" xfId="159" xr:uid="{BED9F537-D02E-43D6-BC6F-99E29DF5AFBA}"/>
    <cellStyle name="Comma 2 6 4 2" xfId="11257" xr:uid="{3ADE4290-09F6-4D6B-88E7-3DFCC1EEC8EE}"/>
    <cellStyle name="Comma 2 6 4 3" xfId="9352" xr:uid="{71C5639A-7029-4F71-8DCA-256CF09E5309}"/>
    <cellStyle name="Comma 2 6 5" xfId="10771" xr:uid="{040BFB80-A54F-4B8E-9CD9-A73676F7F204}"/>
    <cellStyle name="Comma 2 6 6" xfId="7863" xr:uid="{681535B6-2612-4536-AE80-32C31287CBD4}"/>
    <cellStyle name="Comma 2 7" xfId="64" xr:uid="{15DE9289-1E9D-4FFA-9BF4-D72FBA113ADC}"/>
    <cellStyle name="Comma 2 7 2" xfId="319" xr:uid="{115FB4D2-5BA9-4BC3-8692-340C7F96FA1A}"/>
    <cellStyle name="Comma 2 7 2 2" xfId="435" xr:uid="{6131FAFE-0F4E-4A9E-9E27-E57DB803F0D4}"/>
    <cellStyle name="Comma 2 7 2 2 2" xfId="11031" xr:uid="{B7B92C50-F577-4C8A-822F-2EC75BE7A899}"/>
    <cellStyle name="Comma 2 7 2 2 3" xfId="8976" xr:uid="{AB62FD99-7090-42ED-9297-D46962E06964}"/>
    <cellStyle name="Comma 2 7 2 3" xfId="9690" xr:uid="{077D207C-B6E7-4EA2-8C69-226C19B281E8}"/>
    <cellStyle name="Comma 2 7 2 3 2" xfId="11553" xr:uid="{364DD2B8-EE9D-49C8-A8BE-550FF6347956}"/>
    <cellStyle name="Comma 2 7 2 4" xfId="10405" xr:uid="{75F4B3F4-C867-4AB6-A5C8-844EC2E72318}"/>
    <cellStyle name="Comma 2 7 2 4 2" xfId="12106" xr:uid="{E6768D12-D6E2-4B09-9FB3-36A475CBC554}"/>
    <cellStyle name="Comma 2 7 2 5" xfId="10881" xr:uid="{C65EDCFB-60D6-4000-87CC-55A3B4C46D19}"/>
    <cellStyle name="Comma 2 7 2 6" xfId="8494" xr:uid="{0737BC04-512A-429E-9940-5BFBF2E6941F}"/>
    <cellStyle name="Comma 2 7 3" xfId="384" xr:uid="{9577A43B-9A03-4A8F-817C-A6E3F752E996}"/>
    <cellStyle name="Comma 2 7 3 2" xfId="10406" xr:uid="{18BEAC2F-B39A-464C-9990-6B83F62D407B}"/>
    <cellStyle name="Comma 2 7 3 2 2" xfId="12107" xr:uid="{C5B064F6-D89E-4F0D-9C00-80AF353C2A66}"/>
    <cellStyle name="Comma 2 7 3 3" xfId="11038" xr:uid="{FFB8C870-974F-48C3-844C-26ACD864CA1A}"/>
    <cellStyle name="Comma 2 7 3 4" xfId="8996" xr:uid="{44C7B48D-8DFE-4144-AC42-024AD6F4C3CC}"/>
    <cellStyle name="Comma 2 7 3 5" xfId="4298" xr:uid="{E2513127-82B7-48EF-8A47-787EF0CBF429}"/>
    <cellStyle name="Comma 2 7 4" xfId="160" xr:uid="{1183A636-4CE6-4D07-937E-B2446E2F9655}"/>
    <cellStyle name="Comma 2 7 4 2" xfId="10407" xr:uid="{CCD32FE1-E015-4D4E-B8C6-DEDF363ACB63}"/>
    <cellStyle name="Comma 2 7 4 2 2" xfId="12108" xr:uid="{01008E67-D5DB-4578-A487-714A666BB83C}"/>
    <cellStyle name="Comma 2 7 4 3" xfId="11258" xr:uid="{1CFC7B13-B896-4A98-8B7D-7EB087DD34C3}"/>
    <cellStyle name="Comma 2 7 4 4" xfId="9354" xr:uid="{DF37A038-3F7F-46BC-9222-8787E4A5EC72}"/>
    <cellStyle name="Comma 2 7 5" xfId="10404" xr:uid="{81FDB461-7769-4E9D-9CBA-46946E129E20}"/>
    <cellStyle name="Comma 2 7 5 2" xfId="12105" xr:uid="{6BBEE92C-6A13-4DD4-A635-254C2A93AF8C}"/>
    <cellStyle name="Comma 2 7 6" xfId="10919" xr:uid="{2E977C1E-8968-4606-A81A-0CAF5D83DB82}"/>
    <cellStyle name="Comma 2 7 7" xfId="8652" xr:uid="{E6EB37B5-23D6-48C1-9307-08F5A4F1014B}"/>
    <cellStyle name="Comma 2 8" xfId="81" xr:uid="{80BC38B9-F4E7-4DA2-BC9E-0EE1ECFCA804}"/>
    <cellStyle name="Comma 2 8 2" xfId="304" xr:uid="{CBC0FAE7-F1FA-41E6-BFBE-E2CA24BEFA87}"/>
    <cellStyle name="Comma 2 8 2 2" xfId="4680" xr:uid="{3C877DB3-762E-4A25-8900-E0DDBF13F7C1}"/>
    <cellStyle name="Comma 2 8 2 2 2" xfId="12109" xr:uid="{678A1828-5E2B-447C-8A82-4FAB2FC96417}"/>
    <cellStyle name="Comma 2 8 2 3" xfId="10408" xr:uid="{C0187DF9-9246-406E-87BE-3BA2473C15A8}"/>
    <cellStyle name="Comma 2 8 2 4" xfId="1416" xr:uid="{DA255B54-FAA0-4C7E-AC9C-C77D47932C28}"/>
    <cellStyle name="Comma 2 8 3" xfId="4315" xr:uid="{60A52B65-6A4E-4E76-B827-47D2BBDB05A3}"/>
    <cellStyle name="Comma 2 8 3 2" xfId="10923" xr:uid="{CE252F4E-5247-407D-9D16-F2B92CDB787A}"/>
    <cellStyle name="Comma 2 8 4" xfId="8657" xr:uid="{5DF28EB3-9C14-481B-8522-737B39532EAD}"/>
    <cellStyle name="Comma 2 9" xfId="489" xr:uid="{13315666-5917-45E0-B676-DD76D4975F9D}"/>
    <cellStyle name="Comma 2 9 2" xfId="4333" xr:uid="{41AFA8C3-00CE-4452-AA80-B47EC2B60AE0}"/>
    <cellStyle name="Comma 2 9 2 2" xfId="12110" xr:uid="{A6CD4A03-4A23-4231-BF8B-04ACBFC888A0}"/>
    <cellStyle name="Comma 2 9 2 3" xfId="10409" xr:uid="{75700CA9-C7E4-4B94-B6EA-9753A192853D}"/>
    <cellStyle name="Comma 2 9 3" xfId="11041" xr:uid="{5B755639-B193-4A42-A34B-00B4EA44B912}"/>
    <cellStyle name="Comma 2 9 4" xfId="9000" xr:uid="{F066DE61-AD9B-44E3-80FE-D9DD2465C275}"/>
    <cellStyle name="Comma 2 9 5" xfId="691" xr:uid="{BF450783-94F9-4229-A5E1-727F23A05D2A}"/>
    <cellStyle name="Comma 2_5.yearly 2555 -ตัวเลขตามงบaudit ขาดทุน 71 M.(29.4.56) ปป.URR,ปป.PH -OK.(ไม่ได้ส่งคปภ.)" xfId="1112" xr:uid="{2027C8F2-34C2-4E1B-9861-03F1E573E166}"/>
    <cellStyle name="Comma 20" xfId="161" xr:uid="{09E2C8E3-E073-4996-973B-D4DB876437ED}"/>
    <cellStyle name="Comma 20 2" xfId="320" xr:uid="{16C52EAB-4E5B-4CED-AB75-4679E4D15738}"/>
    <cellStyle name="Comma 20 2 2" xfId="10981" xr:uid="{E19910FF-673E-4313-9A5C-F3F9F03956F4}"/>
    <cellStyle name="Comma 20 2 3" xfId="8749" xr:uid="{72D26DC8-644D-4879-BAD7-2FBD4DED62C0}"/>
    <cellStyle name="Comma 20 2 4" xfId="4628" xr:uid="{AF5B668D-C5AA-48E2-87C9-428089497C79}"/>
    <cellStyle name="Comma 20 3" xfId="10772" xr:uid="{55AA6A29-A430-4D0A-B9BE-F940F433A9F8}"/>
    <cellStyle name="Comma 20 4" xfId="7864" xr:uid="{F600F0E0-B803-4BE1-BCFB-080EF8D1B003}"/>
    <cellStyle name="Comma 20 5" xfId="1330" xr:uid="{8346EB56-61D5-4587-B440-CF3A7C8CA36A}"/>
    <cellStyle name="Comma 21" xfId="162" xr:uid="{ABA8380B-4B6E-4D7B-AE47-7E602034BB08}"/>
    <cellStyle name="Comma 21 2" xfId="321" xr:uid="{96D725AB-8265-48D6-BB06-25B43878331A}"/>
    <cellStyle name="Comma 21 2 2" xfId="7866" xr:uid="{B2FE6D84-44DC-492F-A669-4AFCEEC19C70}"/>
    <cellStyle name="Comma 21 2 3" xfId="4629" xr:uid="{86CA691D-2594-4D9B-8FFC-0FD53441E4DD}"/>
    <cellStyle name="Comma 21 3" xfId="8750" xr:uid="{07CA129F-E1E6-4CFC-989C-8FE2F8F0F15C}"/>
    <cellStyle name="Comma 21 3 2" xfId="10982" xr:uid="{45CC1402-9CF8-4299-9503-4A3326F9188D}"/>
    <cellStyle name="Comma 21 4" xfId="10773" xr:uid="{151257A4-F30F-4F70-88EF-70EF3AD53EF5}"/>
    <cellStyle name="Comma 21 5" xfId="7865" xr:uid="{19A04FE3-E2BA-4B07-A190-2BC7B2251C9A}"/>
    <cellStyle name="Comma 21 6" xfId="1331" xr:uid="{4210D6BB-5325-446F-A9C1-A67324642238}"/>
    <cellStyle name="Comma 21_TCC_WP_04'52" xfId="7867" xr:uid="{F0E7AB3A-76E3-4360-A589-6B5094046638}"/>
    <cellStyle name="Comma 22" xfId="163" xr:uid="{A78FF084-E35E-4D6F-9936-BC308C1A9EDF}"/>
    <cellStyle name="Comma 22 2" xfId="322" xr:uid="{4AF6C843-D75C-4402-8ADA-E7710BF3A270}"/>
    <cellStyle name="Comma 22 2 2" xfId="10983" xr:uid="{45F19F9E-3123-47F6-8651-3F5E5DAA44D3}"/>
    <cellStyle name="Comma 22 2 3" xfId="8751" xr:uid="{54796A6A-B440-4292-B61E-29F6B2B29622}"/>
    <cellStyle name="Comma 22 2 4" xfId="4630" xr:uid="{A1B67B0C-8880-45CE-AB3B-E89ADEE87FCD}"/>
    <cellStyle name="Comma 22 3" xfId="10774" xr:uid="{CA1ECC37-EE94-4219-A38D-DB6EE7A7B125}"/>
    <cellStyle name="Comma 22 4" xfId="7868" xr:uid="{CADF5846-922F-4ECA-8C68-80506A062F04}"/>
    <cellStyle name="Comma 22 5" xfId="1332" xr:uid="{B333EEEC-DBF5-4547-BD96-9FBD38535B0B}"/>
    <cellStyle name="Comma 23" xfId="164" xr:uid="{62504561-6522-4899-8C13-8B957E14ECB9}"/>
    <cellStyle name="Comma 23 2" xfId="323" xr:uid="{86001E6A-029A-43D2-A44B-5F5F72FFC3CE}"/>
    <cellStyle name="Comma 23 2 2" xfId="436" xr:uid="{7A6FE577-3ED7-4F9D-8AA7-3BCFEE528F73}"/>
    <cellStyle name="Comma 23 2 2 2" xfId="10776" xr:uid="{9531B2CF-8153-4CDE-9E74-252BB4D70CEA}"/>
    <cellStyle name="Comma 23 2 3" xfId="7870" xr:uid="{6490C9CC-6478-4428-82CD-38D76DDD194F}"/>
    <cellStyle name="Comma 23 2 4" xfId="4644" xr:uid="{DD8A3CA0-72F3-47ED-B175-A10BC4B88B3B}"/>
    <cellStyle name="Comma 23 3" xfId="385" xr:uid="{ACCBB889-E5D6-4B66-B9F0-9EC3377F3F21}"/>
    <cellStyle name="Comma 23 3 2" xfId="10984" xr:uid="{857FCCEA-6388-4476-9EF6-21C7D4E09362}"/>
    <cellStyle name="Comma 23 3 3" xfId="8752" xr:uid="{6881F10D-412A-407B-8972-ED0E38BDEFE1}"/>
    <cellStyle name="Comma 23 4" xfId="10775" xr:uid="{63622228-6A7B-435A-AD81-94B2E42CF178}"/>
    <cellStyle name="Comma 23 5" xfId="7869" xr:uid="{4844043E-DFB8-44E9-B23A-CFC89C7ED6E2}"/>
    <cellStyle name="Comma 23 6" xfId="1367" xr:uid="{01167688-467A-4E27-A179-AAC5F625B381}"/>
    <cellStyle name="Comma 24" xfId="165" xr:uid="{8090DE1D-CA50-4320-933E-CA08BF423BB0}"/>
    <cellStyle name="Comma 24 2" xfId="166" xr:uid="{A6079A0B-2933-41E5-A45F-D7E975A82332}"/>
    <cellStyle name="Comma 24 2 2" xfId="325" xr:uid="{7D9C9843-17EF-4F4E-AF32-1441C0D9AE32}"/>
    <cellStyle name="Comma 24 2 2 2" xfId="438" xr:uid="{A64FEDB9-19C2-426A-ACA5-D74E9814DF34}"/>
    <cellStyle name="Comma 24 2 2 2 2" xfId="10986" xr:uid="{D1689872-87C0-4F23-A0A8-1C68D7C24CFF}"/>
    <cellStyle name="Comma 24 2 2 3" xfId="8754" xr:uid="{A0750748-A21E-441C-90E2-B1C43C6AFAEE}"/>
    <cellStyle name="Comma 24 2 3" xfId="387" xr:uid="{DAB71713-C88C-4365-ABA7-6533D00BE8B8}"/>
    <cellStyle name="Comma 24 2 3 2" xfId="10778" xr:uid="{5A49E404-AD79-4FAE-8D5A-06212DE01FC9}"/>
    <cellStyle name="Comma 24 2 4" xfId="7872" xr:uid="{00EA7D21-6F9E-48DD-B782-5D3ECCD015B5}"/>
    <cellStyle name="Comma 24 2 5" xfId="4579" xr:uid="{DD5D6B7F-D0DD-44DC-9D61-6555C77D45FD}"/>
    <cellStyle name="Comma 24 3" xfId="324" xr:uid="{B2911576-577D-4DC2-9E7E-52B2F0B46765}"/>
    <cellStyle name="Comma 24 3 2" xfId="437" xr:uid="{CE79DBBD-675E-482A-B369-BF2FF18C19E0}"/>
    <cellStyle name="Comma 24 3 2 2" xfId="10985" xr:uid="{18B7450A-9451-4323-92CE-83A5FACAD115}"/>
    <cellStyle name="Comma 24 3 3" xfId="8753" xr:uid="{10839458-5183-41C2-834F-B6731D7D238A}"/>
    <cellStyle name="Comma 24 4" xfId="386" xr:uid="{20A2E3D5-D8E1-4F3D-B37B-F9BDFB88316E}"/>
    <cellStyle name="Comma 24 4 2" xfId="10777" xr:uid="{F994DFAE-7E5E-4262-9E77-3B60065D5040}"/>
    <cellStyle name="Comma 24 5" xfId="7871" xr:uid="{F9EB9A22-98C4-4F52-A5BB-89E00C75B933}"/>
    <cellStyle name="Comma 24 6" xfId="1223" xr:uid="{213D6D25-F4F9-4922-90E5-F06674E4B55C}"/>
    <cellStyle name="Comma 25" xfId="167" xr:uid="{14B9BC62-F66E-4735-9E09-6288A6669572}"/>
    <cellStyle name="Comma 25 10" xfId="9270" xr:uid="{87BB05FF-2890-4B78-BAC5-827B7DB2655F}"/>
    <cellStyle name="Comma 25 10 2" xfId="9328" xr:uid="{A98A5CDB-EB33-4C19-B7EE-17D0FA0C01F3}"/>
    <cellStyle name="Comma 25 10 2 2" xfId="9672" xr:uid="{655B4C76-FB8B-457E-B58F-881C865E10A7}"/>
    <cellStyle name="Comma 25 10 2 2 2" xfId="11535" xr:uid="{C6455699-943B-49F8-9955-7FBB3A412341}"/>
    <cellStyle name="Comma 25 10 2 3" xfId="11240" xr:uid="{F9ED3084-2467-454B-824C-5DE21D2CBF97}"/>
    <cellStyle name="Comma 25 10 3" xfId="9629" xr:uid="{9FD8BF5A-3A5D-42AA-AF69-CF6913499C0A}"/>
    <cellStyle name="Comma 25 10 3 2" xfId="11492" xr:uid="{2FD5DCB0-FE54-445F-A8CC-F035637F9B67}"/>
    <cellStyle name="Comma 25 10 4" xfId="11195" xr:uid="{A1F014BE-0941-4641-A597-64CA6ACBA62B}"/>
    <cellStyle name="Comma 25 2" xfId="326" xr:uid="{0AB2B0EF-711C-4722-9178-03A04D92C501}"/>
    <cellStyle name="Comma 25 2 2" xfId="10987" xr:uid="{5CE8BEE0-258D-4D95-A61C-22C7FBC016E0}"/>
    <cellStyle name="Comma 25 2 3" xfId="8755" xr:uid="{8E0016AE-4980-420D-983E-E42A15C86515}"/>
    <cellStyle name="Comma 25 2 4" xfId="4645" xr:uid="{0CA3863C-3586-48E0-931F-2FB536FD594B}"/>
    <cellStyle name="Comma 25 3" xfId="10779" xr:uid="{1E7DFDFC-203E-48C8-9901-CEE32CAED3A6}"/>
    <cellStyle name="Comma 25 4" xfId="7873" xr:uid="{E8AC20F3-25EC-4141-8B02-43CE38D8C79B}"/>
    <cellStyle name="Comma 25 5" xfId="1372" xr:uid="{17DE4878-B74B-4873-A33B-856BBEEA233F}"/>
    <cellStyle name="Comma 26" xfId="168" xr:uid="{35A8A806-3488-4FB6-9FAA-9FED2B200AF4}"/>
    <cellStyle name="Comma 26 2" xfId="327" xr:uid="{12DE752B-B2BE-4944-A08E-5B60A03AF175}"/>
    <cellStyle name="Comma 26 2 18 2" xfId="540" xr:uid="{F514FD29-B8CB-44BF-998B-63506039DD91}"/>
    <cellStyle name="Comma 26 2 2" xfId="439" xr:uid="{E5AAD54B-72A7-43A0-88EC-2C924EC83244}"/>
    <cellStyle name="Comma 26 2 2 2" xfId="554" xr:uid="{4C3E3DF5-5910-45DE-8368-BCB4D1434E71}"/>
    <cellStyle name="Comma 26 2 2 3" xfId="10780" xr:uid="{1AAEE775-69E2-494E-A63A-DC9857CD69E5}"/>
    <cellStyle name="Comma 26 2 2 3 8" xfId="549" xr:uid="{0E7E5C06-C93D-424A-ABFD-326D46CB271A}"/>
    <cellStyle name="Comma 26 2 3" xfId="531" xr:uid="{16BAE8B5-AAE8-43F5-84F4-6E9450FBB99D}"/>
    <cellStyle name="Comma 26 2 4" xfId="4663" xr:uid="{E52F79E4-DC61-413C-8A55-DAC740F01A79}"/>
    <cellStyle name="Comma 26 3" xfId="388" xr:uid="{C36D0478-B5E4-4CE6-851E-3544965A9E70}"/>
    <cellStyle name="Comma 26 3 2" xfId="7874" xr:uid="{5E596AA1-86F7-4107-8E48-2DD06CEA8D0E}"/>
    <cellStyle name="Comma 26 4" xfId="1396" xr:uid="{562F7146-3585-4DEC-8822-E29E38B5313B}"/>
    <cellStyle name="Comma 27" xfId="169" xr:uid="{09675C0E-1766-49AB-BAA4-38CBA4944ECA}"/>
    <cellStyle name="Comma 27 2" xfId="4675" xr:uid="{C8343FC3-FC95-4039-9D87-2206FF59E903}"/>
    <cellStyle name="Comma 27 2 2" xfId="8757" xr:uid="{C69B33C7-9DF8-4825-906A-46C21F4632CA}"/>
    <cellStyle name="Comma 27 2 2 2" xfId="10989" xr:uid="{A6719CFD-0732-4ECD-BF7D-79EA86C3B225}"/>
    <cellStyle name="Comma 27 2 2 2 2" xfId="7877" xr:uid="{959E818D-EEDA-4D80-BFD2-4F19998B05BA}"/>
    <cellStyle name="Comma 27 2 2 2 2 2" xfId="8758" xr:uid="{E5E7B777-2441-42DF-9FFC-B92B8A77965F}"/>
    <cellStyle name="Comma 27 2 2 2 2 2 2" xfId="10990" xr:uid="{F6DE903C-9833-4726-A37E-184C50F89FCC}"/>
    <cellStyle name="Comma 27 2 2 2 2 3" xfId="10783" xr:uid="{EFBEDCCA-0A9C-4C87-8392-234CEE821683}"/>
    <cellStyle name="Comma 27 2 3" xfId="10782" xr:uid="{5E2EE485-95D7-40DE-8B80-4DE2593A2715}"/>
    <cellStyle name="Comma 27 2 4" xfId="7876" xr:uid="{77185EC6-9076-4922-9215-835AA3D6F1FB}"/>
    <cellStyle name="Comma 27 3" xfId="8756" xr:uid="{4833A449-0B69-4097-A16C-A004D1810CF5}"/>
    <cellStyle name="Comma 27 3 2" xfId="10988" xr:uid="{66644869-14A2-45F9-8E54-D4E4781D41A3}"/>
    <cellStyle name="Comma 27 4" xfId="10411" xr:uid="{7E8B2140-89FB-4443-BFB3-2457E5BF3F82}"/>
    <cellStyle name="Comma 27 4 2" xfId="12111" xr:uid="{5A5EF10B-3799-4A9E-BD97-D79C69A0AD48}"/>
    <cellStyle name="Comma 27 5" xfId="10781" xr:uid="{20A04429-EB04-4524-8715-FA23AFFD4694}"/>
    <cellStyle name="Comma 27 6" xfId="7875" xr:uid="{359BA8F9-85FC-482F-86DF-584262C8367A}"/>
    <cellStyle name="Comma 27 7" xfId="1411" xr:uid="{8D6290A5-E477-44AC-A15C-24C278534883}"/>
    <cellStyle name="Comma 27_WP_GKP Q2'53" xfId="7878" xr:uid="{69DE8C40-A105-4DAD-B356-7B78CFD6712D}"/>
    <cellStyle name="Comma 28" xfId="170" xr:uid="{8ED242D7-CAF6-479E-8F55-21B9C6930BB4}"/>
    <cellStyle name="Comma 28 2" xfId="519" xr:uid="{891645A1-8B97-4892-BF8B-DE6592FBC571}"/>
    <cellStyle name="Comma 28 2 2" xfId="10991" xr:uid="{7801B820-18ED-40D0-9C45-8CADF82D5F84}"/>
    <cellStyle name="Comma 28 2 3" xfId="8759" xr:uid="{F840B3EA-A32A-4ACC-946E-69E750B67B3F}"/>
    <cellStyle name="Comma 28 2 4" xfId="4676" xr:uid="{DD4B178F-97D0-42F1-AB3E-B4587F8E7F72}"/>
    <cellStyle name="Comma 28 3" xfId="10412" xr:uid="{6067ACB1-060C-4438-AE41-868B534DD128}"/>
    <cellStyle name="Comma 28 3 2" xfId="12112" xr:uid="{74AEE41D-7449-4C28-ACEF-9FDCEA78017E}"/>
    <cellStyle name="Comma 28 4" xfId="10784" xr:uid="{671297C7-A89D-444D-92CE-FD2C602A66EF}"/>
    <cellStyle name="Comma 28 5" xfId="7879" xr:uid="{DC71EE32-130B-4956-BA0A-DC333F024B73}"/>
    <cellStyle name="Comma 28 6" xfId="7524" xr:uid="{FCFEC68A-DD85-4A47-B6F3-CE8D461CB68E}"/>
    <cellStyle name="Comma 28 7" xfId="1412" xr:uid="{9E7BCFD7-4C20-4698-AD5C-191DEADE0CD9}"/>
    <cellStyle name="Comma 29" xfId="171" xr:uid="{59B211D2-DD10-420D-A360-7D2C740966F7}"/>
    <cellStyle name="Comma 29 2" xfId="172" xr:uid="{CE0941C8-2107-418D-A66F-AF66DAF81ECB}"/>
    <cellStyle name="Comma 29 2 2" xfId="329" xr:uid="{C1598B78-4BB1-4549-A7A8-D7381F76990B}"/>
    <cellStyle name="Comma 29 2 2 2" xfId="441" xr:uid="{BC71DE9A-F193-4A7D-A552-B93C1BB236B0}"/>
    <cellStyle name="Comma 29 2 2 3" xfId="10992" xr:uid="{747E4605-9C05-4C36-9276-220A9DA47E83}"/>
    <cellStyle name="Comma 29 2 3" xfId="390" xr:uid="{AA8E6962-1E66-431D-AA0A-F514EC279DA5}"/>
    <cellStyle name="Comma 29 2 3 2" xfId="8760" xr:uid="{3EC61063-4751-489F-954D-DCEB8BCB1C97}"/>
    <cellStyle name="Comma 29 2 4" xfId="4674" xr:uid="{D437C31E-33C2-40E5-AB71-BC97F2C0B293}"/>
    <cellStyle name="Comma 29 3" xfId="328" xr:uid="{F5C81E0C-F4D4-40F7-A68F-1152777EE118}"/>
    <cellStyle name="Comma 29 3 2" xfId="440" xr:uid="{1F86E456-1D52-4F51-AAE0-429EDD0E12BC}"/>
    <cellStyle name="Comma 29 3 3" xfId="10785" xr:uid="{6FAA2990-997A-4C26-A65E-1E85624355EF}"/>
    <cellStyle name="Comma 29 4" xfId="389" xr:uid="{458025B7-D931-49A2-8007-13A6E87E3FC4}"/>
    <cellStyle name="Comma 29 4 2" xfId="7880" xr:uid="{5A172D04-A0B2-4D86-BCDC-DB4A8D07BD8A}"/>
    <cellStyle name="Comma 29 5" xfId="524" xr:uid="{BB67E4CB-5DA7-4D15-8E05-BB938185B592}"/>
    <cellStyle name="Comma 29 6" xfId="1410" xr:uid="{13A64841-1998-4A50-8394-0361F8CD0376}"/>
    <cellStyle name="Comma 3" xfId="6" xr:uid="{6BC239D9-48A3-414D-A396-686FFD214B40}"/>
    <cellStyle name="Comma 3 10" xfId="1148" xr:uid="{3B9ED885-577C-4042-A083-E75B9D0F3AFC}"/>
    <cellStyle name="Comma 3 10 2" xfId="4531" xr:uid="{EAF44C8E-A63E-4690-96A2-A4507702DFA1}"/>
    <cellStyle name="Comma 3 10 2 2" xfId="11384" xr:uid="{C35841B6-B811-423F-AC0F-7ABB05134C32}"/>
    <cellStyle name="Comma 3 10 3" xfId="9521" xr:uid="{61ED893E-132C-4B6F-8669-9143193819B7}"/>
    <cellStyle name="Comma 3 11" xfId="4267" xr:uid="{DA922570-FC84-4961-BE26-69D5BF5A6D8D}"/>
    <cellStyle name="Comma 3 11 2" xfId="7583" xr:uid="{183D3609-6963-43F8-B019-4298B733AA52}"/>
    <cellStyle name="Comma 3 12" xfId="10699" xr:uid="{98EA7BED-187A-4176-84FD-4EB6CC6BDDDC}"/>
    <cellStyle name="Comma 3 13" xfId="7535" xr:uid="{2E399CE5-DF9E-4C51-B294-E02FD4315780}"/>
    <cellStyle name="Comma 3 14" xfId="7530" xr:uid="{0ACB27CA-96C7-42A3-A7C6-11E129A8D20A}"/>
    <cellStyle name="Comma 3 2" xfId="28" xr:uid="{B2E218FE-1D61-48A6-96B6-CDD47D2D434D}"/>
    <cellStyle name="Comma 3 2 10" xfId="1440" xr:uid="{7BA22ECD-AC19-4CF7-BD43-1CDA036DE210}"/>
    <cellStyle name="Comma 3 2 10 2" xfId="4701" xr:uid="{B7704027-F40B-4955-89EF-2A69B5494888}"/>
    <cellStyle name="Comma 3 2 11" xfId="1110" xr:uid="{1450B605-53C9-4EE4-B685-D16B624897A1}"/>
    <cellStyle name="Comma 3 2 11 2" xfId="4523" xr:uid="{229C71C9-FD61-4D32-9C0E-C1E6A5BCA345}"/>
    <cellStyle name="Comma 3 2 12" xfId="4276" xr:uid="{61989FC8-5255-4F25-BDD4-1E9228CAA535}"/>
    <cellStyle name="Comma 3 2 13" xfId="8656" xr:uid="{C5652286-6D68-4B83-97BF-DDDF673DA5E9}"/>
    <cellStyle name="Comma 3 2 13 2" xfId="10414" xr:uid="{5C90E041-2DE7-446D-A3CE-9C95B0BEA50F}"/>
    <cellStyle name="Comma 3 2 13 2 2" xfId="12114" xr:uid="{DD8B954F-3F45-4431-883D-C689F59AB00A}"/>
    <cellStyle name="Comma 3 2 13 3" xfId="10922" xr:uid="{1EA1365F-6197-4DB5-9B79-D6025BD0A23F}"/>
    <cellStyle name="Comma 3 2 14" xfId="7563" xr:uid="{4CD6E967-CCD0-443D-9DDE-94348EDCDD59}"/>
    <cellStyle name="Comma 3 2 19" xfId="537" xr:uid="{A27944EE-D8DC-4DD4-AE32-9BA184904365}"/>
    <cellStyle name="Comma 3 2 19 2" xfId="547" xr:uid="{E74804A0-E1D4-4BB3-9567-F655A54686AB}"/>
    <cellStyle name="Comma 3 2 2" xfId="563" xr:uid="{7E73012C-7B17-408C-92E0-5BFDB68AB6EB}"/>
    <cellStyle name="Comma 3 2 2 2" xfId="895" xr:uid="{CE23395B-59CF-4677-88CA-D97ADCF8BB67}"/>
    <cellStyle name="Comma 3 2 2 2 2" xfId="1239" xr:uid="{72E6C34D-067A-4E4C-B2D9-EC94D8677938}"/>
    <cellStyle name="Comma 3 2 2 2 2 2" xfId="4595" xr:uid="{1F7542FA-EED1-45B0-8DF2-BA3658714E55}"/>
    <cellStyle name="Comma 3 2 2 2 2 2 2" xfId="11571" xr:uid="{193B984D-B558-4984-ACFE-0EDD10DA2999}"/>
    <cellStyle name="Comma 3 2 2 2 2 3" xfId="9708" xr:uid="{C09BFDD1-AC2F-4C9A-BD9D-09AD346F2A03}"/>
    <cellStyle name="Comma 3 2 2 2 3" xfId="4454" xr:uid="{FCCFAEB9-C74B-40CA-A891-8F2F7FA8B494}"/>
    <cellStyle name="Comma 3 2 2 2 3 2" xfId="10994" xr:uid="{A0BD8FD6-996C-4CBC-A8A2-4CC52188B33F}"/>
    <cellStyle name="Comma 3 2 2 2 4" xfId="8762" xr:uid="{D48C4AC2-3E7C-4748-9B6D-F46BA7DE92EF}"/>
    <cellStyle name="Comma 3 2 2 3" xfId="1156" xr:uid="{8E7ED8E6-0C9D-4334-932F-71899EDA47AE}"/>
    <cellStyle name="Comma 3 2 2 3 2" xfId="4539" xr:uid="{162FDFCA-D0AB-4D3B-8EC8-DE36F6778D1C}"/>
    <cellStyle name="Comma 3 2 2 3 2 2" xfId="12116" xr:uid="{EF02ABB8-9D6A-4F17-9814-8D7745A8631E}"/>
    <cellStyle name="Comma 3 2 2 3 2 3" xfId="10416" xr:uid="{CC5C38A8-0114-44D3-81D3-74E60168DD24}"/>
    <cellStyle name="Comma 3 2 2 3 3" xfId="11425" xr:uid="{DA828F4E-5D85-4C0B-80D2-3EF76FE8DD5E}"/>
    <cellStyle name="Comma 3 2 2 3 4" xfId="9562" xr:uid="{C3B500F8-58DC-48BD-8F72-CC4D28BD49E3}"/>
    <cellStyle name="Comma 3 2 2 4" xfId="1238" xr:uid="{BFDBEAA2-5EDC-4A86-B03A-4173ABEAEDF7}"/>
    <cellStyle name="Comma 3 2 2 4 2" xfId="4594" xr:uid="{FBE3FC27-6146-4CF7-8EE7-A98878A31DC0}"/>
    <cellStyle name="Comma 3 2 2 4 2 2" xfId="12115" xr:uid="{69B117A2-36D0-47E8-B384-FD6756C5B6D9}"/>
    <cellStyle name="Comma 3 2 2 4 3" xfId="10415" xr:uid="{43922823-9BA0-4C73-B666-43A1B321340E}"/>
    <cellStyle name="Comma 3 2 2 5" xfId="4501" xr:uid="{84C64447-7D42-41C8-A7D1-932E0EA089AB}"/>
    <cellStyle name="Comma 3 2 2 5 2" xfId="10787" xr:uid="{B8A0E3CC-412F-4D9F-B08C-A0E4774D89F4}"/>
    <cellStyle name="Comma 3 2 2 6" xfId="7882" xr:uid="{403052C2-2027-485E-9DC1-6A80F84A157A}"/>
    <cellStyle name="Comma 3 2 2 7" xfId="975" xr:uid="{DA113C1B-2E63-4591-A465-923B92F5EC24}"/>
    <cellStyle name="Comma 3 2 3" xfId="593" xr:uid="{AF713548-44D8-4ABE-952C-D847BEEB543E}"/>
    <cellStyle name="Comma 3 2 3 2" xfId="1240" xr:uid="{99F2A5AC-BF95-47BF-9C6D-580AD761874C}"/>
    <cellStyle name="Comma 3 2 3 2 2" xfId="4596" xr:uid="{9EC25B46-E538-4B3A-B837-A6C02676CFB7}"/>
    <cellStyle name="Comma 3 2 3 2 2 2" xfId="12118" xr:uid="{05EF1668-68F2-4A42-BECE-772517F69574}"/>
    <cellStyle name="Comma 3 2 3 2 2 3" xfId="10418" xr:uid="{D9F54828-4282-4B36-9E86-CBA0F9E1A592}"/>
    <cellStyle name="Comma 3 2 3 2 3" xfId="11614" xr:uid="{61D28FB0-7052-4E4A-B467-A899E6D162CB}"/>
    <cellStyle name="Comma 3 2 3 2 4" xfId="9750" xr:uid="{E8B78AC5-16D0-45C3-96FD-FC0D69CB486E}"/>
    <cellStyle name="Comma 3 2 3 3" xfId="4404" xr:uid="{7F5BC21D-24A3-4270-B469-59EB71194E5C}"/>
    <cellStyle name="Comma 3 2 3 3 2" xfId="12117" xr:uid="{CBD53969-02F4-45D8-AEC4-04633FB95E78}"/>
    <cellStyle name="Comma 3 2 3 3 3" xfId="10417" xr:uid="{C8BD29BD-ED68-4240-96B6-4CD1DDB8759F}"/>
    <cellStyle name="Comma 3 2 3 4" xfId="10993" xr:uid="{4DD61558-E43C-405A-B492-C4A08CC4F12F}"/>
    <cellStyle name="Comma 3 2 3 5" xfId="8761" xr:uid="{2FBCC50A-96F7-4C12-9606-9068370FA525}"/>
    <cellStyle name="Comma 3 2 3 6" xfId="815" xr:uid="{36CD31F2-DD2A-4203-8BEF-A4AE11E1FA7F}"/>
    <cellStyle name="Comma 3 2 4" xfId="174" xr:uid="{7306A039-DAA0-4506-A0C0-C2B88468F71A}"/>
    <cellStyle name="Comma 3 2 4 2" xfId="1241" xr:uid="{A890138F-47DC-4DFC-ABFB-C7413B1CBD57}"/>
    <cellStyle name="Comma 3 2 4 2 2" xfId="4597" xr:uid="{E30AA403-03E2-4E6F-B8D6-53672032BAF2}"/>
    <cellStyle name="Comma 3 2 4 2 2 2" xfId="11563" xr:uid="{BB633DD8-8594-42C9-8CA7-4A48B5D508BA}"/>
    <cellStyle name="Comma 3 2 4 2 3" xfId="9700" xr:uid="{7940BF1B-5FB9-4744-B56F-1FEE414BB7A0}"/>
    <cellStyle name="Comma 3 2 4 3" xfId="4538" xr:uid="{CE9FBDD3-87DD-4226-9B34-72382C9EB1CA}"/>
    <cellStyle name="Comma 3 2 4 3 2" xfId="11268" xr:uid="{C82ADCFB-F002-47E1-BB5E-896EDF8DF702}"/>
    <cellStyle name="Comma 3 2 4 4" xfId="9375" xr:uid="{A0059AD8-A972-4C95-9550-78E77C824886}"/>
    <cellStyle name="Comma 3 2 4 5" xfId="1155" xr:uid="{6B988531-D798-4B98-86A9-E6B520A82783}"/>
    <cellStyle name="Comma 3 2 5" xfId="117" xr:uid="{F2985488-FB59-44AE-B600-61CFAE582C85}"/>
    <cellStyle name="Comma 3 2 5 2" xfId="4558" xr:uid="{0F056309-90FC-4709-AAF6-B841B2423953}"/>
    <cellStyle name="Comma 3 2 5 2 2" xfId="12119" xr:uid="{C7CB603F-3B12-49C3-B4DD-C2E90F3F4A19}"/>
    <cellStyle name="Comma 3 2 5 2 3" xfId="10419" xr:uid="{09C31335-EA22-489D-AA99-EA7A9CA76FE0}"/>
    <cellStyle name="Comma 3 2 5 3" xfId="9226" xr:uid="{C1C702A6-7225-4C46-B04A-AB6213F0A756}"/>
    <cellStyle name="Comma 3 2 5 4" xfId="1183" xr:uid="{B73CCF2B-86AA-4396-B053-4347C5DFCAA7}"/>
    <cellStyle name="Comma 3 2 6" xfId="1237" xr:uid="{F6A0CFEF-F4D1-4589-95A6-2FDC0DC5E022}"/>
    <cellStyle name="Comma 3 2 6 2" xfId="4593" xr:uid="{ABADADAD-9EB7-467E-A159-5FD90A19009C}"/>
    <cellStyle name="Comma 3 2 6 2 2" xfId="11404" xr:uid="{0690F289-382E-42EA-8D44-DDBE80D86B81}"/>
    <cellStyle name="Comma 3 2 6 3" xfId="9541" xr:uid="{2F1E9591-3558-4DA8-BCBF-726A40B99C02}"/>
    <cellStyle name="Comma 3 2 7" xfId="1381" xr:uid="{2051AC75-4F4C-4998-8DA0-0E15B012693B}"/>
    <cellStyle name="Comma 3 2 7 2" xfId="4650" xr:uid="{D79B0E72-2B9E-45A0-9772-7EBA8481FE51}"/>
    <cellStyle name="Comma 3 2 7 2 2" xfId="12113" xr:uid="{17ED4120-6F3D-436D-BF70-538CC35A9E84}"/>
    <cellStyle name="Comma 3 2 7 3" xfId="10413" xr:uid="{1D8A8F2D-EEE3-4FA7-BDA9-CB73B730E54C}"/>
    <cellStyle name="Comma 3 2 8" xfId="1401" xr:uid="{6FF697F8-62E3-4C81-AA11-11A8B4952458}"/>
    <cellStyle name="Comma 3 2 8 2" xfId="4666" xr:uid="{9CFCEB8F-5DFE-4CBA-A16B-D6E45248EAEF}"/>
    <cellStyle name="Comma 3 2 8 3" xfId="7881" xr:uid="{FA1B9469-9EB0-444D-8216-B2BFCDFA9A85}"/>
    <cellStyle name="Comma 3 2 9" xfId="1421" xr:uid="{759BEFE1-9244-4A9A-BFA1-F13F63BD3697}"/>
    <cellStyle name="Comma 3 2 9 2" xfId="4684" xr:uid="{D33535EA-8977-472C-A0C6-B32D3BBAD2C0}"/>
    <cellStyle name="Comma 3 2 9 3" xfId="10786" xr:uid="{76D8E060-B126-4B04-98A2-9DA0D08C671B}"/>
    <cellStyle name="Comma 3 3" xfId="128" xr:uid="{7C1821AA-A82C-4C62-81D6-40A5BD8A508C}"/>
    <cellStyle name="Comma 3 3 10" xfId="7567" xr:uid="{D88645AF-834C-403C-BD13-F00426CFFB38}"/>
    <cellStyle name="Comma 3 3 11" xfId="1109" xr:uid="{20E61C23-EA0A-4DB4-B133-4D484B4735CE}"/>
    <cellStyle name="Comma 3 3 2" xfId="331" xr:uid="{F4F54203-E466-4AD9-90B6-165A7BE5B65E}"/>
    <cellStyle name="Comma 3 3 2 2" xfId="443" xr:uid="{4D306A4A-D809-46DA-976F-BD8A4C7126EC}"/>
    <cellStyle name="Comma 3 3 2 2 2" xfId="4541" xr:uid="{CA2E6BF9-F0DD-4CAF-818B-199375AD311D}"/>
    <cellStyle name="Comma 3 3 2 2 2 2" xfId="11532" xr:uid="{AD35E11E-AFD8-48B2-83FB-18154D57D815}"/>
    <cellStyle name="Comma 3 3 2 2 2 3" xfId="9669" xr:uid="{DF038FCA-DBD8-4109-9508-C3ECF154860C}"/>
    <cellStyle name="Comma 3 3 2 2 3" xfId="11237" xr:uid="{B1C070DF-5F06-4F50-8F82-8C3984F6FCD8}"/>
    <cellStyle name="Comma 3 3 2 2 4" xfId="9326" xr:uid="{3E3C449A-9DEE-4D54-B503-8003D5EFCD4C}"/>
    <cellStyle name="Comma 3 3 2 2 5" xfId="1158" xr:uid="{CA332E28-6D92-4BF8-AE8E-A8B53311122E}"/>
    <cellStyle name="Comma 3 3 2 3" xfId="1333" xr:uid="{D39FF83A-1CDA-45CA-A7E5-000A2335A50F}"/>
    <cellStyle name="Comma 3 3 2 3 2" xfId="4631" xr:uid="{1BE6966E-7D65-444C-B29A-6A56EAC7EDD7}"/>
    <cellStyle name="Comma 3 3 2 3 2 2" xfId="11489" xr:uid="{4DBD1447-C1CC-4E66-A9FD-52B35515C120}"/>
    <cellStyle name="Comma 3 3 2 3 2 3" xfId="9626" xr:uid="{F8C2CDB4-7FD5-4382-8FD2-EE73B5D1651A}"/>
    <cellStyle name="Comma 3 3 2 3 3" xfId="11192" xr:uid="{B78F475E-6223-4A73-8D9E-51366DFCB682}"/>
    <cellStyle name="Comma 3 3 2 3 4" xfId="9267" xr:uid="{B23398D8-2342-40CA-8513-85E1E00E5A93}"/>
    <cellStyle name="Comma 3 3 2 4" xfId="4405" xr:uid="{DF84AB41-866E-41E7-985E-080C4A623CE1}"/>
    <cellStyle name="Comma 3 3 2 4 2" xfId="11418" xr:uid="{CFFF89A9-EDA5-498A-8860-CCBDE7F390C1}"/>
    <cellStyle name="Comma 3 3 2 4 3" xfId="9555" xr:uid="{7D645047-B24A-4DD6-ADF1-BC934BCBC96C}"/>
    <cellStyle name="Comma 3 3 2 5" xfId="10421" xr:uid="{956B729A-B7EE-448F-A5D4-B056BF7E5B2A}"/>
    <cellStyle name="Comma 3 3 2 5 2" xfId="12121" xr:uid="{EF8EF748-CE2B-46F5-86BA-E7439EB808CE}"/>
    <cellStyle name="Comma 3 3 2 6" xfId="11122" xr:uid="{F93BB8BC-BDCB-4593-9EE9-F135252F221D}"/>
    <cellStyle name="Comma 3 3 2 7" xfId="9149" xr:uid="{EC085B58-85E3-475A-92D5-B3CCB205544E}"/>
    <cellStyle name="Comma 3 3 2 8" xfId="816" xr:uid="{771F278D-4BAE-4382-A148-18063B2A8D51}"/>
    <cellStyle name="Comma 3 3 3" xfId="392" xr:uid="{AC34E42F-5839-49F6-A5D3-F6B5DD85F309}"/>
    <cellStyle name="Comma 3 3 3 2" xfId="1334" xr:uid="{ED19A04A-FA82-4D82-A687-780CBE3EC888}"/>
    <cellStyle name="Comma 3 3 3 2 2" xfId="4632" xr:uid="{EDD33A59-39F2-4174-825D-CE43E8BDCEE6}"/>
    <cellStyle name="Comma 3 3 3 2 2 2" xfId="11519" xr:uid="{A70586E1-7626-4950-B105-E9CF75F91F25}"/>
    <cellStyle name="Comma 3 3 3 2 3" xfId="9656" xr:uid="{9F9B187B-2AD0-4EC5-9E70-1D77CCA2FB9C}"/>
    <cellStyle name="Comma 3 3 3 3" xfId="4540" xr:uid="{09219DBA-BFA4-4583-84B9-93290DEDF959}"/>
    <cellStyle name="Comma 3 3 3 3 2" xfId="11224" xr:uid="{34EE3EE0-DD8C-4033-AF72-F0344F556501}"/>
    <cellStyle name="Comma 3 3 3 4" xfId="9313" xr:uid="{3CDC6C91-0446-448F-82BD-3422FBFF5D1E}"/>
    <cellStyle name="Comma 3 3 3 5" xfId="1157" xr:uid="{FF79C06D-DC6F-49F9-A1D8-64D1A76F8A78}"/>
    <cellStyle name="Comma 3 3 4" xfId="559" xr:uid="{FD719CD2-6DAF-4F3D-B051-171D3F63ED3B}"/>
    <cellStyle name="Comma 3 3 4 2" xfId="4598" xr:uid="{C3A64731-0FEE-4869-A067-7824DFCEA15E}"/>
    <cellStyle name="Comma 3 3 4 2 2" xfId="11476" xr:uid="{B1A08E49-63E2-4BAB-A3AD-2411BCD785A0}"/>
    <cellStyle name="Comma 3 3 4 2 3" xfId="9613" xr:uid="{99BAB06F-CF09-47FC-928C-9B5F84148768}"/>
    <cellStyle name="Comma 3 3 4 3" xfId="11179" xr:uid="{EEFC6799-C2F6-47C9-912A-5EB9A3924619}"/>
    <cellStyle name="Comma 3 3 4 4" xfId="9250" xr:uid="{6269BF7D-2BFC-43F8-A8C8-3D0AA524FC0A}"/>
    <cellStyle name="Comma 3 3 4 5" xfId="1242" xr:uid="{E68DFA2A-D25F-4A82-B0CD-5936CB9538EC}"/>
    <cellStyle name="Comma 3 3 5" xfId="604" xr:uid="{3232AB97-BBFD-4BD0-BD35-270E3AD2E0AA}"/>
    <cellStyle name="Comma 3 3 5 2" xfId="4651" xr:uid="{272E7479-013D-4446-8157-E0475324DDF3}"/>
    <cellStyle name="Comma 3 3 5 2 2" xfId="11397" xr:uid="{5454AEA6-1C30-4589-B70B-E167CC656D26}"/>
    <cellStyle name="Comma 3 3 5 3" xfId="9534" xr:uid="{71A973FB-0D4C-45F4-BB8A-90BAF904612E}"/>
    <cellStyle name="Comma 3 3 5 4" xfId="1382" xr:uid="{81C091ED-D488-46E1-87F3-CA401885EFD9}"/>
    <cellStyle name="Comma 3 3 6" xfId="175" xr:uid="{79C30FE4-34AB-4B6E-AA0A-67942D4D9554}"/>
    <cellStyle name="Comma 3 3 6 2" xfId="4667" xr:uid="{9DA2F92C-F1AD-49C0-BB85-4F5C56D5DA7D}"/>
    <cellStyle name="Comma 3 3 6 2 2" xfId="11104" xr:uid="{DA9B1266-00CD-4D6C-AFCC-1AA253D805C1}"/>
    <cellStyle name="Comma 3 3 6 3" xfId="9130" xr:uid="{5F38AC66-99CD-49F3-941F-04D1CC5511E0}"/>
    <cellStyle name="Comma 3 3 6 4" xfId="1402" xr:uid="{7482DDFD-C60A-4394-BA52-2FD5C45631B7}"/>
    <cellStyle name="Comma 3 3 7" xfId="1422" xr:uid="{CBBFA66A-0D01-4300-B47D-B5621DFC85F8}"/>
    <cellStyle name="Comma 3 3 7 2" xfId="4685" xr:uid="{4C69F902-F6E0-474A-9EEA-F581ACC33FBB}"/>
    <cellStyle name="Comma 3 3 7 2 2" xfId="12120" xr:uid="{9AE02731-2684-41C9-846D-9F3A21966360}"/>
    <cellStyle name="Comma 3 3 7 3" xfId="10420" xr:uid="{F8F62B41-5198-45BD-B399-43B3F8F553C5}"/>
    <cellStyle name="Comma 3 3 8" xfId="1441" xr:uid="{300AEF16-FF4F-42D3-BF89-A1C864ADA831}"/>
    <cellStyle name="Comma 3 3 8 2" xfId="4702" xr:uid="{2C02A513-D052-42A9-A2F0-932AB1188C74}"/>
    <cellStyle name="Comma 3 3 8 3" xfId="7883" xr:uid="{5019C9C6-3253-401F-9BB2-3EDFB2B594CF}"/>
    <cellStyle name="Comma 3 3 9" xfId="4522" xr:uid="{AA5943D5-E123-4922-AD98-DE827910E104}"/>
    <cellStyle name="Comma 3 3 9 2" xfId="10788" xr:uid="{668FFBFD-32AB-4F12-89FC-255D5B19659C}"/>
    <cellStyle name="Comma 3 4" xfId="330" xr:uid="{00546187-1D0F-4858-BD4A-D4808887B1D5}"/>
    <cellStyle name="Comma 3 4 2" xfId="442" xr:uid="{7E4E45BB-B591-48BA-BA7E-BA4913A7AE99}"/>
    <cellStyle name="Comma 3 4 2 2" xfId="4428" xr:uid="{1EE9E65A-6916-4C46-9075-8AD073AB491E}"/>
    <cellStyle name="Comma 3 4 2 2 2" xfId="11523" xr:uid="{E14E77F1-7A6B-498C-9D85-8A1DDD88741D}"/>
    <cellStyle name="Comma 3 4 2 2 3" xfId="9660" xr:uid="{53C86955-3173-422C-87F6-85199D996D23}"/>
    <cellStyle name="Comma 3 4 2 3" xfId="11228" xr:uid="{09EC9CBE-9CE3-4E11-B40F-E541BBE96E6C}"/>
    <cellStyle name="Comma 3 4 2 4" xfId="9318" xr:uid="{FE838F2D-1B9F-4998-AF5A-24F02C30AA53}"/>
    <cellStyle name="Comma 3 4 2 5" xfId="863" xr:uid="{0685B167-DE75-42A7-A132-4FD85B2093E9}"/>
    <cellStyle name="Comma 3 4 3" xfId="1159" xr:uid="{43765B5C-1D51-4D1D-922C-3A04EBADA228}"/>
    <cellStyle name="Comma 3 4 3 2" xfId="4542" xr:uid="{795CB2B2-4B71-40B0-A4C6-8E6B36E689CF}"/>
    <cellStyle name="Comma 3 4 3 2 2" xfId="11480" xr:uid="{883B92D7-54D3-458C-8E58-99EA34A80EE8}"/>
    <cellStyle name="Comma 3 4 3 2 3" xfId="9617" xr:uid="{4CCC5744-462C-4A6E-9188-44EDF7429AC5}"/>
    <cellStyle name="Comma 3 4 3 3" xfId="11183" xr:uid="{AFAE9F7E-FF0A-4100-979B-D8223CDCDFC1}"/>
    <cellStyle name="Comma 3 4 3 4" xfId="9258" xr:uid="{29C9963B-E219-42DB-BFA2-D5BE592BB6C0}"/>
    <cellStyle name="Comma 3 4 4" xfId="1335" xr:uid="{542540F9-2493-4246-A4C5-BDB026CBAD49}"/>
    <cellStyle name="Comma 3 4 4 2" xfId="4633" xr:uid="{FFEB0714-77DF-4F64-9549-03D4D4FF1A69}"/>
    <cellStyle name="Comma 3 4 4 2 2" xfId="11411" xr:uid="{44B90C32-5EA1-4515-9A8C-2D68F646BC57}"/>
    <cellStyle name="Comma 3 4 4 3" xfId="9548" xr:uid="{7C8CB1C4-2858-42F9-A3F1-EE9D4060F1FF}"/>
    <cellStyle name="Comma 3 4 5" xfId="4510" xr:uid="{85170C76-CB87-472D-BE24-EDD5AF8C0108}"/>
    <cellStyle name="Comma 3 4 5 2" xfId="11115" xr:uid="{2D77ECFD-C13B-4FBE-96C7-184B5052A96E}"/>
    <cellStyle name="Comma 3 4 5 3" xfId="9142" xr:uid="{B8408DD3-B55D-4D14-921C-432A55E48DB9}"/>
    <cellStyle name="Comma 3 4 6" xfId="7884" xr:uid="{79512BC3-6AB7-4566-BFA1-FA9794319357}"/>
    <cellStyle name="Comma 3 4 7" xfId="1036" xr:uid="{E6437041-3251-4607-82CF-120655AD7B86}"/>
    <cellStyle name="Comma 3 5" xfId="391" xr:uid="{1BA32775-0426-4127-A302-57EE766DCE3E}"/>
    <cellStyle name="Comma 3 5 2" xfId="814" xr:uid="{A7AAED1C-CFC7-4675-B84D-99BAEB143520}"/>
    <cellStyle name="Comma 3 5 2 2" xfId="4403" xr:uid="{0D53B8EA-F637-46AD-8AB5-C015E1AD1552}"/>
    <cellStyle name="Comma 3 5 2 2 2" xfId="10995" xr:uid="{888ABC84-E5B3-4738-9067-87256CA8D337}"/>
    <cellStyle name="Comma 3 5 2 3" xfId="8763" xr:uid="{52F7644A-41BC-44D7-83F8-CDF303AD14DA}"/>
    <cellStyle name="Comma 3 5 3" xfId="1336" xr:uid="{96DCE9D9-411B-488D-91D1-D120E9FC631C}"/>
    <cellStyle name="Comma 3 5 3 2" xfId="4634" xr:uid="{649FBEA4-2BD1-4E7D-B578-55D1095ABE0E}"/>
    <cellStyle name="Comma 3 5 3 3" xfId="10789" xr:uid="{294AE91D-B583-488D-B158-9BF2045ADA10}"/>
    <cellStyle name="Comma 3 5 4" xfId="4524" xr:uid="{863697BC-F1CB-4CCB-9485-0E355BA37940}"/>
    <cellStyle name="Comma 3 5 5" xfId="7885" xr:uid="{228BAC53-C720-4FEB-B1C4-7D97E97532BE}"/>
    <cellStyle name="Comma 3 5 6" xfId="1111" xr:uid="{F08DDA1C-C4A1-4EBA-8274-6560A33D52CA}"/>
    <cellStyle name="Comma 3 53" xfId="7528" xr:uid="{4836BD58-8AA5-42E1-9B57-580A9D238978}"/>
    <cellStyle name="Comma 3 6" xfId="488" xr:uid="{28A17A0C-E63A-4BAE-A3C0-9F192CEF0B06}"/>
    <cellStyle name="Comma 3 6 2" xfId="9492" xr:uid="{32283756-D54B-4CBF-B446-0A57F951EE88}"/>
    <cellStyle name="Comma 3 6 2 2" xfId="9794" xr:uid="{5525EA6D-C97C-461E-92EC-199211C0C323}"/>
    <cellStyle name="Comma 3 6 2 2 2" xfId="10239" xr:uid="{649F797E-F478-4A46-94D1-E7F21706B022}"/>
    <cellStyle name="Comma 3 6 2 2 2 2" xfId="12027" xr:uid="{2216AD0A-9505-4D98-8C31-24572DFA1033}"/>
    <cellStyle name="Comma 3 6 2 2 3" xfId="11658" xr:uid="{1B6A6AAB-E09D-4290-84DE-4857BC1344C3}"/>
    <cellStyle name="Comma 3 6 2 3" xfId="10067" xr:uid="{F72C8DCD-747F-449D-9FC1-BA49855E1D4C}"/>
    <cellStyle name="Comma 3 6 2 3 2" xfId="11855" xr:uid="{EAEAAD00-1655-46E5-A348-2079283E1D17}"/>
    <cellStyle name="Comma 3 6 2 4" xfId="11360" xr:uid="{C8EE7B9D-D17C-4CF4-9765-150634CA7444}"/>
    <cellStyle name="Comma 3 6 3" xfId="9604" xr:uid="{85095D79-DFDB-43FF-AE83-BF0B95BCC167}"/>
    <cellStyle name="Comma 3 6 3 2" xfId="11467" xr:uid="{5A2981B4-CE71-48DD-9B37-CC7153A5588B}"/>
    <cellStyle name="Comma 3 6 4" xfId="9221" xr:uid="{72E6540D-8903-430E-B85E-3E7D27AD56EE}"/>
    <cellStyle name="Comma 3 6 4 2" xfId="11170" xr:uid="{EA4EE695-9C2A-4BB4-BC55-DA65CC0E78C1}"/>
    <cellStyle name="Comma 3 6 5" xfId="10422" xr:uid="{974133F9-E737-4D9E-97AE-E646B2F4950F}"/>
    <cellStyle name="Comma 3 6 5 2" xfId="12122" xr:uid="{9A27A1E2-51D0-4847-8F0D-D501AD70A98E}"/>
    <cellStyle name="Comma 3 6 6" xfId="11043" xr:uid="{68E19060-9E1D-4EA0-892C-3CC46AC6EC3A}"/>
    <cellStyle name="Comma 3 6 7" xfId="9008" xr:uid="{F89FBA7D-E505-4A82-A35D-271B30EBC7C7}"/>
    <cellStyle name="Comma 3 6 8" xfId="976" xr:uid="{F020D020-7A20-4DAE-B449-D5EC6B7389E2}"/>
    <cellStyle name="Comma 3 7" xfId="173" xr:uid="{F507C4B0-F64B-4386-A009-29BAB6BFA304}"/>
    <cellStyle name="Comma 3 7 2" xfId="4397" xr:uid="{20DB1EED-CC72-430F-8C8A-513D96097B35}"/>
    <cellStyle name="Comma 3 7 2 2" xfId="11663" xr:uid="{9D137021-2C17-438A-9770-1415A0D54506}"/>
    <cellStyle name="Comma 3 7 2 3" xfId="9799" xr:uid="{4D19F6A8-D4F7-4752-A56B-291B44857C12}"/>
    <cellStyle name="Comma 3 7 3" xfId="11364" xr:uid="{A54D422F-EF13-4C70-ACF1-EAED6FD59034}"/>
    <cellStyle name="Comma 3 7 4" xfId="9497" xr:uid="{E9EFC350-04B6-4DA6-8662-55CFDE963AD2}"/>
    <cellStyle name="Comma 3 8" xfId="662" xr:uid="{A8DA6011-CFDF-4B51-94AF-0AEE32AC920B}"/>
    <cellStyle name="Comma 3 8 2" xfId="4537" xr:uid="{7BDD2910-059B-4A44-B1E9-D754209629A1}"/>
    <cellStyle name="Comma 3 8 2 2" xfId="11657" xr:uid="{B79C5B6E-551E-4D66-BC55-56BEFCF06D9E}"/>
    <cellStyle name="Comma 3 8 2 3" xfId="9793" xr:uid="{2DDC4F7E-B3BA-4948-BD83-19596A123C49}"/>
    <cellStyle name="Comma 3 8 3" xfId="11359" xr:uid="{0D965F72-36DA-407C-B527-A3566CFB4DC3}"/>
    <cellStyle name="Comma 3 8 4" xfId="9491" xr:uid="{06B9ED61-8EC7-473C-996B-268C593835B2}"/>
    <cellStyle name="Comma 3 8 5" xfId="1154" xr:uid="{29AB3F95-8816-4808-9E3D-B8D012C6CE3D}"/>
    <cellStyle name="Comma 3 9" xfId="101" xr:uid="{F80C3540-F2C5-4AD5-A02F-B25B4165D2AD}"/>
    <cellStyle name="Comma 3 9 2" xfId="4592" xr:uid="{FF2727D6-BAE9-43A2-9AF9-62D83DCF2996}"/>
    <cellStyle name="Comma 3 9 2 2" xfId="10170" xr:uid="{CC2C8E20-7A34-4830-AB8B-0B2E2A4E34AF}"/>
    <cellStyle name="Comma 3 9 2 2 2" xfId="11958" xr:uid="{E904D2B5-916A-4619-9EC4-E135036257E3}"/>
    <cellStyle name="Comma 3 9 2 3" xfId="11550" xr:uid="{7029D8FE-0030-4C74-9C13-3509E75466DC}"/>
    <cellStyle name="Comma 3 9 2 4" xfId="9687" xr:uid="{0D597103-85B0-4184-B3A3-B8439FA9B111}"/>
    <cellStyle name="Comma 3 9 3" xfId="9998" xr:uid="{CE90F311-ACBA-4850-9D99-7B602FA21B91}"/>
    <cellStyle name="Comma 3 9 3 2" xfId="11786" xr:uid="{56BA563B-9DD6-42EA-89F9-FE99026C817F}"/>
    <cellStyle name="Comma 3 9 4" xfId="11255" xr:uid="{A7E7A02E-27F7-4A74-A87C-A23CC9C35A13}"/>
    <cellStyle name="Comma 3 9 5" xfId="9346" xr:uid="{B2282800-A802-4D92-9C1D-19C6236D480D}"/>
    <cellStyle name="Comma 3 9 6" xfId="1236" xr:uid="{B8F150CB-40E3-4C0B-AD9A-5FAC2E9C65AA}"/>
    <cellStyle name="Comma 3_BS_1" xfId="1108" xr:uid="{F05B1959-6405-4489-B869-C1773274CBA6}"/>
    <cellStyle name="Comma 30" xfId="176" xr:uid="{AF27DF37-235E-409D-8B0C-56A02CACE1F6}"/>
    <cellStyle name="Comma 30 2" xfId="332" xr:uid="{C51765F9-052B-49D8-901C-6306E9559D77}"/>
    <cellStyle name="Comma 30 2 2" xfId="444" xr:uid="{D743C758-A246-438A-953B-B737F7803CA2}"/>
    <cellStyle name="Comma 30 2 2 2" xfId="10996" xr:uid="{BEB1B9C4-1A53-489E-A6B0-2A93AA5625BD}"/>
    <cellStyle name="Comma 30 2 2 3" xfId="4677" xr:uid="{D0BCE02A-91E7-4053-BEFC-D44098E7E7DB}"/>
    <cellStyle name="Comma 30 2 3" xfId="8764" xr:uid="{AC00C3B1-A399-4E3F-846B-09173B779722}"/>
    <cellStyle name="Comma 30 2 4" xfId="1413" xr:uid="{4E419140-2F28-4E9D-91FF-F45695FAB6A7}"/>
    <cellStyle name="Comma 30 3" xfId="393" xr:uid="{6EAD917E-55BA-4457-AE25-109ACF8F8959}"/>
    <cellStyle name="Comma 30 3 2" xfId="10790" xr:uid="{6A77EE76-B9EE-45D1-B4D6-1D9786B4B20D}"/>
    <cellStyle name="Comma 30 3 3" xfId="4329" xr:uid="{BE8E098C-2D49-4392-B9B2-3FDF755797C0}"/>
    <cellStyle name="Comma 30 4" xfId="556" xr:uid="{804A12FD-9860-4315-ADA4-6580A46115C4}"/>
    <cellStyle name="Comma 30 4 2" xfId="7886" xr:uid="{D4ACD710-D1A7-4346-A0E3-6AFC22F30E1B}"/>
    <cellStyle name="Comma 30 5" xfId="687" xr:uid="{3C2D96B8-F29B-4101-9A80-54B8A1DAAE43}"/>
    <cellStyle name="Comma 303" xfId="569" xr:uid="{A8741D02-B82E-4B73-AF38-02B897BC2ED1}"/>
    <cellStyle name="Comma 31" xfId="177" xr:uid="{02FAC2B7-556C-4506-9C32-2A8690E5694A}"/>
    <cellStyle name="Comma 31 2" xfId="333" xr:uid="{A5439071-A204-4658-9E6A-F113320FDBC7}"/>
    <cellStyle name="Comma 31 2 2" xfId="445" xr:uid="{4B247117-CD7D-4706-89D1-5B1358F76603}"/>
    <cellStyle name="Comma 31 2 2 2" xfId="10791" xr:uid="{B6CBB565-FAFB-4ADB-A22C-E1F23311B351}"/>
    <cellStyle name="Comma 31 2 3" xfId="4697" xr:uid="{964F20FA-2B99-4533-AF1A-441015E21394}"/>
    <cellStyle name="Comma 31 3" xfId="394" xr:uid="{67F83F0E-83A3-457D-8F13-FF1E17A539DD}"/>
    <cellStyle name="Comma 31 3 2" xfId="7887" xr:uid="{4E99C4B4-3DE2-41E0-BFD8-D5843D07B062}"/>
    <cellStyle name="Comma 31 4" xfId="575" xr:uid="{E2B9534A-0820-4B4C-9348-25119311EC26}"/>
    <cellStyle name="Comma 31 5" xfId="1435" xr:uid="{1E884608-3A10-4692-9BCB-B1B8117A0CF2}"/>
    <cellStyle name="Comma 32" xfId="178" xr:uid="{F7239E34-676F-4C52-8E10-8A9071C8E9C0}"/>
    <cellStyle name="Comma 32 2" xfId="334" xr:uid="{57676E76-DF11-4DB0-B4B6-DFD1570E1F79}"/>
    <cellStyle name="Comma 32 2 2" xfId="446" xr:uid="{8F8F559D-0A9D-4B30-8DCB-0DAC2F526BE1}"/>
    <cellStyle name="Comma 32 2 2 2" xfId="10792" xr:uid="{75A7C998-9472-4186-8B90-7E6A14FBE12A}"/>
    <cellStyle name="Comma 32 2 3" xfId="4713" xr:uid="{C8FC6E92-DA25-4A98-BBFB-859FD962816D}"/>
    <cellStyle name="Comma 32 3" xfId="395" xr:uid="{780818BC-F460-4DB8-8D64-1B580724BA7A}"/>
    <cellStyle name="Comma 32 3 2" xfId="7888" xr:uid="{69746759-8034-465A-96CD-C8A46B9409A7}"/>
    <cellStyle name="Comma 32 4" xfId="1454" xr:uid="{957205D9-FA70-4E2A-A06C-AFA7EEB28B2C}"/>
    <cellStyle name="Comma 33" xfId="179" xr:uid="{C44B9CE9-3628-4082-B89D-846157DCB4C5}"/>
    <cellStyle name="Comma 33 2" xfId="335" xr:uid="{D15A95F1-0336-4D4C-A793-F2069FD12436}"/>
    <cellStyle name="Comma 33 2 2" xfId="447" xr:uid="{A628EC82-503B-4B87-ADA5-D8C4D31D4A11}"/>
    <cellStyle name="Comma 33 2 2 2" xfId="10997" xr:uid="{A8460A95-2956-4D43-AA57-624254C991E9}"/>
    <cellStyle name="Comma 33 2 3" xfId="8765" xr:uid="{5495C103-500E-4F70-8352-CCFBB049180C}"/>
    <cellStyle name="Comma 33 2 4" xfId="4532" xr:uid="{2941902E-7E64-4A6B-90FC-2661C3765A00}"/>
    <cellStyle name="Comma 33 3" xfId="396" xr:uid="{36E9998F-31C3-4FE3-8515-2459F0EFA0CD}"/>
    <cellStyle name="Comma 33 3 2" xfId="12123" xr:uid="{5B4CAFBE-D5B6-4186-BBB4-4B9DEB6CC1CF}"/>
    <cellStyle name="Comma 33 3 3" xfId="10423" xr:uid="{67053559-47FA-4790-9D42-36FC3DB2ABF6}"/>
    <cellStyle name="Comma 33 4" xfId="10793" xr:uid="{903A8CC6-7D99-4934-B295-71345CA0A80E}"/>
    <cellStyle name="Comma 33 5" xfId="7889" xr:uid="{BEEB9D44-1512-4A8D-91D2-87A7795B107F}"/>
    <cellStyle name="Comma 33 6" xfId="1149" xr:uid="{31884EA5-1C5B-4156-B603-F71D01ABD45C}"/>
    <cellStyle name="Comma 34" xfId="180" xr:uid="{2B84B117-3788-4612-B23E-4EC8DA9CD8A9}"/>
    <cellStyle name="Comma 34 2" xfId="336" xr:uid="{2A3D4CC5-AF7B-4D1C-80FD-A011904C171B}"/>
    <cellStyle name="Comma 34 2 2" xfId="448" xr:uid="{AA1BE755-4183-4B18-A736-D384B10B56DC}"/>
    <cellStyle name="Comma 34 2 2 2" xfId="10998" xr:uid="{316A8C0C-9F03-457D-B899-44B66BD1F8D7}"/>
    <cellStyle name="Comma 34 2 3" xfId="8766" xr:uid="{36FBB282-180E-497A-A481-B9B1CF9D8844}"/>
    <cellStyle name="Comma 34 2 4" xfId="4968" xr:uid="{72D65584-80FC-41C1-917E-76D111125EA4}"/>
    <cellStyle name="Comma 34 3" xfId="397" xr:uid="{765BB39E-D598-4ACA-94BF-08A86556D623}"/>
    <cellStyle name="Comma 34 3 2" xfId="10794" xr:uid="{C383E344-4EF2-4710-98FC-4FE9842344DF}"/>
    <cellStyle name="Comma 34 4" xfId="7890" xr:uid="{612132FB-CBD3-4ABD-9C03-4143F19D300B}"/>
    <cellStyle name="Comma 34 5" xfId="1711" xr:uid="{1287F0D6-B45F-4D28-94A2-80C531C63D7D}"/>
    <cellStyle name="Comma 35" xfId="181" xr:uid="{D41C2457-69C7-492E-8B7F-57703CC7BDB7}"/>
    <cellStyle name="Comma 35 2" xfId="337" xr:uid="{222D93CA-C422-4386-A1E3-3532E2272DC3}"/>
    <cellStyle name="Comma 35 2 2" xfId="449" xr:uid="{51F13E6B-EA59-4D2A-8AD4-4D966F09CEB6}"/>
    <cellStyle name="Comma 35 2 2 2" xfId="10796" xr:uid="{50947705-3B9D-4807-B185-72C9FC46A7E9}"/>
    <cellStyle name="Comma 35 2 3" xfId="7892" xr:uid="{6DEC3E4C-0187-4CBD-801C-697BBF53F22D}"/>
    <cellStyle name="Comma 35 2 4" xfId="4926" xr:uid="{13E2AB58-3C69-4DC8-A1C2-1D8176AE3BC0}"/>
    <cellStyle name="Comma 35 3" xfId="398" xr:uid="{84762946-0BD4-4445-A94C-C6B8A86AC65D}"/>
    <cellStyle name="Comma 35 3 2" xfId="10795" xr:uid="{34B97942-6B47-488A-BBAE-AA5092EF88A9}"/>
    <cellStyle name="Comma 35 4" xfId="7891" xr:uid="{D2AFA6BE-A3FF-4E78-85BD-891823A262B2}"/>
    <cellStyle name="Comma 35 5" xfId="1667" xr:uid="{7386C2E2-045A-4914-8275-E6F46B8F1206}"/>
    <cellStyle name="Comma 36" xfId="182" xr:uid="{24C9253A-F0CB-4A63-BABE-C2E89746CB11}"/>
    <cellStyle name="Comma 36 2" xfId="338" xr:uid="{5EC56F7E-0588-4181-B308-57D22C1B0A03}"/>
    <cellStyle name="Comma 36 2 2" xfId="10797" xr:uid="{3E9C703F-80B2-49BA-8C8A-8A6BAFF5926C}"/>
    <cellStyle name="Comma 36 2 3" xfId="4956" xr:uid="{AC0060B5-A1E7-41CC-BE34-2E9826FA0D70}"/>
    <cellStyle name="Comma 36 3" xfId="7893" xr:uid="{819DF7E3-C0DF-4D7B-8CA9-CA0640C854AB}"/>
    <cellStyle name="Comma 36 4" xfId="511" xr:uid="{E18EB13B-85EC-450E-A0B5-63268119048C}"/>
    <cellStyle name="Comma 36 5" xfId="521" xr:uid="{77A14933-82BA-4748-A1F4-7520634B5D96}"/>
    <cellStyle name="Comma 36 6" xfId="1698" xr:uid="{70C9553B-DD2D-4960-B1A2-8013A905B0B3}"/>
    <cellStyle name="Comma 37" xfId="183" xr:uid="{47A82EE8-F599-49FB-B724-FD5BE5CBEA73}"/>
    <cellStyle name="Comma 37 2" xfId="339" xr:uid="{AE42C057-2729-419A-B058-48743D276F93}"/>
    <cellStyle name="Comma 37 2 2" xfId="450" xr:uid="{C91429F9-0E64-4522-B624-9F0D73898760}"/>
    <cellStyle name="Comma 37 2 2 2" xfId="7894" xr:uid="{0B8187C6-4D43-4E05-A1BF-2BE12B82AA47}"/>
    <cellStyle name="Comma 37 2 3" xfId="4958" xr:uid="{13588C09-DF06-4CE9-86CE-65D7C5F050C8}"/>
    <cellStyle name="Comma 37 3" xfId="399" xr:uid="{1B5EFAE0-1896-4794-B909-6C10B7C96388}"/>
    <cellStyle name="Comma 37 4" xfId="1700" xr:uid="{90ACCDB7-85E0-4728-BD38-9EA848A46437}"/>
    <cellStyle name="Comma 38" xfId="83" xr:uid="{0AFC2AD8-9F52-4C35-818F-F4CCB30AA4A0}"/>
    <cellStyle name="Comma 38 2" xfId="4331" xr:uid="{3AC3B0EB-5A01-4B5F-8F29-343F61756902}"/>
    <cellStyle name="Comma 38 2 2" xfId="10798" xr:uid="{E1191FE8-1726-4174-84FA-F3B61FCF7BE9}"/>
    <cellStyle name="Comma 38 3" xfId="7895" xr:uid="{A3BAC967-450B-477D-AB16-0B2A1984EBCB}"/>
    <cellStyle name="Comma 38 4" xfId="689" xr:uid="{C03429F1-7EEA-4790-AAB7-679BB39276D6}"/>
    <cellStyle name="Comma 39" xfId="4265" xr:uid="{114ECC75-2ED0-4A1E-87E3-C99565A74FC8}"/>
    <cellStyle name="Comma 39 2" xfId="8767" xr:uid="{A8C9F66B-388C-4B26-8B02-1F36120804EB}"/>
    <cellStyle name="Comma 39 2 2" xfId="10999" xr:uid="{DD23918F-06F1-469B-8351-8DB6C510ACE3}"/>
    <cellStyle name="Comma 39 3" xfId="10799" xr:uid="{588C4922-F838-4889-B751-C75DABADA8DA}"/>
    <cellStyle name="Comma 39 4" xfId="7896" xr:uid="{3EFEE827-48DA-4FF6-876D-59BDC75B416B}"/>
    <cellStyle name="Comma 4" xfId="22" xr:uid="{CF675840-CE38-4E80-8031-56540ED8DB9B}"/>
    <cellStyle name="Comma 4 10" xfId="1423" xr:uid="{419FAE00-940F-4BDC-B7E5-DB44E231E763}"/>
    <cellStyle name="Comma 4 10 2" xfId="4686" xr:uid="{B0E2F5B5-0A1C-451E-AB8A-1F3145CF7298}"/>
    <cellStyle name="Comma 4 10 2 2" xfId="10691" xr:uid="{E35CACFB-BE34-4540-BA7E-FA0F06F553EE}"/>
    <cellStyle name="Comma 4 10 3" xfId="10688" xr:uid="{DA51971F-9FEE-4338-B336-CC31C5933995}"/>
    <cellStyle name="Comma 4 10 4" xfId="11093" xr:uid="{B45B6FBC-009B-433D-82D4-3FE6A532A581}"/>
    <cellStyle name="Comma 4 10 5" xfId="9115" xr:uid="{0482EF88-865F-425D-AE07-B80C828316F8}"/>
    <cellStyle name="Comma 4 11" xfId="1442" xr:uid="{95589CBF-5D8F-464C-8547-29FF29000FD4}"/>
    <cellStyle name="Comma 4 11 2" xfId="4703" xr:uid="{08DBB5D7-D2DA-4D48-88C6-D12CE4B33DDD}"/>
    <cellStyle name="Comma 4 11 3" xfId="7584" xr:uid="{987D8CDD-A377-4820-BCC5-59BD27BD933D}"/>
    <cellStyle name="Comma 4 12" xfId="1107" xr:uid="{3F6D157B-1B20-44AB-BC58-AA0D3422E11B}"/>
    <cellStyle name="Comma 4 12 2" xfId="4521" xr:uid="{A046EC64-42A2-4001-817F-4BA5A6B0F3AD}"/>
    <cellStyle name="Comma 4 12 3" xfId="10700" xr:uid="{A3E08A0B-2636-4CAD-8CC3-706C9AA3A4A9}"/>
    <cellStyle name="Comma 4 13" xfId="4272" xr:uid="{402D9014-2B75-40CE-898D-79482A5AE3B4}"/>
    <cellStyle name="Comma 4 13 2" xfId="12221" xr:uid="{D5553F32-DEA6-439B-A3C3-096F9C5C5004}"/>
    <cellStyle name="Comma 4 14" xfId="7547" xr:uid="{6F2A4779-508E-4294-9AD6-2E68963821F1}"/>
    <cellStyle name="Comma 4 15" xfId="12261" xr:uid="{05FE3589-576B-4AF1-B724-9370CC1AFEE1}"/>
    <cellStyle name="Comma 4 2" xfId="33" xr:uid="{3FD23DF5-2882-4272-910F-40C9420366BD}"/>
    <cellStyle name="Comma 4 2 10" xfId="9912" xr:uid="{73087F99-A83D-4C28-9B15-A243545CD5C9}"/>
    <cellStyle name="Comma 4 2 10 2" xfId="11707" xr:uid="{A379576C-9F4E-4A1C-8A6A-F030737FB76C}"/>
    <cellStyle name="Comma 4 2 11" xfId="10424" xr:uid="{97F01514-1B8A-4F5D-BC61-0AD99E5A0560}"/>
    <cellStyle name="Comma 4 2 11 2" xfId="12124" xr:uid="{C29AF28D-159F-482F-9DB4-ABD0385CD6C2}"/>
    <cellStyle name="Comma 4 2 12" xfId="7897" xr:uid="{99FEFB3C-1655-421F-98F1-15ECD778E26D}"/>
    <cellStyle name="Comma 4 2 13" xfId="10800" xr:uid="{C90A3880-09F9-4705-95C3-FD4CBA301C67}"/>
    <cellStyle name="Comma 4 2 14" xfId="7555" xr:uid="{165AA0A1-D34F-4324-9B9A-6F7264B86EA5}"/>
    <cellStyle name="Comma 4 2 2" xfId="53" xr:uid="{5D3463B1-68AE-47D6-A44D-B83216F2253F}"/>
    <cellStyle name="Comma 4 2 2 14" xfId="534" xr:uid="{91333007-8059-477A-86B8-2C53BEB87F1C}"/>
    <cellStyle name="Comma 4 2 2 14 2" xfId="546" xr:uid="{9450E1D0-8233-4396-B7CC-5F45F82BC257}"/>
    <cellStyle name="Comma 4 2 2 2" xfId="186" xr:uid="{7CADEDA2-5A91-46A3-9FEC-22228A8BE502}"/>
    <cellStyle name="Comma 4 2 2 2 2" xfId="342" xr:uid="{980C153D-FD0F-46B7-A043-133281F9F203}"/>
    <cellStyle name="Comma 4 2 2 2 2 2" xfId="452" xr:uid="{4C19EECC-2376-44A9-80EB-8455775A9A8D}"/>
    <cellStyle name="Comma 4 2 2 2 2 2 2" xfId="11948" xr:uid="{64F3A530-1DD3-469F-BF1F-0A9DFF67E0E8}"/>
    <cellStyle name="Comma 4 2 2 2 2 2 3" xfId="10160" xr:uid="{C674956E-6026-4885-AA40-C3B60FDDF446}"/>
    <cellStyle name="Comma 4 2 2 2 2 3" xfId="11529" xr:uid="{5303CE14-0D49-4F19-AA31-BEC2386EBD71}"/>
    <cellStyle name="Comma 4 2 2 2 2 4" xfId="9666" xr:uid="{472A1F56-7C20-48DB-BF4F-B3442E374754}"/>
    <cellStyle name="Comma 4 2 2 2 2 5" xfId="4324" xr:uid="{99CAC781-36A5-420D-8C7B-F92FE14C9408}"/>
    <cellStyle name="Comma 4 2 2 2 3" xfId="401" xr:uid="{301BB4FB-2635-4E5E-83A8-FF86D3AF2EF4}"/>
    <cellStyle name="Comma 4 2 2 2 3 2" xfId="11776" xr:uid="{68A14CE1-E141-4541-AC63-DDE891654111}"/>
    <cellStyle name="Comma 4 2 2 2 3 3" xfId="9988" xr:uid="{794A3303-CD01-4A32-88D6-AD9E3EA6115A}"/>
    <cellStyle name="Comma 4 2 2 2 4" xfId="11234" xr:uid="{51964918-D174-4249-A109-A3D1C8130722}"/>
    <cellStyle name="Comma 4 2 2 2 5" xfId="9323" xr:uid="{DAF075BC-D587-4397-9B6A-556D3671CCDE}"/>
    <cellStyle name="Comma 4 2 2 2 6" xfId="678" xr:uid="{01FB0358-585B-44E0-A8BC-F72F3BB2C2F2}"/>
    <cellStyle name="Comma 4 2 2 3" xfId="341" xr:uid="{EC6D71D8-F020-49C3-9AC4-4A97D1B7AB11}"/>
    <cellStyle name="Comma 4 2 2 3 2" xfId="4429" xr:uid="{3640B4B3-E5F0-4453-B352-08D51CE9C0F6}"/>
    <cellStyle name="Comma 4 2 2 3 2 2" xfId="10140" xr:uid="{313BF744-FE9F-441B-914B-DD5E235B7C94}"/>
    <cellStyle name="Comma 4 2 2 3 2 2 2" xfId="11928" xr:uid="{999035E1-E1FC-40AD-BBDE-744E863D37B0}"/>
    <cellStyle name="Comma 4 2 2 3 2 3" xfId="11486" xr:uid="{3C0B36CC-B89D-449D-9BC5-D2B1AFED2AF4}"/>
    <cellStyle name="Comma 4 2 2 3 2 4" xfId="9623" xr:uid="{A56A9EB4-BE49-4287-BA7F-A0E1B1F6A815}"/>
    <cellStyle name="Comma 4 2 2 3 3" xfId="9968" xr:uid="{D42888BD-BEFD-444E-ACC3-A2424E9A6C1F}"/>
    <cellStyle name="Comma 4 2 2 3 3 2" xfId="11756" xr:uid="{CE6340AE-73BC-4848-A531-820A3FDDDDB4}"/>
    <cellStyle name="Comma 4 2 2 3 4" xfId="11189" xr:uid="{C7798E8D-302C-49F0-BFF8-C2CC261BBA3D}"/>
    <cellStyle name="Comma 4 2 2 3 5" xfId="9264" xr:uid="{96C2A2D3-FAB8-4B3D-A0D1-2CD04307DC5E}"/>
    <cellStyle name="Comma 4 2 2 3 6" xfId="864" xr:uid="{597548C9-CA60-48E5-A8EA-9BFADD7FD941}"/>
    <cellStyle name="Comma 4 2 2 4" xfId="4293" xr:uid="{22546D97-950F-4006-8566-E9922958C3E7}"/>
    <cellStyle name="Comma 4 2 2 4 2" xfId="10103" xr:uid="{41FA8EA2-C790-4AA2-A553-A60EAD96A844}"/>
    <cellStyle name="Comma 4 2 2 4 2 2" xfId="11891" xr:uid="{17E1CE4B-ACAE-4EE1-8A0B-345BA285CBC9}"/>
    <cellStyle name="Comma 4 2 2 4 3" xfId="11427" xr:uid="{C9E93014-5FD7-4DE0-8455-42B84E06EC80}"/>
    <cellStyle name="Comma 4 2 2 4 4" xfId="9564" xr:uid="{6B991F48-3860-4DBC-9209-1B542DFDAF99}"/>
    <cellStyle name="Comma 4 2 2 5" xfId="9156" xr:uid="{5B4B317F-6656-468E-B3ED-93C2AEA02A03}"/>
    <cellStyle name="Comma 4 2 2 5 2" xfId="11129" xr:uid="{3DF5B8E1-0073-41DE-9579-11814883FC08}"/>
    <cellStyle name="Comma 4 2 2 6" xfId="9924" xr:uid="{BFB76FC0-468F-42B7-8ABA-EE544199CED4}"/>
    <cellStyle name="Comma 4 2 2 6 2" xfId="11719" xr:uid="{A63C98F0-A989-427D-9913-C56019AD596F}"/>
    <cellStyle name="Comma 4 2 2 7" xfId="8495" xr:uid="{AD3F9CF4-0236-46E3-B909-260D772E6606}"/>
    <cellStyle name="Comma 4 2 3" xfId="75" xr:uid="{D68E3084-2A99-41AC-BCBF-C6F1AACA9BD1}"/>
    <cellStyle name="Comma 4 2 3 13" xfId="527" xr:uid="{A5459861-E3B9-4876-97E5-B85D6ED6494D}"/>
    <cellStyle name="Comma 4 2 3 13 2" xfId="541" xr:uid="{9E5FE3A7-029C-496F-A9C3-7089575AF8D9}"/>
    <cellStyle name="Comma 4 2 3 2" xfId="564" xr:uid="{722301FC-E718-4619-BF69-CF9A84D4F3E4}"/>
    <cellStyle name="Comma 4 2 3 2 2" xfId="4321" xr:uid="{EC7F72C1-D226-43D2-9266-0C68230B7F99}"/>
    <cellStyle name="Comma 4 2 3 2 2 2" xfId="10169" xr:uid="{DA98E832-18E2-40B7-A1C9-5FB5D2052E04}"/>
    <cellStyle name="Comma 4 2 3 2 2 2 2" xfId="11957" xr:uid="{BA0BED31-F536-40BF-B51E-F2D977DF1B36}"/>
    <cellStyle name="Comma 4 2 3 2 2 3" xfId="11545" xr:uid="{34562783-135E-4584-A36B-412CA831CDDF}"/>
    <cellStyle name="Comma 4 2 3 2 2 4" xfId="9682" xr:uid="{F5A728C5-1710-4F78-85FC-15B56D9A491B}"/>
    <cellStyle name="Comma 4 2 3 2 3" xfId="9997" xr:uid="{70F22DBE-C626-4DE5-8967-F8736199AA19}"/>
    <cellStyle name="Comma 4 2 3 2 3 2" xfId="11785" xr:uid="{6DC82A6A-318A-4884-918A-79C95DBA433F}"/>
    <cellStyle name="Comma 4 2 3 2 4" xfId="11250" xr:uid="{EFE9EBA7-8C7F-4C16-A110-324E49156F67}"/>
    <cellStyle name="Comma 4 2 3 2 5" xfId="9338" xr:uid="{A83D7936-3E67-47E2-B22D-A87FAB023CA1}"/>
    <cellStyle name="Comma 4 2 3 2 6" xfId="675" xr:uid="{69637669-D50E-4C39-BD0B-445164F001CF}"/>
    <cellStyle name="Comma 4 2 3 3" xfId="1160" xr:uid="{D90B5F57-76B1-41F9-989B-A2133C085172}"/>
    <cellStyle name="Comma 4 2 3 3 2" xfId="4544" xr:uid="{5556EC0A-4E6D-4DEF-8A0A-5FA423C5E0D9}"/>
    <cellStyle name="Comma 4 2 3 3 2 2" xfId="11939" xr:uid="{B3602570-F8A7-4482-8310-E12591417FAD}"/>
    <cellStyle name="Comma 4 2 3 3 2 3" xfId="10151" xr:uid="{9E096AD2-2C31-49A6-AFE5-55C54CC6C321}"/>
    <cellStyle name="Comma 4 2 3 3 3" xfId="11504" xr:uid="{4CDDA0AB-3B7B-42FD-8657-09A0CEB31BA2}"/>
    <cellStyle name="Comma 4 2 3 3 4" xfId="9641" xr:uid="{E9385109-B7AB-4708-9889-4E4C99A88644}"/>
    <cellStyle name="Comma 4 2 3 4" xfId="4309" xr:uid="{E3858232-E3DE-44E5-A159-34A11E87EB87}"/>
    <cellStyle name="Comma 4 2 3 4 2" xfId="11767" xr:uid="{008A754F-A7E6-4EFC-98DB-45AEDA1EA958}"/>
    <cellStyle name="Comma 4 2 3 4 3" xfId="9979" xr:uid="{36B491D9-49B9-4B50-BF27-4A7CDDC789DE}"/>
    <cellStyle name="Comma 4 2 3 5" xfId="10425" xr:uid="{B4DF3E69-5677-4297-AE80-1F238EFC1FAE}"/>
    <cellStyle name="Comma 4 2 3 5 2" xfId="12125" xr:uid="{E463D153-7FBB-4C64-993F-D05AC34AF64D}"/>
    <cellStyle name="Comma 4 2 3 6" xfId="11208" xr:uid="{D31A033E-F88B-4E70-99C9-D53743C41686}"/>
    <cellStyle name="Comma 4 2 3 7" xfId="9290" xr:uid="{AA52BE08-A612-44B9-8130-A4C7C8AAD07F}"/>
    <cellStyle name="Comma 4 2 4" xfId="185" xr:uid="{DA235397-7161-4734-8B2B-66396DDB8172}"/>
    <cellStyle name="Comma 4 2 4 2" xfId="4600" xr:uid="{103D5936-C0BB-4B27-B0EE-A7F31DDD07C7}"/>
    <cellStyle name="Comma 4 2 4 2 2" xfId="10154" xr:uid="{9A50EBA2-AC43-43CA-9AA4-80FB25CC78FE}"/>
    <cellStyle name="Comma 4 2 4 2 2 2" xfId="11942" xr:uid="{1622C3BA-A00E-4DFA-88C5-D2E2AA193015}"/>
    <cellStyle name="Comma 4 2 4 2 3" xfId="11516" xr:uid="{0B812932-2431-4B6A-BD79-3CD16F8CA72A}"/>
    <cellStyle name="Comma 4 2 4 2 4" xfId="9653" xr:uid="{E0309D55-0C6F-4B25-B7D9-B25670DD9188}"/>
    <cellStyle name="Comma 4 2 4 3" xfId="9982" xr:uid="{5972724D-0965-4EC8-91F5-78CDD7F23AD5}"/>
    <cellStyle name="Comma 4 2 4 3 2" xfId="11770" xr:uid="{DB55A02C-5796-4966-83EA-713BB6F3520B}"/>
    <cellStyle name="Comma 4 2 4 4" xfId="10426" xr:uid="{EA14D3D3-4EE1-48C8-8749-8647267611F1}"/>
    <cellStyle name="Comma 4 2 4 4 2" xfId="12126" xr:uid="{A489E056-7D41-4ECE-824D-D4F0E7175A41}"/>
    <cellStyle name="Comma 4 2 4 5" xfId="11221" xr:uid="{AA146CF1-43DE-47CE-8EF0-858E7528F240}"/>
    <cellStyle name="Comma 4 2 4 6" xfId="9310" xr:uid="{59D5EA11-B846-415A-9607-389EF0D634D4}"/>
    <cellStyle name="Comma 4 2 4 7" xfId="1244" xr:uid="{D53A8E1D-32E9-413C-B902-E5015897C2E5}"/>
    <cellStyle name="Comma 4 2 5" xfId="1035" xr:uid="{DDF9F6F7-9833-4D91-AB91-337F27E1F94D}"/>
    <cellStyle name="Comma 4 2 5 2" xfId="4509" xr:uid="{C4133341-1B85-4B6B-ACCB-666C5D9A6806}"/>
    <cellStyle name="Comma 4 2 5 2 2" xfId="10134" xr:uid="{CD03E867-9C23-4361-B50C-D411EE7B9DAD}"/>
    <cellStyle name="Comma 4 2 5 2 2 2" xfId="11922" xr:uid="{F4E94183-40E6-43E7-B80E-11C4D0E765D4}"/>
    <cellStyle name="Comma 4 2 5 2 3" xfId="11473" xr:uid="{C9B0A2C2-5673-48FB-91AF-FF73A147227A}"/>
    <cellStyle name="Comma 4 2 5 2 4" xfId="9610" xr:uid="{283B598F-9D15-414F-A61C-896D0CBFDDE1}"/>
    <cellStyle name="Comma 4 2 5 3" xfId="9962" xr:uid="{BB6B3F2E-C934-43F9-8652-901CC4FE8271}"/>
    <cellStyle name="Comma 4 2 5 3 2" xfId="11750" xr:uid="{CA72B80F-0F6B-47FF-82A0-A0703FEE5406}"/>
    <cellStyle name="Comma 4 2 5 4" xfId="11176" xr:uid="{1803B793-0C1B-43DB-8A13-BFCC4390DA60}"/>
    <cellStyle name="Comma 4 2 5 5" xfId="9245" xr:uid="{DFF692CF-6423-47F8-AEA4-40E4037AC0C2}"/>
    <cellStyle name="Comma 4 2 6" xfId="4281" xr:uid="{46C2E6E8-04A8-4B65-B66D-DDCC736578BF}"/>
    <cellStyle name="Comma 4 2 6 2" xfId="9759" xr:uid="{1C5844EB-88E4-4D35-9238-03654AB65791}"/>
    <cellStyle name="Comma 4 2 6 2 2" xfId="11623" xr:uid="{6D2E26B6-7969-4ED6-825B-742BFF162276}"/>
    <cellStyle name="Comma 4 2 6 3" xfId="11324" xr:uid="{911AA1E2-9DA8-4820-908A-6BFFB79C1A3B}"/>
    <cellStyle name="Comma 4 2 6 4" xfId="9445" xr:uid="{E6CF22C9-FF4C-492B-BB38-F6F641F23D87}"/>
    <cellStyle name="Comma 4 2 7" xfId="9201" xr:uid="{455578DA-B1CD-44A8-AA70-30A6903ADD8C}"/>
    <cellStyle name="Comma 4 2 7 2" xfId="9512" xr:uid="{5595ED2D-FEBE-4679-B10D-498557A4D197}"/>
    <cellStyle name="Comma 4 2 7 2 2" xfId="9811" xr:uid="{7B19DFB3-FAB6-430D-8D39-3EF791D1FB00}"/>
    <cellStyle name="Comma 4 2 7 2 2 2" xfId="10245" xr:uid="{4C20A6A4-5E06-449F-AE6E-0F0DAA0F6765}"/>
    <cellStyle name="Comma 4 2 7 2 2 2 2" xfId="12033" xr:uid="{3EBEA548-9E02-4E5E-9342-F8968A64A371}"/>
    <cellStyle name="Comma 4 2 7 2 2 3" xfId="11675" xr:uid="{BDCB5795-4A3B-449E-AC92-B556A35B0D3C}"/>
    <cellStyle name="Comma 4 2 7 2 3" xfId="10073" xr:uid="{58594BB3-0D76-43BF-A775-0CD0CC953BD7}"/>
    <cellStyle name="Comma 4 2 7 2 3 2" xfId="11861" xr:uid="{3E1E5CC1-F745-459B-B7B6-6AA1E6D10A85}"/>
    <cellStyle name="Comma 4 2 7 2 4" xfId="11375" xr:uid="{2F473486-650E-4B8A-83C8-80BFF8CC1FB6}"/>
    <cellStyle name="Comma 4 2 7 3" xfId="9594" xr:uid="{19B48F04-26EF-4721-AF1C-F38CD0EF5718}"/>
    <cellStyle name="Comma 4 2 7 3 2" xfId="10129" xr:uid="{C732D391-2402-40FE-88C9-3959AB8581F3}"/>
    <cellStyle name="Comma 4 2 7 3 2 2" xfId="11917" xr:uid="{65E1A515-64DC-442A-B601-4AA19253616B}"/>
    <cellStyle name="Comma 4 2 7 3 3" xfId="11457" xr:uid="{9DAE2DFB-81B9-4384-AE0E-192066E30425}"/>
    <cellStyle name="Comma 4 2 7 4" xfId="9957" xr:uid="{0615E5C0-F46D-45CD-A28A-1F2412213A13}"/>
    <cellStyle name="Comma 4 2 7 4 2" xfId="11745" xr:uid="{7F61B8AD-EFF4-45DF-89F9-0246E031EC35}"/>
    <cellStyle name="Comma 4 2 7 5" xfId="11159" xr:uid="{82C6D49F-D7C3-4019-AEBB-70311CFD779A}"/>
    <cellStyle name="Comma 4 2 8" xfId="9543" xr:uid="{7DF8A27C-9E03-4760-9A17-D9F7E31A7374}"/>
    <cellStyle name="Comma 4 2 8 2" xfId="10091" xr:uid="{3A3BE6B2-E430-432C-BC17-C0851BD8F42C}"/>
    <cellStyle name="Comma 4 2 8 2 2" xfId="11879" xr:uid="{E3B642F2-2C0B-48C4-9DA1-D8E349683DB7}"/>
    <cellStyle name="Comma 4 2 8 3" xfId="11406" xr:uid="{FF4631F7-C0D9-43BE-99DF-01204F72A672}"/>
    <cellStyle name="Comma 4 2 9" xfId="9137" xr:uid="{3B308C68-E7B8-4639-9D69-EC01B01BFDC7}"/>
    <cellStyle name="Comma 4 2 9 2" xfId="11111" xr:uid="{99B989F0-0574-41B5-A62B-6B95A38833B7}"/>
    <cellStyle name="Comma 4 3" xfId="50" xr:uid="{38A68D37-96DF-43CD-8E97-F81DEEFDFD12}"/>
    <cellStyle name="Comma 4 3 10" xfId="7898" xr:uid="{0A736FB9-A087-411B-90ED-441BEFF3D8EF}"/>
    <cellStyle name="Comma 4 3 11" xfId="10801" xr:uid="{67223E9E-C908-4E89-9639-231D5B67E462}"/>
    <cellStyle name="Comma 4 3 12" xfId="7552" xr:uid="{B41E7048-FF9E-4A51-8B70-E37EF8BD092D}"/>
    <cellStyle name="Comma 4 3 2" xfId="343" xr:uid="{1D182F21-40AF-4A74-9525-72247480B6F8}"/>
    <cellStyle name="Comma 4 3 2 10" xfId="896" xr:uid="{0E1D81F4-981B-4986-AFFE-CE1FAD7F2A26}"/>
    <cellStyle name="Comma 4 3 2 2" xfId="453" xr:uid="{28D80986-EFC3-4309-985E-31FDC870426E}"/>
    <cellStyle name="Comma 4 3 2 2 2" xfId="4636" xr:uid="{8DF5B636-EE3E-4DA7-9FBF-E1A62EC22DD5}"/>
    <cellStyle name="Comma 4 3 2 2 2 2" xfId="10189" xr:uid="{27F1B21A-9AAB-4E1E-B24A-5154E9ADE7AD}"/>
    <cellStyle name="Comma 4 3 2 2 2 2 2" xfId="11977" xr:uid="{3C1C3A34-0F81-4849-9E7D-62F53E6FEE4B}"/>
    <cellStyle name="Comma 4 3 2 2 2 3" xfId="11580" xr:uid="{A54D8296-E9B9-44DA-90DF-7689E2968134}"/>
    <cellStyle name="Comma 4 3 2 2 2 4" xfId="9717" xr:uid="{04C0B283-5475-4495-B075-77805A42F40E}"/>
    <cellStyle name="Comma 4 3 2 2 3" xfId="10017" xr:uid="{B1956296-8697-49A4-8E19-3DC7FF07470C}"/>
    <cellStyle name="Comma 4 3 2 2 3 2" xfId="11805" xr:uid="{E6D7D454-D3DE-49DA-A763-53F3159AF7F7}"/>
    <cellStyle name="Comma 4 3 2 2 4" xfId="11284" xr:uid="{AF625AAF-1B81-4DF7-89E2-8658E90F8D7E}"/>
    <cellStyle name="Comma 4 3 2 2 5" xfId="9397" xr:uid="{39C1718F-F5C9-4E76-95E5-258D3DD94A01}"/>
    <cellStyle name="Comma 4 3 2 2 6" xfId="1338" xr:uid="{3B80278A-4A6E-4EEF-B8F0-6D2A8BBD744A}"/>
    <cellStyle name="Comma 4 3 2 3" xfId="4455" xr:uid="{BA8AB9EB-739E-4FC4-A49C-ABF97DF4BE8E}"/>
    <cellStyle name="Comma 4 3 2 3 2" xfId="9751" xr:uid="{0A83C24E-D089-4399-9851-059A40A94DAE}"/>
    <cellStyle name="Comma 4 3 2 3 2 2" xfId="10219" xr:uid="{877BF9EF-D445-4D5B-A9F4-DDF27D3B8F4A}"/>
    <cellStyle name="Comma 4 3 2 3 2 2 2" xfId="12007" xr:uid="{B1D77FF9-7B29-428A-B0D9-C78F32FBAE12}"/>
    <cellStyle name="Comma 4 3 2 3 2 3" xfId="11615" xr:uid="{5E5E2590-6522-48D4-84BC-3E5A9AB510D0}"/>
    <cellStyle name="Comma 4 3 2 3 3" xfId="10047" xr:uid="{DDFA770E-556A-4A80-AA18-F44185032102}"/>
    <cellStyle name="Comma 4 3 2 3 3 2" xfId="11835" xr:uid="{6FB26E30-1F00-4F2D-B374-8108A6913497}"/>
    <cellStyle name="Comma 4 3 2 3 4" xfId="11317" xr:uid="{9644CFE7-F95C-45C1-8BC7-A7BA02011E43}"/>
    <cellStyle name="Comma 4 3 2 3 5" xfId="9433" xr:uid="{95C05ED2-651B-41E1-95F5-BF3274029DDD}"/>
    <cellStyle name="Comma 4 3 2 4" xfId="9377" xr:uid="{B29394AB-D5B7-4501-B3C4-343677A45B2C}"/>
    <cellStyle name="Comma 4 3 2 4 2" xfId="9702" xr:uid="{C4873A79-F604-4330-A8AE-E6CBD51C3B94}"/>
    <cellStyle name="Comma 4 3 2 4 2 2" xfId="10179" xr:uid="{B1CEC1A2-1917-4F90-BFA4-04749C8B4ECC}"/>
    <cellStyle name="Comma 4 3 2 4 2 2 2" xfId="11967" xr:uid="{A07D4C77-2DCE-475C-A2DF-94A086696D6E}"/>
    <cellStyle name="Comma 4 3 2 4 2 3" xfId="11565" xr:uid="{978CC332-965C-478A-B336-CBE4F3E390F4}"/>
    <cellStyle name="Comma 4 3 2 4 3" xfId="10007" xr:uid="{80530CFE-DEEC-4F65-80F4-145012CBA444}"/>
    <cellStyle name="Comma 4 3 2 4 3 2" xfId="11795" xr:uid="{07B79917-E6B7-49EA-9085-C27ECB804A2D}"/>
    <cellStyle name="Comma 4 3 2 4 4" xfId="11270" xr:uid="{72F057D3-9CCE-4D58-9E03-243E76BEB2AC}"/>
    <cellStyle name="Comma 4 3 2 5" xfId="9332" xr:uid="{0905730B-B513-4A5F-91CC-E5C133219A61}"/>
    <cellStyle name="Comma 4 3 2 5 2" xfId="9676" xr:uid="{FC173846-08C6-447A-BA37-559D9ED472EE}"/>
    <cellStyle name="Comma 4 3 2 5 2 2" xfId="11539" xr:uid="{FF490B92-3E98-44DA-B27A-BDD7F7D5B79F}"/>
    <cellStyle name="Comma 4 3 2 5 3" xfId="11244" xr:uid="{E37AC2D9-D134-4696-8FB6-DBE02F22F228}"/>
    <cellStyle name="Comma 4 3 2 6" xfId="9557" xr:uid="{8B04ED34-D810-4ABA-9C70-E92DD7F09198}"/>
    <cellStyle name="Comma 4 3 2 6 2" xfId="10099" xr:uid="{58A3BBF0-474D-40C7-83B4-12A3EE123D6C}"/>
    <cellStyle name="Comma 4 3 2 6 2 2" xfId="11887" xr:uid="{326FEE37-6C85-40B1-837C-7B513E04229C}"/>
    <cellStyle name="Comma 4 3 2 6 3" xfId="11420" xr:uid="{D432FDB3-F248-4BD9-86EE-F09F7A5F0B22}"/>
    <cellStyle name="Comma 4 3 2 7" xfId="9920" xr:uid="{8C4FCF95-7291-4741-9C8B-0CA2C0E8C35C}"/>
    <cellStyle name="Comma 4 3 2 7 2" xfId="11715" xr:uid="{076C15FB-35E6-4A3E-8229-3FD4EF8BF767}"/>
    <cellStyle name="Comma 4 3 2 8" xfId="11124" xr:uid="{0CC897F6-3DBC-486D-ABF5-F07D65C93BB7}"/>
    <cellStyle name="Comma 4 3 2 9" xfId="9151" xr:uid="{9E0A9AD6-8CBE-4B38-A3E1-41CCB3182965}"/>
    <cellStyle name="Comma 4 3 3" xfId="402" xr:uid="{047D178A-9CA2-4A1E-984A-363F9CF75F26}"/>
    <cellStyle name="Comma 4 3 3 2" xfId="4637" xr:uid="{AF52CDD6-6115-4B47-863F-2A4BE08A531C}"/>
    <cellStyle name="Comma 4 3 3 2 2" xfId="10187" xr:uid="{85F008F9-27F3-4F52-9FE0-A0D5DD2298F5}"/>
    <cellStyle name="Comma 4 3 3 2 2 2" xfId="11975" xr:uid="{13943BA3-51A9-4F43-832F-17999CE5E657}"/>
    <cellStyle name="Comma 4 3 3 2 3" xfId="11576" xr:uid="{8B047372-8A2B-40FA-8B1E-4C3151BEA11D}"/>
    <cellStyle name="Comma 4 3 3 2 4" xfId="9713" xr:uid="{F1BC1528-7C70-4607-A9DF-D15318D1DA96}"/>
    <cellStyle name="Comma 4 3 3 3" xfId="10015" xr:uid="{1B5D551A-91A5-47ED-8284-3EFC6BFA7BEE}"/>
    <cellStyle name="Comma 4 3 3 3 2" xfId="11803" xr:uid="{7081E2B0-3083-4CBD-B236-684DC4E5DDF4}"/>
    <cellStyle name="Comma 4 3 3 4" xfId="11280" xr:uid="{7568FE26-D683-454F-A93E-3D7220F48E12}"/>
    <cellStyle name="Comma 4 3 3 5" xfId="9392" xr:uid="{8B69AB64-A906-42FD-B54D-80BD87EE4987}"/>
    <cellStyle name="Comma 4 3 3 6" xfId="1339" xr:uid="{0BD7D534-A4DA-4C30-B608-BA4D8B4B7953}"/>
    <cellStyle name="Comma 4 3 4" xfId="187" xr:uid="{1D781DE1-443C-47AD-BF1D-B03EEF463AE0}"/>
    <cellStyle name="Comma 4 3 4 2" xfId="4635" xr:uid="{AC854711-0618-43ED-8C22-92AB1DCC407E}"/>
    <cellStyle name="Comma 4 3 4 2 2" xfId="10214" xr:uid="{6A613B4D-F339-4A39-983E-577C6200D7B3}"/>
    <cellStyle name="Comma 4 3 4 2 2 2" xfId="12002" xr:uid="{D154CEB6-693D-46A8-B3D0-7B17DE2E7C0F}"/>
    <cellStyle name="Comma 4 3 4 2 3" xfId="11608" xr:uid="{974FC396-957F-4895-B246-A8543EDC021D}"/>
    <cellStyle name="Comma 4 3 4 2 4" xfId="9745" xr:uid="{E72774C7-B93B-477C-8A4F-90427C06E93B}"/>
    <cellStyle name="Comma 4 3 4 3" xfId="10042" xr:uid="{9476C547-1D47-4258-BD3A-CE5607F8F056}"/>
    <cellStyle name="Comma 4 3 4 3 2" xfId="11830" xr:uid="{DF0F352E-333D-41E2-B772-B43FFED387F9}"/>
    <cellStyle name="Comma 4 3 4 4" xfId="11311" xr:uid="{1FECED2A-77E0-49AA-90FB-380CB579EE06}"/>
    <cellStyle name="Comma 4 3 4 5" xfId="9427" xr:uid="{2213BB13-60E3-4CFE-8DF3-1FABC6D7DE7C}"/>
    <cellStyle name="Comma 4 3 4 6" xfId="1337" xr:uid="{06BE2F76-3C1B-4A7E-815B-F37EF82C85D6}"/>
    <cellStyle name="Comma 4 3 5" xfId="974" xr:uid="{E1EAB4DB-1A83-4AD5-A54F-8EF034922DE9}"/>
    <cellStyle name="Comma 4 3 5 2" xfId="4500" xr:uid="{2DE15F19-2741-43E9-BAF6-E92C0D54F2D9}"/>
    <cellStyle name="Comma 4 3 5 2 2" xfId="10175" xr:uid="{0AD4D051-ECCD-4C11-AA61-1016412C4161}"/>
    <cellStyle name="Comma 4 3 5 2 2 2" xfId="11963" xr:uid="{E61DCC15-795B-42DE-8B60-5AFF208D540F}"/>
    <cellStyle name="Comma 4 3 5 2 3" xfId="11558" xr:uid="{038C82D6-DE47-4704-9C01-51798DD22728}"/>
    <cellStyle name="Comma 4 3 5 2 4" xfId="9695" xr:uid="{5E6F4682-D72B-474C-A24B-C9493ECA847F}"/>
    <cellStyle name="Comma 4 3 5 3" xfId="10003" xr:uid="{D7B5A69B-599E-491D-A760-1768F58B9094}"/>
    <cellStyle name="Comma 4 3 5 3 2" xfId="11791" xr:uid="{C1650642-D200-4430-8965-8318FA1A235E}"/>
    <cellStyle name="Comma 4 3 5 4" xfId="11263" xr:uid="{AE65DE8C-81E6-4D8F-9102-BD93FA1FB51B}"/>
    <cellStyle name="Comma 4 3 5 5" xfId="9366" xr:uid="{5947D4E1-415C-4C63-B944-10C78123B90F}"/>
    <cellStyle name="Comma 4 3 6" xfId="4291" xr:uid="{4ED1197D-97D6-498B-AE2E-1AAE0F7BDE6B}"/>
    <cellStyle name="Comma 4 3 6 2" xfId="9633" xr:uid="{873E3A03-A663-4B06-B87B-534FA2CE812F}"/>
    <cellStyle name="Comma 4 3 6 2 2" xfId="11496" xr:uid="{AC273C60-F97B-44A5-87D5-8E0C582A9FD1}"/>
    <cellStyle name="Comma 4 3 6 3" xfId="11199" xr:uid="{CDCB57B8-76CE-4B0B-9BFA-526516A73864}"/>
    <cellStyle name="Comma 4 3 6 4" xfId="9278" xr:uid="{80701B99-BAD5-4AAD-9CF8-29A9F03B4C72}"/>
    <cellStyle name="Comma 4 3 7" xfId="9536" xr:uid="{482ACBF9-8F9E-4313-8441-3FD300E2A3B5}"/>
    <cellStyle name="Comma 4 3 7 2" xfId="10087" xr:uid="{88BC3153-E890-4094-99F8-B6BFB15CDCDD}"/>
    <cellStyle name="Comma 4 3 7 2 2" xfId="11875" xr:uid="{4D21C57E-F819-482B-9984-55E7A90BF484}"/>
    <cellStyle name="Comma 4 3 7 3" xfId="11399" xr:uid="{31C24210-F0AE-4FD6-A6F8-96E599356DEB}"/>
    <cellStyle name="Comma 4 3 8" xfId="9132" xr:uid="{125AD752-B605-46E3-B223-C7CEF6C33CE6}"/>
    <cellStyle name="Comma 4 3 8 2" xfId="11106" xr:uid="{448B6D8B-2A8E-4EE3-9F2F-DB59F0DF0803}"/>
    <cellStyle name="Comma 4 3 9" xfId="9908" xr:uid="{7FF70C8B-1CE3-4CE0-A5E7-D8A41274F89A}"/>
    <cellStyle name="Comma 4 3 9 2" xfId="11703" xr:uid="{11A0983A-E43A-4225-BA73-891C8F356A87}"/>
    <cellStyle name="Comma 4 4" xfId="73" xr:uid="{530264A9-E723-4BEA-8851-BF06ECDD25B6}"/>
    <cellStyle name="Comma 4 4 2" xfId="451" xr:uid="{534624E8-2232-4DC8-BA3F-5C1620E86F7C}"/>
    <cellStyle name="Comma 4 4 2 2" xfId="1340" xr:uid="{B40CEA95-929D-46A4-A82C-DF85E0394781}"/>
    <cellStyle name="Comma 4 4 2 2 2" xfId="4638" xr:uid="{41D4AF44-A768-450F-BC8B-0E3DDAD906E7}"/>
    <cellStyle name="Comma 4 4 2 2 2 2" xfId="11956" xr:uid="{C1B119CE-B369-45E9-877C-822CECC4F4ED}"/>
    <cellStyle name="Comma 4 4 2 2 2 3" xfId="10168" xr:uid="{C68A0EB2-7E1B-408B-9DAE-AB0DA4ACF47C}"/>
    <cellStyle name="Comma 4 4 2 2 3" xfId="11542" xr:uid="{7E513EFB-D608-455A-8F1B-E597B0B26B45}"/>
    <cellStyle name="Comma 4 4 2 2 4" xfId="9679" xr:uid="{04065D4B-9398-4014-94B5-B3B4FA10F56E}"/>
    <cellStyle name="Comma 4 4 2 3" xfId="4319" xr:uid="{F0D40C01-E322-463E-9C49-9437290E808F}"/>
    <cellStyle name="Comma 4 4 2 3 2" xfId="11784" xr:uid="{A8FB3AE8-A0E7-4A87-9C73-03FA635DBF90}"/>
    <cellStyle name="Comma 4 4 2 3 3" xfId="9996" xr:uid="{3A355C82-1E5B-435B-BF47-0D769E4B11A8}"/>
    <cellStyle name="Comma 4 4 2 4" xfId="11247" xr:uid="{57377FA6-EA19-4695-A45C-74C40014507B}"/>
    <cellStyle name="Comma 4 4 2 5" xfId="9335" xr:uid="{21B93A57-3B28-4E3F-89AA-5209549293B2}"/>
    <cellStyle name="Comma 4 4 2 6" xfId="673" xr:uid="{E4003023-9D67-4AE7-875A-36A2B04970A5}"/>
    <cellStyle name="Comma 4 4 3" xfId="340" xr:uid="{6EE598FB-0786-442E-9244-0311E4BF2D7F}"/>
    <cellStyle name="Comma 4 4 3 2" xfId="4406" xr:uid="{1397DB4E-E330-4486-AC33-F2B2215D4D70}"/>
    <cellStyle name="Comma 4 4 3 2 2" xfId="10150" xr:uid="{8DBDFE22-5F33-4792-8735-7C4FB6A7F62B}"/>
    <cellStyle name="Comma 4 4 3 2 2 2" xfId="11938" xr:uid="{9290300D-A849-4213-A9B5-48F2E575C633}"/>
    <cellStyle name="Comma 4 4 3 2 3" xfId="11501" xr:uid="{EC0A2828-27FA-4FC8-89B2-E6814E0CB7B7}"/>
    <cellStyle name="Comma 4 4 3 2 4" xfId="9638" xr:uid="{0949B1F0-B539-4B2A-9D79-AF3ED5CC84A4}"/>
    <cellStyle name="Comma 4 4 3 3" xfId="9978" xr:uid="{33D92A0D-3E3A-42A7-8CC9-7857BC0ACD21}"/>
    <cellStyle name="Comma 4 4 3 3 2" xfId="11766" xr:uid="{0807ABB9-06AB-4D67-9293-680678E99147}"/>
    <cellStyle name="Comma 4 4 3 4" xfId="11205" xr:uid="{0866661D-CE24-4A7A-9FA8-FE6FE78EEBC0}"/>
    <cellStyle name="Comma 4 4 3 5" xfId="9286" xr:uid="{9F0E083F-1407-429D-B914-71A8A3DF276B}"/>
    <cellStyle name="Comma 4 4 3 6" xfId="817" xr:uid="{99E43F1D-DA44-4BE0-90F8-12897A067830}"/>
    <cellStyle name="Comma 4 4 4" xfId="4307" xr:uid="{AEE8CBCB-53DE-40C3-A0D7-23811C1B26D9}"/>
    <cellStyle name="Comma 4 4 4 2" xfId="10095" xr:uid="{F31D8E74-3419-4676-B6C1-86E447845995}"/>
    <cellStyle name="Comma 4 4 4 2 2" xfId="11883" xr:uid="{E0DAA4A0-AA4D-4FF1-B5F7-453EDC3FAA94}"/>
    <cellStyle name="Comma 4 4 4 3" xfId="11413" xr:uid="{2C834223-4BA3-4D87-9ADF-A722D4DAC78B}"/>
    <cellStyle name="Comma 4 4 4 4" xfId="9550" xr:uid="{522B2732-9F2A-418E-A005-E56CD066499A}"/>
    <cellStyle name="Comma 4 4 5" xfId="9144" xr:uid="{35F9B592-9353-49BB-BA58-5AF2AEFF489B}"/>
    <cellStyle name="Comma 4 4 5 2" xfId="11117" xr:uid="{238DBFED-85CB-405F-A3DA-4C96E96622B1}"/>
    <cellStyle name="Comma 4 4 6" xfId="9916" xr:uid="{0BC59B03-A953-434E-92A4-C9453A89B426}"/>
    <cellStyle name="Comma 4 4 6 2" xfId="11711" xr:uid="{FA0C67D3-7B43-4454-AB02-718603BD8CB1}"/>
    <cellStyle name="Comma 4 4 7" xfId="10802" xr:uid="{15676C5A-4B04-4F52-BDFA-59C8E8BF66BF}"/>
    <cellStyle name="Comma 4 4 8" xfId="7899" xr:uid="{1AA7B9E1-B0B4-402B-A36E-696E31844774}"/>
    <cellStyle name="Comma 4 5" xfId="400" xr:uid="{D4D350BB-30AE-43ED-A0E6-86CFD69A1912}"/>
    <cellStyle name="Comma 4 5 2" xfId="1341" xr:uid="{ADAC7B95-655E-418A-A2F5-146290D5D7CA}"/>
    <cellStyle name="Comma 4 5 2 2" xfId="4639" xr:uid="{168BE17A-E3DA-470C-88F9-CAE1F123FFE4}"/>
    <cellStyle name="Comma 4 5 2 2 2" xfId="10216" xr:uid="{86633DA6-257E-4EB6-95B4-09146FB2A334}"/>
    <cellStyle name="Comma 4 5 2 2 2 2" xfId="12004" xr:uid="{F61F4ED3-BDFE-41BE-B622-982343A3F889}"/>
    <cellStyle name="Comma 4 5 2 2 3" xfId="11611" xr:uid="{F99B7CB4-7CE1-4F89-BA4A-01FF3AFF5B13}"/>
    <cellStyle name="Comma 4 5 2 2 4" xfId="9747" xr:uid="{8C007AF1-01BF-43FE-98D9-0CAA86C6C470}"/>
    <cellStyle name="Comma 4 5 2 3" xfId="9430" xr:uid="{1ACD01C4-7CA8-4ED9-AA63-F91F9DE4BC9D}"/>
    <cellStyle name="Comma 4 5 2 3 2" xfId="11314" xr:uid="{080EECD9-B3B3-4145-9C6D-1599ADE21D8C}"/>
    <cellStyle name="Comma 4 5 2 4" xfId="10044" xr:uid="{313AA170-0967-4A1C-AC5E-1B7AD1621941}"/>
    <cellStyle name="Comma 4 5 2 4 2" xfId="11832" xr:uid="{5D32099E-94EC-4A82-BD2F-6B2604160A26}"/>
    <cellStyle name="Comma 4 5 2 5" xfId="11000" xr:uid="{476CFE32-FBC0-4E86-A439-10514D2833B4}"/>
    <cellStyle name="Comma 4 5 2 6" xfId="8768" xr:uid="{FE347B21-4916-44AB-BCAE-7571A37DB221}"/>
    <cellStyle name="Comma 4 5 3" xfId="4543" xr:uid="{5CFCEE53-BF4D-4C0D-8E12-7CA99E4A6945}"/>
    <cellStyle name="Comma 4 5 3 2" xfId="9303" xr:uid="{3F701E47-DAB2-4098-AE37-A5E37F583FDF}"/>
    <cellStyle name="Comma 4 5 4" xfId="9527" xr:uid="{56033557-2EFA-4341-A532-57B085A4E663}"/>
    <cellStyle name="Comma 4 5 4 2" xfId="10081" xr:uid="{B24BC08A-A267-4DEC-ADAE-F6DC4BBF0285}"/>
    <cellStyle name="Comma 4 5 4 2 2" xfId="11869" xr:uid="{4139B05A-38D0-4E9A-8AFA-BEC6DAEAF4A8}"/>
    <cellStyle name="Comma 4 5 4 3" xfId="11390" xr:uid="{04CD3E64-720A-47AD-B153-F82400E9BEB4}"/>
    <cellStyle name="Comma 4 5 5" xfId="9122" xr:uid="{8150D422-5C64-495B-A54A-08901A3B0590}"/>
    <cellStyle name="Comma 4 5 5 2" xfId="11098" xr:uid="{F58A8D3C-CEDA-48F7-B48F-4E0653288635}"/>
    <cellStyle name="Comma 4 5 6" xfId="9902" xr:uid="{7425D7C4-746D-4149-9C07-357D5463661F}"/>
    <cellStyle name="Comma 4 5 6 2" xfId="11697" xr:uid="{F9D8604B-6B3B-4FCD-8838-D661F5C1D8BE}"/>
    <cellStyle name="Comma 4 5 7" xfId="10427" xr:uid="{B47FC0A8-BD3F-43D3-B70F-972AC2670097}"/>
    <cellStyle name="Comma 4 5 7 2" xfId="12127" xr:uid="{696D1E6D-C607-4151-8A48-62E2B7A69120}"/>
    <cellStyle name="Comma 4 5 8" xfId="10803" xr:uid="{C4154FA9-779F-4F23-9BE4-E763DAA6E09C}"/>
    <cellStyle name="Comma 4 5 9" xfId="7900" xr:uid="{F53AA3B3-251D-47DF-9EE4-F24440C4405F}"/>
    <cellStyle name="Comma 4 6" xfId="493" xr:uid="{EE7075A3-423B-4939-9CCE-CA7D319A3F9E}"/>
    <cellStyle name="Comma 4 6 2" xfId="4559" xr:uid="{08DCB134-33F2-403A-9C71-57EDF8D66A05}"/>
    <cellStyle name="Comma 4 6 2 2" xfId="9762" xr:uid="{2DB29E46-D97A-4D63-83D4-2A7A3C27ED6A}"/>
    <cellStyle name="Comma 4 6 2 2 2" xfId="11626" xr:uid="{157D7363-B6D4-43B8-BD62-C6F4F2102796}"/>
    <cellStyle name="Comma 4 6 2 3" xfId="9451" xr:uid="{FDAB4098-D13E-4F90-BCAE-5807D3A47DBD}"/>
    <cellStyle name="Comma 4 6 2 3 2" xfId="11327" xr:uid="{83474D62-85A3-4D4D-A250-841C91200EBD}"/>
    <cellStyle name="Comma 4 6 2 4" xfId="11001" xr:uid="{98155A98-9C02-4553-906E-8E9703A94AEA}"/>
    <cellStyle name="Comma 4 6 2 5" xfId="8769" xr:uid="{FBA93914-0E67-47B7-9A1D-BCD88D09DD37}"/>
    <cellStyle name="Comma 4 6 3" xfId="9225" xr:uid="{978E9F80-78CA-4920-97F3-86ED472D986A}"/>
    <cellStyle name="Comma 4 6 4" xfId="10804" xr:uid="{D4E5D0A5-EE63-4ECA-A58F-61CD52B2B61F}"/>
    <cellStyle name="Comma 4 6 5" xfId="7901" xr:uid="{DE6370F4-8A1F-4E71-A956-BE6E65ED50AA}"/>
    <cellStyle name="Comma 4 6 6" xfId="1184" xr:uid="{C5A0C1E4-BD24-4F12-A890-01A28A2B33D6}"/>
    <cellStyle name="Comma 4 7" xfId="598" xr:uid="{C85B4D5A-9845-4669-B384-BE6750BF6F1D}"/>
    <cellStyle name="Comma 4 7 2" xfId="4599" xr:uid="{85508E70-E607-41D0-A6AD-4FFD54EE9F5D}"/>
    <cellStyle name="Comma 4 7 2 2" xfId="9816" xr:uid="{BD426EA1-E4A1-4088-8FD3-AD4CF1D00B55}"/>
    <cellStyle name="Comma 4 7 2 2 2" xfId="11680" xr:uid="{25ADE9DB-3887-48AE-BD8B-BFFF618A52C9}"/>
    <cellStyle name="Comma 4 7 2 3" xfId="11380" xr:uid="{262910CF-57ED-40D7-BDB4-09656EADDDFA}"/>
    <cellStyle name="Comma 4 7 2 4" xfId="9517" xr:uid="{9AE26096-0A41-4D93-8771-3E9014DB0893}"/>
    <cellStyle name="Comma 4 7 3" xfId="9805" xr:uid="{27A217A9-A79C-48D7-BA65-B6512C45EFC1}"/>
    <cellStyle name="Comma 4 7 3 2" xfId="11669" xr:uid="{AEE9AD18-EA02-4564-81B8-ABEF0B8F37AA}"/>
    <cellStyle name="Comma 4 7 4" xfId="10924" xr:uid="{1E345247-1FD8-4F4A-B25C-9018101BDA83}"/>
    <cellStyle name="Comma 4 7 5" xfId="8658" xr:uid="{72273833-381F-44CB-B86D-99583F5A21E0}"/>
    <cellStyle name="Comma 4 7 6" xfId="1243" xr:uid="{13D91D98-F245-4BCC-A6CF-C31D479EEB87}"/>
    <cellStyle name="Comma 4 8" xfId="184" xr:uid="{686E2693-0C13-44D8-BE5D-4DFE863D8B52}"/>
    <cellStyle name="Comma 4 8 2" xfId="4652" xr:uid="{5648BEF1-3984-4A21-9BDD-299A7F6B46D8}"/>
    <cellStyle name="Comma 4 8 2 2" xfId="9808" xr:uid="{D74829B3-9936-48F9-BBAD-7ACF7684FE06}"/>
    <cellStyle name="Comma 4 8 2 2 2" xfId="10244" xr:uid="{A7B6D8C9-9705-4268-8748-020A407CA71F}"/>
    <cellStyle name="Comma 4 8 2 2 2 2" xfId="12032" xr:uid="{D855362F-578E-4B7C-939C-1979F0F13FBC}"/>
    <cellStyle name="Comma 4 8 2 2 3" xfId="11672" xr:uid="{A6B33C3F-88E9-4E88-AFC5-E917ACC87AA9}"/>
    <cellStyle name="Comma 4 8 2 3" xfId="10072" xr:uid="{CC8F4710-9DFC-4C2C-92F4-6EEB81F1B2D4}"/>
    <cellStyle name="Comma 4 8 2 3 2" xfId="11860" xr:uid="{A7FF613D-71CE-432E-A21A-E22589452F54}"/>
    <cellStyle name="Comma 4 8 2 4" xfId="11372" xr:uid="{00B112C5-7594-44DA-B8AB-87DD7706732B}"/>
    <cellStyle name="Comma 4 8 2 5" xfId="9509" xr:uid="{4354C56E-4BC8-49F3-85F9-0E0C37E2013D}"/>
    <cellStyle name="Comma 4 8 3" xfId="9591" xr:uid="{8A0270EC-DF63-4072-8C51-22042F1170DE}"/>
    <cellStyle name="Comma 4 8 3 2" xfId="10128" xr:uid="{6FAF0EEC-B6B5-498B-8E26-1796039D3451}"/>
    <cellStyle name="Comma 4 8 3 2 2" xfId="11916" xr:uid="{312EF914-7E18-4B5B-9102-F41681A206FF}"/>
    <cellStyle name="Comma 4 8 3 3" xfId="11454" xr:uid="{8AA49942-E704-4F0B-80A2-669B68B66FB0}"/>
    <cellStyle name="Comma 4 8 4" xfId="9956" xr:uid="{AFAAF7F6-407D-4544-9685-C8CB0D6CE753}"/>
    <cellStyle name="Comma 4 8 4 2" xfId="11744" xr:uid="{6B8A5FF5-5B10-44B7-9188-D44306072022}"/>
    <cellStyle name="Comma 4 8 5" xfId="10428" xr:uid="{0CDC4BDF-CC73-4D23-BAF2-420BFB9ED993}"/>
    <cellStyle name="Comma 4 8 5 2" xfId="12128" xr:uid="{82DB1811-474A-4541-AFF1-B3696B946929}"/>
    <cellStyle name="Comma 4 8 6" xfId="11156" xr:uid="{18F6BD24-937A-4340-A7FE-DE7D3D23D4CA}"/>
    <cellStyle name="Comma 4 8 7" xfId="9195" xr:uid="{DD78964A-D63A-441C-A19A-F14C66791F2D}"/>
    <cellStyle name="Comma 4 8 8" xfId="1383" xr:uid="{9AB3FC6E-3A63-4B22-8442-17E0AD800158}"/>
    <cellStyle name="Comma 4 9" xfId="122" xr:uid="{4C54EEA7-B895-41BC-8769-BAB425DBDB4C}"/>
    <cellStyle name="Comma 4 9 2" xfId="4668" xr:uid="{A66F7994-0BB5-41E1-A892-3E3E20E3E698}"/>
    <cellStyle name="Comma 4 9 2 2" xfId="11386" xr:uid="{AF33E409-1529-49C0-85EB-F40C818C9E4B}"/>
    <cellStyle name="Comma 4 9 3" xfId="9523" xr:uid="{7E3BEFB5-EFDA-489F-9335-9E46B81BB0E6}"/>
    <cellStyle name="Comma 4 9 4" xfId="1403" xr:uid="{6BAAA756-83CF-4E61-8D60-F71671C24EFD}"/>
    <cellStyle name="Comma 40" xfId="7510" xr:uid="{0F2FA284-6764-4A8A-B328-9050A5191012}"/>
    <cellStyle name="Comma 40 2" xfId="10805" xr:uid="{4D3B6A4B-DE2F-4EFF-A7F6-A681FA19637C}"/>
    <cellStyle name="Comma 40 3" xfId="7902" xr:uid="{A315A59E-BC41-4CA7-B53A-34B7CD99B7E8}"/>
    <cellStyle name="Comma 41" xfId="7903" xr:uid="{5C3CE2E5-414B-47DE-B7A8-E0C427E98C23}"/>
    <cellStyle name="Comma 41 2" xfId="8770" xr:uid="{6A6FCAEE-BC09-4C78-9C40-3593B7B03EBA}"/>
    <cellStyle name="Comma 41 2 2" xfId="11002" xr:uid="{BE257779-3472-4A69-AA38-112372780DC2}"/>
    <cellStyle name="Comma 41 3" xfId="10429" xr:uid="{D16F75F3-1937-4DCB-8DC1-890157B6DC83}"/>
    <cellStyle name="Comma 41 3 2" xfId="12129" xr:uid="{7DC3ADCC-0F35-4DDC-AE73-D445DF9AB9F6}"/>
    <cellStyle name="Comma 41 4" xfId="10806" xr:uid="{692B13FE-4F61-464E-9DA3-05D9AB243748}"/>
    <cellStyle name="Comma 42" xfId="7904" xr:uid="{04AB071C-3AFD-4FB4-82F2-9429E9320499}"/>
    <cellStyle name="Comma 42 2" xfId="10807" xr:uid="{BC63848B-F37D-483E-A936-1F3CA91A14D7}"/>
    <cellStyle name="Comma 43" xfId="7905" xr:uid="{61CCB690-62E3-4C0D-A92C-EBA01A10EB7C}"/>
    <cellStyle name="Comma 43 2" xfId="10808" xr:uid="{4AA1514D-BFCA-42EF-93B8-424F875B98A5}"/>
    <cellStyle name="Comma 44" xfId="7906" xr:uid="{786DEDBB-2DD9-4864-AFF6-AA8E8092A4E2}"/>
    <cellStyle name="Comma 44 2" xfId="8771" xr:uid="{E22305C0-3185-4A71-AAAF-F05E25E59F74}"/>
    <cellStyle name="Comma 44 2 2" xfId="11003" xr:uid="{E566D30A-D241-4805-B47C-9EDC47FAE157}"/>
    <cellStyle name="Comma 44 3" xfId="10809" xr:uid="{FB481DA7-2587-46CE-8118-4723A5BF7308}"/>
    <cellStyle name="Comma 45" xfId="4264" xr:uid="{51A159AB-9DE8-4446-92B5-6D9A29BA6E6E}"/>
    <cellStyle name="Comma 45 2" xfId="7509" xr:uid="{82E5C992-BABE-47A2-BE09-3A2AA2EE41FB}"/>
    <cellStyle name="Comma 45 2 2" xfId="10708" xr:uid="{7D87B363-28DB-4494-B3AE-0525812F6A1E}"/>
    <cellStyle name="Comma 45 3" xfId="7607" xr:uid="{430238A9-BBD5-4C87-8BF2-BC510E28892E}"/>
    <cellStyle name="Comma 46" xfId="8398" xr:uid="{620CCA0D-5DA9-4EBF-B823-392B41FB5BAD}"/>
    <cellStyle name="Comma 46 2" xfId="8954" xr:uid="{71A7E961-C726-41C5-A6EC-F457503E9694}"/>
    <cellStyle name="Comma 46 2 2" xfId="11021" xr:uid="{A9989613-1827-4FA3-A5FF-B69317FDC686}"/>
    <cellStyle name="Comma 46 3" xfId="10857" xr:uid="{9896ED61-C75C-40A4-9AD0-3E4A63B25E02}"/>
    <cellStyle name="Comma 47" xfId="517" xr:uid="{993B66DD-3D7A-40DB-BB60-1567C2F38B09}"/>
    <cellStyle name="Comma 47 2" xfId="8957" xr:uid="{BBEFED65-8586-4CE9-A97D-99E02072C62E}"/>
    <cellStyle name="Comma 47 2 2" xfId="11022" xr:uid="{AE708BF2-AE8F-400A-ADF9-C8D64BC72CAC}"/>
    <cellStyle name="Comma 47 3" xfId="10858" xr:uid="{CD3F0130-ADA2-448D-B589-2938F3B93235}"/>
    <cellStyle name="Comma 47 4" xfId="8401" xr:uid="{44AF7E34-C58D-483C-AF7F-968ECCCA1FB7}"/>
    <cellStyle name="Comma 48" xfId="8404" xr:uid="{53666E9E-2690-40FB-B263-9AA60F8B67E1}"/>
    <cellStyle name="Comma 48 2" xfId="8407" xr:uid="{C418E82F-80A5-446D-B736-75EB6D2F84E0}"/>
    <cellStyle name="Comma 48 2 2" xfId="8963" xr:uid="{161824DE-D170-4BEE-A990-B9BF5DE09C70}"/>
    <cellStyle name="Comma 48 2 2 2" xfId="11024" xr:uid="{C270A713-035C-45C5-86F1-7DD70F99CFF2}"/>
    <cellStyle name="Comma 48 2 3" xfId="10860" xr:uid="{D63B7799-F626-481F-BFEB-233A16C1B060}"/>
    <cellStyle name="Comma 48 3" xfId="8960" xr:uid="{7027393E-752D-4AF2-BE43-0FFEE5BB6FD5}"/>
    <cellStyle name="Comma 48 3 2" xfId="11023" xr:uid="{F7344B96-BC12-4AF9-B835-9E7E41C32BBF}"/>
    <cellStyle name="Comma 48 4" xfId="10859" xr:uid="{40F76F3F-C0C9-4680-B193-A2AC1E622C57}"/>
    <cellStyle name="Comma 49" xfId="8415" xr:uid="{20D31C6D-367C-4641-9E85-CB57876B5710}"/>
    <cellStyle name="Comma 49 2" xfId="8970" xr:uid="{6CA1BB7A-57DF-4908-9AF0-8CBFC8893FBF}"/>
    <cellStyle name="Comma 49 2 2" xfId="11026" xr:uid="{6892426F-AD65-4CB7-A6F0-F3C2F48CF5C9}"/>
    <cellStyle name="Comma 49 3" xfId="10862" xr:uid="{5EE26640-7A36-4A5F-8B81-28D9BA3CA1EB}"/>
    <cellStyle name="Comma 5" xfId="26" xr:uid="{5FD06700-EB1D-4A90-AA1C-9F682BC15B80}"/>
    <cellStyle name="Comma 5 10" xfId="1404" xr:uid="{E5CB4F7B-F6CA-4027-9B7B-963CE4634910}"/>
    <cellStyle name="Comma 5 10 2" xfId="4669" xr:uid="{11E2D980-2BBD-4D7B-B1CC-89395D5C637D}"/>
    <cellStyle name="Comma 5 10 3" xfId="7585" xr:uid="{95603D78-16E1-4663-95ED-37B8439852E3}"/>
    <cellStyle name="Comma 5 11" xfId="1424" xr:uid="{1539F1B5-4529-47F9-832E-C9351C41DD9A}"/>
    <cellStyle name="Comma 5 11 2" xfId="4687" xr:uid="{ADB9C27B-DD3A-47D6-A980-00EF805C364B}"/>
    <cellStyle name="Comma 5 11 3" xfId="7571" xr:uid="{26D28BC6-89E5-48EE-B283-8032BCBEC31F}"/>
    <cellStyle name="Comma 5 12" xfId="1443" xr:uid="{45CF8DDA-C4CA-4F52-8E89-D83E16E25762}"/>
    <cellStyle name="Comma 5 12 2" xfId="4704" xr:uid="{4C633F2C-0E01-463D-9AD7-6CE748635D4E}"/>
    <cellStyle name="Comma 5 12 3" xfId="10701" xr:uid="{66E8C82A-2D0C-40B7-BF55-4185C2F6224F}"/>
    <cellStyle name="Comma 5 13" xfId="1106" xr:uid="{459027DA-59FA-4DF3-B89F-55C121FCE806}"/>
    <cellStyle name="Comma 5 13 2" xfId="4520" xr:uid="{7F5E9573-ED0C-489E-B41E-B6462D8657BA}"/>
    <cellStyle name="Comma 5 14" xfId="4274" xr:uid="{3F183ACE-30A5-4395-BACC-5D2444ED290D}"/>
    <cellStyle name="Comma 5 15" xfId="7561" xr:uid="{F33FEEB8-DEDE-4473-91D9-11BBB186D17E}"/>
    <cellStyle name="Comma 5 2" xfId="51" xr:uid="{468FEC8A-8459-4CF2-9346-8A083A3A951B}"/>
    <cellStyle name="Comma 5 2 10" xfId="7907" xr:uid="{12CE4F67-7D52-46F3-8371-0E17F4BED3D7}"/>
    <cellStyle name="Comma 5 2 2" xfId="190" xr:uid="{60B98D16-F5EC-49FB-9126-59725B7FBEFF}"/>
    <cellStyle name="Comma 5 2 2 10" xfId="1246" xr:uid="{2D1C1802-A3F3-4FC9-9887-B7DB209885BA}"/>
    <cellStyle name="Comma 5 2 2 2" xfId="346" xr:uid="{18D99AD6-ED21-4231-8F2E-1ADB091D9556}"/>
    <cellStyle name="Comma 5 2 2 2 2" xfId="456" xr:uid="{B196DF94-A442-45EC-B3A7-2FF7710CDADF}"/>
    <cellStyle name="Comma 5 2 2 2 2 2" xfId="9719" xr:uid="{AD3CDBD1-7431-43DE-B4F9-368745AD3432}"/>
    <cellStyle name="Comma 5 2 2 2 2 2 2" xfId="11582" xr:uid="{7F41CC71-D4FC-4D46-8AFA-78F0ED5E57B5}"/>
    <cellStyle name="Comma 5 2 2 2 2 3" xfId="10190" xr:uid="{870B9FD4-16B1-4D2F-8899-348194DF4587}"/>
    <cellStyle name="Comma 5 2 2 2 2 3 2" xfId="11978" xr:uid="{D530DC3E-9FEC-4BDE-B0D2-E86A0B7A6FAB}"/>
    <cellStyle name="Comma 5 2 2 2 2 4" xfId="11005" xr:uid="{D00C69D7-6EA6-47C8-B44A-60439270F0C9}"/>
    <cellStyle name="Comma 5 2 2 2 2 5" xfId="8773" xr:uid="{F311381A-EA34-4C96-8C8B-A5935A06607E}"/>
    <cellStyle name="Comma 5 2 2 2 3" xfId="9399" xr:uid="{B695CCC9-A71F-421F-8F1D-4B10EA3317A3}"/>
    <cellStyle name="Comma 5 2 2 2 3 2" xfId="11286" xr:uid="{92C3A0B1-F4D5-468E-8F54-4447EF9A4B3E}"/>
    <cellStyle name="Comma 5 2 2 2 4" xfId="10018" xr:uid="{915E0D62-7111-4DD3-99E5-BFDA732A51D4}"/>
    <cellStyle name="Comma 5 2 2 2 4 2" xfId="11806" xr:uid="{FDCA9BBA-65D8-41CA-86B5-DB0EF739FCF9}"/>
    <cellStyle name="Comma 5 2 2 2 5" xfId="10812" xr:uid="{AAA02A3D-E2F6-4CF7-9C55-FF98EB646773}"/>
    <cellStyle name="Comma 5 2 2 2 6" xfId="7909" xr:uid="{A7135F28-DCFA-44D4-9EF6-87CABD36F169}"/>
    <cellStyle name="Comma 5 2 2 2 7" xfId="4602" xr:uid="{C654F15F-F771-4255-AC0F-9B8BB42562E2}"/>
    <cellStyle name="Comma 5 2 2 3" xfId="405" xr:uid="{EA2ED429-92E6-494B-8908-896C023F5CA1}"/>
    <cellStyle name="Comma 5 2 2 3 2" xfId="9753" xr:uid="{6BFF3606-5886-4E5D-8365-640EBFD1F282}"/>
    <cellStyle name="Comma 5 2 2 3 2 2" xfId="10220" xr:uid="{A1090B26-2037-4BD8-AF35-919C12592452}"/>
    <cellStyle name="Comma 5 2 2 3 2 2 2" xfId="12008" xr:uid="{F7FCB76C-9253-45D2-A9CF-A3F99294EA32}"/>
    <cellStyle name="Comma 5 2 2 3 2 3" xfId="11617" xr:uid="{5C652208-01F1-4319-9ABD-E5FC8E66E2C2}"/>
    <cellStyle name="Comma 5 2 2 3 3" xfId="9435" xr:uid="{9298ACE2-8703-4F9B-BF7F-7684364DDCC7}"/>
    <cellStyle name="Comma 5 2 2 3 3 2" xfId="11319" xr:uid="{C958C5E9-E452-4FE4-8436-7F07A74CA7A9}"/>
    <cellStyle name="Comma 5 2 2 3 4" xfId="10048" xr:uid="{B2C1E286-9A5C-465F-A5D1-0DFC45D64246}"/>
    <cellStyle name="Comma 5 2 2 3 4 2" xfId="11836" xr:uid="{D61BBBC4-C765-4284-98D2-D34DBBAB4424}"/>
    <cellStyle name="Comma 5 2 2 3 5" xfId="11004" xr:uid="{E806A369-A88C-41C3-85E3-9BF5868CC107}"/>
    <cellStyle name="Comma 5 2 2 3 6" xfId="8772" xr:uid="{EFDF67E5-AA84-4D88-A850-21BE7E64F803}"/>
    <cellStyle name="Comma 5 2 2 4" xfId="9379" xr:uid="{912162D6-D7ED-4B46-95CD-F1BAECD29C8C}"/>
    <cellStyle name="Comma 5 2 2 4 2" xfId="9704" xr:uid="{E7264747-7548-448F-9E17-FFF997A4C839}"/>
    <cellStyle name="Comma 5 2 2 4 2 2" xfId="10180" xr:uid="{DD067FA9-F6B6-461E-B1A4-C6D97CA1246A}"/>
    <cellStyle name="Comma 5 2 2 4 2 2 2" xfId="11968" xr:uid="{FAE415D2-460D-4824-B382-7C9A94EEC623}"/>
    <cellStyle name="Comma 5 2 2 4 2 3" xfId="11567" xr:uid="{F4DD0160-A4C9-4E32-9FD5-8D15F29C9C67}"/>
    <cellStyle name="Comma 5 2 2 4 3" xfId="10008" xr:uid="{AE7134E1-A8DD-4716-B4DC-5086E6DD1020}"/>
    <cellStyle name="Comma 5 2 2 4 3 2" xfId="11796" xr:uid="{16BC0DE8-51DA-4E15-9752-275E3174DB0B}"/>
    <cellStyle name="Comma 5 2 2 4 4" xfId="11272" xr:uid="{14089EC1-C84E-45A7-869B-1D0959CEB28E}"/>
    <cellStyle name="Comma 5 2 2 5" xfId="9484" xr:uid="{5B26AA56-7B1E-43B9-A1FA-1DDBA679A278}"/>
    <cellStyle name="Comma 5 2 2 5 2" xfId="9789" xr:uid="{C5EA2BF8-8A00-4DE8-82E9-8E44401EDAE2}"/>
    <cellStyle name="Comma 5 2 2 5 2 2" xfId="11653" xr:uid="{70043E65-EB36-4A83-82EB-51611EB800C0}"/>
    <cellStyle name="Comma 5 2 2 5 3" xfId="11355" xr:uid="{5212F3ED-640C-47C7-91DA-02B100E219F8}"/>
    <cellStyle name="Comma 5 2 2 6" xfId="9319" xr:uid="{2A0F9D2D-0D6C-4E1C-A79A-50A271B89C2C}"/>
    <cellStyle name="Comma 5 2 2 6 2" xfId="9661" xr:uid="{913567EC-4CD7-4E81-818E-CD7CE61D5780}"/>
    <cellStyle name="Comma 5 2 2 6 2 2" xfId="11524" xr:uid="{58FD0F52-2E3E-43B7-91E9-28EE2F7A7185}"/>
    <cellStyle name="Comma 5 2 2 6 3" xfId="11229" xr:uid="{B6E437FA-3F18-4071-9FDA-285A9AE6A9C0}"/>
    <cellStyle name="Comma 5 2 2 7" xfId="9565" xr:uid="{D71D72E5-4BB8-43E2-9C9D-EB56273C834C}"/>
    <cellStyle name="Comma 5 2 2 7 2" xfId="11428" xr:uid="{5AE5AF35-5E96-4299-A49B-F1AEC0BB4010}"/>
    <cellStyle name="Comma 5 2 2 8" xfId="10811" xr:uid="{8FBD59C1-4BA5-458F-8FB8-DEBE28EF2A80}"/>
    <cellStyle name="Comma 5 2 2 9" xfId="7908" xr:uid="{5BCE5B34-C620-4B11-A97C-F3F1498C21A1}"/>
    <cellStyle name="Comma 5 2 3" xfId="191" xr:uid="{22575507-5E33-4F45-B492-FDE4A40C22E0}"/>
    <cellStyle name="Comma 5 2 3 2" xfId="347" xr:uid="{97DA3FBD-D265-49F6-95F4-32EA08F0D300}"/>
    <cellStyle name="Comma 5 2 3 2 2" xfId="457" xr:uid="{FF86BBB4-6DA3-4BD9-A68B-A8702C691B67}"/>
    <cellStyle name="Comma 5 2 3 2 2 2" xfId="11578" xr:uid="{FB56F3AC-D563-4F1A-B470-7127B270221D}"/>
    <cellStyle name="Comma 5 2 3 2 2 3" xfId="9715" xr:uid="{3E987A80-1C8A-423B-8EAA-9FD722BA45D2}"/>
    <cellStyle name="Comma 5 2 3 2 3" xfId="10188" xr:uid="{F6E326DA-88AA-4CD1-9B3E-A2EB112C2DCC}"/>
    <cellStyle name="Comma 5 2 3 2 3 2" xfId="11976" xr:uid="{1E900B28-D8DA-4E59-987F-A6561172BCE1}"/>
    <cellStyle name="Comma 5 2 3 2 4" xfId="11006" xr:uid="{6D221274-E06C-4B99-AC54-0EF700856637}"/>
    <cellStyle name="Comma 5 2 3 2 5" xfId="8774" xr:uid="{5680A6A0-D538-4879-9E2F-8F81348B53DB}"/>
    <cellStyle name="Comma 5 2 3 2 6" xfId="4407" xr:uid="{10A05886-D7AF-475B-832B-4178BD34CCB5}"/>
    <cellStyle name="Comma 5 2 3 3" xfId="406" xr:uid="{91C95F3B-3E1E-47EB-83A4-B1C10407A2B0}"/>
    <cellStyle name="Comma 5 2 3 3 2" xfId="11282" xr:uid="{95BAB378-AEC4-42D7-A4FF-7AFC0F563AFC}"/>
    <cellStyle name="Comma 5 2 3 3 3" xfId="9395" xr:uid="{2608462A-20AE-4098-AF72-7BC4500EEF01}"/>
    <cellStyle name="Comma 5 2 3 4" xfId="10016" xr:uid="{91342B3D-BC58-4D62-8DDA-1B3FED6BCCCB}"/>
    <cellStyle name="Comma 5 2 3 4 2" xfId="11804" xr:uid="{337364E4-A7C5-420A-BE41-F66815045B96}"/>
    <cellStyle name="Comma 5 2 3 5" xfId="10813" xr:uid="{C18DAFCA-60F5-4B13-8A53-79436C6001AC}"/>
    <cellStyle name="Comma 5 2 3 6" xfId="7910" xr:uid="{26972F0B-F3C8-4DC6-A233-BAF9A361437D}"/>
    <cellStyle name="Comma 5 2 3 7" xfId="818" xr:uid="{E436E5F3-F5AA-46CE-93FC-B48275135D05}"/>
    <cellStyle name="Comma 5 2 4" xfId="345" xr:uid="{7DA7F66F-C702-44C1-AF46-7E7AEBFF859A}"/>
    <cellStyle name="Comma 5 2 4 2" xfId="455" xr:uid="{76F8D8EA-97BE-43EA-9EA0-F3C3201C4B38}"/>
    <cellStyle name="Comma 5 2 4 2 2" xfId="10215" xr:uid="{56B5B79C-83FD-45DB-B09A-AB89F0401342}"/>
    <cellStyle name="Comma 5 2 4 2 2 2" xfId="12003" xr:uid="{159FA0FF-4222-4172-8CBD-A994966316DF}"/>
    <cellStyle name="Comma 5 2 4 2 3" xfId="11610" xr:uid="{2D96E21E-B75F-4CC6-B112-7FC5E51E295F}"/>
    <cellStyle name="Comma 5 2 4 3" xfId="10043" xr:uid="{69ED1A7E-A693-4A43-B9C5-75BE3A80F99E}"/>
    <cellStyle name="Comma 5 2 4 3 2" xfId="11831" xr:uid="{73C4A60D-CEA8-46D3-98BF-CD8871CF9F9E}"/>
    <cellStyle name="Comma 5 2 4 4" xfId="11313" xr:uid="{3C4AED13-229B-4C68-BC6E-95AA72593D8B}"/>
    <cellStyle name="Comma 5 2 4 5" xfId="9429" xr:uid="{3365FE2F-33AE-4555-8049-A48223C9D738}"/>
    <cellStyle name="Comma 5 2 4 6" xfId="4292" xr:uid="{52EFCA1B-3D8B-498C-B06C-5149754726C7}"/>
    <cellStyle name="Comma 5 2 5" xfId="404" xr:uid="{6AD3CE67-AEE7-4DD3-BCB3-424E34DF9F9F}"/>
    <cellStyle name="Comma 5 2 5 2" xfId="9697" xr:uid="{17FB67A2-1C33-46CB-8F59-A3C0B2C39797}"/>
    <cellStyle name="Comma 5 2 5 2 2" xfId="10176" xr:uid="{38E50A5B-CF2E-4D38-9FE1-372951AED598}"/>
    <cellStyle name="Comma 5 2 5 2 2 2" xfId="11964" xr:uid="{D8187284-A1A6-463A-885D-71FD964C1B98}"/>
    <cellStyle name="Comma 5 2 5 2 3" xfId="11560" xr:uid="{E60D28C2-EA78-40FA-8A70-F56C114A9D08}"/>
    <cellStyle name="Comma 5 2 5 3" xfId="10004" xr:uid="{7DFF748B-3B2F-4690-8AEA-754EC2183863}"/>
    <cellStyle name="Comma 5 2 5 3 2" xfId="11792" xr:uid="{8F181122-5397-4212-8D69-767B36427005}"/>
    <cellStyle name="Comma 5 2 5 4" xfId="11265" xr:uid="{4915BE66-5923-4B70-AA4C-BCF40DC4B770}"/>
    <cellStyle name="Comma 5 2 6" xfId="189" xr:uid="{F08CEB56-43F8-4FB0-9420-9F02C0947161}"/>
    <cellStyle name="Comma 5 2 6 2" xfId="9776" xr:uid="{E0346541-82CB-482D-996E-8D8B96A7261F}"/>
    <cellStyle name="Comma 5 2 6 2 2" xfId="11640" xr:uid="{14DF1139-FB19-478C-BD39-10D8CFF8C771}"/>
    <cellStyle name="Comma 5 2 6 3" xfId="11342" xr:uid="{044F54FA-7CA1-49C0-BE67-7BD87BBFF08D}"/>
    <cellStyle name="Comma 5 2 6 4" xfId="9470" xr:uid="{D801638E-A46B-40AE-9DE2-BDA84340FA44}"/>
    <cellStyle name="Comma 5 2 7" xfId="9259" xr:uid="{D7047C0A-5DCB-4231-907D-A2C1B834CDA1}"/>
    <cellStyle name="Comma 5 2 7 2" xfId="9618" xr:uid="{B3ACABDF-EAF2-4778-BBCB-275F47A04307}"/>
    <cellStyle name="Comma 5 2 7 2 2" xfId="11481" xr:uid="{1360C81F-B223-43E9-9B01-D906B79FA8F8}"/>
    <cellStyle name="Comma 5 2 7 3" xfId="11184" xr:uid="{BB03E21B-2F61-4AD1-9E55-428B5CD74CEA}"/>
    <cellStyle name="Comma 5 2 8" xfId="9544" xr:uid="{D2D1EA17-05B5-4BA6-A2B3-84BD55078A74}"/>
    <cellStyle name="Comma 5 2 8 2" xfId="11407" xr:uid="{333BA6AF-FE9A-4C0B-B9D2-D7942C8E2850}"/>
    <cellStyle name="Comma 5 2 9" xfId="10810" xr:uid="{BA2E008B-AF1F-4F16-A91A-CE7EF622BEFA}"/>
    <cellStyle name="Comma 5 3" xfId="74" xr:uid="{B428C40C-3DD1-4913-965A-B860B990D791}"/>
    <cellStyle name="Comma 5 3 16" xfId="548" xr:uid="{9F8E0A82-5105-4011-A1DB-74B8613476B1}"/>
    <cellStyle name="Comma 5 3 2" xfId="454" xr:uid="{78A9950D-808C-41C2-A18E-6092C0CD0EA3}"/>
    <cellStyle name="Comma 5 3 2 2" xfId="1247" xr:uid="{0B628377-C31C-425E-9FB9-8740E8AD2938}"/>
    <cellStyle name="Comma 5 3 2 2 2" xfId="4603" xr:uid="{E4226DE1-C25D-4473-BDD3-09E594750214}"/>
    <cellStyle name="Comma 5 3 2 2 2 2" xfId="11579" xr:uid="{25955DFE-8B84-4B7D-ABD3-808C290E4297}"/>
    <cellStyle name="Comma 5 3 2 2 2 3" xfId="9716" xr:uid="{D81525A2-F08C-4FB4-AB77-A89767AE059E}"/>
    <cellStyle name="Comma 5 3 2 2 3" xfId="9396" xr:uid="{45790C64-31ED-48EA-BB85-70CB462C5165}"/>
    <cellStyle name="Comma 5 3 2 2 3 2" xfId="11283" xr:uid="{F4784FCA-81C5-4211-A7CE-740467BB3B9C}"/>
    <cellStyle name="Comma 5 3 2 2 4" xfId="11007" xr:uid="{83DC8CE0-F2F8-4B4E-B6E3-837EB288896D}"/>
    <cellStyle name="Comma 5 3 2 2 5" xfId="8775" xr:uid="{74D534A7-934A-4F99-AC6B-DB84A50818F1}"/>
    <cellStyle name="Comma 5 3 2 3" xfId="4320" xr:uid="{87C2811C-0848-474E-B272-96371E57F8AF}"/>
    <cellStyle name="Comma 5 3 2 3 2" xfId="9785" xr:uid="{131109EC-9FA1-4323-BA32-E68DBD59DB25}"/>
    <cellStyle name="Comma 5 3 2 3 2 2" xfId="11649" xr:uid="{2BC3F891-5CFF-49A2-848F-341E30201EF1}"/>
    <cellStyle name="Comma 5 3 2 3 3" xfId="11351" xr:uid="{6EBFE4C8-5A16-40D5-A30B-06040BE90E17}"/>
    <cellStyle name="Comma 5 3 2 3 4" xfId="9479" xr:uid="{5B622120-1AEB-4BBF-B93B-5754B7E7ABF5}"/>
    <cellStyle name="Comma 5 3 2 4" xfId="9336" xr:uid="{62327314-32D9-4102-BAE8-01D9DFF46FF9}"/>
    <cellStyle name="Comma 5 3 2 4 2" xfId="9680" xr:uid="{B49BBDFE-C55D-4D9A-9A6F-92F5D36BD5C2}"/>
    <cellStyle name="Comma 5 3 2 4 2 2" xfId="11543" xr:uid="{427B29EC-AC8C-44A6-8D87-363F1E5AFA4B}"/>
    <cellStyle name="Comma 5 3 2 4 3" xfId="11248" xr:uid="{BD5B521F-E915-4A31-82CB-2CDAA0FCE30E}"/>
    <cellStyle name="Comma 5 3 2 5" xfId="9558" xr:uid="{F3E8C5D0-7D3F-4D87-8D68-418C4EB87D67}"/>
    <cellStyle name="Comma 5 3 2 5 2" xfId="11421" xr:uid="{8A6EFFB9-0861-4FEC-9606-35FC204987E5}"/>
    <cellStyle name="Comma 5 3 2 6" xfId="10815" xr:uid="{AC0FC8D9-8FAC-4A5A-97D3-F063ABEF210F}"/>
    <cellStyle name="Comma 5 3 2 7" xfId="7912" xr:uid="{5A0B7E44-CAD0-4697-A7BF-EA0E0772E1F4}"/>
    <cellStyle name="Comma 5 3 2 8" xfId="674" xr:uid="{0642BDFA-3476-43CD-AC6D-85796EAB5FCD}"/>
    <cellStyle name="Comma 5 3 3" xfId="508" xr:uid="{266DC8D8-12AA-430E-A05D-EF1D977C508A}"/>
    <cellStyle name="Comma 5 3 3 2" xfId="4545" xr:uid="{DE6177F6-0135-4C3A-A7B4-A3C10EBCA2A3}"/>
    <cellStyle name="Comma 5 3 3 2 2" xfId="11564" xr:uid="{BA1B2125-71D5-420F-B42B-B6676C227F90}"/>
    <cellStyle name="Comma 5 3 3 2 3" xfId="9701" xr:uid="{A51C6421-FF14-44DB-B6BF-1945CC2A4D61}"/>
    <cellStyle name="Comma 5 3 3 3" xfId="11269" xr:uid="{EA0798B7-20E9-43A9-A8B8-1CC0B296938A}"/>
    <cellStyle name="Comma 5 3 3 4" xfId="9376" xr:uid="{81704A9B-52D7-4757-B473-6FF0CBD24E38}"/>
    <cellStyle name="Comma 5 3 3 5" xfId="1161" xr:uid="{2C4F5D23-C7B3-4335-90BA-FF25910334DA}"/>
    <cellStyle name="Comma 5 3 4" xfId="344" xr:uid="{4F7AE220-43B3-4D57-BCE7-74491A52446E}"/>
    <cellStyle name="Comma 5 3 4 2" xfId="9771" xr:uid="{132957E5-CD6C-4614-8BE8-A262C99696DA}"/>
    <cellStyle name="Comma 5 3 4 2 2" xfId="11635" xr:uid="{BFAFE8C2-035F-4466-93D9-8BCA3633BBCB}"/>
    <cellStyle name="Comma 5 3 4 3" xfId="11337" xr:uid="{BAFEF748-715A-473C-B124-1320934A409C}"/>
    <cellStyle name="Comma 5 3 4 4" xfId="9465" xr:uid="{ECE6C131-0C17-48F5-9479-401DC833C55B}"/>
    <cellStyle name="Comma 5 3 4 5" xfId="4308" xr:uid="{BA44F9A7-07EC-422D-AEAA-34B727B33558}"/>
    <cellStyle name="Comma 5 3 5" xfId="9288" xr:uid="{5527DD45-67C5-4CDB-926B-B11342250767}"/>
    <cellStyle name="Comma 5 3 5 2" xfId="9639" xr:uid="{86272DE8-C3EF-4DB0-96C2-EF9AFAE0E1E2}"/>
    <cellStyle name="Comma 5 3 5 2 2" xfId="11502" xr:uid="{DDE9D4B6-9C6E-4BC4-B39D-49F647DFDAB2}"/>
    <cellStyle name="Comma 5 3 5 3" xfId="11206" xr:uid="{48ED26AE-FDEC-4A63-9091-876A1718D928}"/>
    <cellStyle name="Comma 5 3 6" xfId="9537" xr:uid="{0A282C0D-E845-4ADD-BE6F-0A2B0BFF8CF9}"/>
    <cellStyle name="Comma 5 3 6 2" xfId="11400" xr:uid="{90C3F62D-7B38-462B-8E55-97F7F4E5BE74}"/>
    <cellStyle name="Comma 5 3 7" xfId="10814" xr:uid="{8367878A-32C7-4626-9DB9-5A0336D12F27}"/>
    <cellStyle name="Comma 5 3 8" xfId="7911" xr:uid="{038FFF53-A827-46F7-B333-EB50D7214872}"/>
    <cellStyle name="Comma 5 4" xfId="403" xr:uid="{F4947A8A-C32C-4E42-B1CB-2A6F8A500D08}"/>
    <cellStyle name="Comma 5 4 2" xfId="4640" xr:uid="{7C361E00-9A9C-42A2-B27B-FC1D1044D3FF}"/>
    <cellStyle name="Comma 5 4 2 2" xfId="9709" xr:uid="{B5B106A5-9380-41A0-9364-1EA8F5DCAF29}"/>
    <cellStyle name="Comma 5 4 2 2 2" xfId="11572" xr:uid="{CB2D39C8-A3EE-4B6E-A0E9-3AF843935DA1}"/>
    <cellStyle name="Comma 5 4 2 3" xfId="11276" xr:uid="{7E7D6FC6-947C-4556-A77F-BF903AD0951B}"/>
    <cellStyle name="Comma 5 4 2 4" xfId="9386" xr:uid="{CCF3B4C9-9495-4149-8E0D-A35155D58070}"/>
    <cellStyle name="Comma 5 4 3" xfId="9475" xr:uid="{48BBB2DD-E7E2-4DF1-A816-EDDB4D175195}"/>
    <cellStyle name="Comma 5 4 3 2" xfId="9781" xr:uid="{841E9EB7-12F4-4F4F-9D14-357C6F42A175}"/>
    <cellStyle name="Comma 5 4 3 2 2" xfId="11645" xr:uid="{A7AAF933-9DCA-456D-B26B-46D43BB31FC4}"/>
    <cellStyle name="Comma 5 4 3 3" xfId="11347" xr:uid="{5D06B88C-126B-437F-B730-27A198749E78}"/>
    <cellStyle name="Comma 5 4 4" xfId="9304" xr:uid="{E6BFCBCF-68BC-4C10-B31A-3AE8E1B9F745}"/>
    <cellStyle name="Comma 5 4 4 2" xfId="9648" xr:uid="{2596653A-2F42-4403-B6CF-991F20ED5003}"/>
    <cellStyle name="Comma 5 4 4 2 2" xfId="11511" xr:uid="{36BDBB95-32A6-40E5-A055-B093455C9D1C}"/>
    <cellStyle name="Comma 5 4 4 3" xfId="11216" xr:uid="{BBC46F2F-245D-41AE-BA29-773D71B47DA4}"/>
    <cellStyle name="Comma 5 4 5" xfId="9551" xr:uid="{4050E21A-426B-4350-9535-B8C515716F9C}"/>
    <cellStyle name="Comma 5 4 5 2" xfId="11414" xr:uid="{FB92065E-46A5-40E4-91AD-875DFD5ADC5D}"/>
    <cellStyle name="Comma 5 4 6" xfId="9145" xr:uid="{00370B48-0C0E-420C-944C-C0A731A7331C}"/>
    <cellStyle name="Comma 5 4 6 2" xfId="11118" xr:uid="{779A9CB5-B0D5-4595-85CD-0F209F854F5A}"/>
    <cellStyle name="Comma 5 4 7" xfId="10816" xr:uid="{988888BF-DAF5-42DB-9537-364AF921C6B8}"/>
    <cellStyle name="Comma 5 4 8" xfId="7913" xr:uid="{311548BD-FF4F-4CC3-AF11-6E05BBEA86DD}"/>
    <cellStyle name="Comma 5 5" xfId="550" xr:uid="{18A427CD-A2FA-4D41-AA8F-CDBC847EAC39}"/>
    <cellStyle name="Comma 5 5 2" xfId="4641" xr:uid="{A9CB4AAB-DC5E-4368-ABF1-BA9EEA309B70}"/>
    <cellStyle name="Comma 5 5 2 2" xfId="9741" xr:uid="{AE9626E1-82A5-4FBC-BEFD-98B66DEDDF5E}"/>
    <cellStyle name="Comma 5 5 2 2 2" xfId="11604" xr:uid="{E73ECCE8-E2BB-4A07-8E3D-0E23D651D51D}"/>
    <cellStyle name="Comma 5 5 2 3" xfId="9422" xr:uid="{C350D565-5CDE-4EF8-9019-99F95AD08D7B}"/>
    <cellStyle name="Comma 5 5 2 3 2" xfId="11307" xr:uid="{4216D5DC-55A8-409E-B6E3-736CCA277113}"/>
    <cellStyle name="Comma 5 5 2 4" xfId="11008" xr:uid="{A1F84018-1E99-4E10-AF09-D63006EECD3A}"/>
    <cellStyle name="Comma 5 5 2 5" xfId="8776" xr:uid="{5ED48277-62BC-4D82-8938-73EA07DAF894}"/>
    <cellStyle name="Comma 5 5 3" xfId="9503" xr:uid="{CF1F1CB9-11BF-4EAE-9B2D-F5FCFE937FF7}"/>
    <cellStyle name="Comma 5 5 3 2" xfId="9802" xr:uid="{24EC50C6-1ADF-4D9C-943B-6C89D54514AE}"/>
    <cellStyle name="Comma 5 5 3 2 2" xfId="10242" xr:uid="{F1FA19B2-8F24-410B-848E-33D4CB2919F2}"/>
    <cellStyle name="Comma 5 5 3 2 2 2" xfId="12030" xr:uid="{9BC71119-D84E-4A6C-BBD5-6AA1A71629E3}"/>
    <cellStyle name="Comma 5 5 3 2 3" xfId="11666" xr:uid="{36D1AE99-946E-408C-8430-9DDF4E51F910}"/>
    <cellStyle name="Comma 5 5 3 3" xfId="10070" xr:uid="{5BDDF8A1-6978-45E3-AF55-C9118F03A732}"/>
    <cellStyle name="Comma 5 5 3 3 2" xfId="11858" xr:uid="{64C4DF24-06BC-4C97-9313-3EF6D0F48D2B}"/>
    <cellStyle name="Comma 5 5 3 4" xfId="11367" xr:uid="{B6A5D156-82AA-41BC-AC27-9151A45BF613}"/>
    <cellStyle name="Comma 5 5 4" xfId="9605" xr:uid="{47D59655-C638-4B72-81C7-4BE60B4EB773}"/>
    <cellStyle name="Comma 5 5 4 2" xfId="11468" xr:uid="{D245386E-B241-40A3-8CAE-AD1FD2388D7A}"/>
    <cellStyle name="Comma 5 5 5" xfId="9230" xr:uid="{ECE8C728-1C1A-4C47-A5D8-21524B4B6D33}"/>
    <cellStyle name="Comma 5 5 5 2" xfId="11171" xr:uid="{785E2CB6-B197-42EE-B96D-D314CC2648EC}"/>
    <cellStyle name="Comma 5 5 6" xfId="10430" xr:uid="{071D44D1-6F09-4A4C-B704-E9CDDAB22DC7}"/>
    <cellStyle name="Comma 5 5 6 2" xfId="12130" xr:uid="{7DE6E116-4D83-43BE-840E-6670619929DD}"/>
    <cellStyle name="Comma 5 5 7" xfId="10817" xr:uid="{3114164D-E17C-4BDC-B13F-900519F76177}"/>
    <cellStyle name="Comma 5 5 8" xfId="7914" xr:uid="{56078C58-0DBF-4C45-89BB-BBC6B3C361C1}"/>
    <cellStyle name="Comma 5 5 9" xfId="1342" xr:uid="{9F6E7475-1EF9-41F8-A1DF-899E5A9B1E2D}"/>
    <cellStyle name="Comma 5 6" xfId="188" xr:uid="{1456CA9D-D373-4DCE-9CD4-BDEB1113F561}"/>
    <cellStyle name="Comma 5 6 2" xfId="4642" xr:uid="{13382172-A122-4485-8ABA-E4304291D350}"/>
    <cellStyle name="Comma 5 6 2 2" xfId="11554" xr:uid="{0CF1DF57-425F-4D42-8DFB-23A46065B820}"/>
    <cellStyle name="Comma 5 6 2 3" xfId="9691" xr:uid="{2444BADE-F677-450C-A8C5-85ED148A47BB}"/>
    <cellStyle name="Comma 5 6 3" xfId="9356" xr:uid="{6AC33A81-2082-45B4-B434-3D974A65A521}"/>
    <cellStyle name="Comma 5 6 3 2" xfId="11259" xr:uid="{F95B6CEB-BFDE-43E7-8AA9-D1178CB9344A}"/>
    <cellStyle name="Comma 5 6 4" xfId="10925" xr:uid="{CBC343D8-A759-4440-A899-16CB5343E585}"/>
    <cellStyle name="Comma 5 6 5" xfId="8659" xr:uid="{F92AB26A-1559-4E47-BEDC-A61A654FB09E}"/>
    <cellStyle name="Comma 5 6 6" xfId="1343" xr:uid="{2162452F-1036-41DF-B902-E353F28EA3B2}"/>
    <cellStyle name="Comma 5 7" xfId="1344" xr:uid="{2EA67B5E-99FE-45C7-8D84-B5E694B4104D}"/>
    <cellStyle name="Comma 5 7 2" xfId="4643" xr:uid="{FC294721-3B41-45C8-AA93-427CE4C169BE}"/>
    <cellStyle name="Comma 5 7 2 2" xfId="11629" xr:uid="{210789F1-E5BD-4742-8CDE-2BB3CADD3816}"/>
    <cellStyle name="Comma 5 7 2 3" xfId="9765" xr:uid="{F91AAC22-6F04-4824-8CC3-EC54E1475214}"/>
    <cellStyle name="Comma 5 7 3" xfId="9458" xr:uid="{8059F4A1-4555-4FCD-81AC-485F63537CD8}"/>
    <cellStyle name="Comma 5 7 3 2" xfId="11331" xr:uid="{EE4777C9-C790-4C10-AE8A-E4DD75657B64}"/>
    <cellStyle name="Comma 5 7 4" xfId="10431" xr:uid="{9A66204E-64ED-4A48-B7DC-52F2225AA583}"/>
    <cellStyle name="Comma 5 7 4 2" xfId="12131" xr:uid="{5A86B0C1-7327-4162-9C71-16FD1CF4942B}"/>
    <cellStyle name="Comma 5 7 5" xfId="11064" xr:uid="{A2D599BE-1824-4E85-B2A1-28D607732538}"/>
    <cellStyle name="Comma 5 7 6" xfId="9035" xr:uid="{0E75F1B2-BFFB-4937-8EF8-FA5F1D61494D}"/>
    <cellStyle name="Comma 5 8" xfId="1245" xr:uid="{C1062D25-A605-459A-B55A-77EFCE0FF492}"/>
    <cellStyle name="Comma 5 8 2" xfId="4601" xr:uid="{719F7BB0-381A-45DC-B839-7542A9C36F28}"/>
    <cellStyle name="Comma 5 8 2 2" xfId="9809" xr:uid="{AA18484B-AFB6-4EE7-B971-93C73571CD47}"/>
    <cellStyle name="Comma 5 8 2 2 2" xfId="11673" xr:uid="{A2334A61-241E-4343-8266-9838F48C39DF}"/>
    <cellStyle name="Comma 5 8 2 3" xfId="11373" xr:uid="{FCFB4E79-ECA3-4F5B-80D7-312A627BB8E4}"/>
    <cellStyle name="Comma 5 8 2 4" xfId="9510" xr:uid="{DB36B18B-C2FE-45D0-B5AD-9F1385E887A9}"/>
    <cellStyle name="Comma 5 8 3" xfId="9592" xr:uid="{EDF9FAB1-F076-4E15-A575-0AFCC877574F}"/>
    <cellStyle name="Comma 5 8 3 2" xfId="11455" xr:uid="{5C13A095-7521-4324-9B6B-223B092F255F}"/>
    <cellStyle name="Comma 5 8 4" xfId="11157" xr:uid="{CAD960EE-C818-4BB7-98A7-05E86B58A8D6}"/>
    <cellStyle name="Comma 5 8 5" xfId="9197" xr:uid="{FFDF0642-0C5A-4605-B6B6-7D5422872B6F}"/>
    <cellStyle name="Comma 5 9" xfId="1384" xr:uid="{EFDE4FA6-97AA-4BFD-A047-622E1A852DB1}"/>
    <cellStyle name="Comma 5 9 2" xfId="4653" xr:uid="{9E8DEAF7-5E9D-43FF-82FD-0C28E264D575}"/>
    <cellStyle name="Comma 5 9 2 2" xfId="11391" xr:uid="{E8443722-4250-4F8E-AC96-0E6620B18B16}"/>
    <cellStyle name="Comma 5 9 3" xfId="9528" xr:uid="{10A1CBBF-10CE-42EA-8A81-2C4107AACB99}"/>
    <cellStyle name="Comma 5_12-58 กระทบยอด(Audit) ลูกหนี้, เจ้าหนี้" xfId="1248" xr:uid="{CFC7FD41-2988-4434-B304-C0EBA21CDEE3}"/>
    <cellStyle name="Comma 50" xfId="8648" xr:uid="{8EBE67CB-189E-413D-9EA9-1725638C538F}"/>
    <cellStyle name="Comma 50 2" xfId="8993" xr:uid="{602DBEB8-38C6-479A-8C71-631F40BDFBF8}"/>
    <cellStyle name="Comma 50 2 2" xfId="11036" xr:uid="{AEDDBBD8-CB31-47C6-AEA8-A712F9180357}"/>
    <cellStyle name="Comma 50 3" xfId="10432" xr:uid="{8D39BA96-394B-4D1C-9EDA-CCFD0BECBA54}"/>
    <cellStyle name="Comma 50 3 2" xfId="12132" xr:uid="{DF5BB506-5219-4853-BF46-6D1F34544DA9}"/>
    <cellStyle name="Comma 50 4" xfId="10917" xr:uid="{FEE66456-165B-48AE-A0E5-55A0A525FC8D}"/>
    <cellStyle name="Comma 51" xfId="8650" xr:uid="{97EE6C99-24D2-41E4-9DE5-E59165466A78}"/>
    <cellStyle name="Comma 51 2" xfId="8994" xr:uid="{B5AD9BF1-C029-4D9A-94EE-0ABCBE6D183A}"/>
    <cellStyle name="Comma 51 2 2" xfId="11037" xr:uid="{398BAD87-A78E-49EF-832A-D0C1E540F736}"/>
    <cellStyle name="Comma 51 3" xfId="10433" xr:uid="{F2C2D5BB-E395-407C-AA05-262A13E9CF85}"/>
    <cellStyle name="Comma 51 3 2" xfId="12133" xr:uid="{E0B83869-8D66-4E4C-A428-51E084B0FD74}"/>
    <cellStyle name="Comma 51 4" xfId="10918" xr:uid="{7BF074FE-83B2-481A-BDFE-9FBB57830394}"/>
    <cellStyle name="Comma 52" xfId="46" xr:uid="{CE1E1C62-60DD-4860-AC7E-D8EDCA28AA1A}"/>
    <cellStyle name="Comma 52 2" xfId="72" xr:uid="{801E3B3D-A3A4-4E31-8851-90AA68CF6384}"/>
    <cellStyle name="Comma 52 2 2" xfId="4306" xr:uid="{D2766EF3-5DCA-4C10-8C8A-7A098625E11A}"/>
    <cellStyle name="Comma 52 2 2 2" xfId="12134" xr:uid="{4DD79944-B6E1-4700-BF10-A9E198A3FDA6}"/>
    <cellStyle name="Comma 52 2 3" xfId="10434" xr:uid="{EA626231-F89A-41DE-A8F2-BB4B365362EF}"/>
    <cellStyle name="Comma 52 3" xfId="4290" xr:uid="{E1D24435-2FE0-4518-A6CF-2A87BA52B500}"/>
    <cellStyle name="Comma 52 3 2" xfId="10920" xr:uid="{F45384AA-2BC4-412E-B63C-6B8B6DB22A99}"/>
    <cellStyle name="Comma 52 4" xfId="8654" xr:uid="{156D33A6-D87D-4179-B467-70279A785429}"/>
    <cellStyle name="Comma 53" xfId="8655" xr:uid="{F765BC1B-A146-43C0-8B54-BC42898A7CE7}"/>
    <cellStyle name="Comma 53 2" xfId="10435" xr:uid="{61B7E3EB-D6D7-47D4-AD5C-493179D967E8}"/>
    <cellStyle name="Comma 53 2 2" xfId="12135" xr:uid="{D7E3DDEA-5EDA-4281-96FE-64333C4E0048}"/>
    <cellStyle name="Comma 53 3" xfId="10921" xr:uid="{91E3FE63-0D5B-4506-9D3A-6ED38C21BF7D}"/>
    <cellStyle name="Comma 54" xfId="8999" xr:uid="{72266C12-1EF5-4DBA-8D75-C2405487BC3E}"/>
    <cellStyle name="Comma 54 2" xfId="10436" xr:uid="{D0EE37BF-CCF3-4F7E-9A34-2D6300AE0B7D}"/>
    <cellStyle name="Comma 54 2 2" xfId="12136" xr:uid="{97D1EF2D-3E98-4A83-B975-0B9A1EFB6CF0}"/>
    <cellStyle name="Comma 54 3" xfId="11040" xr:uid="{F56D3019-B34B-40E2-87EA-CE4251FD0F28}"/>
    <cellStyle name="Comma 55" xfId="9083" xr:uid="{23C38A10-05D3-4C9B-956B-C8C21C2F46AB}"/>
    <cellStyle name="Comma 55 2" xfId="10664" xr:uid="{FC49EAAA-38C4-4AA5-9539-13CA14871885}"/>
    <cellStyle name="Comma 55 2 2" xfId="12231" xr:uid="{D143A81A-E187-475B-A554-9AD035B92793}"/>
    <cellStyle name="Comma 55 3" xfId="10654" xr:uid="{AAB792EE-6AD3-4117-90F9-FF1AC32A3DFB}"/>
    <cellStyle name="Comma 55 3 2" xfId="12227" xr:uid="{D9215568-8557-4EFF-97B9-E0999A5EBF94}"/>
    <cellStyle name="Comma 55 4" xfId="11083" xr:uid="{376689D2-55EF-4C43-80C2-059560D7713C}"/>
    <cellStyle name="Comma 56" xfId="7557" xr:uid="{8A320213-E1D7-4ADB-B038-20FAFAEC249A}"/>
    <cellStyle name="Comma 56 2" xfId="7569" xr:uid="{F5A2B60B-56E9-4D05-AC61-17625D2D2948}"/>
    <cellStyle name="Comma 56 2 2" xfId="9097" xr:uid="{35ADCA37-1FC0-47F9-816F-A3F3A49C10ED}"/>
    <cellStyle name="Comma 56 2 3" xfId="10689" xr:uid="{95F54342-7C76-4881-80AC-EEB19BF98497}"/>
    <cellStyle name="Comma 56 2 4" xfId="11088" xr:uid="{452FEDCF-87E5-4816-8446-2973E0CA0A30}"/>
    <cellStyle name="Comma 56 3" xfId="9091" xr:uid="{1A79109E-0A01-4DD0-87EF-0FB4F929C152}"/>
    <cellStyle name="Comma 56 4" xfId="11085" xr:uid="{B6190E93-D725-4112-A93F-41811559603B}"/>
    <cellStyle name="Comma 57" xfId="9093" xr:uid="{6514583B-03C4-499A-B279-2335C65C588F}"/>
    <cellStyle name="Comma 57 2" xfId="10659" xr:uid="{69A7AF0E-88AD-4BD7-9B04-E92036773978}"/>
    <cellStyle name="Comma 57 2 2" xfId="12229" xr:uid="{690240FD-DE17-4388-A3FF-97ADF40A3306}"/>
    <cellStyle name="Comma 57 3" xfId="11087" xr:uid="{5E4F240E-4519-4F83-BA04-D5BFEF9EC3C3}"/>
    <cellStyle name="Comma 58" xfId="9100" xr:uid="{FE74E737-CE01-4777-936D-E9BFF2CB2307}"/>
    <cellStyle name="Comma 58 2" xfId="10667" xr:uid="{C7B7CD3F-5E3D-4507-9B9F-1B819484EC50}"/>
    <cellStyle name="Comma 58 2 2" xfId="12233" xr:uid="{093DD7DF-EA3D-45C5-9D51-BD19762BE43B}"/>
    <cellStyle name="Comma 58 3" xfId="11089" xr:uid="{B0ED6D5E-7B07-4612-8B84-3B3B2AF94AB5}"/>
    <cellStyle name="Comma 59" xfId="9167" xr:uid="{C4A94886-4468-466B-9FB5-1A39889825A7}"/>
    <cellStyle name="Comma 59 2" xfId="11135" xr:uid="{01B8B614-EA6F-4146-9297-0379E52ECFEA}"/>
    <cellStyle name="Comma 59 4 3" xfId="1202" xr:uid="{2F6FF941-2F86-487E-843B-935905958F59}"/>
    <cellStyle name="Comma 59 4 3 2" xfId="4576" xr:uid="{0AD165C1-2ACF-40A0-A6CF-C454542E8955}"/>
    <cellStyle name="Comma 6" xfId="57" xr:uid="{27CEFB87-D7BC-4571-9F92-BA8B77B3AC5A}"/>
    <cellStyle name="Comma 6 10" xfId="4295" xr:uid="{992AF720-4819-4404-AE4F-C63EA30969D3}"/>
    <cellStyle name="Comma 6 10 2" xfId="11100" xr:uid="{462152BE-3955-4346-8439-3A8470127A1A}"/>
    <cellStyle name="Comma 6 10 3" xfId="9126" xr:uid="{468B56DD-33C0-4189-92A7-34AC9FDFC849}"/>
    <cellStyle name="Comma 6 11" xfId="10437" xr:uid="{A98B6DD7-0882-491E-B6EA-187BC3CC03AB}"/>
    <cellStyle name="Comma 6 11 2" xfId="12137" xr:uid="{42FDB5CD-5EF3-48E1-B64C-78789BA1859B}"/>
    <cellStyle name="Comma 6 12" xfId="7915" xr:uid="{BB263FE7-2688-40A0-9776-72753EC88FAB}"/>
    <cellStyle name="Comma 6 13" xfId="10818" xr:uid="{9479C379-0255-4707-ACCF-3BDA299DF2AE}"/>
    <cellStyle name="Comma 6 14" xfId="7565" xr:uid="{055449E7-8AFA-4650-A17C-451FF91EE9AA}"/>
    <cellStyle name="Comma 6 2" xfId="193" xr:uid="{673EF1B0-0C51-497B-B207-802945232A3D}"/>
    <cellStyle name="Comma 6 2 10" xfId="819" xr:uid="{F42C73EE-396D-4816-A8E1-53DE3000C976}"/>
    <cellStyle name="Comma 6 2 2" xfId="349" xr:uid="{307C8F6A-CD49-4ADA-87B7-245F97C575DC}"/>
    <cellStyle name="Comma 6 2 2 2" xfId="459" xr:uid="{BC68931B-B8BE-45B1-914E-EF244F110BDA}"/>
    <cellStyle name="Comma 6 2 2 2 2" xfId="9718" xr:uid="{E24EA0E7-7804-425F-85F9-40C994230B69}"/>
    <cellStyle name="Comma 6 2 2 2 2 2" xfId="11581" xr:uid="{3E7F504E-DBBF-4021-9059-0AF4865193E5}"/>
    <cellStyle name="Comma 6 2 2 2 3" xfId="9398" xr:uid="{2CEC1437-E51C-4427-813D-3AD8F6735A2F}"/>
    <cellStyle name="Comma 6 2 2 2 3 2" xfId="11285" xr:uid="{56B0FC06-2652-4288-8517-238F6E54FA16}"/>
    <cellStyle name="Comma 6 2 2 2 4" xfId="8778" xr:uid="{976A357B-B100-43C6-B60C-648C00D6F603}"/>
    <cellStyle name="Comma 6 2 2 2 5" xfId="4605" xr:uid="{5003E45D-7879-4B19-8039-E45DCE8F62D2}"/>
    <cellStyle name="Comma 6 2 2 3" xfId="9485" xr:uid="{C5EF358E-ED24-40C3-A9F4-85D1195DCA1F}"/>
    <cellStyle name="Comma 6 2 2 3 2" xfId="9790" xr:uid="{BEAF6719-CDDC-4044-B554-14B57DE8F3A8}"/>
    <cellStyle name="Comma 6 2 2 3 2 2" xfId="11654" xr:uid="{A3ED24AC-C34E-498F-A601-5CC956B586EA}"/>
    <cellStyle name="Comma 6 2 2 3 3" xfId="11356" xr:uid="{95B5F6E1-1241-4100-A258-FF2C58DE0D0D}"/>
    <cellStyle name="Comma 6 2 2 4" xfId="9299" xr:uid="{0664E0CE-B525-49CB-AEE1-38AFA2112C16}"/>
    <cellStyle name="Comma 6 2 2 4 2" xfId="9647" xr:uid="{83EB68C5-2BD7-4B33-A5B2-045A0188E2D0}"/>
    <cellStyle name="Comma 6 2 2 4 2 2" xfId="11510" xr:uid="{C8B5037E-07DE-4213-83BC-AD794C209078}"/>
    <cellStyle name="Comma 6 2 2 4 3" xfId="11215" xr:uid="{735CFAC6-7A28-4106-8A21-6579F9C2EA76}"/>
    <cellStyle name="Comma 6 2 2 5" xfId="9566" xr:uid="{8D1E5E14-1C3D-432C-9F08-4566A31B80D5}"/>
    <cellStyle name="Comma 6 2 2 5 2" xfId="11429" xr:uid="{7D98A5FA-51C0-45FF-A4AA-296FD7ED6B96}"/>
    <cellStyle name="Comma 6 2 2 6" xfId="9157" xr:uid="{F367E0F5-2151-411F-A24D-39DB52C6B361}"/>
    <cellStyle name="Comma 6 2 2 6 2" xfId="11130" xr:uid="{CF992A35-7B3D-4FDF-9B1C-0068A48E1E80}"/>
    <cellStyle name="Comma 6 2 2 7" xfId="7917" xr:uid="{5AAD1266-41AC-4601-8662-ACB12B3C663A}"/>
    <cellStyle name="Comma 6 2 2 8" xfId="1250" xr:uid="{20BA8D21-F68E-47A9-89B5-65DEEB4F81DE}"/>
    <cellStyle name="Comma 6 2 3" xfId="408" xr:uid="{66CD4297-A096-4DDA-9A3C-B9343A2B4717}"/>
    <cellStyle name="Comma 6 2 3 2" xfId="9752" xr:uid="{E24A3097-F792-4EFD-9A0D-2287EFF4B4B2}"/>
    <cellStyle name="Comma 6 2 3 2 2" xfId="11616" xr:uid="{BCDCF5F2-00DC-4825-9F2C-18ADB77FEF73}"/>
    <cellStyle name="Comma 6 2 3 3" xfId="9434" xr:uid="{AC412B64-1967-409E-AE0B-3804B420F936}"/>
    <cellStyle name="Comma 6 2 3 3 2" xfId="11318" xr:uid="{C144E7E3-428F-4BC4-B54C-7F443B492FA0}"/>
    <cellStyle name="Comma 6 2 3 4" xfId="8777" xr:uid="{E2ECC5FA-91A0-4A8B-94F2-77273DF71504}"/>
    <cellStyle name="Comma 6 2 3 5" xfId="4408" xr:uid="{BD1C8A29-473A-411A-8EE0-BF5A7C659C72}"/>
    <cellStyle name="Comma 6 2 4" xfId="502" xr:uid="{91A91E95-7568-4C73-A605-B6B33714C083}"/>
    <cellStyle name="Comma 6 2 4 2" xfId="9703" xr:uid="{1CD21B40-5110-4E0E-B69A-B0199F22D503}"/>
    <cellStyle name="Comma 6 2 4 2 2" xfId="11566" xr:uid="{0AD9E36F-039E-4E71-9886-F4996C76EE63}"/>
    <cellStyle name="Comma 6 2 4 3" xfId="11271" xr:uid="{82A68B45-772B-4ACF-A1ED-AF4DD12A9A74}"/>
    <cellStyle name="Comma 6 2 4 4" xfId="9378" xr:uid="{28DC3798-883C-4BFF-B2BD-AC8C7323DAD7}"/>
    <cellStyle name="Comma 6 2 5" xfId="9471" xr:uid="{379C22FF-29EA-4347-B1E2-883E02925F56}"/>
    <cellStyle name="Comma 6 2 5 2" xfId="9777" xr:uid="{3C3C8BAF-A6D2-40A1-B32E-2502A28510C8}"/>
    <cellStyle name="Comma 6 2 5 2 2" xfId="11641" xr:uid="{A1032F90-021A-41D9-A981-7FFF9CE9858D}"/>
    <cellStyle name="Comma 6 2 5 3" xfId="11343" xr:uid="{4EB472FB-1F24-4160-9AAA-AA5983CEA76B}"/>
    <cellStyle name="Comma 6 2 6" xfId="9218" xr:uid="{BDC3C768-C367-4E2D-9A48-EA3534CFB26B}"/>
    <cellStyle name="Comma 6 2 6 2" xfId="9603" xr:uid="{5264CCCF-56BC-4E71-9BF3-4E05BA2619C8}"/>
    <cellStyle name="Comma 6 2 6 2 2" xfId="11466" xr:uid="{1DE63517-26A9-4846-AFCB-E792B7533A86}"/>
    <cellStyle name="Comma 6 2 6 3" xfId="11169" xr:uid="{CB317397-819F-475E-9BBF-5D6431EED47C}"/>
    <cellStyle name="Comma 6 2 7" xfId="9545" xr:uid="{FC961AD6-1376-4B82-9113-6084D9C90446}"/>
    <cellStyle name="Comma 6 2 7 2" xfId="11408" xr:uid="{DBDDDA8D-7E08-459F-BB5F-828A9A81855F}"/>
    <cellStyle name="Comma 6 2 8" xfId="9139" xr:uid="{3E39EBE4-44F7-4D8E-9AFE-3E61BCFFE931}"/>
    <cellStyle name="Comma 6 2 8 2" xfId="11112" xr:uid="{2950CDAB-8D41-4740-8EA5-AD9AE8F084D0}"/>
    <cellStyle name="Comma 6 2 9" xfId="7916" xr:uid="{9FE34E12-6D63-427E-8F28-A39881F08C98}"/>
    <cellStyle name="Comma 6 3" xfId="348" xr:uid="{585D0717-98B5-4BB1-A370-50B29EB2FB23}"/>
    <cellStyle name="Comma 6 3 2" xfId="458" xr:uid="{ACCBCEA7-2E64-465B-AB08-3D29229868F7}"/>
    <cellStyle name="Comma 6 3 2 2" xfId="9480" xr:uid="{01FBB9B6-8C81-490A-A720-C26118AED9C0}"/>
    <cellStyle name="Comma 6 3 2 2 2" xfId="9786" xr:uid="{A8A2CF9D-0DED-48CA-8FFA-D26D2A438F91}"/>
    <cellStyle name="Comma 6 3 2 2 2 2" xfId="11650" xr:uid="{34BD6134-40BE-42AB-A9E9-560310FD4DB1}"/>
    <cellStyle name="Comma 6 3 2 2 3" xfId="11352" xr:uid="{109C5DAD-9C40-47B2-B175-5AECC4988F2A}"/>
    <cellStyle name="Comma 6 3 2 3" xfId="9320" xr:uid="{91A992C3-566D-42DD-8608-8A6F1A4103FC}"/>
    <cellStyle name="Comma 6 3 2 3 2" xfId="9662" xr:uid="{CD5F03BD-AFB6-4DEB-A5E4-DFB416679C13}"/>
    <cellStyle name="Comma 6 3 2 3 2 2" xfId="11525" xr:uid="{D3FC096B-877B-4DE7-A951-6BBCE92A4272}"/>
    <cellStyle name="Comma 6 3 2 3 3" xfId="11230" xr:uid="{2792C320-2F6F-426D-BC1E-63497A0B9268}"/>
    <cellStyle name="Comma 6 3 2 4" xfId="9559" xr:uid="{384B0ABF-CFA9-4C00-9444-7275C2A51840}"/>
    <cellStyle name="Comma 6 3 2 4 2" xfId="11422" xr:uid="{4C5A6CAB-9732-4D40-87FB-9F76C86FB65A}"/>
    <cellStyle name="Comma 6 3 2 5" xfId="11125" xr:uid="{7223CE5C-FB98-4C87-B093-83C4EAEC1A27}"/>
    <cellStyle name="Comma 6 3 2 6" xfId="9152" xr:uid="{06A7EB7A-E68E-4E0F-A1D0-3F3A3BF7C069}"/>
    <cellStyle name="Comma 6 3 2 7" xfId="4546" xr:uid="{7F1D98ED-7D29-4BF3-B57A-CB36D55ACD8C}"/>
    <cellStyle name="Comma 6 3 3" xfId="9394" xr:uid="{D1659EA7-A173-44DF-907D-7264D18B95DB}"/>
    <cellStyle name="Comma 6 3 3 2" xfId="9714" xr:uid="{42E85027-9766-4838-8C85-DF8E293E22D5}"/>
    <cellStyle name="Comma 6 3 3 2 2" xfId="11577" xr:uid="{3199B1FF-E20B-4F25-81A4-9E170D873709}"/>
    <cellStyle name="Comma 6 3 3 3" xfId="11281" xr:uid="{61CCA38E-A0CD-41FD-BD7B-6567682B04ED}"/>
    <cellStyle name="Comma 6 3 4" xfId="9466" xr:uid="{D28EAFC6-903A-4DC5-9CA2-D85B28F99075}"/>
    <cellStyle name="Comma 6 3 4 2" xfId="9772" xr:uid="{1B48E6DA-FCB1-40D5-A0EE-78B02B444C67}"/>
    <cellStyle name="Comma 6 3 4 2 2" xfId="11636" xr:uid="{0AE5ABC7-64C2-4FDB-B9B0-4186933D65B0}"/>
    <cellStyle name="Comma 6 3 4 3" xfId="11338" xr:uid="{2A74B9D5-C42C-4366-8216-93CD24770731}"/>
    <cellStyle name="Comma 6 3 5" xfId="9260" xr:uid="{9C7759DD-49D8-4AD4-BD1F-CC0F095530F6}"/>
    <cellStyle name="Comma 6 3 5 2" xfId="9619" xr:uid="{9EF57B0E-12AC-4E10-859A-6545F8DF587E}"/>
    <cellStyle name="Comma 6 3 5 2 2" xfId="11482" xr:uid="{976DA1C9-E0F9-4BB0-B347-55429C25787A}"/>
    <cellStyle name="Comma 6 3 5 3" xfId="11185" xr:uid="{9EA62191-6276-4E7A-8FA8-05015BD2552A}"/>
    <cellStyle name="Comma 6 3 6" xfId="9538" xr:uid="{1753F212-4C95-4459-BAB2-DCDB0D2FE101}"/>
    <cellStyle name="Comma 6 3 6 2" xfId="11401" xr:uid="{F887D04B-E5C1-458F-8D5E-D95D69F86D6C}"/>
    <cellStyle name="Comma 6 3 7" xfId="9133" xr:uid="{55EBE958-008D-41BE-B9BF-C6A18531EADD}"/>
    <cellStyle name="Comma 6 3 7 2" xfId="11107" xr:uid="{626220D7-EE1B-408A-9074-C169FA83C8C1}"/>
    <cellStyle name="Comma 6 3 8" xfId="7918" xr:uid="{14455133-9644-455C-9C17-79094311D5E4}"/>
    <cellStyle name="Comma 6 3 9" xfId="1162" xr:uid="{BE264294-6DD7-46C4-89A1-5D6139BFE8A9}"/>
    <cellStyle name="Comma 6 4" xfId="407" xr:uid="{E8904F20-FFE0-4420-836B-D94A3AC7C4CD}"/>
    <cellStyle name="Comma 6 4 2" xfId="4604" xr:uid="{5B848CEF-58D7-4066-899D-04BA31EE940E}"/>
    <cellStyle name="Comma 6 4 2 2" xfId="9678" xr:uid="{AE5BAAAD-4A93-44BB-8E28-A7F53F459CE3}"/>
    <cellStyle name="Comma 6 4 2 2 2" xfId="11541" xr:uid="{D035C48C-499C-49F4-9127-DDA6B27BE77B}"/>
    <cellStyle name="Comma 6 4 2 3" xfId="11246" xr:uid="{F84E81CF-D40F-484A-97B5-2A9490226A95}"/>
    <cellStyle name="Comma 6 4 2 4" xfId="9334" xr:uid="{9A99823F-B01E-4A7D-A828-F3116A7CEABE}"/>
    <cellStyle name="Comma 6 4 3" xfId="9428" xr:uid="{A483DD65-ED19-4270-867D-CEC73670C25C}"/>
    <cellStyle name="Comma 6 4 3 2" xfId="9746" xr:uid="{CC50E2F5-868B-4729-ACC0-6C73DAE3CC9F}"/>
    <cellStyle name="Comma 6 4 3 2 2" xfId="11609" xr:uid="{66134054-597F-4B54-BB7E-76F698757091}"/>
    <cellStyle name="Comma 6 4 3 3" xfId="11312" xr:uid="{A44D42AA-874E-4313-ACCD-9F13EED986E9}"/>
    <cellStyle name="Comma 6 4 4" xfId="9476" xr:uid="{F32C7892-2202-4050-B508-07D37CD34590}"/>
    <cellStyle name="Comma 6 4 4 2" xfId="9782" xr:uid="{481D4B3A-71F3-4E42-85BD-9DEC278DCC7D}"/>
    <cellStyle name="Comma 6 4 4 2 2" xfId="11646" xr:uid="{7E17AB00-48FB-4459-9F09-36BCCF9A200B}"/>
    <cellStyle name="Comma 6 4 4 3" xfId="11348" xr:uid="{76359E6E-7644-43A8-B189-FD0B34FA555D}"/>
    <cellStyle name="Comma 6 4 5" xfId="9280" xr:uid="{7BC1AB9A-7A9A-4AE9-B8F2-FE17A2E33206}"/>
    <cellStyle name="Comma 6 4 5 2" xfId="9635" xr:uid="{F95BF82D-9939-4FBD-9689-61A363812D3C}"/>
    <cellStyle name="Comma 6 4 5 2 2" xfId="11498" xr:uid="{905EFBFC-CA7B-4AC6-B294-C7C82D6304EF}"/>
    <cellStyle name="Comma 6 4 5 3" xfId="11201" xr:uid="{449B1FE2-457F-4418-B624-ACDA5B062BDE}"/>
    <cellStyle name="Comma 6 4 6" xfId="9552" xr:uid="{B94B8B47-8777-4847-B0C0-883BAA70B99D}"/>
    <cellStyle name="Comma 6 4 6 2" xfId="11415" xr:uid="{4F6E8682-07B0-4194-86AD-89AFC6BDBD56}"/>
    <cellStyle name="Comma 6 4 7" xfId="9146" xr:uid="{9699289E-A845-4D05-91B0-A501FBAA8369}"/>
    <cellStyle name="Comma 6 4 7 2" xfId="11119" xr:uid="{6A586181-749A-447F-9092-3D3AA66EFE73}"/>
    <cellStyle name="Comma 6 4 8" xfId="7919" xr:uid="{C082E671-D74D-48E5-BBC0-BE5ACDAACE24}"/>
    <cellStyle name="Comma 6 4 9" xfId="1249" xr:uid="{6B7DEC83-011B-42B9-BDF5-5C91C8BF0E19}"/>
    <cellStyle name="Comma 6 5" xfId="498" xr:uid="{04BB3F5F-A5C2-4586-9606-C03BF19A0B59}"/>
    <cellStyle name="Comma 6 5 2" xfId="4654" xr:uid="{96A35913-623E-4B2D-ABB2-1CEDEF9D6225}"/>
    <cellStyle name="Comma 6 5 2 2" xfId="9801" xr:uid="{A044591F-87FB-4A27-8152-09C1ED185BD1}"/>
    <cellStyle name="Comma 6 5 2 2 2" xfId="11665" xr:uid="{F883F7AE-D880-4FAE-BE9B-D5413A9111CA}"/>
    <cellStyle name="Comma 6 5 2 3" xfId="11366" xr:uid="{3CE8E8CE-BEE0-49D6-9E1F-08348A5807DC}"/>
    <cellStyle name="Comma 6 5 2 4" xfId="9502" xr:uid="{4681DF83-C9D9-4843-945B-AD4ECCB8A766}"/>
    <cellStyle name="Comma 6 5 3" xfId="9649" xr:uid="{DCE78F13-68BD-4A5B-8578-350553107B78}"/>
    <cellStyle name="Comma 6 5 3 2" xfId="11512" xr:uid="{32DDE292-C5F9-44D9-8EA7-D697C2FD09EB}"/>
    <cellStyle name="Comma 6 5 4" xfId="11217" xr:uid="{32DAD97B-B7E4-41A1-B499-03389449C740}"/>
    <cellStyle name="Comma 6 5 5" xfId="9306" xr:uid="{D3B55B05-AAF3-4355-9357-039B06026BD6}"/>
    <cellStyle name="Comma 6 5 6" xfId="1385" xr:uid="{0CA1ACC2-A03D-42C3-9AB5-34E1954D3776}"/>
    <cellStyle name="Comma 6 6" xfId="192" xr:uid="{F113787B-6C22-4A41-8DCB-F18F201579C3}"/>
    <cellStyle name="Comma 6 6 2" xfId="4670" xr:uid="{FFF21298-A55E-4EB1-A0F0-2CA5729A5C1E}"/>
    <cellStyle name="Comma 6 6 2 2" xfId="11559" xr:uid="{A5C6F4E3-008B-4E33-B93D-32022C274343}"/>
    <cellStyle name="Comma 6 6 2 3" xfId="9696" xr:uid="{94D0D3E3-B036-46D4-9A40-B607AF3F88D0}"/>
    <cellStyle name="Comma 6 6 3" xfId="11264" xr:uid="{B267C604-232E-43F5-9B72-2D51A7DC7E50}"/>
    <cellStyle name="Comma 6 6 4" xfId="9368" xr:uid="{E76E8348-7A43-4056-A797-6A3758EB3E7E}"/>
    <cellStyle name="Comma 6 6 5" xfId="1405" xr:uid="{E330293E-55D2-4481-B3A1-B2376ABA380A}"/>
    <cellStyle name="Comma 6 7" xfId="1425" xr:uid="{13C5A1C3-E073-4984-BAEB-DAA40451175C}"/>
    <cellStyle name="Comma 6 7 2" xfId="4688" xr:uid="{99F9E576-3782-486E-B97B-EE88CA848C3E}"/>
    <cellStyle name="Comma 6 7 2 2" xfId="11631" xr:uid="{7A5F6DA2-645E-44FA-876D-659B8CC9D75E}"/>
    <cellStyle name="Comma 6 7 2 3" xfId="9767" xr:uid="{BA4C5111-CEC6-4CEF-A2D3-5C260F06584B}"/>
    <cellStyle name="Comma 6 7 3" xfId="11333" xr:uid="{BA095B92-A66D-4976-91E9-23BEF2315E35}"/>
    <cellStyle name="Comma 6 7 4" xfId="9461" xr:uid="{8C33D7E1-8678-492E-8263-C4A874F5525D}"/>
    <cellStyle name="Comma 6 8" xfId="1444" xr:uid="{0C639E5B-316E-4F30-985B-50C01BA91FC9}"/>
    <cellStyle name="Comma 6 8 2" xfId="4705" xr:uid="{AE446C7C-3A75-4BCA-A0B8-4007E2C6324A}"/>
    <cellStyle name="Comma 6 8 2 2" xfId="11469" xr:uid="{0EE3AF7C-2C62-4BBF-86DA-50C257292FB2}"/>
    <cellStyle name="Comma 6 8 2 3" xfId="9606" xr:uid="{9A165CC2-0541-4814-8D97-5BBE1D071FF7}"/>
    <cellStyle name="Comma 6 8 3" xfId="11172" xr:uid="{ECA32B47-9FB5-4929-BF39-00153895A07C}"/>
    <cellStyle name="Comma 6 8 4" xfId="9241" xr:uid="{624AE8C9-9D84-4AD2-8330-0468FE7B4053}"/>
    <cellStyle name="Comma 6 9" xfId="1105" xr:uid="{0F880B03-4CC4-4F57-B890-8AE9E5B9700A}"/>
    <cellStyle name="Comma 6 9 2" xfId="4519" xr:uid="{0F30879A-9761-4DB4-AFA4-8711C7AC6C8A}"/>
    <cellStyle name="Comma 6 9 2 2" xfId="11393" xr:uid="{4E5D9AB5-AB6A-43A2-86D3-6683563F6ED6}"/>
    <cellStyle name="Comma 6 9 3" xfId="9530" xr:uid="{5D5D2C54-0FEA-4B78-9D0E-A24F5F5A4D42}"/>
    <cellStyle name="Comma 60" xfId="9890" xr:uid="{2F84C6D8-C3CD-4872-9F7F-B5DE445542F7}"/>
    <cellStyle name="Comma 60 2" xfId="11688" xr:uid="{13BB4178-443D-497F-B8A9-DF1C56D7F504}"/>
    <cellStyle name="Comma 61" xfId="9824" xr:uid="{567C14F5-BA48-42E2-A3F3-878449789567}"/>
    <cellStyle name="Comma 61 2" xfId="11681" xr:uid="{8655B925-D5A7-4E3F-89DC-14F9A4184C42}"/>
    <cellStyle name="Comma 62" xfId="9835" xr:uid="{60303874-05FE-4537-A6D0-B02559ACBA5E}"/>
    <cellStyle name="Comma 62 2" xfId="11682" xr:uid="{37CC86B2-7E6E-4C76-A297-A3B4DC028760}"/>
    <cellStyle name="Comma 63" xfId="9886" xr:uid="{5B6C853A-5D37-4DF1-B29C-253B3B44B0FE}"/>
    <cellStyle name="Comma 63 2" xfId="11686" xr:uid="{08DF6311-860F-4E35-A82F-D9332AC03A10}"/>
    <cellStyle name="Comma 64" xfId="9848" xr:uid="{CB41933E-552F-4B7F-9EAB-084193950398}"/>
    <cellStyle name="Comma 64 2" xfId="11685" xr:uid="{6C9C4774-C92D-4423-9703-CFBFB205B3C8}"/>
    <cellStyle name="Comma 65" xfId="9888" xr:uid="{2F744610-4230-42D5-84D2-B0FA9730A3B5}"/>
    <cellStyle name="Comma 65 2" xfId="11687" xr:uid="{607BACD1-224F-4A3E-A2F1-F185E871D070}"/>
    <cellStyle name="Comma 66" xfId="9847" xr:uid="{F26238EA-3B19-4758-8AD3-F67532D11AF4}"/>
    <cellStyle name="Comma 66 2" xfId="11684" xr:uid="{7B634826-ECAF-48CA-89BF-B2B964FFECB1}"/>
    <cellStyle name="Comma 67" xfId="21" xr:uid="{7D78832D-A025-4386-B184-6079295F1207}"/>
    <cellStyle name="Comma 67 2" xfId="32" xr:uid="{DC44DA7A-EE5C-4918-916F-16E7AA7498F0}"/>
    <cellStyle name="Comma 67 2 2" xfId="4280" xr:uid="{11ED4D4C-F39F-43D1-8210-033B960AD9CC}"/>
    <cellStyle name="Comma 67 2 3" xfId="11683" xr:uid="{4FDCFC31-5ECC-4F36-8B39-A0E2A8299391}"/>
    <cellStyle name="Comma 67 3" xfId="4271" xr:uid="{50718BCA-12FF-4577-AB2E-B4CC395EB31F}"/>
    <cellStyle name="Comma 67 4" xfId="9838" xr:uid="{78053B1B-9331-4E01-BB63-2A98A0C799D2}"/>
    <cellStyle name="Comma 68" xfId="9893" xr:uid="{260373DC-C533-44E1-AC7D-13F0FAC8C5E9}"/>
    <cellStyle name="Comma 68 2" xfId="11689" xr:uid="{8496408D-A2F0-4111-978F-A7236468739E}"/>
    <cellStyle name="Comma 69" xfId="9895" xr:uid="{F9845869-233C-40CA-9429-F7AD44ABFC1B}"/>
    <cellStyle name="Comma 69 2" xfId="11690" xr:uid="{54771E7C-1EF1-4667-99AE-1B1ABC249B82}"/>
    <cellStyle name="Comma 7" xfId="77" xr:uid="{073D07A7-D5A7-48AE-9A47-7372593262F1}"/>
    <cellStyle name="Comma 7 10" xfId="4311" xr:uid="{AA8FE596-0279-4CBC-86DF-1A0CBE370B1B}"/>
    <cellStyle name="Comma 7 10 2" xfId="7920" xr:uid="{A9869F12-ED68-4125-908E-FC9559F27AF5}"/>
    <cellStyle name="Comma 7 11" xfId="10819" xr:uid="{73999980-C1F1-4D2F-A180-6798A3023376}"/>
    <cellStyle name="Comma 7 12" xfId="7554" xr:uid="{3DCD3EAD-2574-488F-BCB3-EB71EF481B06}"/>
    <cellStyle name="Comma 7 2" xfId="43" xr:uid="{6549407A-4ECC-41E3-95AF-5BA1B6984030}"/>
    <cellStyle name="Comma 7 2 10" xfId="7562" xr:uid="{4F22348F-D757-4801-BE38-4A6F080141E6}"/>
    <cellStyle name="Comma 7 2 2" xfId="69" xr:uid="{FEBB3B56-03F0-4781-8A1B-37639D8F9971}"/>
    <cellStyle name="Comma 7 2 2 2" xfId="566" xr:uid="{8EB8350D-274A-4E7B-8161-53F9C7144F78}"/>
    <cellStyle name="Comma 7 2 2 2 2" xfId="4607" xr:uid="{9D90769C-86A2-4A45-87A2-3689110FE4CD}"/>
    <cellStyle name="Comma 7 2 2 2 2 2" xfId="10221" xr:uid="{788A84DF-9AA4-4F1B-B387-BDF775F3BD54}"/>
    <cellStyle name="Comma 7 2 2 2 2 2 2" xfId="12009" xr:uid="{B9147868-FB9A-4558-A904-B1462C62420A}"/>
    <cellStyle name="Comma 7 2 2 2 2 3" xfId="11619" xr:uid="{97838D55-C6AD-473D-AE7C-D3B1D2143991}"/>
    <cellStyle name="Comma 7 2 2 2 2 4" xfId="9755" xr:uid="{2ABF02C3-B601-4827-BA83-6E4A53A831C5}"/>
    <cellStyle name="Comma 7 2 2 2 3" xfId="9437" xr:uid="{B4543BF4-6DB2-403A-B251-B187A3EC7ED3}"/>
    <cellStyle name="Comma 7 2 2 2 3 2" xfId="11320" xr:uid="{415C89DA-072D-470C-A28A-19E7860709B6}"/>
    <cellStyle name="Comma 7 2 2 2 4" xfId="10049" xr:uid="{0E914C87-906D-41D5-B827-72D8494A7E97}"/>
    <cellStyle name="Comma 7 2 2 2 4 2" xfId="11837" xr:uid="{9D5EDC53-BE2F-4FB3-88CC-0631C7A90C9B}"/>
    <cellStyle name="Comma 7 2 2 2 5" xfId="8779" xr:uid="{6EE00699-9A41-4171-A364-EF1C5B339EAE}"/>
    <cellStyle name="Comma 7 2 2 2 6" xfId="1252" xr:uid="{65318D85-1505-4E16-8C95-48FD0C060FA6}"/>
    <cellStyle name="Comma 7 2 2 3" xfId="495" xr:uid="{D4E077B1-244F-4591-8BB9-81681702CE1D}"/>
    <cellStyle name="Comma 7 2 2 3 2" xfId="10105" xr:uid="{0B3E357D-FA88-4CE2-868C-48FB87CB8460}"/>
    <cellStyle name="Comma 7 2 2 3 2 2" xfId="11893" xr:uid="{C6DFF750-49B0-4BE6-99FE-25E02744124D}"/>
    <cellStyle name="Comma 7 2 2 3 3" xfId="11431" xr:uid="{DD6A98D3-B91A-485C-BAC0-6AE9882321DC}"/>
    <cellStyle name="Comma 7 2 2 3 4" xfId="9568" xr:uid="{CF08411E-1DE5-4173-8574-0CEEDD819E65}"/>
    <cellStyle name="Comma 7 2 2 3 5" xfId="4303" xr:uid="{9C59B6BF-91BD-4164-9ADC-70B443917D20}"/>
    <cellStyle name="Comma 7 2 2 4" xfId="460" xr:uid="{019E9931-DE20-4A54-B5A7-1C2D64A378C4}"/>
    <cellStyle name="Comma 7 2 2 4 2" xfId="11132" xr:uid="{50DE7D88-5D6E-4900-B9E2-838A8F8722B8}"/>
    <cellStyle name="Comma 7 2 2 5" xfId="9926" xr:uid="{08E26CB0-7CD1-4A4A-B149-4DAE921E032D}"/>
    <cellStyle name="Comma 7 2 2 5 2" xfId="11721" xr:uid="{52E656E3-B4EC-4525-B477-175F5E40151D}"/>
    <cellStyle name="Comma 7 2 2 6" xfId="7921" xr:uid="{CAAD0107-321A-4575-ABFD-DFE1CA53B4BC}"/>
    <cellStyle name="Comma 7 2 2 7" xfId="7566" xr:uid="{98A0F5B5-0F11-4B86-B9D2-F1E874E99293}"/>
    <cellStyle name="Comma 7 2 3" xfId="496" xr:uid="{6CF2E75D-E1FF-49DA-95ED-55CC27CE410C}"/>
    <cellStyle name="Comma 7 2 3 2" xfId="4409" xr:uid="{E2F57214-C907-4D85-A36F-540F2411E0CC}"/>
    <cellStyle name="Comma 7 2 3 2 2" xfId="8780" xr:uid="{D3598A32-3D16-42DC-92B5-8F4083A7B6CC}"/>
    <cellStyle name="Comma 7 2 3 3" xfId="9207" xr:uid="{0E41ECAB-565F-4738-A41F-356FE8D14F8D}"/>
    <cellStyle name="Comma 7 2 3 4" xfId="7922" xr:uid="{BF6E5F39-82A4-452A-86A4-FD7F6195EF03}"/>
    <cellStyle name="Comma 7 2 3 5" xfId="820" xr:uid="{12A99443-0D3E-40F8-820F-B196A2501650}"/>
    <cellStyle name="Comma 7 2 4" xfId="350" xr:uid="{44645EBE-05F2-461D-AB77-37180FF459A6}"/>
    <cellStyle name="Comma 7 2 4 2" xfId="8781" xr:uid="{C25A7400-D6BA-434D-BD83-705FA16CA2CE}"/>
    <cellStyle name="Comma 7 2 4 3" xfId="9547" xr:uid="{870181CD-1A64-41A1-B445-B977B818FDFC}"/>
    <cellStyle name="Comma 7 2 4 3 2" xfId="11410" xr:uid="{0B821425-AA73-46C3-99F8-62B69B4201C4}"/>
    <cellStyle name="Comma 7 2 4 4" xfId="10093" xr:uid="{C577EF68-018E-439D-B44E-00E78AAAEDE2}"/>
    <cellStyle name="Comma 7 2 4 4 2" xfId="11881" xr:uid="{D6828231-E6C8-4D47-B0F4-D27706DA0D0C}"/>
    <cellStyle name="Comma 7 2 4 5" xfId="7923" xr:uid="{58E6878B-B4CB-44C1-B789-1E2D702174CA}"/>
    <cellStyle name="Comma 7 2 5" xfId="7924" xr:uid="{902BF3F8-503A-4706-8BF4-9463B1003320}"/>
    <cellStyle name="Comma 7 2 5 2" xfId="10820" xr:uid="{2BFD249B-350D-49E4-85CE-7A21FC252885}"/>
    <cellStyle name="Comma 7 2 6" xfId="9141" xr:uid="{8C3C0167-2C5A-4806-BEE7-E86832F9B5C0}"/>
    <cellStyle name="Comma 7 2 6 2" xfId="11114" xr:uid="{7B3CACD6-F953-41E3-851F-7BD2A688AE49}"/>
    <cellStyle name="Comma 7 2 7" xfId="9914" xr:uid="{3E079090-CA08-4D29-8E83-B2713201600C}"/>
    <cellStyle name="Comma 7 2 7 2" xfId="11709" xr:uid="{0620F31F-38D3-43B7-8E3D-3FCC4D989757}"/>
    <cellStyle name="Comma 7 2 8" xfId="7586" xr:uid="{79CB2167-8488-46EF-9D68-01DD94409DD4}"/>
    <cellStyle name="Comma 7 2 9" xfId="10702" xr:uid="{7B0A5EDA-B707-4BAF-B741-12D635510E92}"/>
    <cellStyle name="Comma 7 3" xfId="409" xr:uid="{F492AFB8-20D6-4E9F-BC76-FD5DD83CEDFD}"/>
    <cellStyle name="Comma 7 3 2" xfId="1253" xr:uid="{93E1D95F-2983-47E9-9D72-5568D62F8B74}"/>
    <cellStyle name="Comma 7 3 2 2" xfId="4608" xr:uid="{B4E23676-D289-4237-AEC6-0180AFA8000D}"/>
    <cellStyle name="Comma 7 3 2 2 2" xfId="9788" xr:uid="{F0ABC197-69B8-49E8-B9A0-5428C7213419}"/>
    <cellStyle name="Comma 7 3 2 2 2 2" xfId="10236" xr:uid="{F2D78F04-A484-4C8C-AB9E-730E505CDFDB}"/>
    <cellStyle name="Comma 7 3 2 2 2 2 2" xfId="12024" xr:uid="{5C3277B2-102F-4DF9-B0D2-EFE5E57CA280}"/>
    <cellStyle name="Comma 7 3 2 2 2 3" xfId="11652" xr:uid="{49B4FCE0-18F3-4A16-9DAF-BCF0B50E2179}"/>
    <cellStyle name="Comma 7 3 2 2 3" xfId="9482" xr:uid="{F4521940-581F-4E16-BF44-1C00D747DDD8}"/>
    <cellStyle name="Comma 7 3 2 2 3 2" xfId="11354" xr:uid="{3577C824-EB38-4C28-941F-092DD238E5E7}"/>
    <cellStyle name="Comma 7 3 2 2 4" xfId="10064" xr:uid="{1A685F54-8055-4ED9-9CFF-7AB7DBCFBE94}"/>
    <cellStyle name="Comma 7 3 2 2 4 2" xfId="11852" xr:uid="{94BF934B-C486-4156-8CD2-BBBF64716573}"/>
    <cellStyle name="Comma 7 3 2 2 5" xfId="8783" xr:uid="{FEF16AEF-1D3B-4F23-82C7-ADB07AEAC2A1}"/>
    <cellStyle name="Comma 7 3 2 3" xfId="9561" xr:uid="{59228467-5EB8-4445-90AD-801A5E2A958F}"/>
    <cellStyle name="Comma 7 3 2 3 2" xfId="10101" xr:uid="{A2163940-A767-47A5-A5E9-28C26DD51A4E}"/>
    <cellStyle name="Comma 7 3 2 3 2 2" xfId="11889" xr:uid="{B98A9685-FC11-4A36-A058-9EB25A4ACE4C}"/>
    <cellStyle name="Comma 7 3 2 3 3" xfId="11424" xr:uid="{2DF9CC35-BE6D-4C89-BCB7-56CE4457D064}"/>
    <cellStyle name="Comma 7 3 2 4" xfId="9154" xr:uid="{FDE0AC7E-E696-4B5B-B88C-7A1BB363C8D4}"/>
    <cellStyle name="Comma 7 3 2 4 2" xfId="11127" xr:uid="{E2EA21E5-C786-48AC-8F9F-F773E874D7BF}"/>
    <cellStyle name="Comma 7 3 2 5" xfId="9922" xr:uid="{FDA3A558-F081-4521-8709-3D319D0673BB}"/>
    <cellStyle name="Comma 7 3 2 5 2" xfId="11717" xr:uid="{72654BE9-D04B-4C1D-9087-A6F06C6EE67C}"/>
    <cellStyle name="Comma 7 3 2 6" xfId="7926" xr:uid="{C21B6C6F-B871-4335-B025-A0A480C7EDF5}"/>
    <cellStyle name="Comma 7 3 3" xfId="1163" xr:uid="{D28BDE78-8451-4D8A-B2B1-2ED386205B03}"/>
    <cellStyle name="Comma 7 3 3 2" xfId="4547" xr:uid="{C157C545-1FAD-4745-9781-A2069417396F}"/>
    <cellStyle name="Comma 7 3 3 2 2" xfId="10230" xr:uid="{A68055DF-75CB-478D-9A49-EA298DD19EF9}"/>
    <cellStyle name="Comma 7 3 3 2 2 2" xfId="12018" xr:uid="{A0568E22-648B-46A8-9A28-B9D5B2D01233}"/>
    <cellStyle name="Comma 7 3 3 2 3" xfId="11638" xr:uid="{FDCA6DD1-7C2C-4DF3-A0DE-ACA5AD42192E}"/>
    <cellStyle name="Comma 7 3 3 2 4" xfId="9774" xr:uid="{C808A1B9-4201-4027-AD45-338A5491268D}"/>
    <cellStyle name="Comma 7 3 3 3" xfId="9468" xr:uid="{518F8ACA-6CDF-4BF4-9360-DF841B76594A}"/>
    <cellStyle name="Comma 7 3 3 3 2" xfId="11340" xr:uid="{B65F677B-D1FC-4D05-84BD-F351D40AD5C1}"/>
    <cellStyle name="Comma 7 3 3 4" xfId="10058" xr:uid="{D6959656-EDA5-42F3-B524-39A099DC4949}"/>
    <cellStyle name="Comma 7 3 3 4 2" xfId="11846" xr:uid="{586B84E2-B2E0-40EE-8E5A-5185198FD0D2}"/>
    <cellStyle name="Comma 7 3 3 5" xfId="8782" xr:uid="{F165DC39-DC5B-4083-9116-08F7010CAE22}"/>
    <cellStyle name="Comma 7 3 4" xfId="4318" xr:uid="{9D1E29AC-029A-46F6-996D-E8AECFB5380C}"/>
    <cellStyle name="Comma 7 3 4 2" xfId="9228" xr:uid="{609E88A8-E0FB-4BEE-BEFF-F90A4E63F2DE}"/>
    <cellStyle name="Comma 7 3 5" xfId="9540" xr:uid="{A1BCA1CB-9EF3-4AEE-8F2F-40250D608074}"/>
    <cellStyle name="Comma 7 3 5 2" xfId="10089" xr:uid="{A7857AB2-9B1E-43C9-8546-43C3CCBBB79D}"/>
    <cellStyle name="Comma 7 3 5 2 2" xfId="11877" xr:uid="{FA5637E7-C945-4C33-A507-4906BE194EEC}"/>
    <cellStyle name="Comma 7 3 5 3" xfId="11403" xr:uid="{693AD0C2-E0CC-46FD-ADAE-03197442B7E5}"/>
    <cellStyle name="Comma 7 3 6" xfId="9135" xr:uid="{8CD4DA55-45D6-4F56-8AA8-777C2028E9E6}"/>
    <cellStyle name="Comma 7 3 6 2" xfId="11109" xr:uid="{937CAC23-A46B-4D32-99C9-FE7356ACFF24}"/>
    <cellStyle name="Comma 7 3 7" xfId="9910" xr:uid="{30D42C9F-1CBE-494F-A076-377F21431E61}"/>
    <cellStyle name="Comma 7 3 7 2" xfId="11705" xr:uid="{FC519341-9907-4980-A2E1-9B2EBF93C105}"/>
    <cellStyle name="Comma 7 3 8" xfId="7925" xr:uid="{A720B9AA-236B-4EF5-9674-6FDE5779EE62}"/>
    <cellStyle name="Comma 7 4" xfId="194" xr:uid="{55C9B590-6DB7-4CCD-9A46-EF29B8EDF020}"/>
    <cellStyle name="Comma 7 4 2" xfId="4606" xr:uid="{65CD625E-B95A-46A4-A248-BE9D5E0BE9E7}"/>
    <cellStyle name="Comma 7 4 2 2" xfId="9706" xr:uid="{F11DC364-8A8C-4CA0-964C-45958B1C6017}"/>
    <cellStyle name="Comma 7 4 2 2 2" xfId="10182" xr:uid="{622AC63D-409E-4E4D-B7A1-9437F6CF0765}"/>
    <cellStyle name="Comma 7 4 2 2 2 2" xfId="11970" xr:uid="{E4BBA43E-15EF-43F5-A615-2412E9C3C6A6}"/>
    <cellStyle name="Comma 7 4 2 2 3" xfId="11569" xr:uid="{E38191CB-648C-4DAB-9974-BEB2AA15C29E}"/>
    <cellStyle name="Comma 7 4 2 3" xfId="9382" xr:uid="{3417B484-5110-4FEF-AC66-70E9BB9AE68E}"/>
    <cellStyle name="Comma 7 4 2 3 2" xfId="11274" xr:uid="{08091849-595A-4FDB-B11E-DF4E1ABC173E}"/>
    <cellStyle name="Comma 7 4 2 4" xfId="10010" xr:uid="{3E96723B-E0C2-4E7B-B822-48DAA83E1C04}"/>
    <cellStyle name="Comma 7 4 2 4 2" xfId="11798" xr:uid="{B999B9B3-134D-4B00-B59B-240D8F014C79}"/>
    <cellStyle name="Comma 7 4 2 5" xfId="8784" xr:uid="{31B91769-25B8-45F6-8716-DFA202A4CD73}"/>
    <cellStyle name="Comma 7 4 3" xfId="9554" xr:uid="{E02C43E1-7577-44EA-9345-58EE31EDFE09}"/>
    <cellStyle name="Comma 7 4 3 2" xfId="10097" xr:uid="{A55D8FC4-BBFB-4AAD-AD61-99FE5E6CD332}"/>
    <cellStyle name="Comma 7 4 3 2 2" xfId="11885" xr:uid="{5D7A1F3D-AD46-4065-9814-6B6C41715856}"/>
    <cellStyle name="Comma 7 4 3 3" xfId="11417" xr:uid="{6CF348A2-DA7D-4345-9B77-4086736B8EBC}"/>
    <cellStyle name="Comma 7 4 4" xfId="9148" xr:uid="{F12577B3-E1D5-4CC8-BFD8-20F41B0B5E46}"/>
    <cellStyle name="Comma 7 4 4 2" xfId="11121" xr:uid="{88FB9C44-FC36-4790-A51F-143BD94010E3}"/>
    <cellStyle name="Comma 7 4 5" xfId="9918" xr:uid="{1638D733-1079-4B24-8B49-0A46AE9702B0}"/>
    <cellStyle name="Comma 7 4 5 2" xfId="11713" xr:uid="{6BA356D8-4B03-4B09-AF86-4C1F6186D74F}"/>
    <cellStyle name="Comma 7 4 6" xfId="7927" xr:uid="{BDEA32A0-7EE0-4258-8D70-41CEC31FD9B1}"/>
    <cellStyle name="Comma 7 4 7" xfId="1251" xr:uid="{E9821A9C-43C1-4738-934C-82255D683BA3}"/>
    <cellStyle name="Comma 7 5" xfId="1386" xr:uid="{5E74E9E4-5135-4325-A170-CCD26933C978}"/>
    <cellStyle name="Comma 7 5 2" xfId="4655" xr:uid="{F15E50BD-CF97-462C-B843-1BEAFE9072A5}"/>
    <cellStyle name="Comma 7 5 2 2" xfId="12139" xr:uid="{7B06BEBF-D012-4354-9C17-964BC695E3A7}"/>
    <cellStyle name="Comma 7 5 2 3" xfId="10439" xr:uid="{9D21D85D-7775-49FF-9517-FD1D6A5234CF}"/>
    <cellStyle name="Comma 7 5 3" xfId="9214" xr:uid="{57D36AE7-974C-487C-A094-7BC080929E77}"/>
    <cellStyle name="Comma 7 6" xfId="1406" xr:uid="{BC1DF0A7-9F2A-44D3-847A-E5411DEB6088}"/>
    <cellStyle name="Comma 7 6 2" xfId="4671" xr:uid="{2BA8B370-72D2-4B6D-B70C-1FA6B69CBA38}"/>
    <cellStyle name="Comma 7 6 2 2" xfId="11873" xr:uid="{7A77B9AD-AC3D-4E02-A63A-5E69D878F2B8}"/>
    <cellStyle name="Comma 7 6 2 3" xfId="10085" xr:uid="{ED021FB2-0610-428B-8D06-B81A2AF2B8F5}"/>
    <cellStyle name="Comma 7 6 3" xfId="10440" xr:uid="{FC065AC1-1E1C-44A1-B4B2-6E0664BF6CFE}"/>
    <cellStyle name="Comma 7 6 3 2" xfId="12140" xr:uid="{9907B11C-4883-4C35-8D60-2F1C0763945B}"/>
    <cellStyle name="Comma 7 6 4" xfId="11396" xr:uid="{97BCE21B-EB68-46EF-9494-217D32FD7010}"/>
    <cellStyle name="Comma 7 6 5" xfId="9533" xr:uid="{B731C5CC-DACE-43C5-B7AA-A8BBE10A2D70}"/>
    <cellStyle name="Comma 7 7" xfId="1426" xr:uid="{46625D78-150F-4048-BA0C-C412460832C2}"/>
    <cellStyle name="Comma 7 7 2" xfId="4689" xr:uid="{AC7E3925-A9A1-4454-BC57-87CDFB4F6819}"/>
    <cellStyle name="Comma 7 7 2 2" xfId="11103" xr:uid="{DE5D0FC5-A70E-41FB-876B-F3BFFA719B96}"/>
    <cellStyle name="Comma 7 7 3" xfId="9129" xr:uid="{4F92F6A1-84D7-4E9A-BA33-90858CAB8788}"/>
    <cellStyle name="Comma 7 8" xfId="1445" xr:uid="{06145C92-241F-4C08-9308-65C5A2D17C59}"/>
    <cellStyle name="Comma 7 8 2" xfId="4706" xr:uid="{3D0E9C27-3FBE-44A1-80D8-A48B31EB61BE}"/>
    <cellStyle name="Comma 7 8 2 2" xfId="11701" xr:uid="{29A093A2-A230-4878-B6B1-32F9682A770E}"/>
    <cellStyle name="Comma 7 8 3" xfId="9906" xr:uid="{2AA9FBFC-CEC1-4EF7-930E-058505340C9D}"/>
    <cellStyle name="Comma 7 9" xfId="1104" xr:uid="{45E52645-4784-4E25-950F-783B3656735B}"/>
    <cellStyle name="Comma 7 9 2" xfId="4518" xr:uid="{5EC45973-4BA6-4101-BDD1-F57DD2686772}"/>
    <cellStyle name="Comma 7 9 2 2" xfId="12138" xr:uid="{8F847B5E-5672-4276-B54E-14F13DF236E1}"/>
    <cellStyle name="Comma 7 9 3" xfId="10438" xr:uid="{872D79F8-EE5E-46E1-A609-DF75BCB9D37B}"/>
    <cellStyle name="Comma 7_เจ้าหนี้ค่าสินไหม_อื่นๆ" xfId="1254" xr:uid="{8867DE87-2269-4169-88A1-29F3945720EC}"/>
    <cellStyle name="Comma 70" xfId="10377" xr:uid="{5D11DFFC-17C7-468E-A663-9AAE21725CF6}"/>
    <cellStyle name="Comma 70 2" xfId="12080" xr:uid="{CB06DF72-59C4-4909-918F-8E37E167804D}"/>
    <cellStyle name="Comma 71" xfId="10486" xr:uid="{9C30C2E6-78F3-4DE2-86CE-DE80AFC4A6B2}"/>
    <cellStyle name="Comma 71 2" xfId="12159" xr:uid="{D4F2F7C7-E730-45BC-910F-532F0F339AD1}"/>
    <cellStyle name="Comma 72" xfId="10679" xr:uid="{181E3041-5400-417D-A3D3-BF61ECBDE7B8}"/>
    <cellStyle name="Comma 72 2" xfId="12234" xr:uid="{CE6E6E4B-6799-4CA2-8CDE-F87C00488CAF}"/>
    <cellStyle name="Comma 73" xfId="10481" xr:uid="{5088EA68-C3BD-4CAB-BB89-9D95E3AFF150}"/>
    <cellStyle name="Comma 73 2" xfId="12157" xr:uid="{386E102C-3B31-4DC4-9836-6159B0913DED}"/>
    <cellStyle name="Comma 74" xfId="7578" xr:uid="{E2FA6E77-D54C-49AC-B66B-0A11A0B49440}"/>
    <cellStyle name="Comma 75" xfId="10681" xr:uid="{B5FF5FC1-362C-452C-809C-C55A881C15DB}"/>
    <cellStyle name="Comma 76" xfId="10694" xr:uid="{4B09B0F2-FF21-41E3-B3B1-A4EA6308349C}"/>
    <cellStyle name="Comma 77" xfId="7512" xr:uid="{BA8B8532-FAD1-4179-9707-BB41C1D65766}"/>
    <cellStyle name="Comma 78" xfId="12240" xr:uid="{16EF7E99-5745-427D-B71F-FDEF3BE7A4A1}"/>
    <cellStyle name="Comma 79" xfId="12243" xr:uid="{852CB484-FC8E-41A5-A315-F97F30882FB1}"/>
    <cellStyle name="Comma 8" xfId="80" xr:uid="{30A6A57E-A330-4449-9630-EBC23C933CB4}"/>
    <cellStyle name="Comma 8 10" xfId="4314" xr:uid="{1FD855EB-BB8B-429F-A963-A87CAA2C60E1}"/>
    <cellStyle name="Comma 8 10 2" xfId="7928" xr:uid="{FE6F6C8F-E7EB-4E65-A5DB-3FFF1B0B2CB3}"/>
    <cellStyle name="Comma 8 11" xfId="10821" xr:uid="{B008C364-DAA9-491B-8101-7A4FF42F83F5}"/>
    <cellStyle name="Comma 8 12" xfId="7575" xr:uid="{2E74DE1B-7497-4B2F-B513-5655F918B9A9}"/>
    <cellStyle name="Comma 8 2" xfId="351" xr:uid="{032A3C0E-A2C4-4055-9B6D-5E905A04BDF6}"/>
    <cellStyle name="Comma 8 2 10" xfId="821" xr:uid="{A2B05986-C0A5-4653-985A-1BAE924A4D17}"/>
    <cellStyle name="Comma 8 2 2" xfId="461" xr:uid="{E91F9C68-B177-4140-B870-0FDC3F4DB614}"/>
    <cellStyle name="Comma 8 2 2 2" xfId="4610" xr:uid="{F29F7879-2DE6-498B-BC39-FB6CF7B96618}"/>
    <cellStyle name="Comma 8 2 2 2 2" xfId="9664" xr:uid="{A0370140-F8D3-4F6B-8DDC-DC625BF24606}"/>
    <cellStyle name="Comma 8 2 2 2 2 2" xfId="11527" xr:uid="{01B3578D-2001-4D7B-B341-2307488C5945}"/>
    <cellStyle name="Comma 8 2 2 2 3" xfId="8785" xr:uid="{9B672EDE-A448-40C1-8815-394056A68509}"/>
    <cellStyle name="Comma 8 2 2 3" xfId="9322" xr:uid="{10E94167-11E4-4D84-BD8F-34F81D52C538}"/>
    <cellStyle name="Comma 8 2 2 3 2" xfId="11232" xr:uid="{2FDAD66F-BB85-4A36-8215-801232A63F6D}"/>
    <cellStyle name="Comma 8 2 2 4" xfId="7929" xr:uid="{E97EDC35-A98F-4A3E-A297-7A556FB42999}"/>
    <cellStyle name="Comma 8 2 2 5" xfId="1256" xr:uid="{466923D6-6434-45F4-B97D-F405BCD4F5D5}"/>
    <cellStyle name="Comma 8 2 3" xfId="4410" xr:uid="{D7865DC7-D816-4374-8B46-DF9834C1AF7D}"/>
    <cellStyle name="Comma 8 2 3 2" xfId="8786" xr:uid="{5574CCC8-4149-4AF1-BAB8-7E58620AE944}"/>
    <cellStyle name="Comma 8 2 3 2 2" xfId="9756" xr:uid="{9F7CBBD6-7190-4C35-A71B-58A950F01ADB}"/>
    <cellStyle name="Comma 8 2 3 2 2 2" xfId="11620" xr:uid="{A54288B9-B650-4D0A-8AC7-247E663E4052}"/>
    <cellStyle name="Comma 8 2 3 2 3" xfId="10222" xr:uid="{F844B2A9-5591-4E96-899D-36DBF3593E85}"/>
    <cellStyle name="Comma 8 2 3 2 3 2" xfId="12010" xr:uid="{FE708E20-3803-4E45-95E5-F33680569787}"/>
    <cellStyle name="Comma 8 2 3 3" xfId="9438" xr:uid="{08CA87C0-2D7E-42BD-BBC4-29605954EBF6}"/>
    <cellStyle name="Comma 8 2 3 3 2" xfId="11321" xr:uid="{7028225B-F1A4-40E7-9603-CECB2B5D5F26}"/>
    <cellStyle name="Comma 8 2 3 4" xfId="10050" xr:uid="{AB9991A7-D3E5-42BA-A581-1AF202A2134D}"/>
    <cellStyle name="Comma 8 2 3 4 2" xfId="11838" xr:uid="{4EBE1B40-EAE1-4E16-8A7C-4D0F9AD64E8E}"/>
    <cellStyle name="Comma 8 2 3 5" xfId="7930" xr:uid="{C8B65F51-2694-499B-992C-09F43D4F67C4}"/>
    <cellStyle name="Comma 8 2 4" xfId="7931" xr:uid="{348B7C0C-33E3-4731-ACD9-9A8B48474653}"/>
    <cellStyle name="Comma 8 2 4 2" xfId="8787" xr:uid="{73F80CD9-266A-4BAF-ACA5-66552793C33B}"/>
    <cellStyle name="Comma 8 2 4 2 2" xfId="9621" xr:uid="{145FB841-A85D-44F9-BF4D-26865C89A28F}"/>
    <cellStyle name="Comma 8 2 4 2 2 2" xfId="11484" xr:uid="{564A4F63-64CE-4C22-950F-1105336E5593}"/>
    <cellStyle name="Comma 8 2 4 3" xfId="9262" xr:uid="{BCDC4EAA-E63D-43CA-99AA-DC20FF094D1F}"/>
    <cellStyle name="Comma 8 2 4 3 2" xfId="11187" xr:uid="{FB83C893-8085-416A-B16A-01BA9F0A497C}"/>
    <cellStyle name="Comma 8 2 5" xfId="8660" xr:uid="{A81671DC-DD44-4F83-A097-3FE64264D5DB}"/>
    <cellStyle name="Comma 8 2 5 2" xfId="9563" xr:uid="{B6B1DCC6-64E5-4D33-9F1F-2EE3FE6CA704}"/>
    <cellStyle name="Comma 8 2 5 2 2" xfId="11426" xr:uid="{C5304E15-7FDD-400A-9899-908F20D0AA1D}"/>
    <cellStyle name="Comma 8 2 5 3" xfId="10102" xr:uid="{93646C2A-C8E3-483B-8ADE-27F4F70B1D27}"/>
    <cellStyle name="Comma 8 2 5 3 2" xfId="11890" xr:uid="{1EDC2D95-0793-4716-8752-60212923FB96}"/>
    <cellStyle name="Comma 8 2 6" xfId="9155" xr:uid="{AB362870-248B-48E0-A59E-CE6441175E7A}"/>
    <cellStyle name="Comma 8 2 6 2" xfId="10443" xr:uid="{965AD267-476E-4F8F-A3BC-F5AE8E811C76}"/>
    <cellStyle name="Comma 8 2 6 2 2" xfId="12143" xr:uid="{1090CF52-AA91-46CF-B6D9-9EB4BFB6089A}"/>
    <cellStyle name="Comma 8 2 6 3" xfId="11128" xr:uid="{E9134E55-F2A5-4D06-9C6A-E6651D290C18}"/>
    <cellStyle name="Comma 8 2 7" xfId="9923" xr:uid="{2221BD0B-3BEC-4CC3-B96C-A6C3129405C1}"/>
    <cellStyle name="Comma 8 2 7 2" xfId="11718" xr:uid="{842711E8-1DDD-4273-A3B4-04C5891F3BA3}"/>
    <cellStyle name="Comma 8 2 8" xfId="10442" xr:uid="{C93C0272-7250-442F-AB7F-DC8E1BB221F5}"/>
    <cellStyle name="Comma 8 2 8 2" xfId="12142" xr:uid="{106BBFB3-2970-46C5-9901-73750DE2305A}"/>
    <cellStyle name="Comma 8 2 9" xfId="7587" xr:uid="{AAE53C98-57BB-48DA-99DA-F62C5AFE054D}"/>
    <cellStyle name="Comma 8 3" xfId="410" xr:uid="{C75FDC79-DF80-43FD-AFDA-CCED62A16FEF}"/>
    <cellStyle name="Comma 8 3 2" xfId="4548" xr:uid="{44F0E03F-D645-45D5-890D-3701FF2C4084}"/>
    <cellStyle name="Comma 8 3 2 2" xfId="8789" xr:uid="{9B313D31-D504-4482-BE44-9D72940E7353}"/>
    <cellStyle name="Comma 8 3 2 3" xfId="9651" xr:uid="{5F5E3013-DAF0-4A8E-8A84-0DC393F01F13}"/>
    <cellStyle name="Comma 8 3 2 3 2" xfId="11514" xr:uid="{1A2FA767-FF3F-44C3-8C54-B25EBDF2FAFF}"/>
    <cellStyle name="Comma 8 3 2 4" xfId="7933" xr:uid="{11E8A380-6E0E-4F1D-8357-88E026DBE484}"/>
    <cellStyle name="Comma 8 3 3" xfId="8788" xr:uid="{C47A92F4-DC3C-490F-8E1F-C1BF2FBB8857}"/>
    <cellStyle name="Comma 8 3 4" xfId="9308" xr:uid="{8D2CBC0B-859E-4222-9E7F-D74851223E75}"/>
    <cellStyle name="Comma 8 3 4 2" xfId="11219" xr:uid="{359A2F9F-75BB-412F-A82F-DC406226287A}"/>
    <cellStyle name="Comma 8 3 5" xfId="7932" xr:uid="{82CDAF85-4CEA-4BA7-A888-D434D8979E27}"/>
    <cellStyle name="Comma 8 3 6" xfId="1164" xr:uid="{FBD2CD27-4F5C-40B2-AF4B-FD83B4CE2126}"/>
    <cellStyle name="Comma 8 4" xfId="195" xr:uid="{EAFDA1E2-A3DA-4509-839E-8FCF1C7157E6}"/>
    <cellStyle name="Comma 8 4 2" xfId="4609" xr:uid="{F36E05DA-AE39-40A4-AACC-DBB3772DA512}"/>
    <cellStyle name="Comma 8 4 2 2" xfId="9739" xr:uid="{65459AD2-E562-43F0-A31B-F7BE13E1C66D}"/>
    <cellStyle name="Comma 8 4 2 2 2" xfId="11602" xr:uid="{EFDD7AF3-A737-4640-9F8B-309EB837C737}"/>
    <cellStyle name="Comma 8 4 2 3" xfId="10209" xr:uid="{8B068169-2E04-449E-9AA5-026DF46618AF}"/>
    <cellStyle name="Comma 8 4 2 3 2" xfId="11997" xr:uid="{0EBBBFD2-DDA6-4558-9401-DA96F0605617}"/>
    <cellStyle name="Comma 8 4 2 4" xfId="8790" xr:uid="{681AAFB9-07A3-4169-A19F-CDB209BDB2F2}"/>
    <cellStyle name="Comma 8 4 3" xfId="9420" xr:uid="{77E3DE72-62F9-4196-AB79-00AFFAE0AC8C}"/>
    <cellStyle name="Comma 8 4 3 2" xfId="11305" xr:uid="{529BE8F4-6882-46D8-AE07-D6CF4F0DBE58}"/>
    <cellStyle name="Comma 8 4 4" xfId="10037" xr:uid="{76406029-97E3-4BE5-B464-4005D8533C4D}"/>
    <cellStyle name="Comma 8 4 4 2" xfId="11825" xr:uid="{D97D6633-686D-40E0-BA44-72D4704E78B6}"/>
    <cellStyle name="Comma 8 4 5" xfId="7934" xr:uid="{D4D88031-6BA5-40A2-9DF7-C159A066FB6C}"/>
    <cellStyle name="Comma 8 4 6" xfId="1255" xr:uid="{ECD082E0-6F20-4AF0-9E4A-2DF3E64D4DB8}"/>
    <cellStyle name="Comma 8 5" xfId="1387" xr:uid="{9E6986AD-E769-40C9-9A4E-F506497A3434}"/>
    <cellStyle name="Comma 8 5 2" xfId="4656" xr:uid="{50D881C4-9083-4B61-8B75-15429139B862}"/>
    <cellStyle name="Comma 8 5 2 2" xfId="11471" xr:uid="{CBE5A4B6-9579-4729-AD36-33FCB77306E8}"/>
    <cellStyle name="Comma 8 5 2 3" xfId="9608" xr:uid="{EF8AFC6A-CE6D-4DBC-BF04-E8018D492120}"/>
    <cellStyle name="Comma 8 5 3" xfId="10444" xr:uid="{CF9348B7-702F-4FC0-94F1-4A8ACB0F3840}"/>
    <cellStyle name="Comma 8 5 3 2" xfId="12144" xr:uid="{529AD588-63B6-4A90-9081-81685D5F198E}"/>
    <cellStyle name="Comma 8 5 4" xfId="11174" xr:uid="{A9E5D984-556D-442A-8D54-7A58CBB1AC3E}"/>
    <cellStyle name="Comma 8 5 5" xfId="9243" xr:uid="{9A6EE0AB-8019-4864-A20C-8D4B47DFF7A6}"/>
    <cellStyle name="Comma 8 6" xfId="1407" xr:uid="{0FC8ACF2-60C4-4867-B9EF-73F06E4AED25}"/>
    <cellStyle name="Comma 8 6 2" xfId="4672" xr:uid="{65E1320D-DCFF-4B7C-9D23-4AD95955645E}"/>
    <cellStyle name="Comma 8 6 2 2" xfId="11878" xr:uid="{CA8E6224-176E-4C4A-AFEC-8CFDA9DCE89D}"/>
    <cellStyle name="Comma 8 6 2 3" xfId="10090" xr:uid="{06260B25-2833-4ACF-A001-8B1C095E6D0B}"/>
    <cellStyle name="Comma 8 6 3" xfId="10445" xr:uid="{8E416CC5-4D40-4D0B-BCB9-ABB6AA045444}"/>
    <cellStyle name="Comma 8 6 3 2" xfId="12145" xr:uid="{15D0B90C-3557-42AE-B429-756A00EFD06D}"/>
    <cellStyle name="Comma 8 6 4" xfId="11405" xr:uid="{17A8C50A-8CA8-4222-8718-EF9DF9E8F7FF}"/>
    <cellStyle name="Comma 8 6 5" xfId="9542" xr:uid="{9BD7839F-349A-4683-B67D-6D7C51CAED64}"/>
    <cellStyle name="Comma 8 7" xfId="1427" xr:uid="{91024992-5347-4206-9594-5B340B418DE8}"/>
    <cellStyle name="Comma 8 7 2" xfId="4690" xr:uid="{26DB7815-43CC-4A5E-A679-5D773F3F4D4A}"/>
    <cellStyle name="Comma 8 7 2 2" xfId="11110" xr:uid="{A0B02102-01B2-484A-9FC9-0D257A92E9EE}"/>
    <cellStyle name="Comma 8 7 3" xfId="9136" xr:uid="{87C615DB-6411-4017-BBE2-181B305F12C7}"/>
    <cellStyle name="Comma 8 8" xfId="1446" xr:uid="{2F0F0775-7F5F-44CA-864E-FF6BCF9E8845}"/>
    <cellStyle name="Comma 8 8 2" xfId="4707" xr:uid="{5167C1D6-13D6-466E-A8EF-38F6D661D880}"/>
    <cellStyle name="Comma 8 8 2 2" xfId="11706" xr:uid="{6E121536-114B-4520-972B-4523CAD44FE1}"/>
    <cellStyle name="Comma 8 8 3" xfId="9911" xr:uid="{6F420939-0A3B-4CDD-870F-2B91C0FB07EE}"/>
    <cellStyle name="Comma 8 9" xfId="1103" xr:uid="{4A403844-8699-4A46-8446-E0E07F2C2565}"/>
    <cellStyle name="Comma 8 9 2" xfId="4517" xr:uid="{532F42EA-D460-4AE0-8F8C-BA49D78BD387}"/>
    <cellStyle name="Comma 8 9 2 2" xfId="12141" xr:uid="{A6E22BDD-6A15-4199-8413-6E4123201408}"/>
    <cellStyle name="Comma 8 9 3" xfId="10441" xr:uid="{8D4EF095-2D02-4DB9-B072-2E0B49F4ED47}"/>
    <cellStyle name="Comma 8_เจ้าหนี้ค่าสินไหม_อื่นๆ" xfId="1257" xr:uid="{2DB0C055-424D-48FB-BF7D-13DE663D7E37}"/>
    <cellStyle name="Comma 80" xfId="16" xr:uid="{CACC4ABB-2017-43C6-8A9F-CD797C033432}"/>
    <cellStyle name="Comma 80 2" xfId="30" xr:uid="{21F57447-B234-4C21-AB7B-6365D2D9F283}"/>
    <cellStyle name="Comma 80 2 2" xfId="4278" xr:uid="{6B830B10-4276-4ED9-8734-8F111D117242}"/>
    <cellStyle name="Comma 80 3" xfId="4269" xr:uid="{775D96D4-CDF2-4BF3-A83A-115EEA018DEE}"/>
    <cellStyle name="Comma 81" xfId="12247" xr:uid="{878D889A-9F0A-462B-B624-EFBF43FC3CA0}"/>
    <cellStyle name="Comma 82" xfId="683" xr:uid="{4DDA32DB-4EA3-423E-9A66-7E8D4B6F6229}"/>
    <cellStyle name="Comma 82 2" xfId="4327" xr:uid="{EB8A5BCA-30A1-4158-9383-397B362C83E6}"/>
    <cellStyle name="Comma 83" xfId="12251" xr:uid="{8A22D8C8-A50C-40EE-8CF8-468DE13980DE}"/>
    <cellStyle name="Comma 84" xfId="12253" xr:uid="{63115D30-2FD8-432E-B0E0-9786A32015DC}"/>
    <cellStyle name="Comma 85" xfId="12256" xr:uid="{FB319ABA-F86C-49E2-A29D-272C5D185475}"/>
    <cellStyle name="Comma 9" xfId="196" xr:uid="{4AA5F6DC-6CBD-49A6-B529-6A445525DAB2}"/>
    <cellStyle name="Comma 9 10" xfId="1065" xr:uid="{D0D7E77E-4F3F-47E6-BD88-69A620AFFE42}"/>
    <cellStyle name="Comma 9 10 2" xfId="10822" xr:uid="{0E0B3C4D-BE18-4E4A-B3EB-D4EB1D08127F}"/>
    <cellStyle name="Comma 9 11" xfId="4316" xr:uid="{9D584CB9-A2E6-487B-815E-3C83AA9A4496}"/>
    <cellStyle name="Comma 9 12" xfId="7935" xr:uid="{93A0E178-9449-4F5A-86E9-48A6856F7E09}"/>
    <cellStyle name="Comma 9 13" xfId="670" xr:uid="{EFE3D1B9-724C-494F-AA4E-8F9685C5289B}"/>
    <cellStyle name="Comma 9 2" xfId="352" xr:uid="{7DB38CAE-ECA7-45B7-BC7F-160FE63C856B}"/>
    <cellStyle name="Comma 9 2 10" xfId="7936" xr:uid="{EFEB1ED8-B328-4864-91D2-05CDB053729F}"/>
    <cellStyle name="Comma 9 2 11" xfId="973" xr:uid="{31F42C9E-5E72-4852-9C24-CB9313FAF83C}"/>
    <cellStyle name="Comma 9 2 2" xfId="897" xr:uid="{00E523E6-B711-46F6-9D92-39FE8475E18A}"/>
    <cellStyle name="Comma 9 2 2 2" xfId="4456" xr:uid="{CA7A24DE-2FE4-4034-9272-B941BEFE325A}"/>
    <cellStyle name="Comma 9 2 2 2 2" xfId="9663" xr:uid="{ABB3D9A4-DB95-495E-8AB1-210DF1EC4791}"/>
    <cellStyle name="Comma 9 2 2 2 2 2" xfId="11526" xr:uid="{52986D33-C0C4-4B4C-B13E-481A248B04C1}"/>
    <cellStyle name="Comma 9 2 2 2 3" xfId="11009" xr:uid="{498029EA-92B7-4EE2-8D79-2DDD91657EEA}"/>
    <cellStyle name="Comma 9 2 2 2 4" xfId="8791" xr:uid="{4A9ECE11-D69D-47EA-8940-4E0BDCA4AB91}"/>
    <cellStyle name="Comma 9 2 2 3" xfId="9321" xr:uid="{FED265FC-F163-482D-8008-78D7BE12E962}"/>
    <cellStyle name="Comma 9 2 2 3 2" xfId="11231" xr:uid="{D8A85059-E82B-48EC-87B6-851999FCA412}"/>
    <cellStyle name="Comma 9 2 2 4" xfId="10824" xr:uid="{0E1B85FD-198E-4080-9E7A-38BD845AF2C3}"/>
    <cellStyle name="Comma 9 2 2 5" xfId="7937" xr:uid="{1902FD81-DFDC-4104-88DB-088DF14DAAEB}"/>
    <cellStyle name="Comma 9 2 3" xfId="4499" xr:uid="{BE94AE5A-3779-4789-ADB2-4A0D625D5954}"/>
    <cellStyle name="Comma 9 2 3 2" xfId="9784" xr:uid="{2B00C0EE-EAA9-4B3C-B9C6-61282E957AC7}"/>
    <cellStyle name="Comma 9 2 3 2 2" xfId="10234" xr:uid="{AEB57E9B-EEF8-4573-8AAF-F3746DB2F3DA}"/>
    <cellStyle name="Comma 9 2 3 2 2 2" xfId="12022" xr:uid="{9C0EFDC9-FFAD-41E5-AD63-16347FEC6A98}"/>
    <cellStyle name="Comma 9 2 3 2 3" xfId="11648" xr:uid="{52307968-B7A3-4E4C-AC3B-CF270EEEF829}"/>
    <cellStyle name="Comma 9 2 3 3" xfId="10062" xr:uid="{F163E24D-6851-4B7E-ADB4-DFB203DAB7E6}"/>
    <cellStyle name="Comma 9 2 3 3 2" xfId="11850" xr:uid="{F5850B6B-291A-42E1-BD8C-8E0AC3B8EDA5}"/>
    <cellStyle name="Comma 9 2 3 4" xfId="10448" xr:uid="{1F7C2C8F-289B-4404-8EC4-8383AB971CCA}"/>
    <cellStyle name="Comma 9 2 3 4 2" xfId="12148" xr:uid="{65D4B907-1871-4E80-9F5D-BB6DDD6F889A}"/>
    <cellStyle name="Comma 9 2 3 5" xfId="11350" xr:uid="{CDD0FC30-7C08-4F89-9219-B42695B1BA82}"/>
    <cellStyle name="Comma 9 2 3 6" xfId="9478" xr:uid="{5664CEF5-CA55-49A5-8A1B-4E46BE5980EE}"/>
    <cellStyle name="Comma 9 2 4" xfId="9261" xr:uid="{324CF97D-A182-4363-8D9D-FB6E485F3DE8}"/>
    <cellStyle name="Comma 9 2 4 2" xfId="9620" xr:uid="{2D85EB9E-D46A-4139-8A69-135646C304D1}"/>
    <cellStyle name="Comma 9 2 4 2 2" xfId="11483" xr:uid="{63EE4E1C-F7E7-4C0F-88B7-C8ED22C5AD3B}"/>
    <cellStyle name="Comma 9 2 4 3" xfId="10449" xr:uid="{2BA62960-F748-4BC3-871B-BF9CB768C88A}"/>
    <cellStyle name="Comma 9 2 4 3 2" xfId="12149" xr:uid="{4A1ABD59-D4F3-419F-8DF1-7E041EB29528}"/>
    <cellStyle name="Comma 9 2 4 4" xfId="11186" xr:uid="{BE76A737-A51B-4279-9FFC-AA10B462721B}"/>
    <cellStyle name="Comma 9 2 5" xfId="9556" xr:uid="{33FAEC97-848A-48DE-A5D4-288224255026}"/>
    <cellStyle name="Comma 9 2 5 2" xfId="10098" xr:uid="{DEFB487B-0E88-4184-ACB9-940175A4C2B3}"/>
    <cellStyle name="Comma 9 2 5 2 2" xfId="11886" xr:uid="{B8A641F2-D48E-47E8-917B-48CF3F38676E}"/>
    <cellStyle name="Comma 9 2 5 3" xfId="11419" xr:uid="{CCA59C07-ABFE-4E96-A5FB-860BC5D373D6}"/>
    <cellStyle name="Comma 9 2 6" xfId="9150" xr:uid="{CCDA0DA6-9B7C-48EC-8681-63D8C06E687B}"/>
    <cellStyle name="Comma 9 2 6 2" xfId="11123" xr:uid="{90682BF5-3D2A-4BEA-8DDF-EA54073CB15C}"/>
    <cellStyle name="Comma 9 2 7" xfId="9919" xr:uid="{488AE50E-2BAE-43CA-8D3D-05B6D957C897}"/>
    <cellStyle name="Comma 9 2 7 2" xfId="11714" xr:uid="{A412A8A0-2CF8-43D2-88D6-90CE44AF2AA4}"/>
    <cellStyle name="Comma 9 2 8" xfId="10447" xr:uid="{AC59AFAA-F4ED-4127-B0B2-3E1F5CE4C14B}"/>
    <cellStyle name="Comma 9 2 8 2" xfId="12147" xr:uid="{AD72CB2A-6EBB-41D6-BFA9-57488074D888}"/>
    <cellStyle name="Comma 9 2 9" xfId="10823" xr:uid="{E41F200D-88FE-4215-B6F3-3B8D303B99D0}"/>
    <cellStyle name="Comma 9 3" xfId="849" xr:uid="{B89BE3CB-71D1-45D1-8BBD-45415EF0249C}"/>
    <cellStyle name="Comma 9 3 2" xfId="8496" xr:uid="{79B04B66-BBC4-4674-8431-AABFFF16BBE0}"/>
    <cellStyle name="Comma 9 3 2 2" xfId="9650" xr:uid="{1925D6BA-D6F4-43F6-988D-54503E435C40}"/>
    <cellStyle name="Comma 9 3 2 2 2" xfId="11513" xr:uid="{B37D01E2-0A39-43FB-99EC-5ECA664F8977}"/>
    <cellStyle name="Comma 9 3 2 3" xfId="10882" xr:uid="{CD67DF0D-E8A9-4D37-AB5D-C9E8FE93DFEE}"/>
    <cellStyle name="Comma 9 3 3" xfId="9307" xr:uid="{53BE4554-3696-4E37-8779-44667820AA8F}"/>
    <cellStyle name="Comma 9 3 3 2" xfId="11218" xr:uid="{B4C9E986-80D6-4B44-930D-78838AD9EB46}"/>
    <cellStyle name="Comma 9 3 4" xfId="10825" xr:uid="{331B2542-CF5A-4F6A-8BDB-94EDF293FD5C}"/>
    <cellStyle name="Comma 9 3 5" xfId="7938" xr:uid="{2A777172-83F0-474F-B1D0-738B13CF01A7}"/>
    <cellStyle name="Comma 9 4" xfId="1186" xr:uid="{9F9ACA7B-D87D-4618-B4CA-02C5F511B993}"/>
    <cellStyle name="Comma 9 4 2" xfId="4561" xr:uid="{91459B4F-1A20-4FDB-862E-B9E77FCB332F}"/>
    <cellStyle name="Comma 9 4 2 2" xfId="10228" xr:uid="{AF2AC58F-DC7D-4781-8018-735E86A0C279}"/>
    <cellStyle name="Comma 9 4 2 2 2" xfId="12016" xr:uid="{8B475A42-B174-404C-B2D2-FE7D210DAF53}"/>
    <cellStyle name="Comma 9 4 2 3" xfId="11634" xr:uid="{BA188CB3-AC69-488A-9A1B-549A5FF96CEF}"/>
    <cellStyle name="Comma 9 4 2 4" xfId="9770" xr:uid="{594D3146-C84F-4F0F-801E-06EE3FE98362}"/>
    <cellStyle name="Comma 9 4 3" xfId="9464" xr:uid="{EE8EC6B4-6162-4163-A0C6-3A1DFFCB4010}"/>
    <cellStyle name="Comma 9 4 3 2" xfId="11336" xr:uid="{DFF97378-7A81-4A94-9D5B-419B6A508757}"/>
    <cellStyle name="Comma 9 4 4" xfId="10056" xr:uid="{738D2054-9AD9-4188-8D5E-DD5C74A53CF4}"/>
    <cellStyle name="Comma 9 4 4 2" xfId="11844" xr:uid="{C25EF1A6-8C26-49E5-B397-4B2B4F56FE52}"/>
    <cellStyle name="Comma 9 4 5" xfId="10883" xr:uid="{B3D92361-80F0-47FA-80BC-0E2BFA58CD0D}"/>
    <cellStyle name="Comma 9 4 6" xfId="8497" xr:uid="{FAF14ACB-5210-42D5-A5DD-B9D77FF59230}"/>
    <cellStyle name="Comma 9 5" xfId="1258" xr:uid="{C45F4011-D383-4DAE-9426-4E38701CF858}"/>
    <cellStyle name="Comma 9 5 2" xfId="4611" xr:uid="{6E7A339C-E199-4A4E-8017-F82E1A697EA9}"/>
    <cellStyle name="Comma 9 5 2 2" xfId="9607" xr:uid="{8871F790-46F6-4AED-BA20-068E894F20FC}"/>
    <cellStyle name="Comma 9 5 2 2 2" xfId="11470" xr:uid="{85429167-E31F-4B29-8745-5C10259EC40B}"/>
    <cellStyle name="Comma 9 5 2 3" xfId="11032" xr:uid="{D4BD92FF-693F-45C3-B58C-5C6AB07160A6}"/>
    <cellStyle name="Comma 9 5 2 4" xfId="8977" xr:uid="{B7B2F5D1-EE84-407D-AD8B-8E3CE782E7CD}"/>
    <cellStyle name="Comma 9 5 3" xfId="9242" xr:uid="{B35D4393-D89B-4571-8561-BC7ADF3FF931}"/>
    <cellStyle name="Comma 9 5 3 2" xfId="11173" xr:uid="{F00E1D46-54D6-4F4B-9EA1-92E82C927A0D}"/>
    <cellStyle name="Comma 9 5 4" xfId="10884" xr:uid="{78B6805D-74FB-425B-AFE8-6CA1E3C8A59C}"/>
    <cellStyle name="Comma 9 5 5" xfId="8498" xr:uid="{37C875E3-12C7-4280-AA25-BFA805E4E042}"/>
    <cellStyle name="Comma 9 6" xfId="1388" xr:uid="{746D3540-0577-4B6E-A17E-436E40411AD9}"/>
    <cellStyle name="Comma 9 6 2" xfId="4657" xr:uid="{4CF0340D-3722-4959-93E2-82298661B04D}"/>
    <cellStyle name="Comma 9 6 2 2" xfId="11874" xr:uid="{D0A2EA7F-B02E-4E3C-8A88-DAC54853E108}"/>
    <cellStyle name="Comma 9 6 2 3" xfId="10086" xr:uid="{C5F4407F-9E81-4608-9135-B08ECF62605F}"/>
    <cellStyle name="Comma 9 6 3" xfId="10450" xr:uid="{FD174FD2-FE84-4E19-A6F7-2423B68AA591}"/>
    <cellStyle name="Comma 9 6 3 2" xfId="12150" xr:uid="{614B829B-2AFE-4D47-A326-DD4DFF552D68}"/>
    <cellStyle name="Comma 9 6 4" xfId="11398" xr:uid="{556A409C-EE6E-4A51-902E-2D4A220FFF82}"/>
    <cellStyle name="Comma 9 6 5" xfId="9535" xr:uid="{9782B69C-6CF5-4AA3-A1F7-1B3D1F55FC48}"/>
    <cellStyle name="Comma 9 7" xfId="1408" xr:uid="{4275F3C2-1FD6-4FD9-A478-A4C021BB920A}"/>
    <cellStyle name="Comma 9 7 2" xfId="4673" xr:uid="{63195118-91FF-412E-BFC1-5BFDA6FCEC27}"/>
    <cellStyle name="Comma 9 7 2 2" xfId="12151" xr:uid="{DFBF3CB4-4AE3-413D-87ED-C909273A0209}"/>
    <cellStyle name="Comma 9 7 2 3" xfId="10451" xr:uid="{5224E49E-69E4-4669-92B1-951FE3A03BB8}"/>
    <cellStyle name="Comma 9 7 3" xfId="11105" xr:uid="{9F460F22-9436-4B13-8970-611C3813F808}"/>
    <cellStyle name="Comma 9 7 4" xfId="9131" xr:uid="{783BFC73-364E-43D1-A4D1-B6CF39FACD59}"/>
    <cellStyle name="Comma 9 8" xfId="1428" xr:uid="{62E202E3-07B0-4BA6-9A8D-566FE841EACA}"/>
    <cellStyle name="Comma 9 8 2" xfId="4691" xr:uid="{95125793-3813-4F9E-86DB-35306D642B84}"/>
    <cellStyle name="Comma 9 8 2 2" xfId="11702" xr:uid="{D66CC147-C00F-4A5A-B6FC-582BC174AE90}"/>
    <cellStyle name="Comma 9 8 3" xfId="9907" xr:uid="{047A106F-3909-44E5-95F2-EF603E99C4D9}"/>
    <cellStyle name="Comma 9 9" xfId="1447" xr:uid="{96570D9C-3C57-4445-B42B-388330FAF8B1}"/>
    <cellStyle name="Comma 9 9 2" xfId="4708" xr:uid="{DB9919FF-61F6-4CDF-B38B-DF0FA4D48865}"/>
    <cellStyle name="Comma 9 9 2 2" xfId="12146" xr:uid="{21245442-08E3-49BF-9B08-36BC99D88539}"/>
    <cellStyle name="Comma 9 9 3" xfId="10446" xr:uid="{91B32454-1816-4A6E-AC26-A1FBE2EEADD7}"/>
    <cellStyle name="comma zerodec" xfId="197" xr:uid="{5C5FCB72-7621-4839-A21B-85BAAC6192B6}"/>
    <cellStyle name="comma zerodec 2" xfId="7940" xr:uid="{48809833-760F-4CCD-8DF7-35CD4C01D869}"/>
    <cellStyle name="comma zerodec 2 2" xfId="7941" xr:uid="{F1B221C9-7C1F-4EDE-8B6E-1366D2C495C2}"/>
    <cellStyle name="comma zerodec 2 3" xfId="7942" xr:uid="{EF6AF154-94A3-462A-9621-4A65788A0DB7}"/>
    <cellStyle name="comma zerodec 3" xfId="7943" xr:uid="{90D94194-5630-4B89-9862-EE4C451B43C2}"/>
    <cellStyle name="comma zerodec 4" xfId="7944" xr:uid="{6C3242E7-C65E-4154-9955-25629FAE7CA7}"/>
    <cellStyle name="comma zerodec 5" xfId="7939" xr:uid="{5DE3BA40-F84E-456B-943A-5434443E3183}"/>
    <cellStyle name="comma zerodec_Book1" xfId="7945" xr:uid="{71FC053B-F971-4AF2-872A-F9A41E0FD0FB}"/>
    <cellStyle name="Comma0" xfId="8499" xr:uid="{35429DBB-DE05-484D-ABBE-5BA63F2C4150}"/>
    <cellStyle name="Comma0 2" xfId="8500" xr:uid="{C40803EE-01A7-4FCE-A011-E4088FF9800C}"/>
    <cellStyle name="Comma0 2 2" xfId="8501" xr:uid="{028AE9BB-DCAF-4956-B2DF-17BBBA98C668}"/>
    <cellStyle name="Comma0 3" xfId="8502" xr:uid="{3008300B-A180-4D16-BC73-986D078D3EF8}"/>
    <cellStyle name="Copied" xfId="7946" xr:uid="{D5A64FF2-8368-45D9-84DB-DE2FE048A0B4}"/>
    <cellStyle name="Copied 2" xfId="7947" xr:uid="{D835EEBB-47AB-411D-A68A-D6BE32A6E4BB}"/>
    <cellStyle name="Curren - Style3" xfId="7948" xr:uid="{F57C703B-C86A-47A5-9AE7-8CA7AB0C12A9}"/>
    <cellStyle name="Curren - Style4" xfId="7949" xr:uid="{38C1A84E-5009-406A-81B4-554C3D597A81}"/>
    <cellStyle name="Currency (0.00)" xfId="7950" xr:uid="{DD544F51-EC87-4279-9E1B-BC427E1FE65D}"/>
    <cellStyle name="Currency (0.00) 2" xfId="18259" xr:uid="{24D09920-218F-4885-B270-DF8E10CBCEA9}"/>
    <cellStyle name="Currency [00]" xfId="7951" xr:uid="{31DFB56D-BC0A-4E10-8B30-7A01766CE565}"/>
    <cellStyle name="Currency [00] 2" xfId="8792" xr:uid="{2F892333-147A-4F41-9BE6-BC49149117AE}"/>
    <cellStyle name="Currency 2" xfId="99" xr:uid="{0CD31E20-52C8-469C-87A7-D057A9D4CC38}"/>
    <cellStyle name="Currency 2 2" xfId="7953" xr:uid="{A79EFC20-73D4-4F81-9E5B-15B0F213CB0B}"/>
    <cellStyle name="Currency 2 2 2" xfId="8793" xr:uid="{391951CA-19C6-40F5-9B9B-1DA4D73C128E}"/>
    <cellStyle name="Currency 2 3" xfId="9109" xr:uid="{3E0B213A-4B12-4CB6-8053-AA8F2BF6F0ED}"/>
    <cellStyle name="Currency 2 4" xfId="7952" xr:uid="{EEF0D16B-0AB9-4913-BF09-EDC19152FE86}"/>
    <cellStyle name="Currency 2 5" xfId="7533" xr:uid="{32B2ACEF-F18E-44DC-8BFB-3172EF5D2C60}"/>
    <cellStyle name="Currency 2 6" xfId="1259" xr:uid="{5B72CD6C-D6CE-4938-AA49-4EE955FB218F}"/>
    <cellStyle name="Currency 3" xfId="1260" xr:uid="{F69BD19A-CB53-4E5F-A1EE-C882AEDB3804}"/>
    <cellStyle name="Currency0" xfId="8503" xr:uid="{DB41D246-DBE0-4F10-90AF-A2FB200D4DAC}"/>
    <cellStyle name="Currency0 2" xfId="8504" xr:uid="{8FE8C358-B5E1-491E-9B9D-E13ABCA05A5E}"/>
    <cellStyle name="Currency1" xfId="198" xr:uid="{91046E61-5499-46DA-ACCC-0EE0CE347E3E}"/>
    <cellStyle name="Currency1 2" xfId="7955" xr:uid="{0EFE4ED2-741A-4F91-B2C8-38DEF9D6D54E}"/>
    <cellStyle name="Currency1 2 2" xfId="7956" xr:uid="{808E981D-03F7-4D3F-A358-3F4C6934110A}"/>
    <cellStyle name="Currency1 2 3" xfId="7957" xr:uid="{79F76DB8-394A-497C-882D-F7EFA6C16557}"/>
    <cellStyle name="Currency1 3" xfId="7958" xr:uid="{D5F8393A-9F38-4005-AE82-B2D9DF84165B}"/>
    <cellStyle name="Currency1 4" xfId="7959" xr:uid="{85B6E6FD-F484-490C-9623-223E2953F919}"/>
    <cellStyle name="Currency1 5" xfId="7954" xr:uid="{592C9181-C65D-499D-9ED2-60B54CC38373}"/>
    <cellStyle name="Currency1_Book1" xfId="7960" xr:uid="{7D82F24E-771F-4A38-B561-54A4B8CADB27}"/>
    <cellStyle name="Custom - Style8" xfId="8505" xr:uid="{0B106684-B2A5-478E-B6B5-AAA9001AF1DD}"/>
    <cellStyle name="Date" xfId="8506" xr:uid="{F555CE37-4958-49FD-9A95-487080C77BC4}"/>
    <cellStyle name="Date 2" xfId="8507" xr:uid="{2D599CBF-A43C-4680-BC64-3106B6E9EC74}"/>
    <cellStyle name="Date 2 2" xfId="8508" xr:uid="{614F6448-2FDD-410D-A9A2-F14A7C38D5EC}"/>
    <cellStyle name="Date 3" xfId="8509" xr:uid="{C27F0FF1-3817-4F6A-8C71-AAD39A94CE04}"/>
    <cellStyle name="Date Short" xfId="7961" xr:uid="{F842F49B-E582-49B9-AB3A-FB30DDB2C4B4}"/>
    <cellStyle name="Debit" xfId="1102" xr:uid="{834C2628-1D37-4201-8C51-27A106C596D0}"/>
    <cellStyle name="Debit 2" xfId="1166" xr:uid="{6D092E3E-522D-4E81-9EF1-7165254B45DB}"/>
    <cellStyle name="Debit 3" xfId="1165" xr:uid="{044392A7-EEAC-4826-9B9E-32104041A6CF}"/>
    <cellStyle name="Debit Total" xfId="1101" xr:uid="{5592493D-736B-4959-B809-95F7D3FDB5FC}"/>
    <cellStyle name="Debit Total 10" xfId="1377" xr:uid="{B3C3BAE3-03BC-4350-930C-0671F8FC33F9}"/>
    <cellStyle name="Debit Total 10 2" xfId="1816" xr:uid="{74B8ADD1-2399-48C0-966A-EA1BE1828D87}"/>
    <cellStyle name="Debit Total 10 2 2" xfId="2814" xr:uid="{229F3B7C-45C6-490D-8ECB-BB798CCC2158}"/>
    <cellStyle name="Debit Total 10 2 2 2" xfId="6070" xr:uid="{F52D108C-D651-41A8-9F5C-92EEC6ECAE84}"/>
    <cellStyle name="Debit Total 10 2 2 2 2" xfId="16820" xr:uid="{BA4BD93A-D099-4CEE-B491-28386E82D7E3}"/>
    <cellStyle name="Debit Total 10 2 2 3" xfId="13818" xr:uid="{EC278C16-3FB1-4D94-869E-5E26BFA2D667}"/>
    <cellStyle name="Debit Total 10 2 3" xfId="3612" xr:uid="{BCFDF8E7-B21F-4333-B1A3-28156FD05BF8}"/>
    <cellStyle name="Debit Total 10 2 3 2" xfId="6868" xr:uid="{EA9895A8-7DCD-44C2-B67E-60E94137D746}"/>
    <cellStyle name="Debit Total 10 2 3 2 2" xfId="17618" xr:uid="{4B0BC5C6-89BC-4B51-AA82-FFD4964301C3}"/>
    <cellStyle name="Debit Total 10 2 3 3" xfId="14616" xr:uid="{E11D76DE-DD36-439F-A2B6-68B3024F2F92}"/>
    <cellStyle name="Debit Total 10 2 4" xfId="3848" xr:uid="{635DF11A-3CA1-4981-8D43-545183EF8A00}"/>
    <cellStyle name="Debit Total 10 2 4 2" xfId="7104" xr:uid="{95FEA768-65B2-422E-83CE-2DB786323587}"/>
    <cellStyle name="Debit Total 10 2 4 2 2" xfId="17854" xr:uid="{3F6F1773-AF52-4DB3-A24F-FE727B3FCEDD}"/>
    <cellStyle name="Debit Total 10 2 4 3" xfId="14852" xr:uid="{73E9F306-729C-4E69-B9FB-3C9F91320B32}"/>
    <cellStyle name="Debit Total 10 2 5" xfId="4189" xr:uid="{77A7B5A4-B5D8-4FBA-97AB-D3E566C3E70A}"/>
    <cellStyle name="Debit Total 10 2 5 2" xfId="7445" xr:uid="{709A5CE5-6C01-4F22-BB23-A6BF521299AB}"/>
    <cellStyle name="Debit Total 10 2 5 2 2" xfId="18195" xr:uid="{34D8B9ED-3492-4C68-8AA3-CA1446F3AD61}"/>
    <cellStyle name="Debit Total 10 2 5 3" xfId="15193" xr:uid="{2A5BAEC6-6E14-4B9F-96F1-F00C1F67A045}"/>
    <cellStyle name="Debit Total 10 3" xfId="2398" xr:uid="{AADA05FB-50B7-42AA-A279-6C61B866BA5B}"/>
    <cellStyle name="Debit Total 10 3 2" xfId="5654" xr:uid="{EB94150A-BC1F-4BFF-80BD-FF21B098A68C}"/>
    <cellStyle name="Debit Total 10 3 2 2" xfId="16404" xr:uid="{C010511E-7B52-4481-997F-DBE07074CB0F}"/>
    <cellStyle name="Debit Total 10 3 3" xfId="13402" xr:uid="{1FE9728D-C553-4B11-9059-950FCB492B5B}"/>
    <cellStyle name="Debit Total 10 4" xfId="2266" xr:uid="{B4D36F44-6A9A-41E1-8349-5BFFE369D299}"/>
    <cellStyle name="Debit Total 10 4 2" xfId="5522" xr:uid="{0CB4008C-FE6E-4E6E-864E-2BCF18B8D1C1}"/>
    <cellStyle name="Debit Total 10 4 2 2" xfId="16272" xr:uid="{F9964FAD-643B-4CD8-AD36-486EDEE3D364}"/>
    <cellStyle name="Debit Total 10 4 3" xfId="13270" xr:uid="{2470E659-8F99-48DD-A8DE-515AC846D2A9}"/>
    <cellStyle name="Debit Total 10 5" xfId="3156" xr:uid="{7EAF192B-72CD-4D1F-A255-68185E18D0A4}"/>
    <cellStyle name="Debit Total 10 5 2" xfId="6412" xr:uid="{371BFD6E-F2A3-4D2D-A826-9553147FA7AB}"/>
    <cellStyle name="Debit Total 10 5 2 2" xfId="17162" xr:uid="{CE2BB777-7ECF-490E-8E67-1385FD40061A}"/>
    <cellStyle name="Debit Total 10 5 3" xfId="14160" xr:uid="{3911B7CF-BA1B-4D67-BCC3-E65570259C67}"/>
    <cellStyle name="Debit Total 10 6" xfId="3703" xr:uid="{B91CD155-23E7-47A0-BA41-C39A9D259AFD}"/>
    <cellStyle name="Debit Total 10 6 2" xfId="6959" xr:uid="{CDB2A025-4315-4715-B8D9-50A9773D3837}"/>
    <cellStyle name="Debit Total 10 6 2 2" xfId="17709" xr:uid="{F51A33AA-848B-4B55-849E-1632A93EA341}"/>
    <cellStyle name="Debit Total 10 6 3" xfId="14707" xr:uid="{DFFB27B4-E587-4B55-986C-1CD700C17B62}"/>
    <cellStyle name="Debit Total 10 7" xfId="4647" xr:uid="{C7D48597-C9B4-4A7F-8F9E-3873F0B86E2D}"/>
    <cellStyle name="Debit Total 10 7 2" xfId="15450" xr:uid="{2CBE6AE2-6BD9-42F4-A949-AE2288D72326}"/>
    <cellStyle name="Debit Total 10 8" xfId="12451" xr:uid="{4341336F-ACB5-4F9C-8446-5F3C1DD4DE47}"/>
    <cellStyle name="Debit Total 11" xfId="1448" xr:uid="{3829146A-43C8-49FF-AE8B-ED4D58AD6DCB}"/>
    <cellStyle name="Debit Total 11 2" xfId="2451" xr:uid="{0068AE14-301F-4ED5-B66C-363AC7FAC3C1}"/>
    <cellStyle name="Debit Total 11 2 2" xfId="5707" xr:uid="{A5E7C1F8-E08B-41D8-91FB-C4CC1A1C99A1}"/>
    <cellStyle name="Debit Total 11 2 2 2" xfId="16457" xr:uid="{4DDB3CFF-5B51-4E5D-B5C5-BFD5AB5C8260}"/>
    <cellStyle name="Debit Total 11 2 3" xfId="13455" xr:uid="{0D11A690-7B93-4E40-9996-888E9F9BAFCD}"/>
    <cellStyle name="Debit Total 11 3" xfId="2907" xr:uid="{D8BB8F34-9760-413E-BD9F-FA93BE4E7B41}"/>
    <cellStyle name="Debit Total 11 3 2" xfId="6163" xr:uid="{912C6138-D0FC-4042-9000-8B9304B6AB05}"/>
    <cellStyle name="Debit Total 11 3 2 2" xfId="16913" xr:uid="{38BCE658-D7B2-4B7E-BBEB-3813095F0998}"/>
    <cellStyle name="Debit Total 11 3 3" xfId="13911" xr:uid="{7B5537ED-C5F6-4EBF-9682-9D76696B65D7}"/>
    <cellStyle name="Debit Total 11 4" xfId="3016" xr:uid="{C7B7764B-8C4D-4948-826D-C97F4255D79A}"/>
    <cellStyle name="Debit Total 11 4 2" xfId="6272" xr:uid="{793068AB-6F9D-46D4-9CA9-77CCA5FB5248}"/>
    <cellStyle name="Debit Total 11 4 2 2" xfId="17022" xr:uid="{00609742-6B4D-4526-A638-1556915D8D7A}"/>
    <cellStyle name="Debit Total 11 4 3" xfId="14020" xr:uid="{79465C3A-4A52-487A-B892-F65655AD6E87}"/>
    <cellStyle name="Debit Total 11 5" xfId="3175" xr:uid="{5B2FE8F7-D485-4B96-A2FA-936AF9A9E7F9}"/>
    <cellStyle name="Debit Total 11 5 2" xfId="6431" xr:uid="{DF78782F-4160-42B0-A9B9-02F778B25081}"/>
    <cellStyle name="Debit Total 11 5 2 2" xfId="17181" xr:uid="{E6BEF57D-9649-4805-BFA2-329988F0FA59}"/>
    <cellStyle name="Debit Total 11 5 3" xfId="14179" xr:uid="{6797B0C9-B858-48DC-8A89-E667C9A64623}"/>
    <cellStyle name="Debit Total 2" xfId="927" xr:uid="{A9ED627E-DB1D-4195-A7F0-565EC8282B6B}"/>
    <cellStyle name="Debit Total 2 2" xfId="2074" xr:uid="{ACB6189C-C2F1-4B16-BC07-C88D97D9EABE}"/>
    <cellStyle name="Debit Total 2 2 2" xfId="5330" xr:uid="{F0A3DBC9-1803-407D-A148-C99FD56F86F7}"/>
    <cellStyle name="Debit Total 2 2 2 2" xfId="16080" xr:uid="{6DF905E8-7A72-4E31-9352-D39F5CF6E3F4}"/>
    <cellStyle name="Debit Total 2 2 3" xfId="13078" xr:uid="{A4FFBDFE-A77B-43A8-B387-B2510CC331BB}"/>
    <cellStyle name="Debit Total 2 3" xfId="2280" xr:uid="{E9BE6097-8B76-442E-B1AD-DC7A3D4B7887}"/>
    <cellStyle name="Debit Total 2 3 2" xfId="5536" xr:uid="{717B3D00-05B2-4C0E-AC9A-80C3AAFE87A5}"/>
    <cellStyle name="Debit Total 2 3 2 2" xfId="16286" xr:uid="{75A8779D-E414-4335-AE2D-7DBE35A038F2}"/>
    <cellStyle name="Debit Total 2 3 3" xfId="13284" xr:uid="{A851D390-40AB-4A43-86B5-C72CFAAC0DEA}"/>
    <cellStyle name="Debit Total 2 4" xfId="3214" xr:uid="{CB2D0937-62B9-4FB1-9FA8-E24E7042013E}"/>
    <cellStyle name="Debit Total 2 4 2" xfId="6470" xr:uid="{8C5E1DC4-012C-40DE-BAF1-F974D02E4482}"/>
    <cellStyle name="Debit Total 2 4 2 2" xfId="17220" xr:uid="{A52617A7-6E7C-49CA-9635-0FEDBBC31BE0}"/>
    <cellStyle name="Debit Total 2 4 3" xfId="14218" xr:uid="{2316DEBC-82DE-4553-83E9-6D571E55B378}"/>
    <cellStyle name="Debit Total 2 5" xfId="2326" xr:uid="{67A4D15C-5BA9-4202-8844-E16B985770E2}"/>
    <cellStyle name="Debit Total 2 5 2" xfId="5582" xr:uid="{2CBA4F9A-8B78-4A66-A5AF-F0CE68BD7F9E}"/>
    <cellStyle name="Debit Total 2 5 2 2" xfId="16332" xr:uid="{C3D9D592-E1B0-44D8-8D57-CD3414C342A3}"/>
    <cellStyle name="Debit Total 2 5 3" xfId="13330" xr:uid="{ECB01067-87D4-4872-A854-5683BB121954}"/>
    <cellStyle name="Debit Total 3" xfId="871" xr:uid="{22B4E90E-2823-4F0A-A3B4-1F23668AA327}"/>
    <cellStyle name="Debit Total 3 2" xfId="1562" xr:uid="{29CFBFF6-53D7-431E-AC8C-B307DF44DEFA}"/>
    <cellStyle name="Debit Total 3 2 2" xfId="3059" xr:uid="{47BBCA61-F05B-43C5-8096-E9210B76EE98}"/>
    <cellStyle name="Debit Total 3 2 2 2" xfId="6315" xr:uid="{93B440AD-AEA1-465D-A2B6-7609378D0AC9}"/>
    <cellStyle name="Debit Total 3 2 2 2 2" xfId="17065" xr:uid="{0E9FF11F-E206-41E6-83CF-0A203CB90D3A}"/>
    <cellStyle name="Debit Total 3 2 2 3" xfId="14063" xr:uid="{58A53F53-6E2C-428A-B97F-9B514F219A93}"/>
    <cellStyle name="Debit Total 3 2 3" xfId="3360" xr:uid="{558C537B-89CE-4B15-9704-43A9EBB057C6}"/>
    <cellStyle name="Debit Total 3 2 3 2" xfId="6616" xr:uid="{185CF90F-1BA5-47AF-8AB7-152A51FCB13C}"/>
    <cellStyle name="Debit Total 3 2 3 2 2" xfId="17366" xr:uid="{089069EF-3BFA-45BE-BA12-F91C1B274E82}"/>
    <cellStyle name="Debit Total 3 2 3 3" xfId="14364" xr:uid="{C820B399-2539-4D0D-8FAD-D8BFD303A49A}"/>
    <cellStyle name="Debit Total 3 2 4" xfId="3714" xr:uid="{91676038-1A49-4CC7-AE76-FE42A9D86163}"/>
    <cellStyle name="Debit Total 3 2 4 2" xfId="6970" xr:uid="{416AE0B1-C682-4A03-A7D8-2578AE4F058D}"/>
    <cellStyle name="Debit Total 3 2 4 2 2" xfId="17720" xr:uid="{64A50D12-B6B1-4CFC-91DE-2C44069D31F1}"/>
    <cellStyle name="Debit Total 3 2 4 3" xfId="14718" xr:uid="{441027BD-EC20-48D8-8A75-71B92F8216CF}"/>
    <cellStyle name="Debit Total 3 2 5" xfId="3939" xr:uid="{9CDDF36B-111F-4D94-8548-FCEB8965A838}"/>
    <cellStyle name="Debit Total 3 2 5 2" xfId="7195" xr:uid="{F1B12CA0-1915-4A91-BE48-2FD34F373A62}"/>
    <cellStyle name="Debit Total 3 2 5 2 2" xfId="17945" xr:uid="{700DE7E6-D050-470F-ADEF-21A5BFB43037}"/>
    <cellStyle name="Debit Total 3 2 5 3" xfId="14943" xr:uid="{9A2AEC9D-57C9-4B10-A405-C16C1055E27E}"/>
    <cellStyle name="Debit Total 3 2 6" xfId="4821" xr:uid="{B77170A8-9748-4818-BB89-8E07AAFC7526}"/>
    <cellStyle name="Debit Total 3 2 6 2" xfId="15575" xr:uid="{9CBE8202-3765-447C-9AF3-E7F744AEDB69}"/>
    <cellStyle name="Debit Total 3 2 7" xfId="12573" xr:uid="{35B2954B-04B0-4832-8030-2531FCC2D6BD}"/>
    <cellStyle name="Debit Total 3 3" xfId="1632" xr:uid="{FAFF7BEE-CAF7-44D4-8859-0A538FA38EFE}"/>
    <cellStyle name="Debit Total 3 3 2" xfId="2633" xr:uid="{D58BCF0B-B122-446C-B010-C96CE362EAB2}"/>
    <cellStyle name="Debit Total 3 3 2 2" xfId="5889" xr:uid="{26F2AA8F-0DEE-48CB-AE05-2614B6E62DD8}"/>
    <cellStyle name="Debit Total 3 3 2 2 2" xfId="16639" xr:uid="{B9A381D0-CDC6-4C4E-8BA5-13D0714C0624}"/>
    <cellStyle name="Debit Total 3 3 2 3" xfId="13637" xr:uid="{3AD03779-6693-472D-89D2-CE0B4D042979}"/>
    <cellStyle name="Debit Total 3 3 3" xfId="3430" xr:uid="{FC768018-416C-4352-B78D-0814B8ECC14A}"/>
    <cellStyle name="Debit Total 3 3 3 2" xfId="6686" xr:uid="{26E48DBB-2120-487A-9E8E-37C42AF12D01}"/>
    <cellStyle name="Debit Total 3 3 3 2 2" xfId="17436" xr:uid="{2262315C-6DB0-4311-8C01-D87B2A4E4CF5}"/>
    <cellStyle name="Debit Total 3 3 3 3" xfId="14434" xr:uid="{94606782-060E-4A7B-8664-35DD297D09B1}"/>
    <cellStyle name="Debit Total 3 3 4" xfId="3768" xr:uid="{7C4D9729-23D4-4409-9B7D-2740649B52B4}"/>
    <cellStyle name="Debit Total 3 3 4 2" xfId="7024" xr:uid="{D50B10A1-A220-49B5-BEA1-FC1543E6D859}"/>
    <cellStyle name="Debit Total 3 3 4 2 2" xfId="17774" xr:uid="{B85AB572-A44D-4D01-8B00-6E5CEB7278FF}"/>
    <cellStyle name="Debit Total 3 3 4 3" xfId="14772" xr:uid="{E368BE00-9091-4976-9EF8-7C324CC7A685}"/>
    <cellStyle name="Debit Total 3 3 5" xfId="4009" xr:uid="{F07542B2-9ABE-4DD2-A8B3-46351B42843E}"/>
    <cellStyle name="Debit Total 3 3 5 2" xfId="7265" xr:uid="{8F1E3C7E-6C25-47E9-80D6-75E5DC489A68}"/>
    <cellStyle name="Debit Total 3 3 5 2 2" xfId="18015" xr:uid="{E65D1FDC-24A5-4C7F-9E4B-900B19E5C416}"/>
    <cellStyle name="Debit Total 3 3 5 3" xfId="15013" xr:uid="{670C78C0-DBD0-477D-AA7B-A70EDE0C5338}"/>
    <cellStyle name="Debit Total 3 3 6" xfId="4891" xr:uid="{8B4BB1FC-39A0-458D-AFE8-9E99AA64F46B}"/>
    <cellStyle name="Debit Total 3 3 6 2" xfId="15645" xr:uid="{67C57845-8B3F-49FA-BF03-C446E6921F53}"/>
    <cellStyle name="Debit Total 3 3 7" xfId="12643" xr:uid="{BEAB4F0E-2ABD-42A8-9DCC-153FF4626C47}"/>
    <cellStyle name="Debit Total 3 4" xfId="2347" xr:uid="{A34515FE-10F0-41E6-9CEE-1CCECD0A30C8}"/>
    <cellStyle name="Debit Total 3 4 2" xfId="5603" xr:uid="{4886C799-0C2C-4506-A107-35DF00EEC2A7}"/>
    <cellStyle name="Debit Total 3 4 2 2" xfId="16353" xr:uid="{CC426923-EEB1-43BF-8C7B-741276CF4AD3}"/>
    <cellStyle name="Debit Total 3 4 3" xfId="13351" xr:uid="{DA1FF8E5-9CDE-4279-9113-2FB6B3126384}"/>
    <cellStyle name="Debit Total 3 5" xfId="3133" xr:uid="{2E4C238E-D9DA-4B0E-BBD8-5C0D26EBCAC0}"/>
    <cellStyle name="Debit Total 3 5 2" xfId="6389" xr:uid="{BD2B68F6-BB39-48F0-9ED0-647709A0403C}"/>
    <cellStyle name="Debit Total 3 5 2 2" xfId="17139" xr:uid="{6E98855C-829B-4852-9F96-22E6ADA287AE}"/>
    <cellStyle name="Debit Total 3 5 3" xfId="14137" xr:uid="{F164FFC5-4558-45CC-B9BC-A2559CF0B6E2}"/>
    <cellStyle name="Debit Total 3 6" xfId="3674" xr:uid="{695C6FB6-9910-4D20-A161-FAF73C1DC7D5}"/>
    <cellStyle name="Debit Total 3 6 2" xfId="6930" xr:uid="{05CCBD03-C237-47B6-BBC8-0E6E439403E5}"/>
    <cellStyle name="Debit Total 3 6 2 2" xfId="17680" xr:uid="{534FA195-CB27-4907-8A11-640A26467D4D}"/>
    <cellStyle name="Debit Total 3 6 3" xfId="14678" xr:uid="{753E729A-E29E-43CB-A350-39C3612574E7}"/>
    <cellStyle name="Debit Total 3 7" xfId="4434" xr:uid="{EDC3A6DC-A01C-4E92-B312-06E3B55FDF02}"/>
    <cellStyle name="Debit Total 3 7 2" xfId="15342" xr:uid="{8653B8F1-2EED-4695-9260-506174F4544B}"/>
    <cellStyle name="Debit Total 3 8" xfId="12344" xr:uid="{A56E2017-E5C0-4D4B-90F6-F28C7BF48C18}"/>
    <cellStyle name="Debit Total 4" xfId="852" xr:uid="{583E018B-3737-41BC-BF2D-6A06C69C8946}"/>
    <cellStyle name="Debit Total 4 2" xfId="1549" xr:uid="{D3ABCEC8-5752-4DB1-9A69-5DA3C8821245}"/>
    <cellStyle name="Debit Total 4 2 2" xfId="2551" xr:uid="{FF3F3CDF-E9B6-49E5-A61A-1C66801A5BD9}"/>
    <cellStyle name="Debit Total 4 2 2 2" xfId="5807" xr:uid="{C3DA312C-C7F0-4B84-B92B-6A3AF623A94A}"/>
    <cellStyle name="Debit Total 4 2 2 2 2" xfId="16557" xr:uid="{3CA6FC2C-1DCF-4DC3-A2AC-0C533CF7B554}"/>
    <cellStyle name="Debit Total 4 2 2 3" xfId="13555" xr:uid="{92B55FEF-BC1E-4DE8-9A5F-D7EC1DECF9FA}"/>
    <cellStyle name="Debit Total 4 2 3" xfId="2265" xr:uid="{FC9D28DB-2415-4D9E-89D3-E72351E69BA8}"/>
    <cellStyle name="Debit Total 4 2 3 2" xfId="5521" xr:uid="{DC4BD4D9-AAB9-4B70-BAF1-A9A1EE99DEB4}"/>
    <cellStyle name="Debit Total 4 2 3 2 2" xfId="16271" xr:uid="{A30DD73E-8B5D-4144-964E-66F8007FA1D8}"/>
    <cellStyle name="Debit Total 4 2 3 3" xfId="13269" xr:uid="{739F329F-5DB4-4ADA-B77A-21B80B0C8F0B}"/>
    <cellStyle name="Debit Total 4 2 4" xfId="3347" xr:uid="{78562D7B-5C9C-462F-8914-47BE07136743}"/>
    <cellStyle name="Debit Total 4 2 4 2" xfId="6603" xr:uid="{DB5EDF1E-DDF9-493A-BC2B-801E6BB76A4C}"/>
    <cellStyle name="Debit Total 4 2 4 2 2" xfId="17353" xr:uid="{707B455C-F4BE-4B5E-B4AD-3973B4BAC8B5}"/>
    <cellStyle name="Debit Total 4 2 4 3" xfId="14351" xr:uid="{F021C194-117D-4CDF-A05B-BE328AC53EEB}"/>
    <cellStyle name="Debit Total 4 2 5" xfId="2416" xr:uid="{DE92E782-F896-4ACC-9086-2A02599418DC}"/>
    <cellStyle name="Debit Total 4 2 5 2" xfId="5672" xr:uid="{A46839C1-421A-4274-8E88-21BA4234FE55}"/>
    <cellStyle name="Debit Total 4 2 5 2 2" xfId="16422" xr:uid="{8F73BE5A-F928-475E-A219-44CC2DBEBC9C}"/>
    <cellStyle name="Debit Total 4 2 5 3" xfId="13420" xr:uid="{9C447097-B520-4C33-A77D-52AEE995AF12}"/>
    <cellStyle name="Debit Total 4 2 6" xfId="3926" xr:uid="{59FA0CAF-EA2A-42CD-801F-30A0B3537972}"/>
    <cellStyle name="Debit Total 4 2 6 2" xfId="7182" xr:uid="{D842A2E3-240C-46E7-BE64-3F62AF144AF9}"/>
    <cellStyle name="Debit Total 4 2 6 2 2" xfId="17932" xr:uid="{594782A7-D738-4E6B-91BB-9BBC0DE4B65E}"/>
    <cellStyle name="Debit Total 4 2 6 3" xfId="14930" xr:uid="{3EDDBAED-C627-42EB-9B81-EC5C43306392}"/>
    <cellStyle name="Debit Total 4 2 7" xfId="4808" xr:uid="{89623AE4-AA81-4F53-9486-93F3D7AA9CC3}"/>
    <cellStyle name="Debit Total 4 2 7 2" xfId="15562" xr:uid="{350F5CF5-BCC9-4C96-9589-8FBE2BA1E7F2}"/>
    <cellStyle name="Debit Total 4 2 8" xfId="12560" xr:uid="{1B732A9D-1842-4094-A0F1-9E21DAD713F1}"/>
    <cellStyle name="Debit Total 4 3" xfId="1660" xr:uid="{1789B9C4-101A-4CE4-BDD5-D3A7788EA711}"/>
    <cellStyle name="Debit Total 4 3 2" xfId="2661" xr:uid="{6B21ABB5-1636-420C-A0A1-392279651AB2}"/>
    <cellStyle name="Debit Total 4 3 2 2" xfId="5917" xr:uid="{1B337DB9-526D-462C-8C7E-9187600E727B}"/>
    <cellStyle name="Debit Total 4 3 2 2 2" xfId="16667" xr:uid="{FD969992-7515-47B0-8E1D-E2E4DF98D229}"/>
    <cellStyle name="Debit Total 4 3 2 3" xfId="13665" xr:uid="{45847EDA-224F-4B8C-849F-20E6A3225485}"/>
    <cellStyle name="Debit Total 4 3 3" xfId="3458" xr:uid="{4305CB47-7404-46CD-98A5-4171EAC05659}"/>
    <cellStyle name="Debit Total 4 3 3 2" xfId="6714" xr:uid="{46107418-FD7C-4E2F-94F6-92DE1195EA6F}"/>
    <cellStyle name="Debit Total 4 3 3 2 2" xfId="17464" xr:uid="{D7D636E7-3517-4E81-A105-3BA287824C92}"/>
    <cellStyle name="Debit Total 4 3 3 3" xfId="14462" xr:uid="{B43EAFAD-25D0-476B-A02D-C4C9200A0DE7}"/>
    <cellStyle name="Debit Total 4 3 4" xfId="3710" xr:uid="{1A5835F3-5197-4850-9D31-DEFF4C5005F7}"/>
    <cellStyle name="Debit Total 4 3 4 2" xfId="6966" xr:uid="{3C4E0F2F-A18A-4042-B691-877DEF2E9231}"/>
    <cellStyle name="Debit Total 4 3 4 2 2" xfId="17716" xr:uid="{D40090D0-3395-4B13-993E-27D1A3C4CF7A}"/>
    <cellStyle name="Debit Total 4 3 4 3" xfId="14714" xr:uid="{526BF41C-375D-4DCD-B878-44EA6A7C1C4F}"/>
    <cellStyle name="Debit Total 4 3 5" xfId="4037" xr:uid="{117A26F4-BC4F-4BBF-816D-32C8A78113DE}"/>
    <cellStyle name="Debit Total 4 3 5 2" xfId="7293" xr:uid="{6F1149D6-E871-4734-AF04-18911E937F28}"/>
    <cellStyle name="Debit Total 4 3 5 2 2" xfId="18043" xr:uid="{F11DA488-6F81-46C1-9D03-38E3E8E4A075}"/>
    <cellStyle name="Debit Total 4 3 5 3" xfId="15041" xr:uid="{570E6166-21CC-4A59-ADED-CE0419157651}"/>
    <cellStyle name="Debit Total 4 3 6" xfId="4919" xr:uid="{AB633423-E51A-4988-B0DC-289463DB227B}"/>
    <cellStyle name="Debit Total 4 3 6 2" xfId="15673" xr:uid="{5F187036-E65D-4DF3-8AA2-080663DDDA50}"/>
    <cellStyle name="Debit Total 4 3 7" xfId="12671" xr:uid="{BFF27E19-7F53-4C8C-A051-C54650326F86}"/>
    <cellStyle name="Debit Total 4 4" xfId="2006" xr:uid="{64CCB735-6F6E-4701-BB2D-E318BDE79812}"/>
    <cellStyle name="Debit Total 4 4 2" xfId="5262" xr:uid="{3CED379D-4942-4819-8F4A-FED38D336D9C}"/>
    <cellStyle name="Debit Total 4 4 2 2" xfId="16012" xr:uid="{A2ECA2D6-641B-4AE7-AFC6-631AA8C6EC27}"/>
    <cellStyle name="Debit Total 4 4 3" xfId="13010" xr:uid="{5CBD4DE8-E52C-47E1-A20D-875DA250E3FD}"/>
    <cellStyle name="Debit Total 4 5" xfId="1986" xr:uid="{B5E10686-DE4D-4A9C-A1E5-54B6673C2236}"/>
    <cellStyle name="Debit Total 4 5 2" xfId="5242" xr:uid="{4D00A338-CCD3-414A-B729-3C855028E8E0}"/>
    <cellStyle name="Debit Total 4 5 2 2" xfId="15992" xr:uid="{8F97529B-C0CE-43EC-B2F9-201AD75A99D3}"/>
    <cellStyle name="Debit Total 4 5 3" xfId="12990" xr:uid="{AE3354B6-2EC4-42E2-A7AE-4A3F1344BCB3}"/>
    <cellStyle name="Debit Total 4 6" xfId="4421" xr:uid="{E5F7B300-0CCD-4970-9CD4-10DE0C6AA815}"/>
    <cellStyle name="Debit Total 4 6 2" xfId="15331" xr:uid="{643254F2-94C2-414B-AFD0-2EAA87598465}"/>
    <cellStyle name="Debit Total 4 7" xfId="12333" xr:uid="{9BF703ED-BECA-4DBE-AAF9-2731C41FBFFB}"/>
    <cellStyle name="Debit Total 5" xfId="734" xr:uid="{E731FC15-7D3C-4162-BE97-4F3072FD83FD}"/>
    <cellStyle name="Debit Total 5 2" xfId="1489" xr:uid="{122A0D65-D059-48CB-90B9-5712F5E8C77C}"/>
    <cellStyle name="Debit Total 5 2 2" xfId="2491" xr:uid="{AD85953E-6072-417F-A5DA-F10AAC48341A}"/>
    <cellStyle name="Debit Total 5 2 2 2" xfId="5747" xr:uid="{F1C00353-9C58-4607-B04D-6FA8E22BF6EA}"/>
    <cellStyle name="Debit Total 5 2 2 2 2" xfId="16497" xr:uid="{38994922-0E33-41DA-8C59-CDB4D4681429}"/>
    <cellStyle name="Debit Total 5 2 2 3" xfId="13495" xr:uid="{2B4C6977-F49A-47DB-9C70-9B8506BD9B77}"/>
    <cellStyle name="Debit Total 5 2 3" xfId="2158" xr:uid="{7C2C0882-D3AE-4235-9E25-65D9BBB91561}"/>
    <cellStyle name="Debit Total 5 2 3 2" xfId="5414" xr:uid="{BBA7DB45-0C49-4C24-8274-29602555D8EC}"/>
    <cellStyle name="Debit Total 5 2 3 2 2" xfId="16164" xr:uid="{200EEA20-25FF-4752-BDAB-91746BAAE2BF}"/>
    <cellStyle name="Debit Total 5 2 3 3" xfId="13162" xr:uid="{73123BB5-0C0F-4248-9CEA-5E07FA54C969}"/>
    <cellStyle name="Debit Total 5 2 4" xfId="3256" xr:uid="{5065BBA0-C506-4AE5-AE5B-EC6040D58C28}"/>
    <cellStyle name="Debit Total 5 2 4 2" xfId="6512" xr:uid="{DFBD0C4E-FF71-4A31-961E-6EAFC52F70DD}"/>
    <cellStyle name="Debit Total 5 2 4 2 2" xfId="17262" xr:uid="{F4A28ADE-D868-4C5B-A3CB-592D33F26D7A}"/>
    <cellStyle name="Debit Total 5 2 4 3" xfId="14260" xr:uid="{BF10486D-C1E0-4CCB-BD92-8B9E1F79A415}"/>
    <cellStyle name="Debit Total 5 2 5" xfId="1959" xr:uid="{2B5A0867-0F58-4C80-B8FE-4E6E5CF40B89}"/>
    <cellStyle name="Debit Total 5 2 5 2" xfId="5215" xr:uid="{E53E8E21-9FD6-435C-B31D-B8F29B9A772B}"/>
    <cellStyle name="Debit Total 5 2 5 2 2" xfId="15965" xr:uid="{885F1D36-D1BA-4722-9DA9-FFC663B82757}"/>
    <cellStyle name="Debit Total 5 2 5 3" xfId="12963" xr:uid="{A7C6EECF-ED33-48FE-BFBD-A455B969A99D}"/>
    <cellStyle name="Debit Total 5 2 6" xfId="3276" xr:uid="{9F7559FD-7578-4A2A-9563-83F855E110E7}"/>
    <cellStyle name="Debit Total 5 2 6 2" xfId="6532" xr:uid="{1C319512-17AF-4B0A-BECF-6D838B7B2AA7}"/>
    <cellStyle name="Debit Total 5 2 6 2 2" xfId="17282" xr:uid="{E2581AD0-F1C2-4F11-AB7A-9D5C9D02AAB1}"/>
    <cellStyle name="Debit Total 5 2 6 3" xfId="14280" xr:uid="{7EC0FD0A-14E6-49E4-AC36-7FC72BB473FF}"/>
    <cellStyle name="Debit Total 5 2 7" xfId="4748" xr:uid="{81B1FABC-3297-4CC1-9D43-47416836781D}"/>
    <cellStyle name="Debit Total 5 2 7 2" xfId="15502" xr:uid="{3039DB79-464A-4BA4-8896-E94B82A5409A}"/>
    <cellStyle name="Debit Total 5 2 8" xfId="12500" xr:uid="{019D57F9-FE23-469C-A712-CDF5C3910A53}"/>
    <cellStyle name="Debit Total 5 3" xfId="1538" xr:uid="{FF1EA322-BE43-47A9-84B8-B6CF0B9B5CEC}"/>
    <cellStyle name="Debit Total 5 3 2" xfId="2540" xr:uid="{7EAFC86B-88EC-4B08-BFD7-596E93FA1126}"/>
    <cellStyle name="Debit Total 5 3 2 2" xfId="5796" xr:uid="{6240EF28-9918-4E85-8A56-8FA03FC09E76}"/>
    <cellStyle name="Debit Total 5 3 2 2 2" xfId="16546" xr:uid="{2B17825F-0534-4541-9BB4-A767B2C7139B}"/>
    <cellStyle name="Debit Total 5 3 2 3" xfId="13544" xr:uid="{C72A2DD2-B464-46DB-84A3-1076920EE035}"/>
    <cellStyle name="Debit Total 5 3 3" xfId="3272" xr:uid="{0FC8FB14-13E8-4DB8-AA42-B24212F29A71}"/>
    <cellStyle name="Debit Total 5 3 3 2" xfId="6528" xr:uid="{485BC615-27AC-4AB6-9467-B7A3DACAFE9A}"/>
    <cellStyle name="Debit Total 5 3 3 2 2" xfId="17278" xr:uid="{FEF3D42F-9F40-42E8-9623-515A8EFAE3C4}"/>
    <cellStyle name="Debit Total 5 3 3 3" xfId="14276" xr:uid="{4413E41C-5295-4364-BE48-0C298FBEC4A7}"/>
    <cellStyle name="Debit Total 5 3 4" xfId="3042" xr:uid="{0F00572E-7B82-4F9C-BC22-B00809BE7AD8}"/>
    <cellStyle name="Debit Total 5 3 4 2" xfId="6298" xr:uid="{1407AE07-CC3B-44A8-B851-E76A00FE09FB}"/>
    <cellStyle name="Debit Total 5 3 4 2 2" xfId="17048" xr:uid="{4F56BFDA-357E-436F-B0EE-29911EF298DE}"/>
    <cellStyle name="Debit Total 5 3 4 3" xfId="14046" xr:uid="{52693E1C-D0EE-4071-A1EB-D2803AE6A389}"/>
    <cellStyle name="Debit Total 5 3 5" xfId="1936" xr:uid="{9856AA68-AA92-4558-B01A-E21EE374077E}"/>
    <cellStyle name="Debit Total 5 3 5 2" xfId="5192" xr:uid="{FE1552C0-523F-4B62-ACFB-443AD75AF50F}"/>
    <cellStyle name="Debit Total 5 3 5 2 2" xfId="15942" xr:uid="{B4FA633E-F318-42AD-A25F-C1DCCE0C7BB4}"/>
    <cellStyle name="Debit Total 5 3 5 3" xfId="12940" xr:uid="{2C3E079F-5E1A-4C81-91E0-F6D5BD17EE0A}"/>
    <cellStyle name="Debit Total 5 3 6" xfId="4797" xr:uid="{F73862A9-FA8B-42FA-A7AB-017F02BF4509}"/>
    <cellStyle name="Debit Total 5 3 6 2" xfId="15551" xr:uid="{AD2D5BB9-B289-4C28-824E-3B5944FDF593}"/>
    <cellStyle name="Debit Total 5 3 7" xfId="12549" xr:uid="{A1C48B5F-BA92-496E-9549-15293F74B815}"/>
    <cellStyle name="Debit Total 5 4" xfId="1911" xr:uid="{10294A0A-B867-467B-80A4-855CE9B74D09}"/>
    <cellStyle name="Debit Total 5 4 2" xfId="5167" xr:uid="{FC232353-F465-4D6D-ABC1-9F266DE31BEF}"/>
    <cellStyle name="Debit Total 5 4 2 2" xfId="15917" xr:uid="{D8B89C98-A261-45EE-9C27-0AEAF819D707}"/>
    <cellStyle name="Debit Total 5 4 3" xfId="12915" xr:uid="{2FBAEC09-9DC5-48E0-9C38-2C4C477F814F}"/>
    <cellStyle name="Debit Total 5 5" xfId="3740" xr:uid="{29C80869-B279-4B51-96E2-27032E18A8C0}"/>
    <cellStyle name="Debit Total 5 5 2" xfId="6996" xr:uid="{746CC855-1FF6-4EDD-8A45-D162A6606FB6}"/>
    <cellStyle name="Debit Total 5 5 2 2" xfId="17746" xr:uid="{37268794-8EE8-454F-B172-8DBDC125C2A6}"/>
    <cellStyle name="Debit Total 5 5 3" xfId="14744" xr:uid="{3B225F35-0DD2-464E-B87C-57133AA1020C}"/>
    <cellStyle name="Debit Total 5 6" xfId="4364" xr:uid="{910B983A-AC58-42D4-BC51-0A481CB75BBA}"/>
    <cellStyle name="Debit Total 5 6 2" xfId="15287" xr:uid="{4C29F70F-A94C-4279-B31E-16516B140D2C}"/>
    <cellStyle name="Debit Total 5 7" xfId="12290" xr:uid="{9E866CB9-D62B-4647-9E15-DE7CE5F21F93}"/>
    <cellStyle name="Debit Total 6" xfId="696" xr:uid="{5416C432-741B-45CF-B65B-38B252660A26}"/>
    <cellStyle name="Debit Total 6 2" xfId="1457" xr:uid="{4B496ACF-600A-4C0C-8EA6-65C755389013}"/>
    <cellStyle name="Debit Total 6 2 2" xfId="2459" xr:uid="{2B511B7F-566F-4200-B545-7A01FEE7317E}"/>
    <cellStyle name="Debit Total 6 2 2 2" xfId="5715" xr:uid="{09D76306-DFD1-4DCD-9DD1-7BBBBF8B7A0C}"/>
    <cellStyle name="Debit Total 6 2 2 2 2" xfId="16465" xr:uid="{C6E3F6AE-50A4-4CAD-8459-0DD3AD128BE7}"/>
    <cellStyle name="Debit Total 6 2 2 3" xfId="13463" xr:uid="{2D9D0CFE-9532-4601-B84C-775B0BA1F904}"/>
    <cellStyle name="Debit Total 6 2 3" xfId="2289" xr:uid="{6F1412FC-C666-409A-8054-67F450852C2C}"/>
    <cellStyle name="Debit Total 6 2 3 2" xfId="5545" xr:uid="{0176D1DE-2E6E-419F-9344-F58966CC7BCA}"/>
    <cellStyle name="Debit Total 6 2 3 2 2" xfId="16295" xr:uid="{7278C722-2F61-421F-817D-27F397B05EA8}"/>
    <cellStyle name="Debit Total 6 2 3 3" xfId="13293" xr:uid="{01EED49D-D3EB-498C-A06A-869AEB384DAC}"/>
    <cellStyle name="Debit Total 6 2 4" xfId="2275" xr:uid="{6D3325BD-975F-42E3-8A9A-2DAB0C556BB8}"/>
    <cellStyle name="Debit Total 6 2 4 2" xfId="5531" xr:uid="{1700F97C-DE15-4DE0-81E5-CA57BF373E7E}"/>
    <cellStyle name="Debit Total 6 2 4 2 2" xfId="16281" xr:uid="{67ECF0E3-FB23-4BC4-854D-27F31534DF5F}"/>
    <cellStyle name="Debit Total 6 2 4 3" xfId="13279" xr:uid="{ADE5352A-C302-4DE2-A251-6F831565C982}"/>
    <cellStyle name="Debit Total 6 2 5" xfId="3391" xr:uid="{8B960B74-60FC-4CDE-8693-E060DA3F0A38}"/>
    <cellStyle name="Debit Total 6 2 5 2" xfId="6647" xr:uid="{26506623-BACB-4261-9660-5B88D98B80BE}"/>
    <cellStyle name="Debit Total 6 2 5 2 2" xfId="17397" xr:uid="{BA0A3683-2129-44BD-84E1-860894349990}"/>
    <cellStyle name="Debit Total 6 2 5 3" xfId="14395" xr:uid="{B6629BFF-53E9-4FF8-B562-78DD30F5F03F}"/>
    <cellStyle name="Debit Total 6 2 6" xfId="2091" xr:uid="{C894D9E0-2BF0-49F2-BB51-9279FFA4D424}"/>
    <cellStyle name="Debit Total 6 2 6 2" xfId="5347" xr:uid="{A21038BB-9095-4CC9-9B42-10242913F3EF}"/>
    <cellStyle name="Debit Total 6 2 6 2 2" xfId="16097" xr:uid="{930397DA-8472-429F-AC72-9432215A7C42}"/>
    <cellStyle name="Debit Total 6 2 6 3" xfId="13095" xr:uid="{E5EF1C4B-7DA2-4121-9678-F854D3BD4F36}"/>
    <cellStyle name="Debit Total 6 2 7" xfId="4716" xr:uid="{ED325687-1A3D-4DC6-BF75-CADC1991D81B}"/>
    <cellStyle name="Debit Total 6 2 7 2" xfId="15470" xr:uid="{28A7910A-4CE7-4541-82EB-75A6A83F409C}"/>
    <cellStyle name="Debit Total 6 2 8" xfId="12468" xr:uid="{9F1DF519-D095-4048-8A3A-F8B536323E7B}"/>
    <cellStyle name="Debit Total 6 3" xfId="1795" xr:uid="{54F00369-9EA4-4E86-94D7-B4CB759470F5}"/>
    <cellStyle name="Debit Total 6 3 2" xfId="2794" xr:uid="{7C5606B2-9BA1-46E4-B9AA-CACABD0D1C9D}"/>
    <cellStyle name="Debit Total 6 3 2 2" xfId="6050" xr:uid="{57634A4E-A4E6-421E-8EC4-82008D94A829}"/>
    <cellStyle name="Debit Total 6 3 2 2 2" xfId="16800" xr:uid="{1BD35704-4D36-4667-A628-659B76AD41B5}"/>
    <cellStyle name="Debit Total 6 3 2 3" xfId="13798" xr:uid="{EF9565E5-636B-4B39-AF1D-03E2B3BC9CBA}"/>
    <cellStyle name="Debit Total 6 3 3" xfId="3592" xr:uid="{5797FEE6-20A4-4A3A-8F95-98FEA4265106}"/>
    <cellStyle name="Debit Total 6 3 3 2" xfId="6848" xr:uid="{629E8AF8-7968-4D85-A312-AF44033CE1CD}"/>
    <cellStyle name="Debit Total 6 3 3 2 2" xfId="17598" xr:uid="{5E35DDBA-500C-4C4D-8BEE-BAFC986B808E}"/>
    <cellStyle name="Debit Total 6 3 3 3" xfId="14596" xr:uid="{AE4F96FB-D98E-4458-92BB-0FD80E8A7359}"/>
    <cellStyle name="Debit Total 6 3 4" xfId="2157" xr:uid="{74DAE70E-6D46-4392-9AF2-E4BA4E7784CD}"/>
    <cellStyle name="Debit Total 6 3 4 2" xfId="5413" xr:uid="{72118B69-0F81-45FF-ABE2-A260DD085972}"/>
    <cellStyle name="Debit Total 6 3 4 2 2" xfId="16163" xr:uid="{6AC8BB84-DA8B-4614-8E8E-487AEE9B29EF}"/>
    <cellStyle name="Debit Total 6 3 4 3" xfId="13161" xr:uid="{EF90BA98-74A1-4411-B824-C9D92E26AE9B}"/>
    <cellStyle name="Debit Total 6 3 5" xfId="4168" xr:uid="{F4EF73A0-65FE-4440-9E51-2B9235444F48}"/>
    <cellStyle name="Debit Total 6 3 5 2" xfId="7424" xr:uid="{4A08F052-A41B-4E20-9CB3-40CAF22CF3A4}"/>
    <cellStyle name="Debit Total 6 3 5 2 2" xfId="18174" xr:uid="{190CC194-0E97-4193-B6DF-E132863F284B}"/>
    <cellStyle name="Debit Total 6 3 5 3" xfId="15172" xr:uid="{433A38E3-9A40-489F-8CCB-96E61C968E23}"/>
    <cellStyle name="Debit Total 6 3 6" xfId="5052" xr:uid="{51A59DE9-AF33-4BB7-8D83-0648C92F1DA0}"/>
    <cellStyle name="Debit Total 6 3 6 2" xfId="15802" xr:uid="{39CDC4B8-424C-4F6D-89F2-1576A614CDBC}"/>
    <cellStyle name="Debit Total 6 3 7" xfId="12800" xr:uid="{BF481324-0750-47EE-813D-8DF8023CCBE3}"/>
    <cellStyle name="Debit Total 6 4" xfId="1878" xr:uid="{55E0821F-759B-4255-B9DA-2BFC4BDA4953}"/>
    <cellStyle name="Debit Total 6 4 2" xfId="5134" xr:uid="{A7915636-9129-4920-A8ED-4462418C9127}"/>
    <cellStyle name="Debit Total 6 4 2 2" xfId="15884" xr:uid="{262B9F4B-52D9-4789-926C-5023A060E174}"/>
    <cellStyle name="Debit Total 6 4 3" xfId="12882" xr:uid="{BDFA3FDB-B89D-4061-A07A-564847D98A05}"/>
    <cellStyle name="Debit Total 6 5" xfId="1964" xr:uid="{ADB21A4C-DDA5-4C0F-910F-0C6044B420AE}"/>
    <cellStyle name="Debit Total 6 5 2" xfId="5220" xr:uid="{5264182B-050B-4407-8866-49A5B5060C34}"/>
    <cellStyle name="Debit Total 6 5 2 2" xfId="15970" xr:uid="{E082B83E-702C-4D36-96B4-AE3224A6F11E}"/>
    <cellStyle name="Debit Total 6 5 3" xfId="12968" xr:uid="{9553949E-7C29-4046-8454-67B7E5D1EBA0}"/>
    <cellStyle name="Debit Total 6 6" xfId="4335" xr:uid="{7D19E976-3409-4950-89F1-DB25D1C414B8}"/>
    <cellStyle name="Debit Total 6 6 2" xfId="15258" xr:uid="{A69817FB-8506-4E8A-98C5-0F78DE9070AE}"/>
    <cellStyle name="Debit Total 6 7" xfId="669" xr:uid="{5333A6CB-298D-4D9A-ABD2-52F0BF3DC9B5}"/>
    <cellStyle name="Debit Total 7" xfId="1167" xr:uid="{F42C602F-385D-4BAD-B1C3-4E943AB4411D}"/>
    <cellStyle name="Debit Total 7 2" xfId="2236" xr:uid="{414FA257-F521-4DB6-8D30-B5DB03588933}"/>
    <cellStyle name="Debit Total 7 2 2" xfId="5492" xr:uid="{CA54BD13-2D24-4435-B17E-0E94FCC9A15F}"/>
    <cellStyle name="Debit Total 7 2 2 2" xfId="16242" xr:uid="{016A9506-29BF-4BD4-8A0F-23516813DDDF}"/>
    <cellStyle name="Debit Total 7 2 3" xfId="13240" xr:uid="{795A2484-E248-4CD0-83E3-B19343F402A9}"/>
    <cellStyle name="Debit Total 7 3" xfId="3201" xr:uid="{166B711D-243D-45F5-9EFF-B33E03F2C789}"/>
    <cellStyle name="Debit Total 7 3 2" xfId="6457" xr:uid="{582F2549-A956-41DA-8DDE-73485402476B}"/>
    <cellStyle name="Debit Total 7 3 2 2" xfId="17207" xr:uid="{2B86C2D1-4EF6-4B73-84EF-8E6B01C65328}"/>
    <cellStyle name="Debit Total 7 3 3" xfId="14205" xr:uid="{5C6DB827-E1B8-4C88-8BC9-B26EDDA4177F}"/>
    <cellStyle name="Debit Total 7 4" xfId="2335" xr:uid="{6F615137-E19C-4C83-A513-3B6EB33E498A}"/>
    <cellStyle name="Debit Total 7 4 2" xfId="5591" xr:uid="{7592C613-A874-4179-9268-5F00A3C1554B}"/>
    <cellStyle name="Debit Total 7 4 2 2" xfId="16341" xr:uid="{848C80BC-73A4-40F0-A686-26A2FA6065ED}"/>
    <cellStyle name="Debit Total 7 4 3" xfId="13339" xr:uid="{15FF116A-D30F-45D5-89BE-7A62EE396DC4}"/>
    <cellStyle name="Debit Total 7 5" xfId="3782" xr:uid="{D6D58DE9-7FF8-4C0E-9B18-BCCD351602E5}"/>
    <cellStyle name="Debit Total 7 5 2" xfId="7038" xr:uid="{30A13029-70E8-48C0-88A9-783E179A5772}"/>
    <cellStyle name="Debit Total 7 5 2 2" xfId="17788" xr:uid="{6997AFB8-0C63-4712-81B6-935A0862465A}"/>
    <cellStyle name="Debit Total 7 5 3" xfId="14786" xr:uid="{CE4DA078-9244-4C66-8D01-6AB033279CBD}"/>
    <cellStyle name="Debit Total 8" xfId="1176" xr:uid="{339CE9A0-F80A-4150-B1FC-FDCC5718A2EA}"/>
    <cellStyle name="Debit Total 8 2" xfId="1721" xr:uid="{92352EEE-81F1-4E9C-8FB2-0629C0896A18}"/>
    <cellStyle name="Debit Total 8 2 2" xfId="2720" xr:uid="{A737066D-58C9-46BC-8D89-6B29133854B4}"/>
    <cellStyle name="Debit Total 8 2 2 2" xfId="5976" xr:uid="{2716ED98-A9A2-41C3-8093-C13EC286D439}"/>
    <cellStyle name="Debit Total 8 2 2 2 2" xfId="16726" xr:uid="{7E793400-0114-47BB-B4D2-FD13F86B70D2}"/>
    <cellStyle name="Debit Total 8 2 2 3" xfId="13724" xr:uid="{A8C1CF62-D64C-4B8F-91CF-798232AC5A90}"/>
    <cellStyle name="Debit Total 8 2 3" xfId="2273" xr:uid="{DA3B99E0-AC36-445A-B5E4-F5981A0F6BBE}"/>
    <cellStyle name="Debit Total 8 2 3 2" xfId="5529" xr:uid="{EB2D068E-B5E7-489A-9AD1-C54EE4B525F5}"/>
    <cellStyle name="Debit Total 8 2 3 2 2" xfId="16279" xr:uid="{B8B16B64-83AA-4C82-90AF-5B0BAA20495C}"/>
    <cellStyle name="Debit Total 8 2 3 3" xfId="13277" xr:uid="{838762BC-93E8-4303-AA81-955C97A4642D}"/>
    <cellStyle name="Debit Total 8 2 4" xfId="3518" xr:uid="{33D2606E-EE68-41FF-8027-C7E9BF591389}"/>
    <cellStyle name="Debit Total 8 2 4 2" xfId="6774" xr:uid="{4C244433-5C0F-440F-875B-240860583F38}"/>
    <cellStyle name="Debit Total 8 2 4 2 2" xfId="17524" xr:uid="{A9B7C8AA-C79F-4890-84B8-8D361A155BBF}"/>
    <cellStyle name="Debit Total 8 2 4 3" xfId="14522" xr:uid="{5952FB21-C305-413A-AC8C-2D2AD52DB796}"/>
    <cellStyle name="Debit Total 8 2 5" xfId="2909" xr:uid="{3B5AFB79-D9E9-4857-8BB1-F4789A622B74}"/>
    <cellStyle name="Debit Total 8 2 5 2" xfId="6165" xr:uid="{1BA68090-D9F9-40AC-8F3E-9101F15180F5}"/>
    <cellStyle name="Debit Total 8 2 5 2 2" xfId="16915" xr:uid="{F2271C2E-8276-4C8E-9AD6-B44FD7A5D44A}"/>
    <cellStyle name="Debit Total 8 2 5 3" xfId="13913" xr:uid="{2437C772-E6DF-4456-BD2B-2D1C67C89D3F}"/>
    <cellStyle name="Debit Total 8 2 6" xfId="4094" xr:uid="{09621E33-8D47-43F3-8781-8FDFF6B59B12}"/>
    <cellStyle name="Debit Total 8 2 6 2" xfId="7350" xr:uid="{2A63D26F-23FA-4DEB-9242-0B345DCD4518}"/>
    <cellStyle name="Debit Total 8 2 6 2 2" xfId="18100" xr:uid="{4B898FA7-D90E-48AD-8E6C-418D37D4CA97}"/>
    <cellStyle name="Debit Total 8 2 6 3" xfId="15098" xr:uid="{3AA53748-F18D-4F2C-AF3B-537F7BF8BC31}"/>
    <cellStyle name="Debit Total 8 2 7" xfId="4978" xr:uid="{9DB2E7BF-0CDC-4EE1-A799-AF44CA12ED7F}"/>
    <cellStyle name="Debit Total 8 2 7 2" xfId="15728" xr:uid="{E1C6E674-5B7A-4A8E-8E2A-A21DA4BD04B0}"/>
    <cellStyle name="Debit Total 8 2 8" xfId="12726" xr:uid="{ABC203D7-326D-4E2C-9783-D118C6BC72E2}"/>
    <cellStyle name="Debit Total 8 3" xfId="1668" xr:uid="{28F0C22D-E8E5-461A-8F8D-7094AD272E95}"/>
    <cellStyle name="Debit Total 8 3 2" xfId="2669" xr:uid="{9E00F647-AEEF-4EB3-BA15-76B1738618BD}"/>
    <cellStyle name="Debit Total 8 3 2 2" xfId="5925" xr:uid="{637C807A-D103-4AF4-BCAC-492606FA060C}"/>
    <cellStyle name="Debit Total 8 3 2 2 2" xfId="16675" xr:uid="{180F1DD8-14A9-4C0B-BDF5-CE3AA1C18229}"/>
    <cellStyle name="Debit Total 8 3 2 3" xfId="13673" xr:uid="{6DDBE094-860A-4D00-A2AC-8B4E87B323B7}"/>
    <cellStyle name="Debit Total 8 3 3" xfId="3466" xr:uid="{499E8663-37D5-410F-8D8B-8B2DA90CBDDC}"/>
    <cellStyle name="Debit Total 8 3 3 2" xfId="6722" xr:uid="{C464EB68-217C-4A76-B5DB-824AB5F1B08B}"/>
    <cellStyle name="Debit Total 8 3 3 2 2" xfId="17472" xr:uid="{B770DF71-0A0B-4C5D-9330-F589BFBD0113}"/>
    <cellStyle name="Debit Total 8 3 3 3" xfId="14470" xr:uid="{2EAC8B76-5615-41E1-976E-F7E10A412481}"/>
    <cellStyle name="Debit Total 8 3 4" xfId="3767" xr:uid="{3AC127C7-8FC5-45D0-AB1F-35704C4A3094}"/>
    <cellStyle name="Debit Total 8 3 4 2" xfId="7023" xr:uid="{D8DC8D91-3643-4747-8F15-DD28F8EB50C3}"/>
    <cellStyle name="Debit Total 8 3 4 2 2" xfId="17773" xr:uid="{FC334337-B5C0-4169-83F1-CEC41DCD10C0}"/>
    <cellStyle name="Debit Total 8 3 4 3" xfId="14771" xr:uid="{C69DD2E9-A760-4BE5-82EC-2DEEF91E7DA9}"/>
    <cellStyle name="Debit Total 8 3 5" xfId="4044" xr:uid="{85DAB57B-6D20-410C-A2BA-444316419444}"/>
    <cellStyle name="Debit Total 8 3 5 2" xfId="7300" xr:uid="{CF60BD1B-180D-4D0A-938F-B7229D9B16C7}"/>
    <cellStyle name="Debit Total 8 3 5 2 2" xfId="18050" xr:uid="{F0C49339-5682-46CD-BB68-8769480F0462}"/>
    <cellStyle name="Debit Total 8 3 5 3" xfId="15048" xr:uid="{F3FD17E1-DCD8-42C7-86A5-257ED76C71BF}"/>
    <cellStyle name="Debit Total 8 4" xfId="2244" xr:uid="{205219BA-E26D-4BE9-AEB1-B27DC4D28776}"/>
    <cellStyle name="Debit Total 8 4 2" xfId="5500" xr:uid="{A1682754-F8D5-470C-9003-86C1FC74D79C}"/>
    <cellStyle name="Debit Total 8 4 2 2" xfId="16250" xr:uid="{71E8F42F-4F8F-46EF-B2D9-90E023CA6F2E}"/>
    <cellStyle name="Debit Total 8 4 3" xfId="13248" xr:uid="{C068884D-72DE-4399-8067-E0136EF0EAA5}"/>
    <cellStyle name="Debit Total 8 5" xfId="3172" xr:uid="{9F2EEB37-6F10-4E36-8128-693165FF1EC9}"/>
    <cellStyle name="Debit Total 8 5 2" xfId="6428" xr:uid="{3875A29B-0765-4CAD-8396-48BAC6019A74}"/>
    <cellStyle name="Debit Total 8 5 2 2" xfId="17178" xr:uid="{0B963FE7-F4DD-469A-86A4-74C71D5E7028}"/>
    <cellStyle name="Debit Total 8 5 3" xfId="14176" xr:uid="{35BDB470-10E5-4E92-9D1A-A6C879E12FCD}"/>
    <cellStyle name="Debit Total 8 6" xfId="4553" xr:uid="{B96177EF-A533-4AA4-BC35-67819B099548}"/>
    <cellStyle name="Debit Total 8 6 2" xfId="15418" xr:uid="{147B7240-7949-44FC-BDC1-C0F9B0C82EC1}"/>
    <cellStyle name="Debit Total 8 7" xfId="12419" xr:uid="{25B3D17C-B142-4446-BD01-9AA7C1072D86}"/>
    <cellStyle name="Debit Total 9" xfId="1185" xr:uid="{0EA3113B-2067-4564-9FDE-829B731737F4}"/>
    <cellStyle name="Debit Total 9 2" xfId="1725" xr:uid="{ABF878EA-FF8C-4130-9E45-1A08F19DC3AC}"/>
    <cellStyle name="Debit Total 9 2 2" xfId="3181" xr:uid="{C23D466F-FFEA-4E97-B552-FF95A7BF25D0}"/>
    <cellStyle name="Debit Total 9 2 2 2" xfId="6437" xr:uid="{5C9D43B5-C73E-41E9-9058-2CA2BACDA13F}"/>
    <cellStyle name="Debit Total 9 2 2 2 2" xfId="17187" xr:uid="{129F2738-2B22-4E02-B3F8-348762173E90}"/>
    <cellStyle name="Debit Total 9 2 2 3" xfId="14185" xr:uid="{DAAFA02C-749A-4087-B6F6-88B136A75E3F}"/>
    <cellStyle name="Debit Total 9 2 3" xfId="3522" xr:uid="{D0C7E0CE-CD98-4AD8-8C5C-1E9DF5B5DC53}"/>
    <cellStyle name="Debit Total 9 2 3 2" xfId="6778" xr:uid="{B548AAF0-6F1E-4AF8-8F6A-4707A95866D8}"/>
    <cellStyle name="Debit Total 9 2 3 2 2" xfId="17528" xr:uid="{46690DB5-9E5B-4084-82C4-A8DC4A64BEFC}"/>
    <cellStyle name="Debit Total 9 2 3 3" xfId="14526" xr:uid="{59328E0E-C29E-4513-8FF2-6E500FD33346}"/>
    <cellStyle name="Debit Total 9 2 4" xfId="3799" xr:uid="{A9B5156D-0FF0-4AE0-B464-5C73776EFB7E}"/>
    <cellStyle name="Debit Total 9 2 4 2" xfId="7055" xr:uid="{EBFE9211-C53E-421E-9A32-E1FD44193C40}"/>
    <cellStyle name="Debit Total 9 2 4 2 2" xfId="17805" xr:uid="{20EABCEF-FA3D-4B17-89FA-88255ECD4172}"/>
    <cellStyle name="Debit Total 9 2 4 3" xfId="14803" xr:uid="{6EBC0785-E8B1-475F-9C00-C53A84E6800A}"/>
    <cellStyle name="Debit Total 9 2 5" xfId="4098" xr:uid="{BDA3FF53-42E9-4682-B2FB-C106EF17716F}"/>
    <cellStyle name="Debit Total 9 2 5 2" xfId="7354" xr:uid="{83AC7F2F-BC85-4E59-8A1B-4F7F42AE9A95}"/>
    <cellStyle name="Debit Total 9 2 5 2 2" xfId="18104" xr:uid="{138D6CE3-4A03-490E-81FE-0241261868D5}"/>
    <cellStyle name="Debit Total 9 2 5 3" xfId="15102" xr:uid="{2FF8FBB7-62C1-47A5-973B-5AAD561B851A}"/>
    <cellStyle name="Debit Total 9 2 6" xfId="4982" xr:uid="{49E9D359-5BC7-4F44-8B7C-978D038F8108}"/>
    <cellStyle name="Debit Total 9 2 6 2" xfId="15732" xr:uid="{A8C964BB-BF6F-42B8-9A1F-D416741E4372}"/>
    <cellStyle name="Debit Total 9 2 7" xfId="12730" xr:uid="{03AED81B-A8ED-4E3B-83FD-F0193FD7CBBF}"/>
    <cellStyle name="Debit Total 9 3" xfId="1704" xr:uid="{0778AE58-CF92-44F2-A785-2399E3897675}"/>
    <cellStyle name="Debit Total 9 3 2" xfId="2703" xr:uid="{CF9BCE85-4128-4BFC-8C72-16D06071C238}"/>
    <cellStyle name="Debit Total 9 3 2 2" xfId="5959" xr:uid="{4C73020E-FB06-4901-AC2D-C4257E8917E9}"/>
    <cellStyle name="Debit Total 9 3 2 2 2" xfId="16709" xr:uid="{9688780C-9F07-4D88-A0A7-C950FDEA6488}"/>
    <cellStyle name="Debit Total 9 3 2 3" xfId="13707" xr:uid="{8EC32465-1D57-402B-816C-46A22A71743A}"/>
    <cellStyle name="Debit Total 9 3 3" xfId="3501" xr:uid="{59FB4156-75C2-44EA-B353-4C83FC24963C}"/>
    <cellStyle name="Debit Total 9 3 3 2" xfId="6757" xr:uid="{90A8356F-D004-4235-84C6-DF77F914E28A}"/>
    <cellStyle name="Debit Total 9 3 3 2 2" xfId="17507" xr:uid="{93188A2C-5597-4898-8658-2A1DDDA3AB08}"/>
    <cellStyle name="Debit Total 9 3 3 3" xfId="14505" xr:uid="{58AD0782-B35A-4539-A9C8-89C98E73BFDA}"/>
    <cellStyle name="Debit Total 9 3 4" xfId="3789" xr:uid="{FB8F2EF7-7A99-4942-A1E6-E7F165BC77EC}"/>
    <cellStyle name="Debit Total 9 3 4 2" xfId="7045" xr:uid="{8600E610-C4E1-40BD-8130-13FFAB5F44FB}"/>
    <cellStyle name="Debit Total 9 3 4 2 2" xfId="17795" xr:uid="{DE9FE046-EDC0-4376-8144-AE46BBB7550F}"/>
    <cellStyle name="Debit Total 9 3 4 3" xfId="14793" xr:uid="{34583B5C-DB07-46DD-B03C-0258526F06E8}"/>
    <cellStyle name="Debit Total 9 3 5" xfId="4078" xr:uid="{3602954D-CE59-4110-B68A-A3B4E1CD417C}"/>
    <cellStyle name="Debit Total 9 3 5 2" xfId="7334" xr:uid="{B1B46FF9-FB97-4AE8-93DF-DB6051A24F4F}"/>
    <cellStyle name="Debit Total 9 3 5 2 2" xfId="18084" xr:uid="{1E814F54-4050-4A1E-9494-7AB82CDF3206}"/>
    <cellStyle name="Debit Total 9 3 5 3" xfId="15082" xr:uid="{5BDCA5BF-CA95-4447-BCA3-92D46E147374}"/>
    <cellStyle name="Debit Total 9 4" xfId="2966" xr:uid="{D31E2A8B-9790-4AD9-9DE9-265B719EB9B1}"/>
    <cellStyle name="Debit Total 9 4 2" xfId="6222" xr:uid="{D1E56F34-2B72-41DF-9F95-5DEB5625EDE1}"/>
    <cellStyle name="Debit Total 9 4 2 2" xfId="16972" xr:uid="{FC01D319-A611-4006-8C34-5E171FD1F9EC}"/>
    <cellStyle name="Debit Total 9 4 3" xfId="13970" xr:uid="{7FD19275-A773-4C0C-B3F7-1DEFC1DAFF45}"/>
    <cellStyle name="Debit Total 9 5" xfId="1150" xr:uid="{C0636A16-D9E7-4D31-A093-CA578B565C99}"/>
    <cellStyle name="Debit Total 9 5 2" xfId="4533" xr:uid="{1C7628D6-3198-409F-B8B6-0FB265C5F888}"/>
    <cellStyle name="Debit Total 9 5 2 2" xfId="15415" xr:uid="{9318B34A-62F8-44F0-92A5-BA95B0662335}"/>
    <cellStyle name="Debit Total 9 5 3" xfId="12416" xr:uid="{AB23B128-88E2-496C-9826-39D756E703DF}"/>
    <cellStyle name="Debit Total 9 6" xfId="2933" xr:uid="{09CDBC11-D864-46E6-830E-D56D6742A6E3}"/>
    <cellStyle name="Debit Total 9 6 2" xfId="6189" xr:uid="{77D0CBA3-34FD-4989-93A2-FF4FEC0CC25D}"/>
    <cellStyle name="Debit Total 9 6 2 2" xfId="16939" xr:uid="{DF84681C-972A-4D00-81FD-78B25EC6262F}"/>
    <cellStyle name="Debit Total 9 6 3" xfId="13937" xr:uid="{27B95F1C-FF78-43D9-B862-AD38B51EB178}"/>
    <cellStyle name="Debit Total 9 7" xfId="4560" xr:uid="{6FB76BBC-2D4A-4673-A15A-1B7954D9E884}"/>
    <cellStyle name="Debit Total 9 7 2" xfId="15422" xr:uid="{7C17EF04-C980-4F4C-B712-65D3D487F5CE}"/>
    <cellStyle name="Debit Total 9 8" xfId="12423" xr:uid="{412A6175-DAFF-4A98-879D-252484E4275E}"/>
    <cellStyle name="Debit_DATA" xfId="1100" xr:uid="{D598B3C5-25F8-496A-95A0-C547F9F84DE2}"/>
    <cellStyle name="Dezimal [0]_35ERI8T2gbIEMixb4v26icuOo" xfId="7962" xr:uid="{61B2A4CD-2910-444A-BD15-A5CCDEADCC31}"/>
    <cellStyle name="Dezimal_35ERI8T2gbIEMixb4v26icuOo" xfId="7963" xr:uid="{117C99C6-950D-4E7B-8936-DE9EB738841D}"/>
    <cellStyle name="Dollar (zero dec)" xfId="199" xr:uid="{AFD53C0F-9D5C-45B4-A196-5EC749F10BE1}"/>
    <cellStyle name="Dollar (zero dec) 2" xfId="7965" xr:uid="{B16F531B-4D03-4663-AC90-933EAE1A3C1E}"/>
    <cellStyle name="Dollar (zero dec) 2 2" xfId="7966" xr:uid="{1B1B85DD-4C40-4B0A-B066-7B33C27D4C56}"/>
    <cellStyle name="Dollar (zero dec) 2 3" xfId="7967" xr:uid="{60406993-E409-45E5-975B-41F63CAD838D}"/>
    <cellStyle name="Dollar (zero dec) 3" xfId="7968" xr:uid="{FB47F8BD-E389-4FB5-A66A-E64A9D49F051}"/>
    <cellStyle name="Dollar (zero dec) 4" xfId="7969" xr:uid="{6BEBBEB0-FE8A-435A-A3FA-7C2AE0563091}"/>
    <cellStyle name="Dollar (zero dec) 5" xfId="7964" xr:uid="{186BF157-EA5F-4CF4-B6FA-58E7D383355E}"/>
    <cellStyle name="Dollar (zero dec)_WP HDY Q1'52" xfId="7970" xr:uid="{0A8B4169-BDA9-4D1F-AA98-E997D1CCDB3E}"/>
    <cellStyle name="dt" xfId="7971" xr:uid="{D2B03377-74CC-496F-8AE1-CCDB24EE2C97}"/>
    <cellStyle name="E&amp;Y House" xfId="7972" xr:uid="{5FDAEA53-1470-456C-9BDA-E1E830DCEE5B}"/>
    <cellStyle name="Emphasis 1" xfId="7973" xr:uid="{20482D22-4976-4487-86AC-B13091AD8CC0}"/>
    <cellStyle name="Emphasis 2" xfId="7974" xr:uid="{D2459FCB-FAFA-4A91-AFAB-1180D2BC6ED0}"/>
    <cellStyle name="Emphasis 3" xfId="7975" xr:uid="{FA8A0F63-92AA-48B7-980B-A935F1FB20F2}"/>
    <cellStyle name="Enter Currency (0)" xfId="7976" xr:uid="{684FE609-2231-46F4-BF3D-C33E33FF2130}"/>
    <cellStyle name="Enter Currency (0) 2" xfId="8794" xr:uid="{89A2C823-3653-4DD8-A03C-17109DBCC7A2}"/>
    <cellStyle name="Enter Currency (2)" xfId="7977" xr:uid="{89A65CB8-93E7-42C2-8AF8-150FA12EFF1D}"/>
    <cellStyle name="Enter Currency (2) 2" xfId="8795" xr:uid="{3C94217B-E2E2-4454-A539-A503FA1B5C88}"/>
    <cellStyle name="Enter Units (0)" xfId="7978" xr:uid="{3B7AE20E-17CC-44AF-A07C-CBAB797DC6F1}"/>
    <cellStyle name="Enter Units (0) 2" xfId="8796" xr:uid="{5F036DDF-D0DD-43F1-8E5C-20AA63CA4172}"/>
    <cellStyle name="Enter Units (1)" xfId="7979" xr:uid="{035F59DC-C3F4-4EA0-9ED1-2028E7BB8536}"/>
    <cellStyle name="Enter Units (1) 2" xfId="8797" xr:uid="{C374C504-A4FB-4BE7-A5B3-03151ED6BB53}"/>
    <cellStyle name="Enter Units (2)" xfId="7980" xr:uid="{A588BBA8-5DB3-4548-8445-6ED277B4D833}"/>
    <cellStyle name="Enter Units (2) 2" xfId="8798" xr:uid="{005E708C-BA1B-411A-8AD5-25B87C0EC162}"/>
    <cellStyle name="Entered" xfId="7981" xr:uid="{AB89878C-9960-428C-BF9A-DC9C99B5210A}"/>
    <cellStyle name="Entered 2" xfId="7982" xr:uid="{F5B989F3-D665-4B0D-8047-404C84FC30E0}"/>
    <cellStyle name="Entry" xfId="7983" xr:uid="{28E0EFC2-3EF9-4448-AF89-B6A3D08577DF}"/>
    <cellStyle name="Entry 2" xfId="7984" xr:uid="{669839FE-99A2-4723-9BDE-1FB6A087222A}"/>
    <cellStyle name="Entry 2 2" xfId="18261" xr:uid="{7B504A0C-8476-410E-8613-A08488FAB3A3}"/>
    <cellStyle name="Entry 3" xfId="18260" xr:uid="{09A939F7-C7AF-4F7A-B9CA-46455ED584E0}"/>
    <cellStyle name="Euro" xfId="200" xr:uid="{7F9E9A78-515B-4C85-8402-C43850AB0B19}"/>
    <cellStyle name="Euro 2" xfId="7985" xr:uid="{96416E89-EFAA-4874-B027-ABDCE286005D}"/>
    <cellStyle name="ev" xfId="7986" xr:uid="{C5FAEB61-7511-413F-B31F-738601E3AF39}"/>
    <cellStyle name="Excel Built-in Normal" xfId="8510" xr:uid="{98A1D88C-71CC-4854-A12F-15B54B14DCB0}"/>
    <cellStyle name="Explanatory Text 2" xfId="1099" xr:uid="{28BD865C-8B05-4EDF-8093-14182C019096}"/>
    <cellStyle name="Explanatory Text 2 2" xfId="1034" xr:uid="{E4ACAB08-8B6E-4A66-928B-99B54FDC7F32}"/>
    <cellStyle name="Explanatory Text 2 2 2" xfId="9036" xr:uid="{28F643EC-9D0E-4EC6-874B-9A16A177F3F1}"/>
    <cellStyle name="Explanatory Text 2 3" xfId="969" xr:uid="{63DFF189-43F6-447D-9255-F3A220FDD596}"/>
    <cellStyle name="Explanatory Text 2 4" xfId="822" xr:uid="{7CD4FDA1-6A9D-414D-89ED-1C9E7E9E65A7}"/>
    <cellStyle name="Explanatory Text 2 5" xfId="1262" xr:uid="{697E57E6-D209-452C-BB24-525EC38D9A77}"/>
    <cellStyle name="Explanatory Text 2 6" xfId="7987" xr:uid="{F2EF8631-93A1-40A4-A2DC-0F9B5CA729B3}"/>
    <cellStyle name="Explanatory Text 3" xfId="1261" xr:uid="{7F57F1C3-3FF1-4721-AAA8-0469ECA930BA}"/>
    <cellStyle name="Explanatory Text 3 2" xfId="7988" xr:uid="{14775730-ACFE-4AB3-B2D0-0D03E40CFBA1}"/>
    <cellStyle name="Explanatory Text 4" xfId="9058" xr:uid="{628E8104-08D3-416E-BBA4-98E8B31087DC}"/>
    <cellStyle name="Explanatory Text 4 2" xfId="7989" xr:uid="{3DC0E240-1A0C-44D5-9975-5A1C4D0D614B}"/>
    <cellStyle name="Explanatory Text 4 3" xfId="10453" xr:uid="{D4202A1C-E4B6-40BE-8D07-B19F614AFFBE}"/>
    <cellStyle name="Explanatory Text 5" xfId="10452" xr:uid="{1ED345EC-B0E6-4B2F-9747-9C328051C53C}"/>
    <cellStyle name="Explanatory Text 5 2" xfId="7990" xr:uid="{0DA72A8F-586B-47A2-90E2-56CA3D468C65}"/>
    <cellStyle name="Explanatory Text 6" xfId="7991" xr:uid="{4121A545-993D-4419-90D2-8C6FD776EB66}"/>
    <cellStyle name="Explanatory Text 7" xfId="8511" xr:uid="{9004854B-2990-49C7-98A3-A4FD5EBF00C8}"/>
    <cellStyle name="Fixed" xfId="8512" xr:uid="{7C1231CB-D201-4389-BB1F-068B3525D361}"/>
    <cellStyle name="Fixed 2" xfId="8513" xr:uid="{FBCC6FF7-91BF-475C-8417-83AEEB4D52BD}"/>
    <cellStyle name="Fixed 2 2" xfId="8514" xr:uid="{2836F3C7-D6D4-4453-8E32-312FFD40C104}"/>
    <cellStyle name="Fixed 3" xfId="8515" xr:uid="{E50942B7-470F-4234-9BBE-8DFAFFA1C6D1}"/>
    <cellStyle name="Followed Hyperlink 2" xfId="490" xr:uid="{5FD472FF-D30B-42E1-AE21-471D8F550767}"/>
    <cellStyle name="Followed Hyperlink 2 2" xfId="9454" xr:uid="{8889DA3F-A8F5-4DF1-9178-8553C3766E76}"/>
    <cellStyle name="Followed Hyperlink 2 3" xfId="9274" xr:uid="{4FA1C32C-5361-4C77-B7EC-41F6013A9826}"/>
    <cellStyle name="Followed Hyperlink 3" xfId="104" xr:uid="{A52C4148-D7C7-473B-A727-F94E1CDA19A6}"/>
    <cellStyle name="Followed Hyperlink 3 2" xfId="9448" xr:uid="{5A8B106E-06DE-4BFC-AD35-C1179D1869EC}"/>
    <cellStyle name="Followed Hyperlink 3 3" xfId="9282" xr:uid="{08180D5D-916F-470E-984A-2EE76B6B9992}"/>
    <cellStyle name="Followed Hyperlink 4" xfId="9302" xr:uid="{931A50DC-CA40-43B3-BA62-676F2FB3E2E7}"/>
    <cellStyle name="Followed Hyperlink 5" xfId="9223" xr:uid="{906A5F4B-1F6D-42DE-97FF-4C9450192145}"/>
    <cellStyle name="Followed Hyperlink 6" xfId="7537" xr:uid="{0A002412-D496-4993-A5DA-A284CE31A679}"/>
    <cellStyle name="Format Number Column" xfId="7992" xr:uid="{9BDF8EF8-E1F4-4CFA-B303-0B9159EC7293}"/>
    <cellStyle name="Good 2" xfId="1098" xr:uid="{A0472F7C-3E71-4F05-9C0D-3BEF72C58327}"/>
    <cellStyle name="Good 2 2" xfId="1033" xr:uid="{EAF2E2FF-9C68-4AEC-A0F6-3532938510C8}"/>
    <cellStyle name="Good 2 2 2" xfId="10456" xr:uid="{26E4D7DB-4132-423B-8051-B6359A9B114C}"/>
    <cellStyle name="Good 2 3" xfId="968" xr:uid="{ACA5C129-F312-4311-95C5-47F013BE491E}"/>
    <cellStyle name="Good 2 3 2" xfId="10644" xr:uid="{B283ECB7-C883-412C-A816-C78D8693CCE5}"/>
    <cellStyle name="Good 2 4" xfId="823" xr:uid="{C6FA129D-0362-4CB7-BCC1-5CD88A328B64}"/>
    <cellStyle name="Good 2 4 2" xfId="10455" xr:uid="{10C51F62-B286-47C7-9F13-4B8E32885CBB}"/>
    <cellStyle name="Good 2 5" xfId="1264" xr:uid="{DE9ED18D-0705-4B31-8E7F-8435EB0E26A4}"/>
    <cellStyle name="Good 2 6" xfId="7993" xr:uid="{18B6BF85-2624-43A8-B83E-2539527C902F}"/>
    <cellStyle name="Good 3" xfId="1263" xr:uid="{6A0CB94A-FA0D-46D4-BE28-6EBF977EAD04}"/>
    <cellStyle name="Good 3 2" xfId="7994" xr:uid="{82815E15-0AD8-4A32-B74F-7BB0989F4EB8}"/>
    <cellStyle name="Good 4" xfId="9002" xr:uid="{0353E65C-4207-47C4-8A70-EB53696D34D9}"/>
    <cellStyle name="Good 4 2" xfId="7995" xr:uid="{1DEA9C52-3491-4D69-B930-FF05203445F4}"/>
    <cellStyle name="Good 4 3" xfId="10457" xr:uid="{E9632954-5448-467C-8976-8607501259B4}"/>
    <cellStyle name="Good 5" xfId="10454" xr:uid="{2DBC9AF0-E84A-466C-A6FD-ACE5F43BBE0F}"/>
    <cellStyle name="Good 5 2" xfId="7996" xr:uid="{79D96238-1161-454F-9B70-0338F76E3F0B}"/>
    <cellStyle name="Good 6" xfId="7997" xr:uid="{FFB596E6-4118-4DFD-B199-E67C093ABC31}"/>
    <cellStyle name="Good 7" xfId="8516" xr:uid="{8D30A5CB-E3BA-44C7-8430-3930E2A7CA1D}"/>
    <cellStyle name="Grey" xfId="201" xr:uid="{916C548B-4A1C-47A0-AF7D-193DDD58AEB7}"/>
    <cellStyle name="Grey 2" xfId="7998" xr:uid="{49C095EC-51D9-43C1-AA11-33A7F9559970}"/>
    <cellStyle name="Grey 3" xfId="7999" xr:uid="{EBE59603-61CB-4D6F-9A8D-6F0D0F9B99CA}"/>
    <cellStyle name="Grey 4" xfId="8000" xr:uid="{1E7CBE09-9104-4017-843B-222036B4E373}"/>
    <cellStyle name="guyan" xfId="8001" xr:uid="{68D71041-1174-4646-8B23-4D078A813FBA}"/>
    <cellStyle name="Header - Style1" xfId="8002" xr:uid="{12D3D4EF-2AFF-4701-ADF5-E5ED6528105F}"/>
    <cellStyle name="Header1" xfId="8003" xr:uid="{A14BA45C-6942-424C-A97C-1604E6194C0D}"/>
    <cellStyle name="Header1 2" xfId="8004" xr:uid="{3D271CFF-BDE2-4B7F-A064-842A04237477}"/>
    <cellStyle name="Header2" xfId="8005" xr:uid="{2536AEE0-B81C-4DFF-8B77-E33C8303B2E3}"/>
    <cellStyle name="Header2 2" xfId="8006" xr:uid="{CBB4EC74-CC20-45EB-B498-5693FD775FFF}"/>
    <cellStyle name="Header2 2 2" xfId="18263" xr:uid="{F6752DB1-65D9-456C-9C5A-99F6584B9172}"/>
    <cellStyle name="Header2 3" xfId="18262" xr:uid="{AE068289-4F57-4FC9-B037-6C55516EA3FD}"/>
    <cellStyle name="Heading" xfId="8007" xr:uid="{A28D55D2-F516-4F8F-B2C3-0205F78AF4BE}"/>
    <cellStyle name="Heading 1 2" xfId="1097" xr:uid="{4C39F137-1522-49E2-82A8-F94F9EBEFBE2}"/>
    <cellStyle name="Heading 1 2 2" xfId="1032" xr:uid="{A4ACC754-A1F6-4E21-9EA0-8F1C71262EDA}"/>
    <cellStyle name="Heading 1 2 2 2" xfId="9037" xr:uid="{9BCE6336-9C25-4647-B61E-09F3DB5A0007}"/>
    <cellStyle name="Heading 1 2 3" xfId="967" xr:uid="{98ED284F-6DCC-43FB-BDFF-E9723BD20123}"/>
    <cellStyle name="Heading 1 2 4" xfId="824" xr:uid="{C40F8854-8F00-4D33-A87B-88FDA35942B6}"/>
    <cellStyle name="Heading 1 2 5" xfId="1266" xr:uid="{B5B89A4E-3EC2-483F-BF51-1D7D0C430B7E}"/>
    <cellStyle name="Heading 1 2 6" xfId="8008" xr:uid="{1AAFE52A-BF96-41FF-BE0B-4A935353B8A4}"/>
    <cellStyle name="Heading 1 3" xfId="1265" xr:uid="{AFE510D8-E545-49E8-B1CB-9E037A7BDF80}"/>
    <cellStyle name="Heading 1 3 2" xfId="8009" xr:uid="{B28BF1A6-CAE8-46CE-A671-41C527763713}"/>
    <cellStyle name="Heading 1 4" xfId="9050" xr:uid="{7D6C57AB-857B-4404-95AA-A4451E0BDAD4}"/>
    <cellStyle name="Heading 1 4 2" xfId="8010" xr:uid="{F081449B-4170-4889-B848-F851A250A715}"/>
    <cellStyle name="Heading 1 4 3" xfId="10459" xr:uid="{482EE729-9926-4B35-A90A-3A994E232C68}"/>
    <cellStyle name="Heading 1 5" xfId="10458" xr:uid="{664E1309-042C-4C61-BA43-B07B6959911E}"/>
    <cellStyle name="Heading 1 5 2" xfId="8011" xr:uid="{0A452CB9-519A-4596-A542-978850191BA0}"/>
    <cellStyle name="Heading 1 6" xfId="8012" xr:uid="{D1A13CC1-B565-435C-8B9B-92EBEC4F8819}"/>
    <cellStyle name="Heading 1 7" xfId="8517" xr:uid="{BACC298D-0630-4F82-AF9F-A651BF5F59F2}"/>
    <cellStyle name="Heading 2 2" xfId="1096" xr:uid="{8D701606-9818-4CDC-9DD9-E945A9005D39}"/>
    <cellStyle name="Heading 2 2 2" xfId="1031" xr:uid="{286670C4-7543-4503-BF01-2C24F4B39D1B}"/>
    <cellStyle name="Heading 2 2 2 2" xfId="9038" xr:uid="{F955DAF1-13D2-46AC-9BD1-1A047EDB6B7F}"/>
    <cellStyle name="Heading 2 2 3" xfId="966" xr:uid="{DBE22124-B349-4CEF-B6EF-6C37C279ED12}"/>
    <cellStyle name="Heading 2 2 4" xfId="825" xr:uid="{1E9485F4-BC54-44B4-8162-CA159944DE96}"/>
    <cellStyle name="Heading 2 2 5" xfId="1268" xr:uid="{4421AA59-4B90-44BE-8025-3DFD2E1E9919}"/>
    <cellStyle name="Heading 2 2 6" xfId="8013" xr:uid="{0CDA1F54-159A-4E79-A887-65CA4F15ABCC}"/>
    <cellStyle name="Heading 2 3" xfId="1267" xr:uid="{0AB5B74A-9464-4792-B7AB-6A55935C8E25}"/>
    <cellStyle name="Heading 2 3 2" xfId="8014" xr:uid="{0E428388-44F5-43F0-98A3-592A77CE882D}"/>
    <cellStyle name="Heading 2 4" xfId="9051" xr:uid="{78DE562C-F573-423A-BFC2-DD924094F0D2}"/>
    <cellStyle name="Heading 2 4 2" xfId="8015" xr:uid="{081B5A4C-E3F0-4D01-90C4-AC1131F0BED0}"/>
    <cellStyle name="Heading 2 4 3" xfId="10461" xr:uid="{A131CAC7-D1C4-4681-9042-D382B22145B2}"/>
    <cellStyle name="Heading 2 5" xfId="10460" xr:uid="{9DD44AE9-D4C4-4347-B99B-E9015BE6092E}"/>
    <cellStyle name="Heading 2 5 2" xfId="8016" xr:uid="{4B10289B-BD20-4FA1-842F-9A5815CB9D72}"/>
    <cellStyle name="Heading 2 6" xfId="8017" xr:uid="{717B576A-0678-4AA1-BDEE-8522B522F13B}"/>
    <cellStyle name="Heading 2 7" xfId="8518" xr:uid="{C524BE8C-C4D5-4564-BB4F-83635F35B5CA}"/>
    <cellStyle name="Heading 3 2" xfId="1095" xr:uid="{0007A2B1-9F4B-4468-8598-78ABA7F8379D}"/>
    <cellStyle name="Heading 3 2 10" xfId="1429" xr:uid="{4DC9C65E-A90F-4350-90C4-DFD66088C631}"/>
    <cellStyle name="Heading 3 2 11" xfId="1449" xr:uid="{C54C8F63-04BF-42D3-A214-964DE23B5907}"/>
    <cellStyle name="Heading 3 2 12" xfId="8018" xr:uid="{259C1EFE-17CF-4EDA-885F-205E3A674DE4}"/>
    <cellStyle name="Heading 3 2 2" xfId="1030" xr:uid="{0219992C-73E7-46FA-A46F-3E71AA30E374}"/>
    <cellStyle name="Heading 3 2 2 2" xfId="732" xr:uid="{F674C406-0CEE-491B-9F1C-2325A2162785}"/>
    <cellStyle name="Heading 3 2 2 3" xfId="746" xr:uid="{4D77D15A-064A-424A-B000-DEEA6F2CC095}"/>
    <cellStyle name="Heading 3 2 2 4" xfId="9039" xr:uid="{876436BD-559B-485D-B94F-D388B785D835}"/>
    <cellStyle name="Heading 3 2 3" xfId="965" xr:uid="{66A9E84C-F4E1-4EE2-BB0E-94CFB8494098}"/>
    <cellStyle name="Heading 3 2 3 2" xfId="865" xr:uid="{3A3A5C11-DC62-4343-8603-6AEC1E152229}"/>
    <cellStyle name="Heading 3 2 3 3" xfId="856" xr:uid="{6D67333D-210A-4903-8876-6B16949AEB55}"/>
    <cellStyle name="Heading 3 2 4" xfId="826" xr:uid="{CA457CC7-4577-4742-AD25-AC433F5566EE}"/>
    <cellStyle name="Heading 3 2 4 2" xfId="853" xr:uid="{C332E3FF-CFD8-4A16-B0C6-8F1F5E2CC584}"/>
    <cellStyle name="Heading 3 2 4 3" xfId="704" xr:uid="{0DDE7C8E-85EF-4E4D-BE04-57A8B819E308}"/>
    <cellStyle name="Heading 3 2 5" xfId="890" xr:uid="{F4B2081F-DB33-43D9-95AF-B7F95F1AF225}"/>
    <cellStyle name="Heading 3 2 6" xfId="719" xr:uid="{A522CDD5-F5E6-489E-A5E2-62AAA51D4016}"/>
    <cellStyle name="Heading 3 2 7" xfId="1194" xr:uid="{01E8BB47-703B-49CD-98D6-E04F39ABE2E1}"/>
    <cellStyle name="Heading 3 2 8" xfId="1270" xr:uid="{CC2FC09F-AD32-40B2-82D6-6E7ABC733C88}"/>
    <cellStyle name="Heading 3 2 9" xfId="1409" xr:uid="{9EC6E897-0D8C-4CC9-9603-9DE8AF0F660A}"/>
    <cellStyle name="Heading 3 3" xfId="1269" xr:uid="{71743047-B98D-43E2-B279-9F4BDE3E49DA}"/>
    <cellStyle name="Heading 3 3 2" xfId="8019" xr:uid="{98A344E5-FAA3-4C9F-B419-C01D694E2C39}"/>
    <cellStyle name="Heading 3 4" xfId="9052" xr:uid="{70295616-72F3-4384-A91D-7D708A3AED29}"/>
    <cellStyle name="Heading 3 4 2" xfId="8020" xr:uid="{735A0870-E1AA-474D-AF9E-6B30DAC1761F}"/>
    <cellStyle name="Heading 3 4 3" xfId="10463" xr:uid="{B10CF946-DCE3-446D-85B6-E9F5926118D8}"/>
    <cellStyle name="Heading 3 5" xfId="10462" xr:uid="{98D5E7FA-B7F0-4AFA-9936-A9CE13610257}"/>
    <cellStyle name="Heading 3 5 2" xfId="8021" xr:uid="{BC795D53-4331-4D3D-809B-7EA11EBC9203}"/>
    <cellStyle name="Heading 3 6" xfId="8022" xr:uid="{8FC2B711-6BA5-492F-AE93-FCFA2D852A79}"/>
    <cellStyle name="Heading 3 7" xfId="8519" xr:uid="{A5C09AC1-BBFF-4592-8D3D-9B7679ACC2CA}"/>
    <cellStyle name="Heading 4 2" xfId="1094" xr:uid="{8278F221-7F86-4CAA-AA5B-D97A5B266A8E}"/>
    <cellStyle name="Heading 4 2 2" xfId="1029" xr:uid="{92C93C2D-D161-4B6F-B49D-E53B45562D6C}"/>
    <cellStyle name="Heading 4 2 2 2" xfId="9040" xr:uid="{707CCD69-16C4-4970-BD96-973C99D4CD1D}"/>
    <cellStyle name="Heading 4 2 3" xfId="964" xr:uid="{AC46A825-A65C-41EF-92D4-04D068F190D4}"/>
    <cellStyle name="Heading 4 2 3 2" xfId="9372" xr:uid="{C1550CCD-7A74-403C-9C74-7F8CAC5CF460}"/>
    <cellStyle name="Heading 4 2 4" xfId="827" xr:uid="{3B511094-9C1E-4730-A313-1716071B497D}"/>
    <cellStyle name="Heading 4 2 5" xfId="1272" xr:uid="{A9CE957D-A4E5-40A3-911E-7D574E3C9B2D}"/>
    <cellStyle name="Heading 4 2 6" xfId="8023" xr:uid="{E5DCA828-064B-4C2F-AD5A-C290D2B6C5C1}"/>
    <cellStyle name="Heading 4 3" xfId="1271" xr:uid="{56D6DA99-355F-47AE-804D-7E209EA5C8EC}"/>
    <cellStyle name="Heading 4 3 2" xfId="8024" xr:uid="{825AC3F4-0919-4474-B1CE-7530596D5A0D}"/>
    <cellStyle name="Heading 4 4" xfId="9053" xr:uid="{FD7EE894-96B2-4BE2-B959-4C98ABB5ECE7}"/>
    <cellStyle name="Heading 4 4 2" xfId="8025" xr:uid="{FCABED20-1A67-41AD-B334-FCB14A17152C}"/>
    <cellStyle name="Heading 4 4 3" xfId="10465" xr:uid="{17B1F7C3-C25C-4431-8F5F-93A928FC8A92}"/>
    <cellStyle name="Heading 4 5" xfId="10464" xr:uid="{5F8C6F8C-406B-4596-BDE5-1A34BBAA0F54}"/>
    <cellStyle name="Heading 4 5 2" xfId="8026" xr:uid="{DE673CEE-71D5-4E23-A5E3-5EB96BD5793B}"/>
    <cellStyle name="Heading 4 6" xfId="8027" xr:uid="{1430A392-09BA-4758-AFC3-62F02F292194}"/>
    <cellStyle name="Heading 4 7" xfId="8520" xr:uid="{63CF4DAE-D086-468A-BC24-F54509676B45}"/>
    <cellStyle name="HEADING1" xfId="8521" xr:uid="{562DEC64-2CB9-4D57-83E2-6FEAE7775324}"/>
    <cellStyle name="HEADING2" xfId="8522" xr:uid="{BAFC49C5-5889-4CD3-B102-9798162E2B14}"/>
    <cellStyle name="HEADING2 2" xfId="8523" xr:uid="{A5B71CB4-E63F-4D6B-9D66-E6348C7996A1}"/>
    <cellStyle name="Hyperlink 10" xfId="4261" xr:uid="{50C7091A-5706-40E6-95C1-561B2E5EE21C}"/>
    <cellStyle name="Hyperlink 10 2" xfId="10466" xr:uid="{28450DF9-F9B2-4B13-93C3-E4FA9DE0320E}"/>
    <cellStyle name="Hyperlink 11" xfId="202" xr:uid="{ADA0CC0B-F4A3-46B8-970E-EED1447C3A3C}"/>
    <cellStyle name="Hyperlink 2" xfId="52" xr:uid="{BFB4F1AE-49E6-456E-989F-AB251C0B8318}"/>
    <cellStyle name="Hyperlink 2 10" xfId="10684" xr:uid="{C2B4AD18-9B5F-496D-BE19-4C3E145E0850}"/>
    <cellStyle name="Hyperlink 2 11" xfId="7538" xr:uid="{B3C2080D-81B6-44E3-9428-EDD3CDD3A08D}"/>
    <cellStyle name="Hyperlink 2 2" xfId="204" xr:uid="{A1394D87-51C4-437F-BEB5-FC628A18B344}"/>
    <cellStyle name="Hyperlink 2 2 2" xfId="536" xr:uid="{05A420B6-6E2B-452F-BC8C-D1F2310B34D5}"/>
    <cellStyle name="Hyperlink 2 2 2 2" xfId="9365" xr:uid="{AC179E9A-3401-42F3-8CF0-4E16886F83BD}"/>
    <cellStyle name="Hyperlink 2 2 3" xfId="11209" xr:uid="{5C1034C3-4B34-4601-8359-7B5D5A0D7F89}"/>
    <cellStyle name="Hyperlink 2 2 4" xfId="9291" xr:uid="{F4F9F4B0-B269-423D-9FE0-934E6DB59268}"/>
    <cellStyle name="Hyperlink 2 2 5" xfId="12259" xr:uid="{E9A24041-FACF-443C-8F20-908FE3B18782}"/>
    <cellStyle name="Hyperlink 2 2 6" xfId="1273" xr:uid="{1A85E54A-EF4B-43C2-897F-16ABB0E18BF4}"/>
    <cellStyle name="Hyperlink 2 3" xfId="538" xr:uid="{E37C6C45-3571-459E-8908-8DE7221BEBED}"/>
    <cellStyle name="Hyperlink 2 3 2" xfId="9385" xr:uid="{0E42402A-1FAD-4782-BB45-7055FEE12804}"/>
    <cellStyle name="Hyperlink 2 3 3" xfId="9314" xr:uid="{BF0800F5-FE04-47B2-83B6-5D6AA1C8346C}"/>
    <cellStyle name="Hyperlink 2 3 4" xfId="1005" xr:uid="{58DA8114-57A0-445A-86D7-E7F64BFA382A}"/>
    <cellStyle name="Hyperlink 2 4" xfId="544" xr:uid="{783F018E-224D-4B5B-85F8-6A6E629FE434}"/>
    <cellStyle name="Hyperlink 2 4 2" xfId="9251" xr:uid="{B391776F-4389-4A82-ADE5-AC7862FDF9A4}"/>
    <cellStyle name="Hyperlink 2 5" xfId="595" xr:uid="{AC701AEA-5BB3-4FAA-B029-C7A1B0C9BDFF}"/>
    <cellStyle name="Hyperlink 2 5 2" xfId="9355" xr:uid="{8377A3A6-8F69-4479-A66F-FE57D9AC2618}"/>
    <cellStyle name="Hyperlink 2 6" xfId="203" xr:uid="{B8106B21-F89F-4181-B0AD-3C995102FFB4}"/>
    <cellStyle name="Hyperlink 2 6 2" xfId="11330" xr:uid="{BB69813B-B0AE-40F2-8447-E7EB359C3EDB}"/>
    <cellStyle name="Hyperlink 2 6 3" xfId="9455" xr:uid="{27C9658B-491D-434B-AA46-9C26AF4D945A}"/>
    <cellStyle name="Hyperlink 2 7" xfId="119" xr:uid="{3D326DA5-F6F8-4B4B-BECF-E1F41A886069}"/>
    <cellStyle name="Hyperlink 2 7 2" xfId="11160" xr:uid="{31796066-8D2D-48E2-9F10-76F87023AF63}"/>
    <cellStyle name="Hyperlink 2 7 3" xfId="9202" xr:uid="{68342515-E6F7-440D-8D4F-C35813D9234A}"/>
    <cellStyle name="Hyperlink 2 8" xfId="9120" xr:uid="{518D0805-3801-450E-BB5A-531847C8856F}"/>
    <cellStyle name="Hyperlink 2 8 2" xfId="11097" xr:uid="{307A07F7-6356-4BF7-9381-2F67F8EB8AB0}"/>
    <cellStyle name="Hyperlink 2 9" xfId="8028" xr:uid="{E4F51245-A63F-4265-BBD6-2FDD2C05320F}"/>
    <cellStyle name="Hyperlink 3" xfId="105" xr:uid="{78325BB7-9AD4-4CA4-9AD9-99A719633437}"/>
    <cellStyle name="Hyperlink 3 2" xfId="583" xr:uid="{D0F588DE-550A-423B-93A4-AD77A0D590B0}"/>
    <cellStyle name="Hyperlink 3 3" xfId="205" xr:uid="{C27308A8-7056-43BA-9137-CD8DCB8D142E}"/>
    <cellStyle name="Hyperlink 3 3 2" xfId="9351" xr:uid="{25AABE3C-8FA4-4500-BF9C-152D079DCBF2}"/>
    <cellStyle name="Hyperlink 3 4" xfId="9252" xr:uid="{54D985B2-1596-4696-A909-EC8EC0821C01}"/>
    <cellStyle name="Hyperlink 3 5" xfId="9113" xr:uid="{656B623C-36A0-4DF1-A60E-E43734EE47D1}"/>
    <cellStyle name="Hyperlink 3 6" xfId="10682" xr:uid="{EA9C92DB-5A37-4C90-8478-E4C4C802860F}"/>
    <cellStyle name="Hyperlink 3 7" xfId="8029" xr:uid="{F4FCCAB3-E356-4184-9DDD-594B69F4F9E4}"/>
    <cellStyle name="Hyperlink 3 8" xfId="7516" xr:uid="{E2765EBD-634B-42B7-89DC-ED2D371ACAAE}"/>
    <cellStyle name="Hyperlink 3 9" xfId="4251" xr:uid="{6579209E-2E0C-4E3F-9FFE-6290C3EB60D9}"/>
    <cellStyle name="Hyperlink 4" xfId="7518" xr:uid="{E10A6BD0-26EA-45B6-B85D-C1DBF59AD79B}"/>
    <cellStyle name="Hyperlink 4 2" xfId="7553" xr:uid="{EE76310E-D9E3-4FAF-8420-E7C22E7F12DC}"/>
    <cellStyle name="Hyperlink 4 2 2" xfId="9361" xr:uid="{81FDEABD-B7C7-4BD7-930B-B8FAB22FB1EF}"/>
    <cellStyle name="Hyperlink 4 3" xfId="9447" xr:uid="{152EE590-7B1A-40FE-B487-66EDAEC237AE}"/>
    <cellStyle name="Hyperlink 4 4" xfId="9256" xr:uid="{B770EFC5-D9EB-4948-B252-869F202DD6D0}"/>
    <cellStyle name="Hyperlink 4 5" xfId="8030" xr:uid="{077D317B-F043-4B5B-A76B-1130E37ABF1F}"/>
    <cellStyle name="Hyperlink 4 6" xfId="7550" xr:uid="{E0A3C8EE-748E-4EF3-9857-C0E514AC0E07}"/>
    <cellStyle name="Hyperlink 5" xfId="552" xr:uid="{37B4DE38-136A-433D-8C26-A906FF42A951}"/>
    <cellStyle name="Hyperlink 5 2" xfId="9273" xr:uid="{BC2F7E77-117E-43E3-8AE7-29C755FE1204}"/>
    <cellStyle name="Hyperlink 5 3" xfId="8031" xr:uid="{55D77F72-30F4-4282-8651-E16FA018C54D}"/>
    <cellStyle name="Hyperlink 6" xfId="8032" xr:uid="{7274C42A-719E-48FA-AB3C-F1267D6377A4}"/>
    <cellStyle name="Hyperlink 6 2" xfId="9284" xr:uid="{192A7CBD-ACDE-467C-B0FF-0D18C9F7C64C}"/>
    <cellStyle name="Hyperlink 6 2 2" xfId="11203" xr:uid="{83A8C883-5644-43D3-AA65-A7435D913540}"/>
    <cellStyle name="Hyperlink 7" xfId="9301" xr:uid="{22EFF3B0-AE53-4846-AA53-EE8B63EF8F25}"/>
    <cellStyle name="Hyperlink 8" xfId="9222" xr:uid="{F1B24349-069A-48D0-851A-DB95E7A29C08}"/>
    <cellStyle name="Hyperlink 9" xfId="9349" xr:uid="{F0F0E5CC-C4AF-4B82-A3B1-908D04DA6F4F}"/>
    <cellStyle name="Index Number" xfId="86" xr:uid="{E0DFCFFF-1F5A-4E96-A2F6-FD294DC28C1A}"/>
    <cellStyle name="Input [yellow]" xfId="207" xr:uid="{B00A0204-4411-4E7F-89FC-CA50E37CD065}"/>
    <cellStyle name="Input [yellow] 2" xfId="8034" xr:uid="{9DFEC4B5-D03C-47FF-A0B2-860FC7AA2ABD}"/>
    <cellStyle name="Input [yellow] 2 2" xfId="18265" xr:uid="{F2FB2878-6ABF-4A39-A941-B1FE4B7C121E}"/>
    <cellStyle name="Input [yellow] 3" xfId="8035" xr:uid="{9A58F8CE-420D-4C35-8123-A5B3682FE42A}"/>
    <cellStyle name="Input [yellow] 3 2" xfId="18266" xr:uid="{4D0175D0-C51D-41FC-9363-2AF15816EC72}"/>
    <cellStyle name="Input [yellow] 4" xfId="8036" xr:uid="{5FBAF0A1-D36D-4D83-AFE2-6D37C442F2C4}"/>
    <cellStyle name="Input [yellow] 4 2" xfId="18267" xr:uid="{1EEFF0F9-4EC5-47EF-A115-89ACA3AE6DEB}"/>
    <cellStyle name="Input [yellow] 5" xfId="8033" xr:uid="{20582ECD-90C4-4B4C-BAE6-A7ADCDF3D122}"/>
    <cellStyle name="Input [yellow] 6" xfId="18264" xr:uid="{09229165-6D2B-4119-8ED6-5972AA58571C}"/>
    <cellStyle name="Input 10" xfId="9400" xr:uid="{C128537F-60AF-4C71-ABC2-CA3869F2AB13}"/>
    <cellStyle name="Input 11" xfId="9840" xr:uid="{EB1D2BF6-47CC-4F25-979D-8479EC7DC435}"/>
    <cellStyle name="Input 12" xfId="9856" xr:uid="{74AB1EE2-242A-42F8-8232-EF2D0A9070F8}"/>
    <cellStyle name="Input 13" xfId="9849" xr:uid="{4F642645-9EE1-40DD-81C2-924D259B952B}"/>
    <cellStyle name="Input 14" xfId="9887" xr:uid="{9C5819F1-B7A0-42FE-9D65-A0A0C07806CA}"/>
    <cellStyle name="Input 15" xfId="9866" xr:uid="{FA46AA1D-FAFD-4710-A218-E95A7F4136E0}"/>
    <cellStyle name="Input 16" xfId="9138" xr:uid="{73B79633-3950-4462-B48D-68F7EF8D664A}"/>
    <cellStyle name="Input 17" xfId="9885" xr:uid="{B7703632-17DC-486A-B276-43B23EDC1C70}"/>
    <cellStyle name="Input 18" xfId="9929" xr:uid="{1140A162-2AE5-4865-BD34-567A344746A5}"/>
    <cellStyle name="Input 19" xfId="10467" xr:uid="{248F59CB-A027-4E85-A842-F8ECD1C7F663}"/>
    <cellStyle name="Input 2" xfId="1093" xr:uid="{36DD666F-EE33-4510-8211-EDCF46B93498}"/>
    <cellStyle name="Input 2 10" xfId="1389" xr:uid="{4B638787-E1A1-4AF1-8037-42D635E12D19}"/>
    <cellStyle name="Input 2 10 2" xfId="1820" xr:uid="{4F0D3CFD-9CAC-420B-89C5-9D7F1E68CD5C}"/>
    <cellStyle name="Input 2 10 2 2" xfId="2818" xr:uid="{79D1B064-4514-4BB0-8C6B-68280518A3D3}"/>
    <cellStyle name="Input 2 10 2 2 2" xfId="6074" xr:uid="{8175BC95-EE3C-4216-81C6-CA6DDBE2DE9A}"/>
    <cellStyle name="Input 2 10 2 2 2 2" xfId="16824" xr:uid="{3DDD224C-0E79-4820-B461-B4190372DB6B}"/>
    <cellStyle name="Input 2 10 2 2 3" xfId="13822" xr:uid="{2E5DB966-DE88-485A-A4BB-A5B274790A12}"/>
    <cellStyle name="Input 2 10 2 3" xfId="3287" xr:uid="{7C826EEC-A3B9-461D-B697-4B5673B7E664}"/>
    <cellStyle name="Input 2 10 2 3 2" xfId="6543" xr:uid="{E1560A49-E650-4F72-818C-CB874AA665F2}"/>
    <cellStyle name="Input 2 10 2 3 2 2" xfId="17293" xr:uid="{7D9C61EF-CC11-467E-88AB-A23F1A8FE269}"/>
    <cellStyle name="Input 2 10 2 3 3" xfId="14291" xr:uid="{B9CA41AE-EFCA-43B6-9466-BFCDB3712A4B}"/>
    <cellStyle name="Input 2 10 2 4" xfId="3616" xr:uid="{162046AF-CAF7-4C7C-85A3-8861499D9D2A}"/>
    <cellStyle name="Input 2 10 2 4 2" xfId="6872" xr:uid="{C489EE03-DA75-4A24-8630-9796450D3185}"/>
    <cellStyle name="Input 2 10 2 4 2 2" xfId="17622" xr:uid="{780ED85E-0BDD-47B7-95CE-B0B590CF32D3}"/>
    <cellStyle name="Input 2 10 2 4 3" xfId="14620" xr:uid="{1E3DA01E-125B-454E-8F99-BF4B826B157D}"/>
    <cellStyle name="Input 2 10 2 5" xfId="2912" xr:uid="{10F40E9B-2788-4034-8512-C2DEE2FD0A35}"/>
    <cellStyle name="Input 2 10 2 5 2" xfId="6168" xr:uid="{94A84884-E35E-495B-85CB-24A9A9766B22}"/>
    <cellStyle name="Input 2 10 2 5 2 2" xfId="16918" xr:uid="{73A8D266-945C-468A-9EA6-7143183DAF99}"/>
    <cellStyle name="Input 2 10 2 5 3" xfId="13916" xr:uid="{89EB16BE-B2E4-465E-B153-7934A38A1547}"/>
    <cellStyle name="Input 2 10 2 6" xfId="4193" xr:uid="{4BF6C751-FAFD-40FC-84D6-AF6D79592CF2}"/>
    <cellStyle name="Input 2 10 2 6 2" xfId="7449" xr:uid="{2CEF0CA2-CB28-483D-949B-ADD84B1361E2}"/>
    <cellStyle name="Input 2 10 2 6 2 2" xfId="18199" xr:uid="{31800080-5A1C-4393-B669-6A006A0251F4}"/>
    <cellStyle name="Input 2 10 2 6 3" xfId="15197" xr:uid="{80F7AD61-E764-490C-B272-A731DFD21226}"/>
    <cellStyle name="Input 2 10 2 7" xfId="5076" xr:uid="{BD2C6AD2-95F8-4A0F-A69C-2BFAA66E9040}"/>
    <cellStyle name="Input 2 10 2 7 2" xfId="15826" xr:uid="{C96C167C-23E7-48D9-A51C-7723CCD81AB3}"/>
    <cellStyle name="Input 2 10 2 8" xfId="12824" xr:uid="{BD39293B-8150-4C17-BDA1-436104C3474E}"/>
    <cellStyle name="Input 2 10 3" xfId="1861" xr:uid="{E610B8E1-E315-4706-8E0F-AFD1996717D6}"/>
    <cellStyle name="Input 2 10 3 2" xfId="2858" xr:uid="{50981682-4679-4294-A543-FF274FBE08CA}"/>
    <cellStyle name="Input 2 10 3 2 2" xfId="6114" xr:uid="{D03C4548-6050-4F2D-9ED5-95D509085EB3}"/>
    <cellStyle name="Input 2 10 3 2 2 2" xfId="16864" xr:uid="{9436F0F5-B1F2-491A-B789-D2196F53A9FC}"/>
    <cellStyle name="Input 2 10 3 2 3" xfId="13862" xr:uid="{02F885B8-C39E-47CD-94AD-828303A98288}"/>
    <cellStyle name="Input 2 10 3 3" xfId="3327" xr:uid="{457D455D-399E-4C19-A99C-92AA73C27C48}"/>
    <cellStyle name="Input 2 10 3 3 2" xfId="6583" xr:uid="{744C8B56-5E06-484A-A3F8-578CC14AD190}"/>
    <cellStyle name="Input 2 10 3 3 2 2" xfId="17333" xr:uid="{7D299D51-2B24-4C90-A269-4CC4BB758EEC}"/>
    <cellStyle name="Input 2 10 3 3 3" xfId="14331" xr:uid="{46F32CDA-1545-4B48-9365-5DDF75BDB79E}"/>
    <cellStyle name="Input 2 10 3 4" xfId="3656" xr:uid="{EE8183CE-0693-4454-B6C8-0E3F5439D133}"/>
    <cellStyle name="Input 2 10 3 4 2" xfId="6912" xr:uid="{8198E664-D2B6-4EEC-B1C5-3A08A7DBEB5D}"/>
    <cellStyle name="Input 2 10 3 4 2 2" xfId="17662" xr:uid="{BF31745F-D45B-47C6-8E8C-6E3265EDCC40}"/>
    <cellStyle name="Input 2 10 3 4 3" xfId="14660" xr:uid="{A790D2EE-684D-459F-A167-8227ACDF5957}"/>
    <cellStyle name="Input 2 10 3 5" xfId="3903" xr:uid="{C86C774C-2F2A-461F-AC38-78ECF25363BB}"/>
    <cellStyle name="Input 2 10 3 5 2" xfId="7159" xr:uid="{062B3F76-C5A9-40DA-996D-558373C5C9F4}"/>
    <cellStyle name="Input 2 10 3 5 2 2" xfId="17909" xr:uid="{3F72EAB1-3CFB-46DE-97E7-D999FB6DD796}"/>
    <cellStyle name="Input 2 10 3 5 3" xfId="14907" xr:uid="{DE51A37C-2FA4-427A-9D5D-AE1ABB4ED05C}"/>
    <cellStyle name="Input 2 10 3 6" xfId="4234" xr:uid="{3B0D7ECC-EB46-41B1-818B-AAF328F5F5F8}"/>
    <cellStyle name="Input 2 10 3 6 2" xfId="7490" xr:uid="{D8AEDA8C-43AC-4E4C-84A0-22FC46A79737}"/>
    <cellStyle name="Input 2 10 3 6 2 2" xfId="18240" xr:uid="{180CDA66-11DD-4F3D-B0FA-B1C3C0CEF2B3}"/>
    <cellStyle name="Input 2 10 3 6 3" xfId="15238" xr:uid="{9E22649D-2C2A-4D86-91CE-B54F82EB4E36}"/>
    <cellStyle name="Input 2 10 3 7" xfId="5117" xr:uid="{3297ABAF-1F5A-4B82-98A4-D7775CE8EA81}"/>
    <cellStyle name="Input 2 10 3 7 2" xfId="15867" xr:uid="{1C57C3DA-2F20-4D30-8BDD-D99BE90AC47B}"/>
    <cellStyle name="Input 2 10 3 8" xfId="12865" xr:uid="{9BD9ABE6-4F5F-4226-BD01-30B1AD5170A3}"/>
    <cellStyle name="Input 2 10 4" xfId="2405" xr:uid="{5533E587-D006-40C3-892E-7023D1A17D87}"/>
    <cellStyle name="Input 2 10 4 2" xfId="5661" xr:uid="{8FA4AEE9-9A59-42C7-A3FA-B7BA23B55C80}"/>
    <cellStyle name="Input 2 10 4 2 2" xfId="16411" xr:uid="{A71398D3-E593-4CC8-972F-A1C56659F768}"/>
    <cellStyle name="Input 2 10 4 3" xfId="13409" xr:uid="{713532D8-FBD7-4D28-BF54-8F3FDB5EBE58}"/>
    <cellStyle name="Input 2 10 5" xfId="1985" xr:uid="{8F04599A-F69C-49EF-AA23-619E67E71C3D}"/>
    <cellStyle name="Input 2 10 5 2" xfId="5241" xr:uid="{D80003C6-D04D-4588-ABEC-D8FC40F9666F}"/>
    <cellStyle name="Input 2 10 5 2 2" xfId="15991" xr:uid="{D472CEA6-2D48-4C44-B25A-F53516BBA10D}"/>
    <cellStyle name="Input 2 10 5 3" xfId="12989" xr:uid="{65EE8701-48AD-49D7-B9E8-58F9613E861D}"/>
    <cellStyle name="Input 2 10 6" xfId="4658" xr:uid="{7C27C276-2095-427B-BDAE-88BE5502BDF3}"/>
    <cellStyle name="Input 2 10 6 2" xfId="15451" xr:uid="{1AC66C60-C062-45C6-8DDB-04A0DE2146D4}"/>
    <cellStyle name="Input 2 10 7" xfId="12452" xr:uid="{7ACB3EE3-F9A2-4016-B506-9F9D96C98449}"/>
    <cellStyle name="Input 2 11" xfId="1430" xr:uid="{6A96BFCC-3B52-4292-B00F-11D7FDA3333C}"/>
    <cellStyle name="Input 2 11 2" xfId="1835" xr:uid="{96099311-2BE2-4371-B0FA-C01467A505CF}"/>
    <cellStyle name="Input 2 11 2 2" xfId="2832" xr:uid="{CBAFBF2F-2798-4A2A-A1D2-B073F0233E43}"/>
    <cellStyle name="Input 2 11 2 2 2" xfId="6088" xr:uid="{F4283B84-57DA-4A79-ADAB-F93C55F575FD}"/>
    <cellStyle name="Input 2 11 2 2 2 2" xfId="16838" xr:uid="{F859140C-1938-4573-B977-A3FC3B30403E}"/>
    <cellStyle name="Input 2 11 2 2 3" xfId="13836" xr:uid="{CE8A338D-0965-464E-B444-CA961682353F}"/>
    <cellStyle name="Input 2 11 2 3" xfId="3301" xr:uid="{1B278954-1DC9-4FC5-BB41-4650B28B6313}"/>
    <cellStyle name="Input 2 11 2 3 2" xfId="6557" xr:uid="{422CFDB7-71E5-4355-91CC-8AF04A2CDBE5}"/>
    <cellStyle name="Input 2 11 2 3 2 2" xfId="17307" xr:uid="{6AFA8193-6D02-4270-AB0F-75EBE0553F8B}"/>
    <cellStyle name="Input 2 11 2 3 3" xfId="14305" xr:uid="{B3418B1C-AC35-43AE-9554-F6EB2847406C}"/>
    <cellStyle name="Input 2 11 2 4" xfId="3630" xr:uid="{ACB8CE34-C15A-4E53-9BA5-2F9AE6390CDD}"/>
    <cellStyle name="Input 2 11 2 4 2" xfId="6886" xr:uid="{2CB00DD7-3959-4C68-8EBD-927523C8B9B1}"/>
    <cellStyle name="Input 2 11 2 4 2 2" xfId="17636" xr:uid="{07985B97-DFB2-42B5-9B0E-506DC0599C99}"/>
    <cellStyle name="Input 2 11 2 4 3" xfId="14634" xr:uid="{6022E8BD-1EBC-4A81-ADAC-3526CB171616}"/>
    <cellStyle name="Input 2 11 2 5" xfId="3877" xr:uid="{6E152403-AB43-4927-8029-30C6A1AA4302}"/>
    <cellStyle name="Input 2 11 2 5 2" xfId="7133" xr:uid="{810BEBD6-EA86-4797-B67C-8BDBA318A9A6}"/>
    <cellStyle name="Input 2 11 2 5 2 2" xfId="17883" xr:uid="{FEA24F60-CB97-40F1-81DD-00905FF762F2}"/>
    <cellStyle name="Input 2 11 2 5 3" xfId="14881" xr:uid="{FD5608B8-B8FE-4160-B597-73ACB0E0DAB3}"/>
    <cellStyle name="Input 2 11 2 6" xfId="4208" xr:uid="{3B62411B-AB32-4B35-A3BF-3E3055D78981}"/>
    <cellStyle name="Input 2 11 2 6 2" xfId="7464" xr:uid="{8F6BCEF1-23C6-478E-B677-8CAA23B25851}"/>
    <cellStyle name="Input 2 11 2 6 2 2" xfId="18214" xr:uid="{6552E2D5-BDF7-4ECC-B9A0-2C0A445E970F}"/>
    <cellStyle name="Input 2 11 2 6 3" xfId="15212" xr:uid="{69FC6D47-7D21-427E-92E9-942956CA6C1B}"/>
    <cellStyle name="Input 2 11 2 7" xfId="5091" xr:uid="{2901ECDC-3A23-4821-8068-F664C61A1846}"/>
    <cellStyle name="Input 2 11 2 7 2" xfId="15841" xr:uid="{A4CF630D-F52E-4673-9762-D78797A58A32}"/>
    <cellStyle name="Input 2 11 2 8" xfId="12839" xr:uid="{C8C45DA6-3C99-420B-B097-57725ADF8EC2}"/>
    <cellStyle name="Input 2 11 3" xfId="1867" xr:uid="{6C1F07EC-1BEE-42FB-99A4-0749C9999A9B}"/>
    <cellStyle name="Input 2 11 3 2" xfId="2864" xr:uid="{AEE4E8C5-0DAC-4207-9828-902268EAB545}"/>
    <cellStyle name="Input 2 11 3 2 2" xfId="6120" xr:uid="{2CF74015-D5CE-402F-AF4B-288F3DA16440}"/>
    <cellStyle name="Input 2 11 3 2 2 2" xfId="16870" xr:uid="{BA1829D1-B576-4F20-88D6-8EFD4BD0C4DE}"/>
    <cellStyle name="Input 2 11 3 2 3" xfId="13868" xr:uid="{AFAAFC9B-EC5F-4FFB-B091-DF52B38E33D5}"/>
    <cellStyle name="Input 2 11 3 3" xfId="3333" xr:uid="{DFD58A26-40FA-413D-87FA-81538FD84A7E}"/>
    <cellStyle name="Input 2 11 3 3 2" xfId="6589" xr:uid="{DF86FD46-4C53-4416-BE99-93D2B239B350}"/>
    <cellStyle name="Input 2 11 3 3 2 2" xfId="17339" xr:uid="{D2EF408F-ED59-4597-A4B1-5610C1E11CC4}"/>
    <cellStyle name="Input 2 11 3 3 3" xfId="14337" xr:uid="{1CB6AF54-F5BA-4264-AD19-9E0A90E770F7}"/>
    <cellStyle name="Input 2 11 3 4" xfId="3662" xr:uid="{04F0AA11-B308-400A-8B5E-9840369FC522}"/>
    <cellStyle name="Input 2 11 3 4 2" xfId="6918" xr:uid="{AAAA0CAD-F526-4E51-A0D7-0B46420B0E88}"/>
    <cellStyle name="Input 2 11 3 4 2 2" xfId="17668" xr:uid="{89AB0ED1-B7C5-4FF8-87FF-E883698F2730}"/>
    <cellStyle name="Input 2 11 3 4 3" xfId="14666" xr:uid="{CDBDD722-EB7B-4E80-826D-920DE1B92F79}"/>
    <cellStyle name="Input 2 11 3 5" xfId="3909" xr:uid="{5F0A01AC-AC5C-4582-A1A7-1744C8E716EE}"/>
    <cellStyle name="Input 2 11 3 5 2" xfId="7165" xr:uid="{A654770D-2C6C-4498-9FB9-05CEB2FC4AC6}"/>
    <cellStyle name="Input 2 11 3 5 2 2" xfId="17915" xr:uid="{AEE7C2C1-0A3C-4EDC-8909-ABD0618CBD4A}"/>
    <cellStyle name="Input 2 11 3 5 3" xfId="14913" xr:uid="{5C8E2E34-0970-45F2-89B5-43FDAC31CA6C}"/>
    <cellStyle name="Input 2 11 3 6" xfId="4240" xr:uid="{6AC803CE-63B4-47C0-BB54-C2D1C19D6DDF}"/>
    <cellStyle name="Input 2 11 3 6 2" xfId="7496" xr:uid="{4C045BFC-5D26-43D3-8ACC-19727BD2A9CB}"/>
    <cellStyle name="Input 2 11 3 6 2 2" xfId="18246" xr:uid="{801D909F-3853-494F-8015-628F0ABC76A5}"/>
    <cellStyle name="Input 2 11 3 6 3" xfId="15244" xr:uid="{2E00925C-D27D-451E-A156-73F31045AD22}"/>
    <cellStyle name="Input 2 11 3 7" xfId="5123" xr:uid="{D2A3064E-0695-4516-B40B-A9697C7BD1F1}"/>
    <cellStyle name="Input 2 11 3 7 2" xfId="15873" xr:uid="{24F2CD21-5507-4803-BDC2-928B9EA09233}"/>
    <cellStyle name="Input 2 11 3 8" xfId="12871" xr:uid="{2E40F1EF-BCE3-4959-95A0-50526D700E97}"/>
    <cellStyle name="Input 2 11 4" xfId="2436" xr:uid="{841B4599-D3AA-4024-A3E0-5CCF1533DFAF}"/>
    <cellStyle name="Input 2 11 4 2" xfId="5692" xr:uid="{E9748179-2846-46E3-B579-2DC3874B0712}"/>
    <cellStyle name="Input 2 11 4 2 2" xfId="16442" xr:uid="{E7CA7867-56C4-4E33-8258-020AF04E21E0}"/>
    <cellStyle name="Input 2 11 4 3" xfId="13440" xr:uid="{6AD236F8-3594-42D1-B3E0-B843CEBDE8FB}"/>
    <cellStyle name="Input 2 11 5" xfId="1960" xr:uid="{F2A8E30E-5AB5-4F0D-B451-4CE467895B38}"/>
    <cellStyle name="Input 2 11 5 2" xfId="5216" xr:uid="{3FE52A1E-E5A3-4E47-95F1-429B75951C14}"/>
    <cellStyle name="Input 2 11 5 2 2" xfId="15966" xr:uid="{34B1D234-839E-43BB-A925-C1FB1CF3B486}"/>
    <cellStyle name="Input 2 11 5 3" xfId="12964" xr:uid="{B9F2D880-86C9-4D6C-BB26-33BEC4167CE8}"/>
    <cellStyle name="Input 2 11 6" xfId="4692" xr:uid="{7FC52493-58D4-4688-A85F-F9C99F9AD5CA}"/>
    <cellStyle name="Input 2 11 6 2" xfId="15458" xr:uid="{5BDE76CF-9BFF-461A-8950-C4D8EE422CA3}"/>
    <cellStyle name="Input 2 11 7" xfId="12458" xr:uid="{DD11F87D-2444-4198-A131-C19C51694C29}"/>
    <cellStyle name="Input 2 12" xfId="1450" xr:uid="{7B59B6C5-E9E6-4155-BE61-8BB0B4E3E23C}"/>
    <cellStyle name="Input 2 12 2" xfId="1845" xr:uid="{BEA0E002-3565-46FE-A1AA-33D8C9730697}"/>
    <cellStyle name="Input 2 12 2 2" xfId="2842" xr:uid="{871754F7-2001-4E26-AF54-A15622EC9F6B}"/>
    <cellStyle name="Input 2 12 2 2 2" xfId="6098" xr:uid="{2DEB409D-D9D9-4217-9323-F4A4C41B0664}"/>
    <cellStyle name="Input 2 12 2 2 2 2" xfId="16848" xr:uid="{8F72AC90-21E3-4912-AFFB-F84CE53CE618}"/>
    <cellStyle name="Input 2 12 2 2 3" xfId="13846" xr:uid="{8988867C-6E36-4372-B40A-4541D1B973BE}"/>
    <cellStyle name="Input 2 12 2 3" xfId="3311" xr:uid="{A9CBAC8F-E00F-450F-B692-2E3205C58652}"/>
    <cellStyle name="Input 2 12 2 3 2" xfId="6567" xr:uid="{5ADB34EA-66C2-44AB-BEC7-BEEF711E00C8}"/>
    <cellStyle name="Input 2 12 2 3 2 2" xfId="17317" xr:uid="{8F9C9C58-316E-48E4-9D14-89FC7EFB1505}"/>
    <cellStyle name="Input 2 12 2 3 3" xfId="14315" xr:uid="{F20C11C8-5A0A-420C-8500-CCDFF5EDDF2D}"/>
    <cellStyle name="Input 2 12 2 4" xfId="3640" xr:uid="{7F9370BF-BDB3-424E-83E2-35EEAD0A5D1B}"/>
    <cellStyle name="Input 2 12 2 4 2" xfId="6896" xr:uid="{AB84831B-A949-4A2F-B8A3-FC2A084D1CC1}"/>
    <cellStyle name="Input 2 12 2 4 2 2" xfId="17646" xr:uid="{4EC634F0-B0B4-4503-B23F-D7192D4744AA}"/>
    <cellStyle name="Input 2 12 2 4 3" xfId="14644" xr:uid="{54D8410F-E3FE-4FA3-AD29-F1710DEBD73A}"/>
    <cellStyle name="Input 2 12 2 5" xfId="3887" xr:uid="{6E1970D6-3B0E-4FAE-B595-8CF00FC6A795}"/>
    <cellStyle name="Input 2 12 2 5 2" xfId="7143" xr:uid="{9C1BFBC5-DAAB-420C-BAF6-89D4A915EF92}"/>
    <cellStyle name="Input 2 12 2 5 2 2" xfId="17893" xr:uid="{60D3FAAC-F894-42DD-B552-B929F83DBF7B}"/>
    <cellStyle name="Input 2 12 2 5 3" xfId="14891" xr:uid="{024B134A-76A4-4858-BCF1-04D3247CAA38}"/>
    <cellStyle name="Input 2 12 2 6" xfId="4218" xr:uid="{A9121B05-3B18-4DCD-B204-B8A414DE4E03}"/>
    <cellStyle name="Input 2 12 2 6 2" xfId="7474" xr:uid="{2A247DBB-B6F5-43BA-BADC-E7AC1323D30C}"/>
    <cellStyle name="Input 2 12 2 6 2 2" xfId="18224" xr:uid="{8131031E-49B6-4AF7-83BC-2F13A99ED1A2}"/>
    <cellStyle name="Input 2 12 2 6 3" xfId="15222" xr:uid="{C92381EF-B6FB-4797-8BF7-F6B7BCE972CF}"/>
    <cellStyle name="Input 2 12 2 7" xfId="5101" xr:uid="{EC291A0E-60C5-4635-81FA-32308C99F94B}"/>
    <cellStyle name="Input 2 12 2 7 2" xfId="15851" xr:uid="{45C7D71E-817A-4B38-8759-347FFEF48ECC}"/>
    <cellStyle name="Input 2 12 2 8" xfId="12849" xr:uid="{CB48BC05-1AFE-44C8-BBD9-10793629E57C}"/>
    <cellStyle name="Input 2 12 3" xfId="1873" xr:uid="{87BD2EB2-BF78-4255-B0A1-CAFD69ADE6B4}"/>
    <cellStyle name="Input 2 12 3 2" xfId="2870" xr:uid="{653CD4FF-79C1-4B01-B092-1B05BBF78DDC}"/>
    <cellStyle name="Input 2 12 3 2 2" xfId="6126" xr:uid="{0F2D006F-3A99-462E-A7BF-31E924F374A1}"/>
    <cellStyle name="Input 2 12 3 2 2 2" xfId="16876" xr:uid="{B0EDD8B3-6F68-4B3E-A92D-B31026213094}"/>
    <cellStyle name="Input 2 12 3 2 3" xfId="13874" xr:uid="{756300CE-1A11-44F5-AFE7-25C320CFAA17}"/>
    <cellStyle name="Input 2 12 3 3" xfId="3339" xr:uid="{A7E20E11-743E-4619-A1DD-0F8BCDC90CF7}"/>
    <cellStyle name="Input 2 12 3 3 2" xfId="6595" xr:uid="{6C11FC21-8A53-4846-B680-0B53CAB42841}"/>
    <cellStyle name="Input 2 12 3 3 2 2" xfId="17345" xr:uid="{ECA05C69-8F7C-4B9F-BF44-2B49B9965F31}"/>
    <cellStyle name="Input 2 12 3 3 3" xfId="14343" xr:uid="{2772295C-8A79-4682-B34D-1B03A3A33AF6}"/>
    <cellStyle name="Input 2 12 3 4" xfId="3668" xr:uid="{F855C2B0-D8F8-41AE-8937-21C6241BB2B2}"/>
    <cellStyle name="Input 2 12 3 4 2" xfId="6924" xr:uid="{93DF360B-5E0D-4D4D-A7FC-46C797FEC1AF}"/>
    <cellStyle name="Input 2 12 3 4 2 2" xfId="17674" xr:uid="{2FFF6E59-223E-40C8-809C-6ECD0E357F4A}"/>
    <cellStyle name="Input 2 12 3 4 3" xfId="14672" xr:uid="{50D4C471-E3E9-43EA-B6A4-8ED7C12C969C}"/>
    <cellStyle name="Input 2 12 3 5" xfId="3915" xr:uid="{BE47F0F5-380C-4A79-B2B0-92043F91DCC4}"/>
    <cellStyle name="Input 2 12 3 5 2" xfId="7171" xr:uid="{4497DE79-FE9F-4709-B8C9-ADDC037DDF22}"/>
    <cellStyle name="Input 2 12 3 5 2 2" xfId="17921" xr:uid="{03183003-9546-4E9B-8FA2-73A61CA36A0D}"/>
    <cellStyle name="Input 2 12 3 5 3" xfId="14919" xr:uid="{D96D32B8-E9EE-47F1-BE96-9559C4E9ECF5}"/>
    <cellStyle name="Input 2 12 3 6" xfId="4246" xr:uid="{6588008F-71C6-461B-B7F7-62AD3F3BDECB}"/>
    <cellStyle name="Input 2 12 3 6 2" xfId="7502" xr:uid="{C8E35897-4914-448F-99F2-CBA8BEC9C5C5}"/>
    <cellStyle name="Input 2 12 3 6 2 2" xfId="18252" xr:uid="{27748EAC-9FFA-4FE1-BC66-34EA73BED662}"/>
    <cellStyle name="Input 2 12 3 6 3" xfId="15250" xr:uid="{AE488C91-8491-49DA-85C1-7918B651AF85}"/>
    <cellStyle name="Input 2 12 3 7" xfId="5129" xr:uid="{E353C0E0-49BF-43E0-A22E-0D798A6313C8}"/>
    <cellStyle name="Input 2 12 3 7 2" xfId="15879" xr:uid="{3DA44AFE-079D-4A57-A09D-8788081212EB}"/>
    <cellStyle name="Input 2 12 3 8" xfId="12877" xr:uid="{E23D1251-1F41-4F0D-A40E-748EB6BAC76C}"/>
    <cellStyle name="Input 2 12 4" xfId="2452" xr:uid="{EE7FD859-3FF2-415C-AC7D-CE83D88A176D}"/>
    <cellStyle name="Input 2 12 4 2" xfId="5708" xr:uid="{6ACF9CA2-D1E6-4953-921B-ED9A0E77495F}"/>
    <cellStyle name="Input 2 12 4 2 2" xfId="16458" xr:uid="{0A450E9C-53F0-44F4-9021-8DD92B4A6F77}"/>
    <cellStyle name="Input 2 12 4 3" xfId="13456" xr:uid="{F5A92090-3ECC-45E5-BAE2-10B198FD3662}"/>
    <cellStyle name="Input 2 12 5" xfId="3689" xr:uid="{B1AC3447-8FF0-4A00-9B18-DC6C64E929CB}"/>
    <cellStyle name="Input 2 12 5 2" xfId="6945" xr:uid="{66A8A3DF-4BC5-4FCF-BD57-6C269886D7B3}"/>
    <cellStyle name="Input 2 12 5 2 2" xfId="17695" xr:uid="{487E912C-4475-4CAD-B894-55CE2F39EBA8}"/>
    <cellStyle name="Input 2 12 5 3" xfId="14693" xr:uid="{868D77CA-254C-435E-8E88-344366DEB489}"/>
    <cellStyle name="Input 2 12 6" xfId="4709" xr:uid="{A341C71E-55AB-497E-A28A-C68B4E2B3865}"/>
    <cellStyle name="Input 2 12 6 2" xfId="15464" xr:uid="{2EB71C05-CDC5-4ECA-91E5-42A0FC36D455}"/>
    <cellStyle name="Input 2 12 7" xfId="12463" xr:uid="{986FA3AA-EF2F-4CAB-9B21-1D8FF8E20236}"/>
    <cellStyle name="Input 2 13" xfId="1690" xr:uid="{F508E129-941F-404E-9DEA-CC2FEEBEB42D}"/>
    <cellStyle name="Input 2 13 2" xfId="2690" xr:uid="{C342BCF4-95A4-4A39-89B7-BA5149A7FC33}"/>
    <cellStyle name="Input 2 13 2 2" xfId="5946" xr:uid="{5874BBA4-1267-4C48-A45E-664981EB4D47}"/>
    <cellStyle name="Input 2 13 2 2 2" xfId="16696" xr:uid="{314F8B0D-6411-429D-9AD9-C3832DDE89DA}"/>
    <cellStyle name="Input 2 13 2 3" xfId="13694" xr:uid="{749CE225-17A8-4434-8D62-D70E6648423E}"/>
    <cellStyle name="Input 2 13 3" xfId="3157" xr:uid="{98BD622B-D6B3-4F8B-9BFF-6F242F642DB1}"/>
    <cellStyle name="Input 2 13 3 2" xfId="6413" xr:uid="{3A69599F-6B3B-4537-A1CD-99803DA75D56}"/>
    <cellStyle name="Input 2 13 3 2 2" xfId="17163" xr:uid="{2F5D22F6-827C-49D9-9445-A151DBA5D570}"/>
    <cellStyle name="Input 2 13 3 3" xfId="14161" xr:uid="{FA09AEF8-4B39-46B3-A8DB-8D100866F971}"/>
    <cellStyle name="Input 2 13 4" xfId="3487" xr:uid="{F58656C7-9FF3-475A-8BDF-176E38E8A443}"/>
    <cellStyle name="Input 2 13 4 2" xfId="6743" xr:uid="{97B36B12-6110-4FE1-92DE-1DB4E9EA4CB6}"/>
    <cellStyle name="Input 2 13 4 2 2" xfId="17493" xr:uid="{9E4C4C09-1495-44CC-A33A-06CBEAF7AD1E}"/>
    <cellStyle name="Input 2 13 4 3" xfId="14491" xr:uid="{71F23795-BF86-4CDB-8300-B62C8E9FF435}"/>
    <cellStyle name="Input 2 13 5" xfId="3781" xr:uid="{F9578C79-134D-425B-98FD-612CC5429331}"/>
    <cellStyle name="Input 2 13 5 2" xfId="7037" xr:uid="{ED4F00AC-3882-4AB7-8EA6-939F5126A155}"/>
    <cellStyle name="Input 2 13 5 2 2" xfId="17787" xr:uid="{C3A204D0-EC0E-4AB5-B8AB-3B54F13E81F5}"/>
    <cellStyle name="Input 2 13 5 3" xfId="14785" xr:uid="{1DB153FF-AFDB-4CC5-A5CA-B213A2845EBA}"/>
    <cellStyle name="Input 2 13 6" xfId="4066" xr:uid="{DF680612-D3DE-4175-9EF3-C7134233437C}"/>
    <cellStyle name="Input 2 13 6 2" xfId="7322" xr:uid="{1D62A0E0-D2B2-41AE-B405-0E5799AA3CDD}"/>
    <cellStyle name="Input 2 13 6 2 2" xfId="18072" xr:uid="{70CF9EE2-DF81-4C5E-81D0-0241DC9826A7}"/>
    <cellStyle name="Input 2 13 6 3" xfId="15070" xr:uid="{7C68ADB4-C10F-4E77-941B-DB815F3FDE48}"/>
    <cellStyle name="Input 2 13 7" xfId="4948" xr:uid="{E5251E39-2056-4530-ADDF-97A3C01CCA3A}"/>
    <cellStyle name="Input 2 13 7 2" xfId="15701" xr:uid="{62347A92-3C52-4814-8119-C5CC718A3165}"/>
    <cellStyle name="Input 2 13 8" xfId="12699" xr:uid="{34EA8A5A-370F-4EB7-96A8-FEB310FCF5DD}"/>
    <cellStyle name="Input 2 14" xfId="1745" xr:uid="{7494136E-5F3A-4651-8563-97E22091220E}"/>
    <cellStyle name="Input 2 14 2" xfId="2744" xr:uid="{C6FF4882-B7D2-4308-B327-506BBA0B5240}"/>
    <cellStyle name="Input 2 14 2 2" xfId="6000" xr:uid="{3DD7EDF2-334E-4B2F-9D9B-F714F3E8B026}"/>
    <cellStyle name="Input 2 14 2 2 2" xfId="16750" xr:uid="{5A22E307-BB5C-4BC3-99DF-8457B4E58A08}"/>
    <cellStyle name="Input 2 14 2 3" xfId="13748" xr:uid="{BC94E0D6-A712-4FA3-8D96-7BBF815170DD}"/>
    <cellStyle name="Input 2 14 3" xfId="2331" xr:uid="{6067B9EB-6D89-4938-991C-2CA914D94E1F}"/>
    <cellStyle name="Input 2 14 3 2" xfId="5587" xr:uid="{A5179686-8490-49A3-8D37-17B7322E7FBE}"/>
    <cellStyle name="Input 2 14 3 2 2" xfId="16337" xr:uid="{64C0D9E6-AF57-4DD1-B98C-D5D28BA21A6C}"/>
    <cellStyle name="Input 2 14 3 3" xfId="13335" xr:uid="{28BEB521-F1FB-49DA-8373-E53E28B489F1}"/>
    <cellStyle name="Input 2 14 4" xfId="3542" xr:uid="{C8FAAA4E-51BE-4B6F-8577-46935B08783E}"/>
    <cellStyle name="Input 2 14 4 2" xfId="6798" xr:uid="{03E22D75-6163-40CD-AEE3-A6BE68178BB3}"/>
    <cellStyle name="Input 2 14 4 2 2" xfId="17548" xr:uid="{6BF19536-8B86-41F2-B1C4-F59AA782F070}"/>
    <cellStyle name="Input 2 14 4 3" xfId="14546" xr:uid="{C8B485CB-16F1-441B-A461-DB7493E934B7}"/>
    <cellStyle name="Input 2 14 5" xfId="2021" xr:uid="{33B9F0C2-B6F3-45CF-8AB2-3A1FB8D3FA6B}"/>
    <cellStyle name="Input 2 14 5 2" xfId="5277" xr:uid="{DE257AC5-28AB-4798-A6C4-878FDECDC4EC}"/>
    <cellStyle name="Input 2 14 5 2 2" xfId="16027" xr:uid="{2C3F249A-363E-465B-8283-8A5469025621}"/>
    <cellStyle name="Input 2 14 5 3" xfId="13025" xr:uid="{1232CA0E-763F-4D3F-82CA-E841A5805EBF}"/>
    <cellStyle name="Input 2 14 6" xfId="4118" xr:uid="{0912369A-6670-4F3E-A5EB-EF8BFA5D3420}"/>
    <cellStyle name="Input 2 14 6 2" xfId="7374" xr:uid="{117EABED-A5D0-4266-AF09-8906DF6497C5}"/>
    <cellStyle name="Input 2 14 6 2 2" xfId="18124" xr:uid="{E7215437-ECDA-4261-8A66-F7D00AA9860E}"/>
    <cellStyle name="Input 2 14 6 3" xfId="15122" xr:uid="{2B39BFA9-FE74-45DD-9C0F-B68D41E1D9AA}"/>
    <cellStyle name="Input 2 14 7" xfId="5002" xr:uid="{3A6DAD1E-7D83-4B6E-8A90-8188C1397546}"/>
    <cellStyle name="Input 2 14 7 2" xfId="15752" xr:uid="{6F73D749-B81A-4E52-8BF7-EB249AD069C2}"/>
    <cellStyle name="Input 2 14 8" xfId="12750" xr:uid="{51723F10-A6A0-40A4-BD74-BC6668C75058}"/>
    <cellStyle name="Input 2 15" xfId="2141" xr:uid="{E4AA9E69-9196-4B28-BBEE-6E8419A71BCB}"/>
    <cellStyle name="Input 2 15 2" xfId="5397" xr:uid="{8A10FCD9-D1C4-4373-A7EA-06D0141A6705}"/>
    <cellStyle name="Input 2 15 2 2" xfId="16147" xr:uid="{EF4716DA-519B-4A29-B9F9-FC15CF68CF8F}"/>
    <cellStyle name="Input 2 15 3" xfId="13145" xr:uid="{27BB4A53-4C58-470B-8788-E6B44F46D7D6}"/>
    <cellStyle name="Input 2 16" xfId="4516" xr:uid="{939959A0-00FA-4BA6-B222-7C053E2835D6}"/>
    <cellStyle name="Input 2 16 2" xfId="15411" xr:uid="{BB6C31F4-DFBC-493A-BBED-A43FD985A0F2}"/>
    <cellStyle name="Input 2 17" xfId="8037" xr:uid="{0938E791-3338-41D3-8634-BCDA79E1BC43}"/>
    <cellStyle name="Input 2 17 2" xfId="18268" xr:uid="{9666EA07-1A16-4A1A-BBED-8B88F4DD7A90}"/>
    <cellStyle name="Input 2 18" xfId="12412" xr:uid="{123E30F5-2983-413D-8139-0C966E2477C6}"/>
    <cellStyle name="Input 2 2" xfId="1028" xr:uid="{BA853F8A-9456-4EB6-AA44-340FC1CFAFA1}"/>
    <cellStyle name="Input 2 2 10" xfId="1662" xr:uid="{DD1FED0C-9888-4BCC-BB8B-BD002A7B6200}"/>
    <cellStyle name="Input 2 2 10 2" xfId="2663" xr:uid="{CACEEAAF-5454-458C-923C-2616356762BD}"/>
    <cellStyle name="Input 2 2 10 2 2" xfId="5919" xr:uid="{03D0F8A7-3A61-472A-918F-CAF0F9712132}"/>
    <cellStyle name="Input 2 2 10 2 2 2" xfId="16669" xr:uid="{4662FFE1-7B50-462E-87EC-EBF07593F386}"/>
    <cellStyle name="Input 2 2 10 2 3" xfId="13667" xr:uid="{DC0C8271-52D1-437A-91B8-3E17D8BE2036}"/>
    <cellStyle name="Input 2 2 10 3" xfId="3135" xr:uid="{5D476FE7-5A3B-4E78-9F28-CB47E67F177E}"/>
    <cellStyle name="Input 2 2 10 3 2" xfId="6391" xr:uid="{36D6E027-3E5E-45C8-A11E-DE48B1525448}"/>
    <cellStyle name="Input 2 2 10 3 2 2" xfId="17141" xr:uid="{582AAD8E-55CB-4550-B12E-840683733132}"/>
    <cellStyle name="Input 2 2 10 3 3" xfId="14139" xr:uid="{060319B6-359E-4D46-8508-D5973FE991C6}"/>
    <cellStyle name="Input 2 2 10 4" xfId="3460" xr:uid="{C45173D6-DF86-486F-B9F7-8C2EDC233BEE}"/>
    <cellStyle name="Input 2 2 10 4 2" xfId="6716" xr:uid="{F970071B-67CD-4E17-8B3C-5305E6B0FD63}"/>
    <cellStyle name="Input 2 2 10 4 2 2" xfId="17466" xr:uid="{E344943C-5212-4197-8C06-180B1FC9BDDA}"/>
    <cellStyle name="Input 2 2 10 4 3" xfId="14464" xr:uid="{359397BA-48C2-4B57-AF0C-2E8F0407283C}"/>
    <cellStyle name="Input 2 2 10 5" xfId="3763" xr:uid="{425553FE-0A35-444D-AE1B-6A292ACA3C88}"/>
    <cellStyle name="Input 2 2 10 5 2" xfId="7019" xr:uid="{A4BCCA0B-F405-4121-8807-C95AA20A8B38}"/>
    <cellStyle name="Input 2 2 10 5 2 2" xfId="17769" xr:uid="{C15894C0-B3D8-454E-868D-BDC2CF0C9C54}"/>
    <cellStyle name="Input 2 2 10 5 3" xfId="14767" xr:uid="{CD42FEDE-E0FF-4528-AFFE-47AE92609D48}"/>
    <cellStyle name="Input 2 2 10 6" xfId="4039" xr:uid="{D3B84CA9-4EC1-4E41-B6BB-50ED4CD2A9F4}"/>
    <cellStyle name="Input 2 2 10 6 2" xfId="7295" xr:uid="{806DBCB6-8C7C-4BE7-9E11-B538F0F3221D}"/>
    <cellStyle name="Input 2 2 10 6 2 2" xfId="18045" xr:uid="{5E7B90E9-9753-4089-A0BD-2B63A6CBAF33}"/>
    <cellStyle name="Input 2 2 10 6 3" xfId="15043" xr:uid="{C3F81CF6-81BE-4730-8C66-B6BE266BE495}"/>
    <cellStyle name="Input 2 2 10 7" xfId="4921" xr:uid="{CA956D7D-1C94-4252-8B40-F03DDB5E0D2D}"/>
    <cellStyle name="Input 2 2 10 7 2" xfId="15675" xr:uid="{F984F8EE-047D-4009-AED9-A1E2C67C55C5}"/>
    <cellStyle name="Input 2 2 10 8" xfId="12673" xr:uid="{3B79FC59-0C0E-4374-A4A1-3A6C8778A43F}"/>
    <cellStyle name="Input 2 2 11" xfId="1826" xr:uid="{0D1FF361-59DA-40D2-B06E-6AE8C4B0AE97}"/>
    <cellStyle name="Input 2 2 11 2" xfId="2823" xr:uid="{238AEE1B-F9B1-4917-8D8B-876798B3499C}"/>
    <cellStyle name="Input 2 2 11 2 2" xfId="6079" xr:uid="{719BCE8B-F02A-4E1D-9724-7D0AE7760006}"/>
    <cellStyle name="Input 2 2 11 2 2 2" xfId="16829" xr:uid="{73E61DEF-5E44-41B9-A223-CB43AE1883E6}"/>
    <cellStyle name="Input 2 2 11 2 3" xfId="13827" xr:uid="{EC8A2A65-58BA-45F1-837F-7A1C62A2FF97}"/>
    <cellStyle name="Input 2 2 11 3" xfId="3292" xr:uid="{42580425-EF32-444F-B430-DDA930F54677}"/>
    <cellStyle name="Input 2 2 11 3 2" xfId="6548" xr:uid="{40759E02-496E-4790-947F-22592F566213}"/>
    <cellStyle name="Input 2 2 11 3 2 2" xfId="17298" xr:uid="{BD246391-1CF7-4110-964E-72E3BC778AE5}"/>
    <cellStyle name="Input 2 2 11 3 3" xfId="14296" xr:uid="{FCA57217-E9E4-45D9-9ACC-8B6E5E564BF8}"/>
    <cellStyle name="Input 2 2 11 4" xfId="3621" xr:uid="{8A038395-B32C-4AB5-B465-745800E66009}"/>
    <cellStyle name="Input 2 2 11 4 2" xfId="6877" xr:uid="{9FCA07B8-AC7F-4FE2-BE44-EFB8A5C47892}"/>
    <cellStyle name="Input 2 2 11 4 2 2" xfId="17627" xr:uid="{48A857D9-0125-4933-9B81-18D6B5012445}"/>
    <cellStyle name="Input 2 2 11 4 3" xfId="14625" xr:uid="{B8F56ED6-9672-408A-B0B8-ADCA0DBBF3D1}"/>
    <cellStyle name="Input 2 2 11 5" xfId="3038" xr:uid="{2FA2A195-9F60-4953-85C2-A4A61B646B14}"/>
    <cellStyle name="Input 2 2 11 5 2" xfId="6294" xr:uid="{3E74A369-41B0-41F1-BA81-4654E6C8BC63}"/>
    <cellStyle name="Input 2 2 11 5 2 2" xfId="17044" xr:uid="{C9AF16B9-23C4-4E62-880B-F40325C7443F}"/>
    <cellStyle name="Input 2 2 11 5 3" xfId="14042" xr:uid="{6F9BECB1-2DC2-4B58-A270-CC30F973A4AE}"/>
    <cellStyle name="Input 2 2 11 6" xfId="4199" xr:uid="{B44084B5-A5E5-40FA-8CAB-26CF2D4D17C0}"/>
    <cellStyle name="Input 2 2 11 6 2" xfId="7455" xr:uid="{8E6B928F-850F-4922-92D4-CFE68AE3371F}"/>
    <cellStyle name="Input 2 2 11 6 2 2" xfId="18205" xr:uid="{3F4D326F-D4A5-434A-80C6-BB1716EEF33A}"/>
    <cellStyle name="Input 2 2 11 6 3" xfId="15203" xr:uid="{0C2659CC-500F-441F-B234-30B0020BBD7D}"/>
    <cellStyle name="Input 2 2 11 7" xfId="5082" xr:uid="{4F81B8FB-80D7-483F-A09F-F27AB4F38026}"/>
    <cellStyle name="Input 2 2 11 7 2" xfId="15832" xr:uid="{B36C065E-B934-4CFF-86A6-27150D7AB6BA}"/>
    <cellStyle name="Input 2 2 11 8" xfId="12830" xr:uid="{F37B9781-4A00-42E1-A831-BCA0E62B773C}"/>
    <cellStyle name="Input 2 2 12" xfId="2281" xr:uid="{64D2EECC-DCE2-4C7E-9DD4-789B32DC308D}"/>
    <cellStyle name="Input 2 2 12 2" xfId="5537" xr:uid="{7494B0DE-234A-4F15-8EB0-8BB8D2692A6D}"/>
    <cellStyle name="Input 2 2 12 2 2" xfId="16287" xr:uid="{9F9714C2-6762-4182-8785-E40A68458F9D}"/>
    <cellStyle name="Input 2 2 12 3" xfId="13285" xr:uid="{2AD77282-887D-4079-92FC-38D50B516E55}"/>
    <cellStyle name="Input 2 2 13" xfId="4508" xr:uid="{215FB6F5-0C79-4CDB-895E-F955D28FC0E0}"/>
    <cellStyle name="Input 2 2 13 2" xfId="15406" xr:uid="{4511DA3E-0320-4D43-A4A0-E5F152B442DA}"/>
    <cellStyle name="Input 2 2 14" xfId="9041" xr:uid="{6E5ED892-40A4-491A-837F-40381EB727C4}"/>
    <cellStyle name="Input 2 2 15" xfId="12407" xr:uid="{C646BBD7-17B9-4FA4-85A8-7C4C56BB703E}"/>
    <cellStyle name="Input 2 2 2" xfId="868" xr:uid="{BBC14946-365F-4FBC-946B-A36B4B98EEBE}"/>
    <cellStyle name="Input 2 2 2 2" xfId="1560" xr:uid="{A1982F2B-6C51-45FD-B69D-6AAE881DE96E}"/>
    <cellStyle name="Input 2 2 2 2 2" xfId="2562" xr:uid="{02A96612-AE59-4E2C-9AD9-20C50E56596F}"/>
    <cellStyle name="Input 2 2 2 2 2 2" xfId="5818" xr:uid="{D1709AE5-9B9A-475F-89DC-947FFA26F507}"/>
    <cellStyle name="Input 2 2 2 2 2 2 2" xfId="16568" xr:uid="{B79E2D12-EF01-41E0-A0E6-D7A058142064}"/>
    <cellStyle name="Input 2 2 2 2 2 3" xfId="13566" xr:uid="{8DCB041D-C25B-49A0-AD96-D51A0D6A07AA}"/>
    <cellStyle name="Input 2 2 2 2 3" xfId="3058" xr:uid="{32BE3E5E-CCA9-42F3-B4DF-A08368CF1A32}"/>
    <cellStyle name="Input 2 2 2 2 3 2" xfId="6314" xr:uid="{EBE67334-5351-43D3-B4CA-A47A845ACB05}"/>
    <cellStyle name="Input 2 2 2 2 3 2 2" xfId="17064" xr:uid="{535826AB-DA7C-4A39-8F9D-EBB2ADB31C67}"/>
    <cellStyle name="Input 2 2 2 2 3 3" xfId="14062" xr:uid="{7CB5461C-1A19-405F-91D3-702045583539}"/>
    <cellStyle name="Input 2 2 2 2 4" xfId="3358" xr:uid="{89283D63-47D4-4954-980F-D8869F047929}"/>
    <cellStyle name="Input 2 2 2 2 4 2" xfId="6614" xr:uid="{8E253F96-4CC1-4F29-9B70-3D36C7CB1BF5}"/>
    <cellStyle name="Input 2 2 2 2 4 2 2" xfId="17364" xr:uid="{7DA8888A-7FFB-445D-80EA-9D168EB0F5A9}"/>
    <cellStyle name="Input 2 2 2 2 4 3" xfId="14362" xr:uid="{F2576BAA-53E0-48F0-8F7B-323CCA97AA31}"/>
    <cellStyle name="Input 2 2 2 2 5" xfId="3713" xr:uid="{1C588F0D-74B5-4B03-8F48-908E277A16DC}"/>
    <cellStyle name="Input 2 2 2 2 5 2" xfId="6969" xr:uid="{98626B1A-037F-4E76-B982-9FEF1FEBDEBA}"/>
    <cellStyle name="Input 2 2 2 2 5 2 2" xfId="17719" xr:uid="{5C80E306-0C79-4EF9-A18C-73E500F717BE}"/>
    <cellStyle name="Input 2 2 2 2 5 3" xfId="14717" xr:uid="{5196B785-216E-42F0-B904-9E65B375A4CB}"/>
    <cellStyle name="Input 2 2 2 2 6" xfId="3937" xr:uid="{0D003C67-95E2-44DE-8527-F8DE301FAA21}"/>
    <cellStyle name="Input 2 2 2 2 6 2" xfId="7193" xr:uid="{0E804440-42A7-48ED-AE8F-0FF5E98362DE}"/>
    <cellStyle name="Input 2 2 2 2 6 2 2" xfId="17943" xr:uid="{6E08558C-5BFD-48F6-BCDD-730CDE583C62}"/>
    <cellStyle name="Input 2 2 2 2 6 3" xfId="14941" xr:uid="{1249D69F-EE6B-4D8D-96D0-F274F409C33B}"/>
    <cellStyle name="Input 2 2 2 2 7" xfId="4819" xr:uid="{AB775CA2-7851-4174-B98F-2490EEE559CA}"/>
    <cellStyle name="Input 2 2 2 2 7 2" xfId="15573" xr:uid="{C550FE83-EA98-44F6-9F87-28AAE67F8198}"/>
    <cellStyle name="Input 2 2 2 2 8" xfId="12571" xr:uid="{4F44FEAD-F077-4FE1-A566-221A2AE5D405}"/>
    <cellStyle name="Input 2 2 2 3" xfId="1762" xr:uid="{B5BFD959-7F89-49D7-878E-93F44CA664F5}"/>
    <cellStyle name="Input 2 2 2 3 2" xfId="2761" xr:uid="{DEDDE566-D755-4CC7-8965-D3C781C00FB1}"/>
    <cellStyle name="Input 2 2 2 3 2 2" xfId="6017" xr:uid="{D27C3D8B-0121-4CA2-9AA0-CFEBDD6EDA84}"/>
    <cellStyle name="Input 2 2 2 3 2 2 2" xfId="16767" xr:uid="{8A15D145-299D-4DDB-A06E-DA6D8A897F00}"/>
    <cellStyle name="Input 2 2 2 3 2 3" xfId="13765" xr:uid="{71A24414-86CA-4952-B063-7F6E4DF6CCEF}"/>
    <cellStyle name="Input 2 2 2 3 3" xfId="2302" xr:uid="{9FC96236-2596-4CD1-8612-28E14919855D}"/>
    <cellStyle name="Input 2 2 2 3 3 2" xfId="5558" xr:uid="{0315E1C4-6752-4450-A94B-D7596D3EB0E4}"/>
    <cellStyle name="Input 2 2 2 3 3 2 2" xfId="16308" xr:uid="{4B55084E-D51D-432B-9C73-C8ABA34A216B}"/>
    <cellStyle name="Input 2 2 2 3 3 3" xfId="13306" xr:uid="{A11405A6-F4BE-4DC7-B2C1-3BF1B1A07DE9}"/>
    <cellStyle name="Input 2 2 2 3 4" xfId="3559" xr:uid="{79494278-0BCF-4B2D-B974-3C804A00A2C4}"/>
    <cellStyle name="Input 2 2 2 3 4 2" xfId="6815" xr:uid="{5361FCD4-4F10-4F82-A9E1-1218591D3CA4}"/>
    <cellStyle name="Input 2 2 2 3 4 2 2" xfId="17565" xr:uid="{4690B6BF-E61D-4A2C-BFA7-5A5A9EF82A20}"/>
    <cellStyle name="Input 2 2 2 3 4 3" xfId="14563" xr:uid="{D1BB4376-2FAE-40CD-A024-19DF4437062C}"/>
    <cellStyle name="Input 2 2 2 3 5" xfId="2917" xr:uid="{C8E7B408-45CA-495B-BDF6-23E2AE71317B}"/>
    <cellStyle name="Input 2 2 2 3 5 2" xfId="6173" xr:uid="{B2A199E2-B84C-471D-8FBE-0E351FAD90A3}"/>
    <cellStyle name="Input 2 2 2 3 5 2 2" xfId="16923" xr:uid="{E6AE08AC-C666-49AF-ADCF-143D63CDD5A3}"/>
    <cellStyle name="Input 2 2 2 3 5 3" xfId="13921" xr:uid="{2B532BCF-26F6-4071-9077-2631B191B26C}"/>
    <cellStyle name="Input 2 2 2 3 6" xfId="4135" xr:uid="{66F62368-D96E-4976-AF00-EDBA45ACFA59}"/>
    <cellStyle name="Input 2 2 2 3 6 2" xfId="7391" xr:uid="{752AA6D0-C5A6-4665-A262-11A7E4B0A856}"/>
    <cellStyle name="Input 2 2 2 3 6 2 2" xfId="18141" xr:uid="{A209B739-E766-4B07-87ED-AD1FEE73889B}"/>
    <cellStyle name="Input 2 2 2 3 6 3" xfId="15139" xr:uid="{A9360F91-32AA-42BF-B991-900DD7D16958}"/>
    <cellStyle name="Input 2 2 2 3 7" xfId="5019" xr:uid="{EF50A94A-2C2D-4B51-95B0-7D0E11A68982}"/>
    <cellStyle name="Input 2 2 2 3 7 2" xfId="15769" xr:uid="{CD30AA74-9720-4CAB-A864-EE0BB7AC4284}"/>
    <cellStyle name="Input 2 2 2 3 8" xfId="12767" xr:uid="{4E0B3B60-7A16-4E8F-A44F-4A1514AA2901}"/>
    <cellStyle name="Input 2 2 2 4" xfId="2020" xr:uid="{9360B92D-EB68-4152-BCC2-1D7F34F83D23}"/>
    <cellStyle name="Input 2 2 2 4 2" xfId="5276" xr:uid="{E05340A0-6530-4A2E-870A-66F8A8D9D1BE}"/>
    <cellStyle name="Input 2 2 2 4 2 2" xfId="16026" xr:uid="{D48BE026-EC6D-4834-AC93-58DE732EA73C}"/>
    <cellStyle name="Input 2 2 2 4 3" xfId="13024" xr:uid="{3C8A4261-49F3-42D4-B0A9-15D3BB8C9535}"/>
    <cellStyle name="Input 2 2 2 5" xfId="3755" xr:uid="{D3ECBDE5-2DF6-4ADC-8EE0-D96E60F9A385}"/>
    <cellStyle name="Input 2 2 2 5 2" xfId="7011" xr:uid="{F6B945F3-F095-4040-804E-7052F85C829F}"/>
    <cellStyle name="Input 2 2 2 5 2 2" xfId="17761" xr:uid="{C703BE7F-36BF-44C2-97C3-B6C3D376A1FA}"/>
    <cellStyle name="Input 2 2 2 5 3" xfId="14759" xr:uid="{82888729-8102-49B1-B27D-D2A73BD385F5}"/>
    <cellStyle name="Input 2 2 2 6" xfId="4432" xr:uid="{2E403153-200C-49DA-904A-FDB6BD5AFCF5}"/>
    <cellStyle name="Input 2 2 2 6 2" xfId="15340" xr:uid="{810E9590-870E-42D6-9551-53048A47A0D3}"/>
    <cellStyle name="Input 2 2 2 7" xfId="12342" xr:uid="{C04A7D75-2D7A-4208-A68E-02F01AD5F5DF}"/>
    <cellStyle name="Input 2 2 3" xfId="885" xr:uid="{53121CF4-900E-4374-B56C-6BA381920196}"/>
    <cellStyle name="Input 2 2 3 2" xfId="1574" xr:uid="{FC8B8CDF-7020-4F8B-B152-161171C85446}"/>
    <cellStyle name="Input 2 2 3 2 2" xfId="2575" xr:uid="{BFC91169-CBA0-420B-85BA-C36F93F02E80}"/>
    <cellStyle name="Input 2 2 3 2 2 2" xfId="5831" xr:uid="{12C12E61-0E74-4FBB-88E6-310CB9495AA7}"/>
    <cellStyle name="Input 2 2 3 2 2 2 2" xfId="16581" xr:uid="{14ED016B-2CF3-44AF-A3A5-2B4F85694F0A}"/>
    <cellStyle name="Input 2 2 3 2 2 3" xfId="13579" xr:uid="{53BE71D0-0A95-4F1F-9C4D-3192EBA4FCF0}"/>
    <cellStyle name="Input 2 2 3 2 3" xfId="3069" xr:uid="{F60B3375-ED4F-4891-A8E0-BF6F780CE0FA}"/>
    <cellStyle name="Input 2 2 3 2 3 2" xfId="6325" xr:uid="{6FC506FA-266F-473B-96B7-9A20E8881E6C}"/>
    <cellStyle name="Input 2 2 3 2 3 2 2" xfId="17075" xr:uid="{B4A4D11B-3607-4B35-89D7-362F51EFD214}"/>
    <cellStyle name="Input 2 2 3 2 3 3" xfId="14073" xr:uid="{9239137A-84AB-4045-87A2-E094A9B1A79B}"/>
    <cellStyle name="Input 2 2 3 2 4" xfId="3372" xr:uid="{965F0327-B706-4925-94D4-F0E886546B55}"/>
    <cellStyle name="Input 2 2 3 2 4 2" xfId="6628" xr:uid="{3381EA22-4B22-4F9B-A2F7-84891CE99A83}"/>
    <cellStyle name="Input 2 2 3 2 4 2 2" xfId="17378" xr:uid="{6A8DB9CB-857B-4BB2-B166-2D1ED10A25EB}"/>
    <cellStyle name="Input 2 2 3 2 4 3" xfId="14376" xr:uid="{6663C980-86F0-4688-9D18-C6AB4FDAFB1F}"/>
    <cellStyle name="Input 2 2 3 2 5" xfId="3720" xr:uid="{0BF40389-5A74-494D-8DFE-103DBCCB7FD5}"/>
    <cellStyle name="Input 2 2 3 2 5 2" xfId="6976" xr:uid="{CDCB2E4B-97B4-41F7-861E-F02E4807FC61}"/>
    <cellStyle name="Input 2 2 3 2 5 2 2" xfId="17726" xr:uid="{6730B622-1727-491B-B77E-9BEAD3D66C1B}"/>
    <cellStyle name="Input 2 2 3 2 5 3" xfId="14724" xr:uid="{50E53995-FA7E-4563-8CA1-E0793E5DC5AC}"/>
    <cellStyle name="Input 2 2 3 2 6" xfId="3951" xr:uid="{772BA041-88AC-4E58-B62E-A89438EDA830}"/>
    <cellStyle name="Input 2 2 3 2 6 2" xfId="7207" xr:uid="{F3F29D44-53F6-4B9A-B7FC-2BA55340AADA}"/>
    <cellStyle name="Input 2 2 3 2 6 2 2" xfId="17957" xr:uid="{CE6A856C-68B5-4BB1-B834-2D46DDC98D2F}"/>
    <cellStyle name="Input 2 2 3 2 6 3" xfId="14955" xr:uid="{BC1DB512-0D70-43CB-9BAF-6E14F39AB253}"/>
    <cellStyle name="Input 2 2 3 2 7" xfId="4833" xr:uid="{65B7A72C-0F68-40AE-8797-A9795D56EBEA}"/>
    <cellStyle name="Input 2 2 3 2 7 2" xfId="15587" xr:uid="{9E574FE5-0ED6-4816-85BC-BE719AB17311}"/>
    <cellStyle name="Input 2 2 3 2 8" xfId="12585" xr:uid="{65B1305C-DFEB-495B-B8AB-CFD5194965A7}"/>
    <cellStyle name="Input 2 2 3 3" xfId="1633" xr:uid="{53C3D816-1DEE-41DF-8263-1D0C305B625A}"/>
    <cellStyle name="Input 2 2 3 3 2" xfId="2634" xr:uid="{AA185464-0905-4DD1-A2C7-37846F8C6233}"/>
    <cellStyle name="Input 2 2 3 3 2 2" xfId="5890" xr:uid="{F64FBDBB-9AC3-4B0A-84E9-22CD68489731}"/>
    <cellStyle name="Input 2 2 3 3 2 2 2" xfId="16640" xr:uid="{968A1E03-7E33-4A32-8E46-B59947C165E4}"/>
    <cellStyle name="Input 2 2 3 3 2 3" xfId="13638" xr:uid="{9097A53A-F640-424D-BF5A-E36CDE0B99E6}"/>
    <cellStyle name="Input 2 2 3 3 3" xfId="1987" xr:uid="{8803747B-543B-4058-86AD-34F2EBDDF890}"/>
    <cellStyle name="Input 2 2 3 3 3 2" xfId="5243" xr:uid="{B55AF50C-DE14-4062-A414-4D8FCC7F43F7}"/>
    <cellStyle name="Input 2 2 3 3 3 2 2" xfId="15993" xr:uid="{47E84950-D8AB-46BC-A31A-06D998CA0BEE}"/>
    <cellStyle name="Input 2 2 3 3 3 3" xfId="12991" xr:uid="{AD1CE846-4DCE-4843-B142-8A3CB4494C57}"/>
    <cellStyle name="Input 2 2 3 3 4" xfId="3431" xr:uid="{EBAD55A6-98EB-4559-A110-FD958871987D}"/>
    <cellStyle name="Input 2 2 3 3 4 2" xfId="6687" xr:uid="{FE0BD74D-EC01-417B-893A-660169D746AF}"/>
    <cellStyle name="Input 2 2 3 3 4 2 2" xfId="17437" xr:uid="{074C9AF2-C3DF-4682-AF4A-A92EACA4836E}"/>
    <cellStyle name="Input 2 2 3 3 4 3" xfId="14435" xr:uid="{F298984B-BBD9-49D6-8B8C-E261C002F6B1}"/>
    <cellStyle name="Input 2 2 3 3 5" xfId="3798" xr:uid="{0C459B4D-849D-4F7E-AD79-4BAD3FA3AE7F}"/>
    <cellStyle name="Input 2 2 3 3 5 2" xfId="7054" xr:uid="{57BD4725-F931-4970-8AE7-B1196216BB82}"/>
    <cellStyle name="Input 2 2 3 3 5 2 2" xfId="17804" xr:uid="{6789FA6B-0F9C-4E31-942F-D48E16441D82}"/>
    <cellStyle name="Input 2 2 3 3 5 3" xfId="14802" xr:uid="{480207D3-5DE2-4E24-BB0A-C33A9190B255}"/>
    <cellStyle name="Input 2 2 3 3 6" xfId="4010" xr:uid="{A477ADC4-907C-487C-A3AC-0046A457F6C7}"/>
    <cellStyle name="Input 2 2 3 3 6 2" xfId="7266" xr:uid="{A16612B4-56BF-4095-A783-2B5EBB1D2D23}"/>
    <cellStyle name="Input 2 2 3 3 6 2 2" xfId="18016" xr:uid="{C906F13F-BD3B-47FB-B96D-823EE1F5DEF4}"/>
    <cellStyle name="Input 2 2 3 3 6 3" xfId="15014" xr:uid="{426CF40D-9681-41E5-B298-F4681A979E37}"/>
    <cellStyle name="Input 2 2 3 3 7" xfId="4892" xr:uid="{39A7F1E9-5EF4-442A-BB02-5DC7ECD41F02}"/>
    <cellStyle name="Input 2 2 3 3 7 2" xfId="15646" xr:uid="{43540A83-9718-4CBA-9A2B-3FD855D3ECF9}"/>
    <cellStyle name="Input 2 2 3 3 8" xfId="12644" xr:uid="{1B102333-4446-4EA3-B0CE-0BDB22A2F0B2}"/>
    <cellStyle name="Input 2 2 3 4" xfId="2036" xr:uid="{46BA7732-EE2E-4F3E-AF55-2053FD0B2E44}"/>
    <cellStyle name="Input 2 2 3 4 2" xfId="5292" xr:uid="{B12A7B58-7819-4F5B-AE42-ED5FDE9D80A0}"/>
    <cellStyle name="Input 2 2 3 4 2 2" xfId="16042" xr:uid="{3951BDE5-B830-4C2C-A12C-6C1A86BA5AD1}"/>
    <cellStyle name="Input 2 2 3 4 3" xfId="13040" xr:uid="{DC1D8853-0871-497F-9806-BDEA6118AF8D}"/>
    <cellStyle name="Input 2 2 3 5" xfId="3796" xr:uid="{011C11E1-5E92-4BCA-AAEC-D519A7EAEA5F}"/>
    <cellStyle name="Input 2 2 3 5 2" xfId="7052" xr:uid="{AE32EEDF-85D4-482F-8108-E60D6E065FBF}"/>
    <cellStyle name="Input 2 2 3 5 2 2" xfId="17802" xr:uid="{CEA651C9-B47E-4C2F-9EE9-BCDB4AF9436E}"/>
    <cellStyle name="Input 2 2 3 5 3" xfId="14800" xr:uid="{5040875D-DD4A-4A7C-851D-4E681E62AAED}"/>
    <cellStyle name="Input 2 2 3 6" xfId="4446" xr:uid="{9DA3167B-888A-4EBD-AA52-61351C39912C}"/>
    <cellStyle name="Input 2 2 3 6 2" xfId="15353" xr:uid="{B13686FB-40E2-4F3C-B9C4-9F4707CDF027}"/>
    <cellStyle name="Input 2 2 3 7" xfId="12355" xr:uid="{ADF6BD48-F01C-4DB5-B4D9-86B7D1F1851F}"/>
    <cellStyle name="Input 2 2 4" xfId="874" xr:uid="{60EB5C4E-792D-4C19-9E1F-A1E98900D74C}"/>
    <cellStyle name="Input 2 2 4 2" xfId="1564" xr:uid="{948889F4-A11E-4B2B-8AF2-43EAC6978464}"/>
    <cellStyle name="Input 2 2 4 2 2" xfId="2565" xr:uid="{C4644B21-B5AE-468A-99FD-163C3663EDB0}"/>
    <cellStyle name="Input 2 2 4 2 2 2" xfId="5821" xr:uid="{8EFEE958-E109-4A02-AF90-44F8B1E34F76}"/>
    <cellStyle name="Input 2 2 4 2 2 2 2" xfId="16571" xr:uid="{CAEC9F04-0472-47F8-87B9-003FED9C0461}"/>
    <cellStyle name="Input 2 2 4 2 2 3" xfId="13569" xr:uid="{B6CA8CC3-B793-4B3C-BFB3-92608063B1D3}"/>
    <cellStyle name="Input 2 2 4 2 3" xfId="2000" xr:uid="{691260A6-3697-4301-9CD6-2335CA7E9B7A}"/>
    <cellStyle name="Input 2 2 4 2 3 2" xfId="5256" xr:uid="{6B7035AD-73FF-4D87-9B3D-D4A50CB88243}"/>
    <cellStyle name="Input 2 2 4 2 3 2 2" xfId="16006" xr:uid="{E2815C44-1EE4-4084-B7F8-6B0F0BC1BF4E}"/>
    <cellStyle name="Input 2 2 4 2 3 3" xfId="13004" xr:uid="{6F1B250F-01A7-43DC-9A5F-59478057CB5A}"/>
    <cellStyle name="Input 2 2 4 2 4" xfId="3362" xr:uid="{7F9A206D-C810-4D38-BBE2-A1A92BCC3162}"/>
    <cellStyle name="Input 2 2 4 2 4 2" xfId="6618" xr:uid="{80ADB51C-0DCE-4CB2-A8DC-2DBF7219B8DB}"/>
    <cellStyle name="Input 2 2 4 2 4 2 2" xfId="17368" xr:uid="{A319A95B-6F3D-491A-89C0-3F7523668803}"/>
    <cellStyle name="Input 2 2 4 2 4 3" xfId="14366" xr:uid="{035FEFDD-37A5-49D2-860A-E6E5ABE444E7}"/>
    <cellStyle name="Input 2 2 4 2 5" xfId="3495" xr:uid="{9BF44096-6738-4086-8562-4F403BE277EA}"/>
    <cellStyle name="Input 2 2 4 2 5 2" xfId="6751" xr:uid="{69932F9F-DA43-4841-A444-B614DDC79D5E}"/>
    <cellStyle name="Input 2 2 4 2 5 2 2" xfId="17501" xr:uid="{5A98B75B-FCEB-4233-8FCE-DABE0DB8C7A9}"/>
    <cellStyle name="Input 2 2 4 2 5 3" xfId="14499" xr:uid="{906AB91D-B14C-419D-B9B0-23166161E562}"/>
    <cellStyle name="Input 2 2 4 2 6" xfId="3941" xr:uid="{0DB4A332-2856-4E3F-B0B6-B09FF59B8D70}"/>
    <cellStyle name="Input 2 2 4 2 6 2" xfId="7197" xr:uid="{6F3F93F4-70AA-4BC7-834F-B757407FFE7E}"/>
    <cellStyle name="Input 2 2 4 2 6 2 2" xfId="17947" xr:uid="{1C1BA527-84BA-4605-A954-5C3C7F9AC114}"/>
    <cellStyle name="Input 2 2 4 2 6 3" xfId="14945" xr:uid="{34936499-FB2B-4EE2-9F3D-DF3620DF0619}"/>
    <cellStyle name="Input 2 2 4 2 7" xfId="4823" xr:uid="{3B1DD564-D3A8-437A-AD74-269ABBFB3336}"/>
    <cellStyle name="Input 2 2 4 2 7 2" xfId="15577" xr:uid="{353F0A0A-2993-48D6-AB54-279A67BFA4CD}"/>
    <cellStyle name="Input 2 2 4 2 8" xfId="12575" xr:uid="{9E14FECE-8C2C-42DF-820D-418FF8131CBA}"/>
    <cellStyle name="Input 2 2 4 3" xfId="1760" xr:uid="{1F45E2E8-6E9A-43FB-B4F4-916E45CD4B00}"/>
    <cellStyle name="Input 2 2 4 3 2" xfId="2759" xr:uid="{82C4D6C0-FDFB-4546-A84C-3894795CCACC}"/>
    <cellStyle name="Input 2 2 4 3 2 2" xfId="6015" xr:uid="{DFC0914D-2089-42F2-B86B-6DCDAB28CADA}"/>
    <cellStyle name="Input 2 2 4 3 2 2 2" xfId="16765" xr:uid="{2F5F8CAA-45F8-40D0-8EA1-55E8D2D9B1CB}"/>
    <cellStyle name="Input 2 2 4 3 2 3" xfId="13763" xr:uid="{E88DB16A-AB16-429C-ACF9-C376130A5CE8}"/>
    <cellStyle name="Input 2 2 4 3 3" xfId="2357" xr:uid="{06B703F0-A04F-4DAB-B1CF-C01689705E39}"/>
    <cellStyle name="Input 2 2 4 3 3 2" xfId="5613" xr:uid="{DA97C2A8-751B-463C-BACA-50238E438BED}"/>
    <cellStyle name="Input 2 2 4 3 3 2 2" xfId="16363" xr:uid="{05EA37B5-6500-46EF-95A8-834950C6BCDC}"/>
    <cellStyle name="Input 2 2 4 3 3 3" xfId="13361" xr:uid="{0EAC77D8-D030-4D2C-9FDD-DFC09342082F}"/>
    <cellStyle name="Input 2 2 4 3 4" xfId="3557" xr:uid="{0B4E71F1-B888-401A-8A1D-0975698CA161}"/>
    <cellStyle name="Input 2 2 4 3 4 2" xfId="6813" xr:uid="{2406D4AD-6314-4AB6-9F65-0B1712763544}"/>
    <cellStyle name="Input 2 2 4 3 4 2 2" xfId="17563" xr:uid="{95D2E88B-5A99-4CD6-95E4-67BEADF37C07}"/>
    <cellStyle name="Input 2 2 4 3 4 3" xfId="14561" xr:uid="{2A34E4CA-EDFA-43D3-9949-6F60CD314AB0}"/>
    <cellStyle name="Input 2 2 4 3 5" xfId="3112" xr:uid="{C3B8D5E6-3C34-4322-91CA-EA238FAF878F}"/>
    <cellStyle name="Input 2 2 4 3 5 2" xfId="6368" xr:uid="{89868C7D-9CA3-4273-BC2F-512E1425F911}"/>
    <cellStyle name="Input 2 2 4 3 5 2 2" xfId="17118" xr:uid="{4D1DBDBF-AB9E-4907-9E81-67D1CB02F65E}"/>
    <cellStyle name="Input 2 2 4 3 5 3" xfId="14116" xr:uid="{BE97EF61-E76E-4FE9-BA33-2DA271EE8A2F}"/>
    <cellStyle name="Input 2 2 4 3 6" xfId="4133" xr:uid="{57CD490A-3CC5-447A-A4CF-5D5681D5D7CB}"/>
    <cellStyle name="Input 2 2 4 3 6 2" xfId="7389" xr:uid="{4DC01E11-9B1E-4370-BE6C-4DFB8EE9BC2A}"/>
    <cellStyle name="Input 2 2 4 3 6 2 2" xfId="18139" xr:uid="{3B741632-CB4B-4CC7-9199-EB99AF18F191}"/>
    <cellStyle name="Input 2 2 4 3 6 3" xfId="15137" xr:uid="{357688D8-8E9E-43F8-A7F2-68382D5AE44F}"/>
    <cellStyle name="Input 2 2 4 3 7" xfId="5017" xr:uid="{AC89B714-C67B-44D4-A5AE-3463DB1FAA32}"/>
    <cellStyle name="Input 2 2 4 3 7 2" xfId="15767" xr:uid="{B255B5EA-E88F-4E0F-B0D4-65035862F7B9}"/>
    <cellStyle name="Input 2 2 4 3 8" xfId="12765" xr:uid="{F22C9553-4418-4C9F-A403-0E6E1A1C9CE3}"/>
    <cellStyle name="Input 2 2 4 4" xfId="2026" xr:uid="{FBED2878-B4F7-488C-9FB8-0A6D6614D0DD}"/>
    <cellStyle name="Input 2 2 4 4 2" xfId="5282" xr:uid="{402EEBA5-7415-486E-BC11-1E1DF4636C7B}"/>
    <cellStyle name="Input 2 2 4 4 2 2" xfId="16032" xr:uid="{BD6567CE-1113-4011-ABAE-2F1A5615283C}"/>
    <cellStyle name="Input 2 2 4 4 3" xfId="13030" xr:uid="{1480B471-2B56-4120-A59D-46566F61D834}"/>
    <cellStyle name="Input 2 2 4 5" xfId="3827" xr:uid="{38243CA7-7D97-48B8-BE64-8949AAE0E1AA}"/>
    <cellStyle name="Input 2 2 4 5 2" xfId="7083" xr:uid="{F7583E44-9533-4552-8563-D7C6BEE09BE3}"/>
    <cellStyle name="Input 2 2 4 5 2 2" xfId="17833" xr:uid="{F059F0D8-EE96-4121-A8BC-A887F7E28FFF}"/>
    <cellStyle name="Input 2 2 4 5 3" xfId="14831" xr:uid="{FD7F9DA8-387B-4065-BCE7-93F916B4C1E4}"/>
    <cellStyle name="Input 2 2 4 6" xfId="4436" xr:uid="{C60EAEE3-1E29-4FAA-83C5-4E4760A190B2}"/>
    <cellStyle name="Input 2 2 4 6 2" xfId="15344" xr:uid="{E5E0B531-2139-4032-BE83-7A1BE9304ED4}"/>
    <cellStyle name="Input 2 2 4 7" xfId="12346" xr:uid="{63B848B5-DFFA-42DD-B8E1-421D7A6874FA}"/>
    <cellStyle name="Input 2 2 5" xfId="875" xr:uid="{A1639458-BF5D-40FE-BCEC-C98F09522CFB}"/>
    <cellStyle name="Input 2 2 5 2" xfId="1565" xr:uid="{F9CEB03A-34F5-4B13-97AF-67BB1B50DDBD}"/>
    <cellStyle name="Input 2 2 5 2 2" xfId="2566" xr:uid="{9251D766-0BAF-4DB8-9FE3-A4F97A610463}"/>
    <cellStyle name="Input 2 2 5 2 2 2" xfId="5822" xr:uid="{748BA16A-633D-4685-9D9A-B0F1F1500901}"/>
    <cellStyle name="Input 2 2 5 2 2 2 2" xfId="16572" xr:uid="{40F0D691-8BEF-4CF1-A22B-CF152ADBB6B0}"/>
    <cellStyle name="Input 2 2 5 2 2 3" xfId="13570" xr:uid="{A138FA78-E9C0-48F8-88E1-36A9B57EC52E}"/>
    <cellStyle name="Input 2 2 5 2 3" xfId="2133" xr:uid="{A8FBB66A-2A21-45A6-B0A4-982180B90C5A}"/>
    <cellStyle name="Input 2 2 5 2 3 2" xfId="5389" xr:uid="{97359BD3-CD6A-4EEC-8347-1E53955FD668}"/>
    <cellStyle name="Input 2 2 5 2 3 2 2" xfId="16139" xr:uid="{16DF267D-4B30-43A1-8D38-FBC72F0F7B7C}"/>
    <cellStyle name="Input 2 2 5 2 3 3" xfId="13137" xr:uid="{3D65DB31-6B6E-4E55-A6CF-8D28F508233A}"/>
    <cellStyle name="Input 2 2 5 2 4" xfId="3363" xr:uid="{D7E41B65-B777-49DB-BDD9-724A84C77F5D}"/>
    <cellStyle name="Input 2 2 5 2 4 2" xfId="6619" xr:uid="{9C3045BE-7071-4354-AD76-10EA3ADC291D}"/>
    <cellStyle name="Input 2 2 5 2 4 2 2" xfId="17369" xr:uid="{3AFC04CB-5164-49DB-A254-E0BB06A12A4E}"/>
    <cellStyle name="Input 2 2 5 2 4 3" xfId="14367" xr:uid="{852B4041-4396-447B-8650-4A7031E97599}"/>
    <cellStyle name="Input 2 2 5 2 5" xfId="3008" xr:uid="{0FC37397-03DE-403F-A898-668A73536DB0}"/>
    <cellStyle name="Input 2 2 5 2 5 2" xfId="6264" xr:uid="{476CE195-A812-4E9F-81FF-7F1FA1BACEFC}"/>
    <cellStyle name="Input 2 2 5 2 5 2 2" xfId="17014" xr:uid="{A8EC10F2-1B51-4615-B9FD-B6F52EEDD9EF}"/>
    <cellStyle name="Input 2 2 5 2 5 3" xfId="14012" xr:uid="{C7788CC8-2E03-4D0A-9FF8-E12221317987}"/>
    <cellStyle name="Input 2 2 5 2 6" xfId="3942" xr:uid="{38B097E4-3D87-456E-8383-430BA8DB1543}"/>
    <cellStyle name="Input 2 2 5 2 6 2" xfId="7198" xr:uid="{3020186E-B91D-47E8-9F59-5BA677F988AD}"/>
    <cellStyle name="Input 2 2 5 2 6 2 2" xfId="17948" xr:uid="{01A3068F-DC0B-4294-9627-C37632182F27}"/>
    <cellStyle name="Input 2 2 5 2 6 3" xfId="14946" xr:uid="{3DA56A1E-79ED-40CE-9C82-CC8FF38CDF4F}"/>
    <cellStyle name="Input 2 2 5 2 7" xfId="4824" xr:uid="{A376FCE5-5DF8-40D5-A941-44B105749E67}"/>
    <cellStyle name="Input 2 2 5 2 7 2" xfId="15578" xr:uid="{634C4DA9-7E60-42A3-9258-73ECCEA3900C}"/>
    <cellStyle name="Input 2 2 5 2 8" xfId="12576" xr:uid="{2212F0D9-E930-4C76-BD73-0162487B98EA}"/>
    <cellStyle name="Input 2 2 5 3" xfId="1829" xr:uid="{080E974F-82B3-4DF2-B122-D699DFA1E5B7}"/>
    <cellStyle name="Input 2 2 5 3 2" xfId="2826" xr:uid="{4C408EBC-1802-473A-8B55-8A614B78EC36}"/>
    <cellStyle name="Input 2 2 5 3 2 2" xfId="6082" xr:uid="{BFD86D74-2AD7-40ED-B466-CF8D59E6F398}"/>
    <cellStyle name="Input 2 2 5 3 2 2 2" xfId="16832" xr:uid="{539DA845-5B3E-4393-8C1C-63F8F1C0CD30}"/>
    <cellStyle name="Input 2 2 5 3 2 3" xfId="13830" xr:uid="{6A6B13AE-320F-4685-A85D-4183FC0DD96C}"/>
    <cellStyle name="Input 2 2 5 3 3" xfId="3295" xr:uid="{ED45B49A-DAF4-4B3C-A3B6-E76F3821E15D}"/>
    <cellStyle name="Input 2 2 5 3 3 2" xfId="6551" xr:uid="{FABF5C53-B2DB-4D09-8D4A-0881D557FD79}"/>
    <cellStyle name="Input 2 2 5 3 3 2 2" xfId="17301" xr:uid="{13C099A0-FE91-4397-BA85-B486FD24C27D}"/>
    <cellStyle name="Input 2 2 5 3 3 3" xfId="14299" xr:uid="{5D2D8C2B-5252-4628-BDA0-6E3C8B96FB38}"/>
    <cellStyle name="Input 2 2 5 3 4" xfId="3624" xr:uid="{9CEFB31A-2E04-4441-94A3-6E9FFCC4F4DE}"/>
    <cellStyle name="Input 2 2 5 3 4 2" xfId="6880" xr:uid="{3F689986-3754-419D-924F-3E6CB5441BE1}"/>
    <cellStyle name="Input 2 2 5 3 4 2 2" xfId="17630" xr:uid="{F868DC2E-E62E-4CAC-AE36-2D572A9722B1}"/>
    <cellStyle name="Input 2 2 5 3 4 3" xfId="14628" xr:uid="{A1283D6D-D7F6-4F38-B2F5-BEBCF1409F68}"/>
    <cellStyle name="Input 2 2 5 3 5" xfId="1990" xr:uid="{B20525DC-067E-49EA-8420-4BAA9BAC83D2}"/>
    <cellStyle name="Input 2 2 5 3 5 2" xfId="5246" xr:uid="{22D57B62-598A-4B6D-B6B4-C49EB86ADC62}"/>
    <cellStyle name="Input 2 2 5 3 5 2 2" xfId="15996" xr:uid="{BAA47651-657E-4CB6-8F0C-294CA84677D2}"/>
    <cellStyle name="Input 2 2 5 3 5 3" xfId="12994" xr:uid="{9FA11AE7-25B5-4609-BD09-FB934AFD6B8F}"/>
    <cellStyle name="Input 2 2 5 3 6" xfId="4202" xr:uid="{2510F805-C231-4BB9-89EC-4474C9679AC2}"/>
    <cellStyle name="Input 2 2 5 3 6 2" xfId="7458" xr:uid="{991C3FE7-E5C8-4A8C-914F-267FCC1D8E5B}"/>
    <cellStyle name="Input 2 2 5 3 6 2 2" xfId="18208" xr:uid="{26A8CDE4-31A2-413A-8B17-21034798B557}"/>
    <cellStyle name="Input 2 2 5 3 6 3" xfId="15206" xr:uid="{1536F259-BA65-41B6-9BD9-40D208725363}"/>
    <cellStyle name="Input 2 2 5 3 7" xfId="5085" xr:uid="{1AA044AA-1FE7-49E3-A8C4-2984FDD137E3}"/>
    <cellStyle name="Input 2 2 5 3 7 2" xfId="15835" xr:uid="{C5357A9F-1398-438F-B467-BD0A1501B3B3}"/>
    <cellStyle name="Input 2 2 5 3 8" xfId="12833" xr:uid="{B437BCA1-9D6B-4955-A236-8A535E325E2F}"/>
    <cellStyle name="Input 2 2 5 4" xfId="2027" xr:uid="{D514FA95-D212-44FD-8462-90D8578D1139}"/>
    <cellStyle name="Input 2 2 5 4 2" xfId="5283" xr:uid="{E82BA512-3764-463F-A67E-788C0E7DBE2F}"/>
    <cellStyle name="Input 2 2 5 4 2 2" xfId="16033" xr:uid="{FBD2A5BA-4196-4E0C-A2DB-26986CE2E769}"/>
    <cellStyle name="Input 2 2 5 4 3" xfId="13031" xr:uid="{314CF3BD-48B3-487B-93CE-3C39C8445550}"/>
    <cellStyle name="Input 2 2 5 5" xfId="3844" xr:uid="{3312B99C-059F-48D9-A33F-977369C2E653}"/>
    <cellStyle name="Input 2 2 5 5 2" xfId="7100" xr:uid="{37E53633-C38F-40E8-B838-88A6AFA5A7BA}"/>
    <cellStyle name="Input 2 2 5 5 2 2" xfId="17850" xr:uid="{830E8ACA-2013-4524-A202-65067330AF28}"/>
    <cellStyle name="Input 2 2 5 5 3" xfId="14848" xr:uid="{7A549D81-19D0-4AA6-B629-9B871335A055}"/>
    <cellStyle name="Input 2 2 5 6" xfId="4437" xr:uid="{73789441-2289-4155-8722-C9EEC843F23B}"/>
    <cellStyle name="Input 2 2 5 6 2" xfId="15345" xr:uid="{10E1360A-1306-4960-8305-2AB6D2D6EB80}"/>
    <cellStyle name="Input 2 2 5 7" xfId="12347" xr:uid="{36EFC466-9838-4213-B8A7-F91E0745FFF2}"/>
    <cellStyle name="Input 2 2 6" xfId="938" xr:uid="{9A36A22B-503B-4352-90B9-B01CE65CCF80}"/>
    <cellStyle name="Input 2 2 6 2" xfId="1615" xr:uid="{08D8EDAB-665C-4213-B877-E47A8ADD0AC2}"/>
    <cellStyle name="Input 2 2 6 2 2" xfId="2616" xr:uid="{4B1413DB-4D43-423C-B854-843E13F38652}"/>
    <cellStyle name="Input 2 2 6 2 2 2" xfId="5872" xr:uid="{66493D07-5DBF-453B-B31B-480A570DA7F1}"/>
    <cellStyle name="Input 2 2 6 2 2 2 2" xfId="16622" xr:uid="{0F89B5F7-C58D-4C4C-8878-B6F71BBFA912}"/>
    <cellStyle name="Input 2 2 6 2 2 3" xfId="13620" xr:uid="{0056CA07-94BA-4FEF-BFB1-B7E952F3DE63}"/>
    <cellStyle name="Input 2 2 6 2 3" xfId="2314" xr:uid="{11E10B88-FF4B-4CD1-9317-D39DEC453E06}"/>
    <cellStyle name="Input 2 2 6 2 3 2" xfId="5570" xr:uid="{D70358BE-D235-4AF3-9D5B-0D52CDC0F19B}"/>
    <cellStyle name="Input 2 2 6 2 3 2 2" xfId="16320" xr:uid="{56D0356E-4B47-4315-A5BB-28F8E266AC39}"/>
    <cellStyle name="Input 2 2 6 2 3 3" xfId="13318" xr:uid="{5DFFE00D-5D8C-494A-83B7-5590D62C7A4F}"/>
    <cellStyle name="Input 2 2 6 2 4" xfId="3413" xr:uid="{47B31E99-A60F-469A-A980-38E0F62B04F1}"/>
    <cellStyle name="Input 2 2 6 2 4 2" xfId="6669" xr:uid="{AC6988D1-F8CA-4D3D-8077-E9B2FBFA32A9}"/>
    <cellStyle name="Input 2 2 6 2 4 2 2" xfId="17419" xr:uid="{CA5C0F8E-030E-45E2-94ED-868B2DCADB1D}"/>
    <cellStyle name="Input 2 2 6 2 4 3" xfId="14417" xr:uid="{63DBF488-C604-45DF-ACE5-7006FA99840F}"/>
    <cellStyle name="Input 2 2 6 2 5" xfId="3136" xr:uid="{B2915500-2A01-4997-AA59-C1461F8EA42F}"/>
    <cellStyle name="Input 2 2 6 2 5 2" xfId="6392" xr:uid="{540B486A-1016-42F8-8E69-0E7DCF225376}"/>
    <cellStyle name="Input 2 2 6 2 5 2 2" xfId="17142" xr:uid="{065369ED-CA72-405D-BF35-2347C1F0CCDB}"/>
    <cellStyle name="Input 2 2 6 2 5 3" xfId="14140" xr:uid="{5032D721-994D-4979-AD1B-27F6937175CD}"/>
    <cellStyle name="Input 2 2 6 2 6" xfId="3992" xr:uid="{739D7BB5-4DEC-46C2-999E-0FE0FABDE044}"/>
    <cellStyle name="Input 2 2 6 2 6 2" xfId="7248" xr:uid="{2AA331F8-1B54-4227-929E-38F9E5BA8EF6}"/>
    <cellStyle name="Input 2 2 6 2 6 2 2" xfId="17998" xr:uid="{32E4A614-3B43-48BD-BA56-FAC37AA2B37E}"/>
    <cellStyle name="Input 2 2 6 2 6 3" xfId="14996" xr:uid="{0670C83B-5DCA-4E6C-B91D-4B3CAF168375}"/>
    <cellStyle name="Input 2 2 6 2 7" xfId="4874" xr:uid="{2C00F6C3-B4CF-4A95-8909-0F79840E37E7}"/>
    <cellStyle name="Input 2 2 6 2 7 2" xfId="15628" xr:uid="{08198B25-2EC4-4CB9-85A4-0CB4ACFC0787}"/>
    <cellStyle name="Input 2 2 6 2 8" xfId="12626" xr:uid="{11D2937E-5B50-4F5F-A0B4-897A3F461931}"/>
    <cellStyle name="Input 2 2 6 3" xfId="1842" xr:uid="{E74D5994-EF2F-4507-AD81-CD087713D4AA}"/>
    <cellStyle name="Input 2 2 6 3 2" xfId="2839" xr:uid="{EF9A3D8D-10DB-4456-9157-F29E3B338C58}"/>
    <cellStyle name="Input 2 2 6 3 2 2" xfId="6095" xr:uid="{BEE82101-5119-492D-9CC1-FF4607D2EE07}"/>
    <cellStyle name="Input 2 2 6 3 2 2 2" xfId="16845" xr:uid="{D11D5A12-D222-4A44-B5DB-6FDC81E39976}"/>
    <cellStyle name="Input 2 2 6 3 2 3" xfId="13843" xr:uid="{E399EE5B-0889-4C88-8B16-AD3A33309C93}"/>
    <cellStyle name="Input 2 2 6 3 3" xfId="3308" xr:uid="{EC97B401-C009-440A-8E04-B191CEF4E7FB}"/>
    <cellStyle name="Input 2 2 6 3 3 2" xfId="6564" xr:uid="{CE8878E3-96BF-4E6F-BF8B-301571589B37}"/>
    <cellStyle name="Input 2 2 6 3 3 2 2" xfId="17314" xr:uid="{4D2F177C-B06E-44FF-85F8-688F8CC89EC0}"/>
    <cellStyle name="Input 2 2 6 3 3 3" xfId="14312" xr:uid="{1CA3864A-166A-41FE-990A-7C4D904E4662}"/>
    <cellStyle name="Input 2 2 6 3 4" xfId="3637" xr:uid="{B3BE44C6-D6BD-41E0-AC39-3671D8B886E0}"/>
    <cellStyle name="Input 2 2 6 3 4 2" xfId="6893" xr:uid="{CA720DB7-207E-4DB4-A9B4-4C0864C5B4BC}"/>
    <cellStyle name="Input 2 2 6 3 4 2 2" xfId="17643" xr:uid="{83988DC9-B847-4A48-BB06-1267DCC248EF}"/>
    <cellStyle name="Input 2 2 6 3 4 3" xfId="14641" xr:uid="{B27DCE96-3896-4B93-90EB-DD23280F9475}"/>
    <cellStyle name="Input 2 2 6 3 5" xfId="3884" xr:uid="{7082A487-38D7-4CB9-B44B-A227D18D3409}"/>
    <cellStyle name="Input 2 2 6 3 5 2" xfId="7140" xr:uid="{7C2E7295-E037-404C-83A5-08F8520FFA6D}"/>
    <cellStyle name="Input 2 2 6 3 5 2 2" xfId="17890" xr:uid="{822B8D0C-7CF2-46F2-BD24-97023FBFCA06}"/>
    <cellStyle name="Input 2 2 6 3 5 3" xfId="14888" xr:uid="{83407335-9A24-40CA-A7FA-D73F83741DCA}"/>
    <cellStyle name="Input 2 2 6 3 6" xfId="4215" xr:uid="{4CEB8E10-E5DB-4DF3-8272-7942495C47C9}"/>
    <cellStyle name="Input 2 2 6 3 6 2" xfId="7471" xr:uid="{DE5EA6F1-B8DF-47E1-A6A8-48C5320F4253}"/>
    <cellStyle name="Input 2 2 6 3 6 2 2" xfId="18221" xr:uid="{7EB91742-AEBD-44B5-A377-DCD72DAC8DFD}"/>
    <cellStyle name="Input 2 2 6 3 6 3" xfId="15219" xr:uid="{23FF2512-B485-4E72-A850-1D37B6232830}"/>
    <cellStyle name="Input 2 2 6 3 7" xfId="5098" xr:uid="{4380E451-0E0E-4A9B-BC40-5D6E2DE5CBAB}"/>
    <cellStyle name="Input 2 2 6 3 7 2" xfId="15848" xr:uid="{BB4C7054-C539-4248-BBF3-5984971A6128}"/>
    <cellStyle name="Input 2 2 6 3 8" xfId="12846" xr:uid="{86971E5B-B9D7-4140-A755-84A44F3AF2F3}"/>
    <cellStyle name="Input 2 2 6 4" xfId="2083" xr:uid="{BC01F0D8-3332-4EA9-AF57-D9C67D6357A6}"/>
    <cellStyle name="Input 2 2 6 4 2" xfId="5339" xr:uid="{F634F330-0DED-4E52-8361-8917C018EC7C}"/>
    <cellStyle name="Input 2 2 6 4 2 2" xfId="16089" xr:uid="{26AF00F9-84E8-4020-9C33-943009889115}"/>
    <cellStyle name="Input 2 2 6 4 3" xfId="13087" xr:uid="{A4DC0F20-67D6-4048-9BAA-0D435332CF3B}"/>
    <cellStyle name="Input 2 2 6 5" xfId="3686" xr:uid="{48FEE7AE-C005-4417-9DFA-D9ADFF40AD45}"/>
    <cellStyle name="Input 2 2 6 5 2" xfId="6942" xr:uid="{A78DA249-FE56-4105-BD4C-A3297F5A5A89}"/>
    <cellStyle name="Input 2 2 6 5 2 2" xfId="17692" xr:uid="{AEDAADFA-17C7-47B4-A344-9A173DA3CBA6}"/>
    <cellStyle name="Input 2 2 6 5 3" xfId="14690" xr:uid="{2D4F8B34-851A-4AF6-AD36-48D433E290AA}"/>
    <cellStyle name="Input 2 2 6 6" xfId="4488" xr:uid="{580EDE03-9350-4658-B2D2-C018B04BA1C6}"/>
    <cellStyle name="Input 2 2 6 6 2" xfId="15391" xr:uid="{6BBCACE9-11FB-4A2E-A362-CF21FCA84309}"/>
    <cellStyle name="Input 2 2 6 7" xfId="12392" xr:uid="{B24E102C-4902-4D86-B4E6-1CB9864D995D}"/>
    <cellStyle name="Input 2 2 7" xfId="887" xr:uid="{C0560350-FDBA-4855-83FD-C54E308E7651}"/>
    <cellStyle name="Input 2 2 7 2" xfId="1576" xr:uid="{1CE20AA2-C20E-426A-AE80-80CFDC3BD855}"/>
    <cellStyle name="Input 2 2 7 2 2" xfId="2577" xr:uid="{18750B39-6F1B-4D4E-8D93-F29CA84BD29D}"/>
    <cellStyle name="Input 2 2 7 2 2 2" xfId="5833" xr:uid="{04F854AB-E733-4D76-9F89-7C4134D6FE9C}"/>
    <cellStyle name="Input 2 2 7 2 2 2 2" xfId="16583" xr:uid="{8294588A-6530-43A2-9069-CB8EA8F6C963}"/>
    <cellStyle name="Input 2 2 7 2 2 3" xfId="13581" xr:uid="{F1CF161B-67EC-46B0-B0E5-7EED0D7557B5}"/>
    <cellStyle name="Input 2 2 7 2 3" xfId="1988" xr:uid="{0F5E18C0-7A43-4CA2-BBB7-30939EF98ED6}"/>
    <cellStyle name="Input 2 2 7 2 3 2" xfId="5244" xr:uid="{7D8ABAB5-B210-42E3-A6FE-E39B8FFC4E1D}"/>
    <cellStyle name="Input 2 2 7 2 3 2 2" xfId="15994" xr:uid="{4B2F37A9-1FC5-41FF-8515-538027E6EB9B}"/>
    <cellStyle name="Input 2 2 7 2 3 3" xfId="12992" xr:uid="{582B181A-B6B3-46B8-A100-57B0BD33E143}"/>
    <cellStyle name="Input 2 2 7 2 4" xfId="3374" xr:uid="{97B0253C-EE97-4173-A5B2-004840A26569}"/>
    <cellStyle name="Input 2 2 7 2 4 2" xfId="6630" xr:uid="{C88D1FB4-6495-4437-B36D-9B215DB91631}"/>
    <cellStyle name="Input 2 2 7 2 4 2 2" xfId="17380" xr:uid="{6749FC2D-CC2E-4893-AA8C-6D32FCAA4D86}"/>
    <cellStyle name="Input 2 2 7 2 4 3" xfId="14378" xr:uid="{B3ECAC73-6047-4A35-B695-89790EB57C79}"/>
    <cellStyle name="Input 2 2 7 2 5" xfId="3130" xr:uid="{631F153B-0798-475B-9FF3-AB8BA37B3D51}"/>
    <cellStyle name="Input 2 2 7 2 5 2" xfId="6386" xr:uid="{A9E399EC-9C08-4938-BDF7-BC590392B1A7}"/>
    <cellStyle name="Input 2 2 7 2 5 2 2" xfId="17136" xr:uid="{0207EFDA-4CF5-4EA2-B3DD-20609408A8A6}"/>
    <cellStyle name="Input 2 2 7 2 5 3" xfId="14134" xr:uid="{9141EA3D-EEAD-4D87-AFEE-31620A8727AE}"/>
    <cellStyle name="Input 2 2 7 2 6" xfId="3953" xr:uid="{17FC1665-5843-41FC-A13D-012C2F1F45CE}"/>
    <cellStyle name="Input 2 2 7 2 6 2" xfId="7209" xr:uid="{BF03FF01-161B-49F0-B04C-7C6E5A5C4B7E}"/>
    <cellStyle name="Input 2 2 7 2 6 2 2" xfId="17959" xr:uid="{56227A40-B298-43BA-88CF-198FBDCE0589}"/>
    <cellStyle name="Input 2 2 7 2 6 3" xfId="14957" xr:uid="{2D516545-2C0A-4DBB-B9FC-72DE8EF5907E}"/>
    <cellStyle name="Input 2 2 7 2 7" xfId="4835" xr:uid="{867C0624-D234-4AC8-BE58-1B2FDF4C5ABA}"/>
    <cellStyle name="Input 2 2 7 2 7 2" xfId="15589" xr:uid="{E27D7F84-BB36-40DD-ADC2-E0672616F898}"/>
    <cellStyle name="Input 2 2 7 2 8" xfId="12587" xr:uid="{171CD2DE-76AF-470C-9A22-6CAA861AD723}"/>
    <cellStyle name="Input 2 2 7 3" xfId="1487" xr:uid="{3DCA7CB0-A6DC-4999-8EF5-0CD93A3E05A9}"/>
    <cellStyle name="Input 2 2 7 3 2" xfId="2489" xr:uid="{BF65501F-6FFD-4832-8D80-9F2EAEA79653}"/>
    <cellStyle name="Input 2 2 7 3 2 2" xfId="5745" xr:uid="{CCFD58BC-083F-48F2-9756-EDE153000B7A}"/>
    <cellStyle name="Input 2 2 7 3 2 2 2" xfId="16495" xr:uid="{A4260630-C0AE-49B0-884E-55F3FDC9F0F8}"/>
    <cellStyle name="Input 2 2 7 3 2 3" xfId="13493" xr:uid="{3DC3516E-E66F-4BE4-AE94-83B102240AE7}"/>
    <cellStyle name="Input 2 2 7 3 3" xfId="1966" xr:uid="{4A03C816-26A1-4F32-95E1-128D1D455DE4}"/>
    <cellStyle name="Input 2 2 7 3 3 2" xfId="5222" xr:uid="{C06AA40F-1FB2-484F-9D20-324479A92F47}"/>
    <cellStyle name="Input 2 2 7 3 3 2 2" xfId="15972" xr:uid="{1B2BF14B-647A-4177-8A85-5D8E46953F81}"/>
    <cellStyle name="Input 2 2 7 3 3 3" xfId="12970" xr:uid="{4E3234F9-329E-4942-A525-885E9DEFB605}"/>
    <cellStyle name="Input 2 2 7 3 4" xfId="2238" xr:uid="{4075BA24-614D-423E-9177-93DF424510AB}"/>
    <cellStyle name="Input 2 2 7 3 4 2" xfId="5494" xr:uid="{915041D4-8249-4CDC-808A-425A482613AD}"/>
    <cellStyle name="Input 2 2 7 3 4 2 2" xfId="16244" xr:uid="{A5696800-7C23-4A20-8F16-9F019D5A87B0}"/>
    <cellStyle name="Input 2 2 7 3 4 3" xfId="13242" xr:uid="{9B1FE462-8248-491C-80F4-3EADB2DA8C04}"/>
    <cellStyle name="Input 2 2 7 3 5" xfId="690" xr:uid="{75DB9E73-B77C-40B5-AF5C-3F12F19A6870}"/>
    <cellStyle name="Input 2 2 7 3 5 2" xfId="4332" xr:uid="{A46DDA4C-C009-4481-95FC-87D179170569}"/>
    <cellStyle name="Input 2 2 7 3 5 2 2" xfId="15256" xr:uid="{C2FFFDF2-C1BD-4DD0-98F3-6338C674C811}"/>
    <cellStyle name="Input 2 2 7 3 5 3" xfId="666" xr:uid="{8AEF5835-6B2E-4137-B412-F6273FAFFD12}"/>
    <cellStyle name="Input 2 2 7 3 6" xfId="2950" xr:uid="{08F4E037-03AA-445E-BB5B-9B5D9B280B72}"/>
    <cellStyle name="Input 2 2 7 3 6 2" xfId="6206" xr:uid="{AC9F8372-B556-48BD-BAC2-276352EA8644}"/>
    <cellStyle name="Input 2 2 7 3 6 2 2" xfId="16956" xr:uid="{BF6CC5AB-D83C-468B-9314-F794244C3FF1}"/>
    <cellStyle name="Input 2 2 7 3 6 3" xfId="13954" xr:uid="{E275099C-FE2E-4EC7-B247-6D84D292ECDA}"/>
    <cellStyle name="Input 2 2 7 3 7" xfId="4746" xr:uid="{A9B42EEC-E39F-4318-A733-A9599A2778C5}"/>
    <cellStyle name="Input 2 2 7 3 7 2" xfId="15500" xr:uid="{BC625813-5743-4514-AED8-C59B8050D2C7}"/>
    <cellStyle name="Input 2 2 7 3 8" xfId="12498" xr:uid="{78093C39-E5AF-40E6-94FB-0D35BE664DAD}"/>
    <cellStyle name="Input 2 2 7 4" xfId="3707" xr:uid="{43F2F8EF-64E2-4A64-AB95-3026F5628A88}"/>
    <cellStyle name="Input 2 2 7 4 2" xfId="6963" xr:uid="{BACD44F9-F72B-4DDC-BE4D-42E4591EE903}"/>
    <cellStyle name="Input 2 2 7 4 2 2" xfId="17713" xr:uid="{6E84C418-8F96-45A3-96FB-596EDB63A746}"/>
    <cellStyle name="Input 2 2 7 4 3" xfId="14711" xr:uid="{77C9F974-658A-4BD7-B4BB-BDA18FD9A1AA}"/>
    <cellStyle name="Input 2 2 7 5" xfId="4448" xr:uid="{EC6678F1-05BC-491F-8CDB-14DAAE43DABB}"/>
    <cellStyle name="Input 2 2 7 5 2" xfId="15355" xr:uid="{660936A5-18D4-4D4F-9A05-94DD5ADCFA68}"/>
    <cellStyle name="Input 2 2 7 6" xfId="12357" xr:uid="{EF6C68FB-70D2-4B87-9214-FCC1A0AF8391}"/>
    <cellStyle name="Input 2 2 8" xfId="811" xr:uid="{09DAFA69-F739-44B4-8CEB-4E3A25C620B3}"/>
    <cellStyle name="Input 2 2 8 2" xfId="1527" xr:uid="{5B90846D-B574-4E8C-A05E-4FD4E48D552D}"/>
    <cellStyle name="Input 2 2 8 2 2" xfId="2529" xr:uid="{5B25B089-64B5-498B-A418-12BA7027E93B}"/>
    <cellStyle name="Input 2 2 8 2 2 2" xfId="5785" xr:uid="{588F65B3-142C-4423-8E84-C8D80BE292D0}"/>
    <cellStyle name="Input 2 2 8 2 2 2 2" xfId="16535" xr:uid="{02E279B8-D330-4096-AA67-0698665F0DE0}"/>
    <cellStyle name="Input 2 2 8 2 2 3" xfId="13533" xr:uid="{C707F9A3-F843-4F0A-85BB-7D56E850C942}"/>
    <cellStyle name="Input 2 2 8 2 3" xfId="2974" xr:uid="{7F90AE9F-0959-4CB2-A1C2-281E76467B23}"/>
    <cellStyle name="Input 2 2 8 2 3 2" xfId="6230" xr:uid="{ECEDE697-1F93-47D0-BE25-2C2684F3AFE9}"/>
    <cellStyle name="Input 2 2 8 2 3 2 2" xfId="16980" xr:uid="{E8D96AA4-9A90-47BA-A01C-637778D4512F}"/>
    <cellStyle name="Input 2 2 8 2 3 3" xfId="13978" xr:uid="{B2615A8E-AEF4-42AD-9DD2-DC46C2EA6A76}"/>
    <cellStyle name="Input 2 2 8 2 4" xfId="2140" xr:uid="{9D933E80-3B16-4218-BF19-7B04830D03AC}"/>
    <cellStyle name="Input 2 2 8 2 4 2" xfId="5396" xr:uid="{0F616D3D-AE4D-4F5D-AE20-FB94721DAED5}"/>
    <cellStyle name="Input 2 2 8 2 4 2 2" xfId="16146" xr:uid="{7AFF4E47-0757-42B4-809E-907CDEF3F4A0}"/>
    <cellStyle name="Input 2 2 8 2 4 3" xfId="13144" xr:uid="{A0F07BCC-FED1-4CE3-8A0A-FB89A8E8D8EF}"/>
    <cellStyle name="Input 2 2 8 2 5" xfId="2089" xr:uid="{25F70EF6-0B98-41B3-9804-8AFD769A34DC}"/>
    <cellStyle name="Input 2 2 8 2 5 2" xfId="5345" xr:uid="{081E067A-3907-440E-A9EB-75FC2409EA11}"/>
    <cellStyle name="Input 2 2 8 2 5 2 2" xfId="16095" xr:uid="{DA96A18F-00E3-40DA-88DC-C5FC10A58241}"/>
    <cellStyle name="Input 2 2 8 2 5 3" xfId="13093" xr:uid="{109DF230-894D-40A1-B38E-36E9865121C9}"/>
    <cellStyle name="Input 2 2 8 2 6" xfId="3004" xr:uid="{F502714D-DD7E-45CE-8F21-8195B2BF86AF}"/>
    <cellStyle name="Input 2 2 8 2 6 2" xfId="6260" xr:uid="{A3B76F79-A657-4D11-BFF7-9ABD4FED8E40}"/>
    <cellStyle name="Input 2 2 8 2 6 2 2" xfId="17010" xr:uid="{664046F5-FC1B-45C2-94EA-530ECC094300}"/>
    <cellStyle name="Input 2 2 8 2 6 3" xfId="14008" xr:uid="{A22112C5-A2E9-4683-BE9E-F396F4C752FE}"/>
    <cellStyle name="Input 2 2 8 2 7" xfId="4786" xr:uid="{1FB94CAD-3074-498D-AF45-E0CD62B43BCE}"/>
    <cellStyle name="Input 2 2 8 2 7 2" xfId="15540" xr:uid="{31150AA6-9C2F-4E17-BBDC-34BCB13FA3BC}"/>
    <cellStyle name="Input 2 2 8 2 8" xfId="12538" xr:uid="{5BF2F8C1-5D17-4C9A-9337-AE9F2E36117D}"/>
    <cellStyle name="Input 2 2 8 3" xfId="1688" xr:uid="{D9652CAC-286C-4BA8-BC0E-774BC8EBDB0B}"/>
    <cellStyle name="Input 2 2 8 3 2" xfId="2688" xr:uid="{A6B31E50-6630-488A-B128-C05DA80E106B}"/>
    <cellStyle name="Input 2 2 8 3 2 2" xfId="5944" xr:uid="{030177F1-A31A-4848-89B2-EBEEF644B814}"/>
    <cellStyle name="Input 2 2 8 3 2 2 2" xfId="16694" xr:uid="{B05137ED-B42D-46A6-9362-EDA404975EAF}"/>
    <cellStyle name="Input 2 2 8 3 2 3" xfId="13692" xr:uid="{9D9715F4-9842-4504-8701-CC65925E5DA9}"/>
    <cellStyle name="Input 2 2 8 3 3" xfId="3253" xr:uid="{C2545718-6A20-48A1-B57B-146D817A3A47}"/>
    <cellStyle name="Input 2 2 8 3 3 2" xfId="6509" xr:uid="{8B6EC049-5AAF-4AEF-9E08-61A08BB189E4}"/>
    <cellStyle name="Input 2 2 8 3 3 2 2" xfId="17259" xr:uid="{2E68DE82-8422-4316-9097-DC8A28D13500}"/>
    <cellStyle name="Input 2 2 8 3 3 3" xfId="14257" xr:uid="{EF57DBAC-CE92-4051-B271-CEF1EA86C79D}"/>
    <cellStyle name="Input 2 2 8 3 4" xfId="3485" xr:uid="{41AA2938-887E-4EE6-9C70-3DD95CBCC830}"/>
    <cellStyle name="Input 2 2 8 3 4 2" xfId="6741" xr:uid="{7E0DD4D9-487B-4D20-BD76-3611CF500F37}"/>
    <cellStyle name="Input 2 2 8 3 4 2 2" xfId="17491" xr:uid="{FE067F37-FE9F-4E7E-A8C2-D92AFED824A7}"/>
    <cellStyle name="Input 2 2 8 3 4 3" xfId="14489" xr:uid="{12001209-2306-4C8C-9958-77B4B3094C10}"/>
    <cellStyle name="Input 2 2 8 3 5" xfId="3257" xr:uid="{9259D8D9-A395-49DA-A1BC-C32695314B27}"/>
    <cellStyle name="Input 2 2 8 3 5 2" xfId="6513" xr:uid="{DA7232B1-759D-470C-9438-2730735E803B}"/>
    <cellStyle name="Input 2 2 8 3 5 2 2" xfId="17263" xr:uid="{86B5C122-9EF5-475B-87B4-5FFF9CCD3E54}"/>
    <cellStyle name="Input 2 2 8 3 5 3" xfId="14261" xr:uid="{BCD9D09C-0438-4AD9-A1A1-962A026BDC1A}"/>
    <cellStyle name="Input 2 2 8 3 6" xfId="4064" xr:uid="{92F241F1-FD05-4646-BE25-290EDF027BDC}"/>
    <cellStyle name="Input 2 2 8 3 6 2" xfId="7320" xr:uid="{065E309C-BF4F-4A34-A2E4-845F4A271BE7}"/>
    <cellStyle name="Input 2 2 8 3 6 2 2" xfId="18070" xr:uid="{29A607F8-B365-42AB-AD6D-69387C336E43}"/>
    <cellStyle name="Input 2 2 8 3 6 3" xfId="15068" xr:uid="{EED59DE3-32F6-457A-B8AA-6D5180CCD0E5}"/>
    <cellStyle name="Input 2 2 8 3 7" xfId="4946" xr:uid="{235455F3-438A-442A-AD25-F2B6640498E4}"/>
    <cellStyle name="Input 2 2 8 3 7 2" xfId="15699" xr:uid="{4BFD1B8B-73CE-42CA-9E57-79564406D8E7}"/>
    <cellStyle name="Input 2 2 8 3 8" xfId="12697" xr:uid="{CB0C84D1-6785-402C-A5F3-40508921C5C5}"/>
    <cellStyle name="Input 2 2 8 4" xfId="1975" xr:uid="{45EEDA6D-AB2A-4C4D-BA8B-CA05E3D083C7}"/>
    <cellStyle name="Input 2 2 8 4 2" xfId="5231" xr:uid="{5A4E6531-A6A7-4BA4-8AE3-C69BADF1CBA6}"/>
    <cellStyle name="Input 2 2 8 4 2 2" xfId="15981" xr:uid="{8126E0B1-DEA0-4EEC-BAA9-321A7E0F9C9A}"/>
    <cellStyle name="Input 2 2 8 4 3" xfId="12979" xr:uid="{A17BEE68-57ED-4AC9-8049-D6F5E6A98107}"/>
    <cellStyle name="Input 2 2 8 5" xfId="3854" xr:uid="{93ECECBF-562F-4D29-A94F-063FA0598A33}"/>
    <cellStyle name="Input 2 2 8 5 2" xfId="7110" xr:uid="{D263C55E-79AF-460D-9768-56228D6C7A60}"/>
    <cellStyle name="Input 2 2 8 5 2 2" xfId="17860" xr:uid="{DCD6C6B4-8402-4AF4-8C0F-A683991CEBC2}"/>
    <cellStyle name="Input 2 2 8 5 3" xfId="14858" xr:uid="{B67A603A-B9A9-41FC-BBC8-3B35AE7FEC87}"/>
    <cellStyle name="Input 2 2 8 6" xfId="4401" xr:uid="{C12E0036-64E3-43EF-AA7D-75A2FA68EA36}"/>
    <cellStyle name="Input 2 2 8 6 2" xfId="15321" xr:uid="{6BCC0C31-5D77-4EF9-A1CF-0B943F6E7447}"/>
    <cellStyle name="Input 2 2 8 7" xfId="12323" xr:uid="{AADBCCFD-E41F-4E80-90B2-DD33EB3C71C5}"/>
    <cellStyle name="Input 2 2 9" xfId="705" xr:uid="{50F7238C-B23F-4276-80E3-7822CA917D29}"/>
    <cellStyle name="Input 2 2 9 2" xfId="1463" xr:uid="{64AC4C5F-E4BD-4A0A-8610-AD0EE5B89398}"/>
    <cellStyle name="Input 2 2 9 2 2" xfId="2465" xr:uid="{6BC4EC5E-2325-4C79-A6EA-E6A749F27ACE}"/>
    <cellStyle name="Input 2 2 9 2 2 2" xfId="5721" xr:uid="{D4C35A2A-50C7-4400-AA62-CA6E64107ADB}"/>
    <cellStyle name="Input 2 2 9 2 2 2 2" xfId="16471" xr:uid="{99018713-6682-4654-86D6-DFC08BA9193E}"/>
    <cellStyle name="Input 2 2 9 2 2 3" xfId="13469" xr:uid="{AB0C49A1-F065-445F-936E-A3ADE804302A}"/>
    <cellStyle name="Input 2 2 9 2 3" xfId="1991" xr:uid="{1F7FEC8C-9BD8-4C03-990F-D720B40B8012}"/>
    <cellStyle name="Input 2 2 9 2 3 2" xfId="5247" xr:uid="{B6388634-EEAE-44C8-8FD2-E23F67B6A417}"/>
    <cellStyle name="Input 2 2 9 2 3 2 2" xfId="15997" xr:uid="{796A4822-E1EC-4C79-91E1-E8357987745D}"/>
    <cellStyle name="Input 2 2 9 2 3 3" xfId="12995" xr:uid="{7669F032-38A7-49DA-A1C9-630434E7689C}"/>
    <cellStyle name="Input 2 2 9 2 4" xfId="2875" xr:uid="{DBB439A6-F1B3-4DC2-9044-D6ABFDE42A2B}"/>
    <cellStyle name="Input 2 2 9 2 4 2" xfId="6131" xr:uid="{8D6AB6EB-4A9A-4171-B40E-4F97E74BCE62}"/>
    <cellStyle name="Input 2 2 9 2 4 2 2" xfId="16881" xr:uid="{FB7D84C4-998E-482F-A59F-4B6CC0B4C6B9}"/>
    <cellStyle name="Input 2 2 9 2 4 3" xfId="13879" xr:uid="{D944C754-AB7F-4325-9C64-FC89E16F80AC}"/>
    <cellStyle name="Input 2 2 9 2 5" xfId="3025" xr:uid="{D7E0B650-D40E-4E61-A276-2A6F93CEF23D}"/>
    <cellStyle name="Input 2 2 9 2 5 2" xfId="6281" xr:uid="{4D6469B5-295B-471D-8BE5-A73205D01B6F}"/>
    <cellStyle name="Input 2 2 9 2 5 2 2" xfId="17031" xr:uid="{FA5B06D1-278E-40C5-AD0E-71495F3DF4FE}"/>
    <cellStyle name="Input 2 2 9 2 5 3" xfId="14029" xr:uid="{5B3AD587-B6D6-4086-B6E5-C90760372E4B}"/>
    <cellStyle name="Input 2 2 9 2 6" xfId="3123" xr:uid="{F980A70B-4792-4A68-AECE-D9BEFC2E880D}"/>
    <cellStyle name="Input 2 2 9 2 6 2" xfId="6379" xr:uid="{B6564FE8-B703-4011-98A0-D9AA4343D346}"/>
    <cellStyle name="Input 2 2 9 2 6 2 2" xfId="17129" xr:uid="{BAC50B1B-6E29-4359-85BF-814323EBB2AC}"/>
    <cellStyle name="Input 2 2 9 2 6 3" xfId="14127" xr:uid="{54799D35-413E-47E6-8EE7-CCD0E5F6F4FD}"/>
    <cellStyle name="Input 2 2 9 2 7" xfId="4722" xr:uid="{356CE474-EB90-4F64-8780-5BCCAD50C537}"/>
    <cellStyle name="Input 2 2 9 2 7 2" xfId="15476" xr:uid="{5C8AFBEA-6A46-4E53-9AA2-E192BC4727E2}"/>
    <cellStyle name="Input 2 2 9 2 8" xfId="12474" xr:uid="{49C282C0-BFE5-4774-AE91-B077E618ED92}"/>
    <cellStyle name="Input 2 2 9 3" xfId="1620" xr:uid="{3263D738-D92D-4C37-B915-99CBA9128490}"/>
    <cellStyle name="Input 2 2 9 3 2" xfId="2621" xr:uid="{E6135147-7FD1-4B57-BFED-1DB76B6BDD10}"/>
    <cellStyle name="Input 2 2 9 3 2 2" xfId="5877" xr:uid="{CB66369C-5024-428F-9EB0-C4E503B8B3E4}"/>
    <cellStyle name="Input 2 2 9 3 2 2 2" xfId="16627" xr:uid="{97D04EFC-F9AB-4ADB-88F5-F97933436D11}"/>
    <cellStyle name="Input 2 2 9 3 2 3" xfId="13625" xr:uid="{C2D69231-B0DF-4B24-A83E-1D03CF499D92}"/>
    <cellStyle name="Input 2 2 9 3 3" xfId="3000" xr:uid="{39CA1D76-547B-4D64-ADF1-26B280889401}"/>
    <cellStyle name="Input 2 2 9 3 3 2" xfId="6256" xr:uid="{1DD0B67E-7A84-4EC0-A590-4C9BAC708724}"/>
    <cellStyle name="Input 2 2 9 3 3 2 2" xfId="17006" xr:uid="{3C373E0E-A1EE-4C00-9243-86EA3F49D15E}"/>
    <cellStyle name="Input 2 2 9 3 3 3" xfId="14004" xr:uid="{E0F9FEF1-BECC-4461-9AA3-EE02C586CD49}"/>
    <cellStyle name="Input 2 2 9 3 4" xfId="3418" xr:uid="{B5782DDA-0A6D-4096-BC7C-1D046E9A3CF6}"/>
    <cellStyle name="Input 2 2 9 3 4 2" xfId="6674" xr:uid="{2B120A93-395B-4587-AD32-546096A4BDC9}"/>
    <cellStyle name="Input 2 2 9 3 4 2 2" xfId="17424" xr:uid="{92ACDA78-300D-400F-A6E0-553D5F27BFAC}"/>
    <cellStyle name="Input 2 2 9 3 4 3" xfId="14422" xr:uid="{BFC9BDDB-26CD-4D59-ADC5-6DC07CC2DF26}"/>
    <cellStyle name="Input 2 2 9 3 5" xfId="3770" xr:uid="{BD34A8C8-E106-45AA-9915-02FDD1886B35}"/>
    <cellStyle name="Input 2 2 9 3 5 2" xfId="7026" xr:uid="{7F42C284-4D36-4D30-B77B-E73655EB8789}"/>
    <cellStyle name="Input 2 2 9 3 5 2 2" xfId="17776" xr:uid="{74503295-5551-4B60-AADB-E008298D9A3B}"/>
    <cellStyle name="Input 2 2 9 3 5 3" xfId="14774" xr:uid="{3FF0463C-A330-494C-9345-6BE9070638AB}"/>
    <cellStyle name="Input 2 2 9 3 6" xfId="3997" xr:uid="{A274E678-1258-4E74-858B-6C89A17A91F3}"/>
    <cellStyle name="Input 2 2 9 3 6 2" xfId="7253" xr:uid="{8FA8BF6C-D44B-4C8A-9B6D-D945760114B0}"/>
    <cellStyle name="Input 2 2 9 3 6 2 2" xfId="18003" xr:uid="{F4CA7998-6F20-403C-B52D-4B464DA4AA24}"/>
    <cellStyle name="Input 2 2 9 3 6 3" xfId="15001" xr:uid="{0B604598-B0D2-4AA7-B1C0-9CDD07261E8F}"/>
    <cellStyle name="Input 2 2 9 3 7" xfId="4879" xr:uid="{418B4A2F-E64A-473D-AFBA-8F0CE8CDDB4C}"/>
    <cellStyle name="Input 2 2 9 3 7 2" xfId="15633" xr:uid="{941BD0E4-AD74-4C9C-9161-4B31C974103A}"/>
    <cellStyle name="Input 2 2 9 3 8" xfId="12631" xr:uid="{2F2176B0-D469-4553-8C32-CE6BB7E3C13A}"/>
    <cellStyle name="Input 2 2 9 4" xfId="1887" xr:uid="{706A2097-19A8-4E6E-8FF2-B58C9B3728C3}"/>
    <cellStyle name="Input 2 2 9 4 2" xfId="5143" xr:uid="{EB0A2F9C-1E66-461F-89AC-433842D08224}"/>
    <cellStyle name="Input 2 2 9 4 2 2" xfId="15893" xr:uid="{11E4376E-F217-49E0-8446-81EBABFEA51A}"/>
    <cellStyle name="Input 2 2 9 4 3" xfId="12891" xr:uid="{88C232E3-83EB-4466-86E6-3549C648E9F7}"/>
    <cellStyle name="Input 2 2 9 5" xfId="2191" xr:uid="{74CBD7FF-6A63-4CEF-AF4F-D8393E7777D4}"/>
    <cellStyle name="Input 2 2 9 5 2" xfId="5447" xr:uid="{F1304433-7A40-45C2-BB09-5FBAB2FABB77}"/>
    <cellStyle name="Input 2 2 9 5 2 2" xfId="16197" xr:uid="{FFC11FE0-9577-4314-B016-9AB83ED5A466}"/>
    <cellStyle name="Input 2 2 9 5 3" xfId="13195" xr:uid="{94B9C254-CAC3-4D48-9E4F-8D2193CC9738}"/>
    <cellStyle name="Input 2 2 9 6" xfId="4340" xr:uid="{BB843C2C-E305-4B13-AC6B-5CBBF6695CB2}"/>
    <cellStyle name="Input 2 2 9 6 2" xfId="15263" xr:uid="{1E099502-B6E9-4278-858E-13D8E8EB830E}"/>
    <cellStyle name="Input 2 2 9 7" xfId="12266" xr:uid="{D6EE0A69-57F8-4014-89FF-8774DECF5929}"/>
    <cellStyle name="Input 2 3" xfId="962" xr:uid="{F2D4504A-885A-46DF-BDFF-C4B72290DD73}"/>
    <cellStyle name="Input 2 3 10" xfId="1630" xr:uid="{069DA332-C329-4DAA-9AF4-ED4D1434EE5F}"/>
    <cellStyle name="Input 2 3 10 2" xfId="2631" xr:uid="{B09B0095-F85C-4700-89EC-41C0645C65A4}"/>
    <cellStyle name="Input 2 3 10 2 2" xfId="5887" xr:uid="{2D7DC8DF-CA94-4F94-93E5-9114333B31B2}"/>
    <cellStyle name="Input 2 3 10 2 2 2" xfId="16637" xr:uid="{E44CEAB4-C74B-4E7B-9AF5-E023AAC5D4BA}"/>
    <cellStyle name="Input 2 3 10 2 3" xfId="13635" xr:uid="{1DD2A3CD-BF37-4AF5-90AA-79D131D44D22}"/>
    <cellStyle name="Input 2 3 10 3" xfId="3111" xr:uid="{29628274-E9DE-4929-A510-F91AAA2588E6}"/>
    <cellStyle name="Input 2 3 10 3 2" xfId="6367" xr:uid="{C74E7C1E-BD07-48FF-9735-3F891CDC12C1}"/>
    <cellStyle name="Input 2 3 10 3 2 2" xfId="17117" xr:uid="{89FCD8FB-F37F-4D57-B0A0-1921BF28312E}"/>
    <cellStyle name="Input 2 3 10 3 3" xfId="14115" xr:uid="{20DF15E8-4EDF-40D4-A667-D1EDD0419836}"/>
    <cellStyle name="Input 2 3 10 4" xfId="3428" xr:uid="{F51D7EEC-048A-43C5-88EE-B14E72D98064}"/>
    <cellStyle name="Input 2 3 10 4 2" xfId="6684" xr:uid="{7E987A2D-AECC-499F-B7FD-149850CCEA13}"/>
    <cellStyle name="Input 2 3 10 4 2 2" xfId="17434" xr:uid="{6EDFCBA6-8E83-49EC-B2AD-3A6C5CE1B2B0}"/>
    <cellStyle name="Input 2 3 10 4 3" xfId="14432" xr:uid="{C530A210-8022-4AD5-B18E-5E6BAD99E621}"/>
    <cellStyle name="Input 2 3 10 5" xfId="3747" xr:uid="{1C16840D-A4CF-42C5-BDA5-D4864476692D}"/>
    <cellStyle name="Input 2 3 10 5 2" xfId="7003" xr:uid="{2F7DD412-C34E-406E-83AA-55A171E85A54}"/>
    <cellStyle name="Input 2 3 10 5 2 2" xfId="17753" xr:uid="{6C483C03-461A-4356-8E21-21E6A9CD4BCF}"/>
    <cellStyle name="Input 2 3 10 5 3" xfId="14751" xr:uid="{3A8C044F-1041-4273-88A5-4AB900D902E0}"/>
    <cellStyle name="Input 2 3 10 6" xfId="4007" xr:uid="{3F69AD32-BCC7-4982-A7AD-2657C28C2113}"/>
    <cellStyle name="Input 2 3 10 6 2" xfId="7263" xr:uid="{3ACBDC3D-2A02-47F7-8081-077B027118B5}"/>
    <cellStyle name="Input 2 3 10 6 2 2" xfId="18013" xr:uid="{5A506451-A377-4298-A316-A26EC66B9FE8}"/>
    <cellStyle name="Input 2 3 10 6 3" xfId="15011" xr:uid="{61535563-9DC5-4A98-A1C8-0A082449FE65}"/>
    <cellStyle name="Input 2 3 10 7" xfId="4889" xr:uid="{C5B9564D-0E76-4819-87A9-1680E91035BF}"/>
    <cellStyle name="Input 2 3 10 7 2" xfId="15643" xr:uid="{756896FE-7986-4441-92C1-385289F17FD8}"/>
    <cellStyle name="Input 2 3 10 8" xfId="12641" xr:uid="{D7088477-6734-4DD2-84E5-8E8C47F5553F}"/>
    <cellStyle name="Input 2 3 11" xfId="1714" xr:uid="{63C0717D-42F5-492F-B482-A3473E845633}"/>
    <cellStyle name="Input 2 3 11 2" xfId="2713" xr:uid="{3AAEB9C2-0E01-4784-80CD-DA869059F58C}"/>
    <cellStyle name="Input 2 3 11 2 2" xfId="5969" xr:uid="{76F2B4FB-F36C-483C-B1D0-1DF4CFCBD804}"/>
    <cellStyle name="Input 2 3 11 2 2 2" xfId="16719" xr:uid="{4EE302F2-2159-4579-BCF8-B77BAF28F900}"/>
    <cellStyle name="Input 2 3 11 2 3" xfId="13717" xr:uid="{B3D40756-5EAA-4456-8DF5-BDFD1B790D99}"/>
    <cellStyle name="Input 2 3 11 3" xfId="2399" xr:uid="{A27BBD20-3162-4BEE-85F1-A64F793A2F60}"/>
    <cellStyle name="Input 2 3 11 3 2" xfId="5655" xr:uid="{FBA6935B-E639-4296-B4FC-5232A8440472}"/>
    <cellStyle name="Input 2 3 11 3 2 2" xfId="16405" xr:uid="{8FBC5C49-2E12-4ADC-94C3-8C5187E9CC4C}"/>
    <cellStyle name="Input 2 3 11 3 3" xfId="13403" xr:uid="{AA81E916-3718-47F7-8A6D-D7702E721DB4}"/>
    <cellStyle name="Input 2 3 11 4" xfId="3511" xr:uid="{01CC1A0C-18CB-40D8-AB69-84FAFF010C55}"/>
    <cellStyle name="Input 2 3 11 4 2" xfId="6767" xr:uid="{3C82D026-BC37-437E-BEDE-BCACDCE2C992}"/>
    <cellStyle name="Input 2 3 11 4 2 2" xfId="17517" xr:uid="{889040B4-3DB0-4B56-BD92-3861AD678AA3}"/>
    <cellStyle name="Input 2 3 11 4 3" xfId="14515" xr:uid="{4C3F9708-D589-4764-897F-6F1D0E40B0E3}"/>
    <cellStyle name="Input 2 3 11 5" xfId="3864" xr:uid="{CD81116B-B318-42A6-B06C-C93E5CF69DE6}"/>
    <cellStyle name="Input 2 3 11 5 2" xfId="7120" xr:uid="{21D8829D-9D16-4474-9C01-94A8DE9BE2B7}"/>
    <cellStyle name="Input 2 3 11 5 2 2" xfId="17870" xr:uid="{8458F3EF-2728-447B-82CA-7CFE79FD05A2}"/>
    <cellStyle name="Input 2 3 11 5 3" xfId="14868" xr:uid="{86959492-5E70-4EDA-BAB8-960BE0C4AAF2}"/>
    <cellStyle name="Input 2 3 11 6" xfId="4087" xr:uid="{E97A5C79-D1FA-4BC1-811A-C96BD0C84D29}"/>
    <cellStyle name="Input 2 3 11 6 2" xfId="7343" xr:uid="{074F8742-F2A0-4A01-B0E7-0AE17A61ECCB}"/>
    <cellStyle name="Input 2 3 11 6 2 2" xfId="18093" xr:uid="{BDB807C9-F028-4892-A39B-41EA7F6D515F}"/>
    <cellStyle name="Input 2 3 11 6 3" xfId="15091" xr:uid="{B57C5984-62B2-48F9-A357-7887A0CE3967}"/>
    <cellStyle name="Input 2 3 11 7" xfId="4971" xr:uid="{D4581AD0-30F6-4565-9BC4-1FD043086FE2}"/>
    <cellStyle name="Input 2 3 11 7 2" xfId="15721" xr:uid="{C3A76D0A-7EED-4C84-BC71-EA7BECE58D77}"/>
    <cellStyle name="Input 2 3 11 8" xfId="12719" xr:uid="{DBC85616-5AB9-42B3-B0F3-DE478BA082FD}"/>
    <cellStyle name="Input 2 3 12" xfId="2355" xr:uid="{5DD795F1-8AD3-400C-AACA-AD050ABB1FA6}"/>
    <cellStyle name="Input 2 3 12 2" xfId="5611" xr:uid="{6AD48B66-52C0-4B7B-BA55-F3332942E16F}"/>
    <cellStyle name="Input 2 3 12 2 2" xfId="16361" xr:uid="{2296422F-3561-4937-848B-0DED35D5E7B7}"/>
    <cellStyle name="Input 2 3 12 3" xfId="13359" xr:uid="{49F46206-2E69-49D7-B784-A0E1172B2702}"/>
    <cellStyle name="Input 2 3 13" xfId="4495" xr:uid="{941D3853-B501-401F-BA3B-E7BD8273ED44}"/>
    <cellStyle name="Input 2 3 13 2" xfId="15398" xr:uid="{BED1B5CE-4E67-40E0-9076-F0A1A8E2E9CF}"/>
    <cellStyle name="Input 2 3 14" xfId="10826" xr:uid="{09543A9E-C29B-4D23-A671-7DF147780FA2}"/>
    <cellStyle name="Input 2 3 14 2" xfId="18325" xr:uid="{61912DEC-5620-4D41-9ADB-93FE9D49E2AB}"/>
    <cellStyle name="Input 2 3 15" xfId="12399" xr:uid="{2A208F55-5999-41BC-9FFC-10F06FEC1D1A}"/>
    <cellStyle name="Input 2 3 2" xfId="899" xr:uid="{1A811D0C-E1E3-4C9B-8EFD-6336F97E817B}"/>
    <cellStyle name="Input 2 3 2 2" xfId="1583" xr:uid="{574F5969-70AD-4C9F-81F6-EEB958691343}"/>
    <cellStyle name="Input 2 3 2 2 2" xfId="2584" xr:uid="{94D25D25-3FB2-4879-9105-78C248880A87}"/>
    <cellStyle name="Input 2 3 2 2 2 2" xfId="5840" xr:uid="{A99A3E0E-A345-44DC-BD36-BDE10E0A19BB}"/>
    <cellStyle name="Input 2 3 2 2 2 2 2" xfId="16590" xr:uid="{22D7E776-52FF-407D-90EE-DB9EB4BB6CF7}"/>
    <cellStyle name="Input 2 3 2 2 2 3" xfId="13588" xr:uid="{10CD5D38-051A-483F-9AA8-4B7D13D3EA52}"/>
    <cellStyle name="Input 2 3 2 2 3" xfId="3076" xr:uid="{931F7531-617B-4C30-8623-EFA62AE2136A}"/>
    <cellStyle name="Input 2 3 2 2 3 2" xfId="6332" xr:uid="{F5F30070-1131-4E24-A44F-2B821C9672E8}"/>
    <cellStyle name="Input 2 3 2 2 3 2 2" xfId="17082" xr:uid="{E6833288-62CE-41AB-924C-B9A49160220A}"/>
    <cellStyle name="Input 2 3 2 2 3 3" xfId="14080" xr:uid="{63579464-6126-4AC6-A3F1-CAE58F0A7070}"/>
    <cellStyle name="Input 2 3 2 2 4" xfId="3381" xr:uid="{795607EF-CFE9-43D3-928D-C9A196BF76E5}"/>
    <cellStyle name="Input 2 3 2 2 4 2" xfId="6637" xr:uid="{4581EA7D-A288-4663-BE49-E91CA55D5E23}"/>
    <cellStyle name="Input 2 3 2 2 4 2 2" xfId="17387" xr:uid="{4FC5052D-584A-4938-8D9C-A06BE92149E9}"/>
    <cellStyle name="Input 2 3 2 2 4 3" xfId="14385" xr:uid="{9E8F3F20-51D0-4E93-A6DA-AD6F4E1E968C}"/>
    <cellStyle name="Input 2 3 2 2 5" xfId="3726" xr:uid="{8650AEE1-9F65-4DC1-86E2-55B29AD27C1A}"/>
    <cellStyle name="Input 2 3 2 2 5 2" xfId="6982" xr:uid="{54379DE6-342F-4DE2-95D1-964394B987FA}"/>
    <cellStyle name="Input 2 3 2 2 5 2 2" xfId="17732" xr:uid="{33B3FD4E-0799-4F23-903B-7A6074FBAF92}"/>
    <cellStyle name="Input 2 3 2 2 5 3" xfId="14730" xr:uid="{A79CA3B1-E124-4D3F-813C-2B1026677907}"/>
    <cellStyle name="Input 2 3 2 2 6" xfId="3960" xr:uid="{7DE89EE8-B1FE-4E35-BC0E-C5E6D281BCC1}"/>
    <cellStyle name="Input 2 3 2 2 6 2" xfId="7216" xr:uid="{08500F53-0C31-43E9-9952-834CE2C2BC0D}"/>
    <cellStyle name="Input 2 3 2 2 6 2 2" xfId="17966" xr:uid="{D4D6E329-2A96-4021-A8DC-F808103F7ACB}"/>
    <cellStyle name="Input 2 3 2 2 6 3" xfId="14964" xr:uid="{CFDF34BC-EEA5-424C-A2ED-7152C3F9C35C}"/>
    <cellStyle name="Input 2 3 2 2 7" xfId="4842" xr:uid="{8918A494-AADE-4E94-83B5-CE00858EDE6D}"/>
    <cellStyle name="Input 2 3 2 2 7 2" xfId="15596" xr:uid="{A8D8B27D-5CA3-4495-908B-4DD02D557BBF}"/>
    <cellStyle name="Input 2 3 2 2 8" xfId="12594" xr:uid="{1146BDE3-2980-41B3-B519-15676D78886A}"/>
    <cellStyle name="Input 2 3 2 3" xfId="1758" xr:uid="{1DE7819A-B997-4323-B29D-462D22449014}"/>
    <cellStyle name="Input 2 3 2 3 2" xfId="2757" xr:uid="{55869F24-0CB0-4FA3-B3F8-913BF60133B9}"/>
    <cellStyle name="Input 2 3 2 3 2 2" xfId="6013" xr:uid="{1350BA3B-9688-4FE1-A9EC-055A76A09957}"/>
    <cellStyle name="Input 2 3 2 3 2 2 2" xfId="16763" xr:uid="{B66D84B2-0C26-4FB3-A70A-AA204DA77179}"/>
    <cellStyle name="Input 2 3 2 3 2 3" xfId="13761" xr:uid="{4D0F47EB-A251-4FA6-A371-4B3EB0B8F404}"/>
    <cellStyle name="Input 2 3 2 3 3" xfId="2300" xr:uid="{1614B929-CCA6-4266-BC1E-8DC0F0EB4DFC}"/>
    <cellStyle name="Input 2 3 2 3 3 2" xfId="5556" xr:uid="{0EF5D1E6-324B-4321-8D17-3D3C50CD7F40}"/>
    <cellStyle name="Input 2 3 2 3 3 2 2" xfId="16306" xr:uid="{93F962D7-1CE5-46A1-9BF8-75AD715660C4}"/>
    <cellStyle name="Input 2 3 2 3 3 3" xfId="13304" xr:uid="{29FCE1B1-8227-42AA-AE30-4ECA57654DF6}"/>
    <cellStyle name="Input 2 3 2 3 4" xfId="3555" xr:uid="{403BE0E4-55C4-43CE-A9CA-8D5044996528}"/>
    <cellStyle name="Input 2 3 2 3 4 2" xfId="6811" xr:uid="{1FAF8420-A78E-4C44-A6E5-C1C2D13046F4}"/>
    <cellStyle name="Input 2 3 2 3 4 2 2" xfId="17561" xr:uid="{68827548-9628-4F76-9493-B87A8F994ACC}"/>
    <cellStyle name="Input 2 3 2 3 4 3" xfId="14559" xr:uid="{0FF7C67F-46C0-433F-8F6C-2F3334D28484}"/>
    <cellStyle name="Input 2 3 2 3 5" xfId="2356" xr:uid="{03F78A20-3DD5-44C1-BDE1-E8ECC397113A}"/>
    <cellStyle name="Input 2 3 2 3 5 2" xfId="5612" xr:uid="{BA423DCB-6C41-4324-A184-55E60F4C9DAC}"/>
    <cellStyle name="Input 2 3 2 3 5 2 2" xfId="16362" xr:uid="{0EF0B256-7641-4F40-BA34-793626C619F8}"/>
    <cellStyle name="Input 2 3 2 3 5 3" xfId="13360" xr:uid="{6CFBF809-39D7-41B4-A25A-32E6FFD07D58}"/>
    <cellStyle name="Input 2 3 2 3 6" xfId="4131" xr:uid="{154A149C-5974-43E1-A42A-1ABFE7457501}"/>
    <cellStyle name="Input 2 3 2 3 6 2" xfId="7387" xr:uid="{1BF98190-6D3F-4ADA-AFD0-85216678224C}"/>
    <cellStyle name="Input 2 3 2 3 6 2 2" xfId="18137" xr:uid="{C5C5A751-14C2-4ED6-8339-49B56B41A58A}"/>
    <cellStyle name="Input 2 3 2 3 6 3" xfId="15135" xr:uid="{CAD10008-AAB0-482A-A55F-84D10A0E8C94}"/>
    <cellStyle name="Input 2 3 2 3 7" xfId="5015" xr:uid="{EC67AD4B-399F-43AF-B60C-62A172D3B8C5}"/>
    <cellStyle name="Input 2 3 2 3 7 2" xfId="15765" xr:uid="{A9934D68-F8C6-4C43-8B6B-564EB40D7B6B}"/>
    <cellStyle name="Input 2 3 2 3 8" xfId="12763" xr:uid="{7D708938-9FC2-42AA-9235-4B253DBFA894}"/>
    <cellStyle name="Input 2 3 2 4" xfId="2047" xr:uid="{52D7455F-5B8E-4B06-AD94-8FEE03283B6B}"/>
    <cellStyle name="Input 2 3 2 4 2" xfId="5303" xr:uid="{987DA4A7-A17E-409F-A42F-6008379E764E}"/>
    <cellStyle name="Input 2 3 2 4 2 2" xfId="16053" xr:uid="{F2B2BA00-278C-498C-9CF8-5CA85D814FF0}"/>
    <cellStyle name="Input 2 3 2 4 3" xfId="13051" xr:uid="{9EE0943A-32F7-4FCD-8BCC-5B7A5772CB70}"/>
    <cellStyle name="Input 2 3 2 5" xfId="3228" xr:uid="{4820CF2C-5673-486D-9732-6C3FA9C14AA5}"/>
    <cellStyle name="Input 2 3 2 5 2" xfId="6484" xr:uid="{FA6146E8-12CB-44C2-9F2B-399027E3FE4E}"/>
    <cellStyle name="Input 2 3 2 5 2 2" xfId="17234" xr:uid="{C3265AC4-3549-4FB4-BDE2-2A35927C8A4D}"/>
    <cellStyle name="Input 2 3 2 5 3" xfId="14232" xr:uid="{7F9CE39B-1FDC-4CC3-821D-B110CC8BF813}"/>
    <cellStyle name="Input 2 3 2 6" xfId="4457" xr:uid="{76F7A065-B570-487A-841B-F78A513E4174}"/>
    <cellStyle name="Input 2 3 2 6 2" xfId="15360" xr:uid="{BBC0CF61-DA0C-41C0-9820-1E465157F2C7}"/>
    <cellStyle name="Input 2 3 2 7" xfId="12362" xr:uid="{E5676871-26D0-4F43-B152-3345A9C797C9}"/>
    <cellStyle name="Input 2 3 3" xfId="929" xr:uid="{495CEE41-D886-4415-B070-047E07117B4E}"/>
    <cellStyle name="Input 2 3 3 2" xfId="1607" xr:uid="{78707383-AC5A-4CB9-BAE3-B6E604422407}"/>
    <cellStyle name="Input 2 3 3 2 2" xfId="2608" xr:uid="{209B1535-6BF6-40AF-9C8C-07F9D5889F6A}"/>
    <cellStyle name="Input 2 3 3 2 2 2" xfId="5864" xr:uid="{F45569F1-4E9A-4D58-AC41-3A1CD10C8078}"/>
    <cellStyle name="Input 2 3 3 2 2 2 2" xfId="16614" xr:uid="{D6B9A0BE-E942-4CBB-A8B8-338A586E53CA}"/>
    <cellStyle name="Input 2 3 3 2 2 3" xfId="13612" xr:uid="{78A4C029-4DB1-4ADA-8C6C-828CFED13145}"/>
    <cellStyle name="Input 2 3 3 2 3" xfId="3095" xr:uid="{1230AE39-5A07-4396-99AC-FD7785E40D6F}"/>
    <cellStyle name="Input 2 3 3 2 3 2" xfId="6351" xr:uid="{2EDE26E3-CC06-40E2-9C87-2FA45D5A66F1}"/>
    <cellStyle name="Input 2 3 3 2 3 2 2" xfId="17101" xr:uid="{A90371D9-E9CE-47EB-B7BF-40997F3A0394}"/>
    <cellStyle name="Input 2 3 3 2 3 3" xfId="14099" xr:uid="{CBD6BD7D-CCFD-42D8-BC0B-FB3564C7E8DE}"/>
    <cellStyle name="Input 2 3 3 2 4" xfId="3405" xr:uid="{4209F018-375B-499B-BFE7-E29705EBE5E8}"/>
    <cellStyle name="Input 2 3 3 2 4 2" xfId="6661" xr:uid="{C1C7D707-1A99-47C2-BCF9-007C48E2F855}"/>
    <cellStyle name="Input 2 3 3 2 4 2 2" xfId="17411" xr:uid="{D37E9A3C-8519-4A13-84DF-E52027D20F6B}"/>
    <cellStyle name="Input 2 3 3 2 4 3" xfId="14409" xr:uid="{209814FC-169F-4DD6-B0D5-D22C02C3811C}"/>
    <cellStyle name="Input 2 3 3 2 5" xfId="3737" xr:uid="{F6DE2AAD-E7AE-487E-A951-52FF1BD68B8C}"/>
    <cellStyle name="Input 2 3 3 2 5 2" xfId="6993" xr:uid="{7B67975B-07A6-4596-A0B5-8F756B91F5C1}"/>
    <cellStyle name="Input 2 3 3 2 5 2 2" xfId="17743" xr:uid="{27E6230F-8AFF-44A2-B173-2F5EC214C9CB}"/>
    <cellStyle name="Input 2 3 3 2 5 3" xfId="14741" xr:uid="{C19A70BA-EDF7-402D-AC4E-4C50D7DB0EB7}"/>
    <cellStyle name="Input 2 3 3 2 6" xfId="3984" xr:uid="{B97C7CD5-0EA5-443A-91B7-7152F0AC2E4E}"/>
    <cellStyle name="Input 2 3 3 2 6 2" xfId="7240" xr:uid="{F0D71A7E-D645-42DF-B9D2-FB7A72701863}"/>
    <cellStyle name="Input 2 3 3 2 6 2 2" xfId="17990" xr:uid="{6CBE6AE3-D95F-46FD-9E76-BD716D05DEEB}"/>
    <cellStyle name="Input 2 3 3 2 6 3" xfId="14988" xr:uid="{208F478D-BC82-4742-8FA6-26CC3312173B}"/>
    <cellStyle name="Input 2 3 3 2 7" xfId="4866" xr:uid="{BEC92F52-D1D8-4248-99DC-58784C68B2E2}"/>
    <cellStyle name="Input 2 3 3 2 7 2" xfId="15620" xr:uid="{ECD3C05E-C704-4F06-8CC3-89FCD1F10950}"/>
    <cellStyle name="Input 2 3 3 2 8" xfId="12618" xr:uid="{218BF6D1-3971-4E21-84D9-EDC84A911ADB}"/>
    <cellStyle name="Input 2 3 3 3" xfId="1828" xr:uid="{729C41FE-0A29-4FDA-B2A8-F40E2C1FF362}"/>
    <cellStyle name="Input 2 3 3 3 2" xfId="2825" xr:uid="{881EA182-FC78-4F12-92C6-ADC24D41BACA}"/>
    <cellStyle name="Input 2 3 3 3 2 2" xfId="6081" xr:uid="{7AEA613C-B742-4462-BE2A-ED7A56323AA5}"/>
    <cellStyle name="Input 2 3 3 3 2 2 2" xfId="16831" xr:uid="{9B42668B-E410-448D-9B73-B9B2638EB41B}"/>
    <cellStyle name="Input 2 3 3 3 2 3" xfId="13829" xr:uid="{7B7D22F4-E52B-4FCB-A88C-6B746AA89F23}"/>
    <cellStyle name="Input 2 3 3 3 3" xfId="3294" xr:uid="{E0483A0C-191D-45E3-89CE-CE9BB889740F}"/>
    <cellStyle name="Input 2 3 3 3 3 2" xfId="6550" xr:uid="{44CA54EF-4359-4674-B633-D5756756BAAA}"/>
    <cellStyle name="Input 2 3 3 3 3 2 2" xfId="17300" xr:uid="{6404A889-BBCE-43C1-A6B5-0D94AEB242B0}"/>
    <cellStyle name="Input 2 3 3 3 3 3" xfId="14298" xr:uid="{F5A7D8BC-ED7A-44CD-B056-FDB77B0441EE}"/>
    <cellStyle name="Input 2 3 3 3 4" xfId="3623" xr:uid="{FC34609B-B33D-43C3-B288-B4887AA23200}"/>
    <cellStyle name="Input 2 3 3 3 4 2" xfId="6879" xr:uid="{7988486D-8C62-4326-957E-493627FFAC44}"/>
    <cellStyle name="Input 2 3 3 3 4 2 2" xfId="17629" xr:uid="{C2BBEADA-4BF1-426C-A5A6-B409C10DA1AB}"/>
    <cellStyle name="Input 2 3 3 3 4 3" xfId="14627" xr:uid="{FF9D5192-0DE1-4CC2-A05C-742D08208B4A}"/>
    <cellStyle name="Input 2 3 3 3 5" xfId="2432" xr:uid="{7E50A0EE-8BD8-4DB0-A6BF-AABDAD19BEC3}"/>
    <cellStyle name="Input 2 3 3 3 5 2" xfId="5688" xr:uid="{3EA345CC-E016-482D-AE84-294574FD068B}"/>
    <cellStyle name="Input 2 3 3 3 5 2 2" xfId="16438" xr:uid="{468CB725-6A49-48EF-8BE7-4F641D9C58D9}"/>
    <cellStyle name="Input 2 3 3 3 5 3" xfId="13436" xr:uid="{E5F81332-FC5A-4B20-9F69-B4EDB68E6D6D}"/>
    <cellStyle name="Input 2 3 3 3 6" xfId="4201" xr:uid="{51AAD4A2-D09E-4499-8368-6F777A31FB34}"/>
    <cellStyle name="Input 2 3 3 3 6 2" xfId="7457" xr:uid="{AC0E2FB2-AF49-4754-8641-94E2F12BB859}"/>
    <cellStyle name="Input 2 3 3 3 6 2 2" xfId="18207" xr:uid="{A27AAD0C-500D-4A69-909C-A6CD80624457}"/>
    <cellStyle name="Input 2 3 3 3 6 3" xfId="15205" xr:uid="{6B9E0B13-08DA-4B86-8293-09B0E839903A}"/>
    <cellStyle name="Input 2 3 3 3 7" xfId="5084" xr:uid="{A94A994F-3ECA-457A-BBD1-559D2092A5ED}"/>
    <cellStyle name="Input 2 3 3 3 7 2" xfId="15834" xr:uid="{8545CE86-09E1-403C-B9CF-A95E7894CB50}"/>
    <cellStyle name="Input 2 3 3 3 8" xfId="12832" xr:uid="{E01AE400-FB89-4327-B6DC-40EE0B3D56DA}"/>
    <cellStyle name="Input 2 3 3 4" xfId="2076" xr:uid="{6BF4C8CF-790D-4033-B609-0F9568540926}"/>
    <cellStyle name="Input 2 3 3 4 2" xfId="5332" xr:uid="{5B2B91C5-7B7B-480C-B71F-C8AEC6C69B7A}"/>
    <cellStyle name="Input 2 3 3 4 2 2" xfId="16082" xr:uid="{BB03C6DD-8DCC-43B9-B8CA-01D5F291CECF}"/>
    <cellStyle name="Input 2 3 3 4 3" xfId="13080" xr:uid="{F1DC58A8-359F-4FC7-851E-F02D1F30D891}"/>
    <cellStyle name="Input 2 3 3 5" xfId="2297" xr:uid="{ADFFBC7B-6E92-46F6-9923-0C432C16A986}"/>
    <cellStyle name="Input 2 3 3 5 2" xfId="5553" xr:uid="{62551011-2B1A-4D20-B19D-22CCC9BA28B4}"/>
    <cellStyle name="Input 2 3 3 5 2 2" xfId="16303" xr:uid="{D6F7EC94-3946-4602-AABF-4314B2CFD3F9}"/>
    <cellStyle name="Input 2 3 3 5 3" xfId="13301" xr:uid="{068D96B8-D2F5-4A26-BD60-5F38BE26C7AD}"/>
    <cellStyle name="Input 2 3 3 6" xfId="4480" xr:uid="{D0181B71-454F-4522-A6DA-A268C1F264B3}"/>
    <cellStyle name="Input 2 3 3 6 2" xfId="15383" xr:uid="{983067EF-09EF-48D7-BD8D-0F87EBBB787D}"/>
    <cellStyle name="Input 2 3 3 7" xfId="12384" xr:uid="{41933F2E-5203-4B66-BB51-2279037D60F7}"/>
    <cellStyle name="Input 2 3 4" xfId="891" xr:uid="{116E2F7D-E72E-497C-8532-256B3DA74593}"/>
    <cellStyle name="Input 2 3 4 2" xfId="1580" xr:uid="{5A1905C0-04C9-47CA-9F92-D86AC4472AB4}"/>
    <cellStyle name="Input 2 3 4 2 2" xfId="2581" xr:uid="{B83F05E8-027C-462A-B86C-0C29301C1E3A}"/>
    <cellStyle name="Input 2 3 4 2 2 2" xfId="5837" xr:uid="{08CD1EB3-0E7D-4E3C-B9E7-A6EDA3E49B3D}"/>
    <cellStyle name="Input 2 3 4 2 2 2 2" xfId="16587" xr:uid="{BC727A14-2260-4F53-B7B9-7C3F3ECD6581}"/>
    <cellStyle name="Input 2 3 4 2 2 3" xfId="13585" xr:uid="{94F30C98-A310-43F8-9967-101A83CBF170}"/>
    <cellStyle name="Input 2 3 4 2 3" xfId="2312" xr:uid="{7E9D632E-79D6-407D-BD8B-0FF71211E68A}"/>
    <cellStyle name="Input 2 3 4 2 3 2" xfId="5568" xr:uid="{6A0B99FA-8846-4994-B96D-6B81C826C108}"/>
    <cellStyle name="Input 2 3 4 2 3 2 2" xfId="16318" xr:uid="{56D341E2-E2C8-42B2-AFD4-F6FAB3D1F646}"/>
    <cellStyle name="Input 2 3 4 2 3 3" xfId="13316" xr:uid="{46FEDF92-52D7-4CB2-8B73-EB16ADA90678}"/>
    <cellStyle name="Input 2 3 4 2 4" xfId="3378" xr:uid="{D3795D0D-6F46-4D16-AA5D-1C9803DDB928}"/>
    <cellStyle name="Input 2 3 4 2 4 2" xfId="6634" xr:uid="{AFBF5A5D-2DF1-481A-BCED-5D10F6B0AE18}"/>
    <cellStyle name="Input 2 3 4 2 4 2 2" xfId="17384" xr:uid="{0A29F5AA-E374-4A81-8152-F9C6453100CB}"/>
    <cellStyle name="Input 2 3 4 2 4 3" xfId="14382" xr:uid="{D2FB721D-AEFA-45DE-8CCF-FCB21FF39BA8}"/>
    <cellStyle name="Input 2 3 4 2 5" xfId="1927" xr:uid="{C33BD8F8-6785-44F7-913B-0A3D710762F9}"/>
    <cellStyle name="Input 2 3 4 2 5 2" xfId="5183" xr:uid="{59226A4E-CE1D-4CFB-910D-1B9052844B52}"/>
    <cellStyle name="Input 2 3 4 2 5 2 2" xfId="15933" xr:uid="{76E04FBB-8875-4293-B61D-A46662053EA5}"/>
    <cellStyle name="Input 2 3 4 2 5 3" xfId="12931" xr:uid="{688E3111-9B71-48F3-B2BF-537FBBC1158D}"/>
    <cellStyle name="Input 2 3 4 2 6" xfId="3957" xr:uid="{EB8D6B77-2149-4507-8E25-8A65FD0DE217}"/>
    <cellStyle name="Input 2 3 4 2 6 2" xfId="7213" xr:uid="{0F95B7A1-6F65-4E3D-853D-222BE5646374}"/>
    <cellStyle name="Input 2 3 4 2 6 2 2" xfId="17963" xr:uid="{ACB5A7F2-36B2-4EAE-A664-1D478FE772E8}"/>
    <cellStyle name="Input 2 3 4 2 6 3" xfId="14961" xr:uid="{3DE987F1-2E17-4C0A-96FE-B19D0B233336}"/>
    <cellStyle name="Input 2 3 4 2 7" xfId="4839" xr:uid="{574BF9F1-EF35-48D4-98A2-37900F2B5B39}"/>
    <cellStyle name="Input 2 3 4 2 7 2" xfId="15593" xr:uid="{2317BABC-511E-48EF-B2C7-3954325E40C7}"/>
    <cellStyle name="Input 2 3 4 2 8" xfId="12591" xr:uid="{E6003AC1-7EB9-45F7-BA0B-0696A0EF8ECC}"/>
    <cellStyle name="Input 2 3 4 3" xfId="1692" xr:uid="{E76C093F-A33B-4792-928F-B841A064AC67}"/>
    <cellStyle name="Input 2 3 4 3 2" xfId="2692" xr:uid="{ECD962DC-F1C0-4231-958D-FE70D2D5AC6E}"/>
    <cellStyle name="Input 2 3 4 3 2 2" xfId="5948" xr:uid="{40862960-7D38-4071-B5D7-E3EC08414B76}"/>
    <cellStyle name="Input 2 3 4 3 2 2 2" xfId="16698" xr:uid="{C20E9BB9-F4DB-47A6-81E2-92419ECD64F4}"/>
    <cellStyle name="Input 2 3 4 3 2 3" xfId="13696" xr:uid="{C0F2E24D-27BB-4BE0-948E-7DE89AF1688B}"/>
    <cellStyle name="Input 2 3 4 3 3" xfId="2960" xr:uid="{7CF09219-8185-40DC-ACBB-14A31E469BBD}"/>
    <cellStyle name="Input 2 3 4 3 3 2" xfId="6216" xr:uid="{AC3F2031-D88D-4469-9FDE-99A04EB58A76}"/>
    <cellStyle name="Input 2 3 4 3 3 2 2" xfId="16966" xr:uid="{83DEF514-EA9D-49AD-AD9E-C0735E2B67BB}"/>
    <cellStyle name="Input 2 3 4 3 3 3" xfId="13964" xr:uid="{713F3A12-54D4-45E9-BEE1-2D69C8F0F4E1}"/>
    <cellStyle name="Input 2 3 4 3 4" xfId="3489" xr:uid="{0DD4E176-CE0F-4A98-AD48-8254F7AE6A90}"/>
    <cellStyle name="Input 2 3 4 3 4 2" xfId="6745" xr:uid="{FCB15DF6-16BA-495B-9E9B-263DF11D3EDF}"/>
    <cellStyle name="Input 2 3 4 3 4 2 2" xfId="17495" xr:uid="{A74DA3A0-9D0C-4655-9A4C-7D1770956403}"/>
    <cellStyle name="Input 2 3 4 3 4 3" xfId="14493" xr:uid="{BC481233-7A86-4182-BFA3-21A6352443CE}"/>
    <cellStyle name="Input 2 3 4 3 5" xfId="3779" xr:uid="{242671DF-2F33-4178-AAFF-672BF0698A11}"/>
    <cellStyle name="Input 2 3 4 3 5 2" xfId="7035" xr:uid="{3BCDA3FC-52E8-433C-A5B8-8FB276763AC9}"/>
    <cellStyle name="Input 2 3 4 3 5 2 2" xfId="17785" xr:uid="{4339F5FB-6090-4BB8-9665-8BDD25053CAD}"/>
    <cellStyle name="Input 2 3 4 3 5 3" xfId="14783" xr:uid="{91DF8348-FF5B-4FD2-B1EC-B4E93A1F7CF1}"/>
    <cellStyle name="Input 2 3 4 3 6" xfId="4068" xr:uid="{632FA62F-FDFC-40AC-A746-F2F827D22FA1}"/>
    <cellStyle name="Input 2 3 4 3 6 2" xfId="7324" xr:uid="{3CD1177E-0CEB-4D89-B5B4-EA71D59280BE}"/>
    <cellStyle name="Input 2 3 4 3 6 2 2" xfId="18074" xr:uid="{6795665D-DADA-4ABC-BF01-2E6CB628AC5E}"/>
    <cellStyle name="Input 2 3 4 3 6 3" xfId="15072" xr:uid="{0558037D-2FE0-49F9-AE4C-394FAF3C8EB9}"/>
    <cellStyle name="Input 2 3 4 3 7" xfId="4950" xr:uid="{34853FB3-80D7-4D96-A572-1E0D44541A28}"/>
    <cellStyle name="Input 2 3 4 3 7 2" xfId="15703" xr:uid="{8FE3393C-3B34-4A95-A702-040DA8695846}"/>
    <cellStyle name="Input 2 3 4 3 8" xfId="12701" xr:uid="{6ED31ED1-0479-4900-AFC7-B90DE54C3282}"/>
    <cellStyle name="Input 2 3 4 4" xfId="2042" xr:uid="{F3EA6D47-65D1-4055-BED4-284634C78D46}"/>
    <cellStyle name="Input 2 3 4 4 2" xfId="5298" xr:uid="{36D26303-7676-4666-82A3-B727B4A7661F}"/>
    <cellStyle name="Input 2 3 4 4 2 2" xfId="16048" xr:uid="{E12EC01C-0395-4A84-B8DD-BC726E4E5965}"/>
    <cellStyle name="Input 2 3 4 4 3" xfId="13046" xr:uid="{C507BCFF-9BF6-4F87-896A-FE8B28B6A77D}"/>
    <cellStyle name="Input 2 3 4 5" xfId="2414" xr:uid="{D68FE899-7A2F-410B-BB7B-D0C357E16D3A}"/>
    <cellStyle name="Input 2 3 4 5 2" xfId="5670" xr:uid="{F6D0ADBB-049E-4B57-B06B-62D84EFB81D4}"/>
    <cellStyle name="Input 2 3 4 5 2 2" xfId="16420" xr:uid="{5415AAC0-E8B5-4BDF-9BDF-421CFDC61246}"/>
    <cellStyle name="Input 2 3 4 5 3" xfId="13418" xr:uid="{20C7B762-FDFA-41AC-8A1A-5CA57F8ECA0D}"/>
    <cellStyle name="Input 2 3 4 6" xfId="4451" xr:uid="{D3E24FF7-3199-4992-88EB-503614E5FA5D}"/>
    <cellStyle name="Input 2 3 4 6 2" xfId="15358" xr:uid="{D3ECEFEB-C82C-436E-8DA8-B84919919E98}"/>
    <cellStyle name="Input 2 3 4 7" xfId="12360" xr:uid="{44485FA1-700C-49D5-8367-E11C2F6C847C}"/>
    <cellStyle name="Input 2 3 5" xfId="884" xr:uid="{E493F0D6-B4A1-4E1B-8DFF-444E88B753C6}"/>
    <cellStyle name="Input 2 3 5 2" xfId="1573" xr:uid="{E9165D98-15E2-441F-B5BD-5267BB171529}"/>
    <cellStyle name="Input 2 3 5 2 2" xfId="2574" xr:uid="{52B00D86-CC04-47A4-84FC-34169131B655}"/>
    <cellStyle name="Input 2 3 5 2 2 2" xfId="5830" xr:uid="{BC180D67-A19B-4A9B-8003-9A85187A9FAC}"/>
    <cellStyle name="Input 2 3 5 2 2 2 2" xfId="16580" xr:uid="{6FA441C3-64AF-4EAD-A538-798DC58FBAA2}"/>
    <cellStyle name="Input 2 3 5 2 2 3" xfId="13578" xr:uid="{71337500-B931-4339-A43A-C90C45DE934B}"/>
    <cellStyle name="Input 2 3 5 2 3" xfId="1895" xr:uid="{D27D1BA0-DBC0-44FE-A457-A9D25CE60B76}"/>
    <cellStyle name="Input 2 3 5 2 3 2" xfId="5151" xr:uid="{34FF2E40-A2B3-40AB-8522-E078B98C81E3}"/>
    <cellStyle name="Input 2 3 5 2 3 2 2" xfId="15901" xr:uid="{30635348-E145-4975-AE6A-FA64EC49E077}"/>
    <cellStyle name="Input 2 3 5 2 3 3" xfId="12899" xr:uid="{8D029B26-52CC-4F9C-9013-77F414EFBD5F}"/>
    <cellStyle name="Input 2 3 5 2 4" xfId="3371" xr:uid="{FE8F9AAB-BEE5-4AE2-B7C8-CDDF03DA85DD}"/>
    <cellStyle name="Input 2 3 5 2 4 2" xfId="6627" xr:uid="{1BC1A375-DDAE-4FE2-BD82-1E5B7B949408}"/>
    <cellStyle name="Input 2 3 5 2 4 2 2" xfId="17377" xr:uid="{1B56B9D3-DDBA-4C7A-A907-376A36E0A28E}"/>
    <cellStyle name="Input 2 3 5 2 4 3" xfId="14375" xr:uid="{E1C77F4F-B53C-4634-9A32-B7D57B22365D}"/>
    <cellStyle name="Input 2 3 5 2 5" xfId="3213" xr:uid="{C95E49C3-F075-4F8A-92D7-7F8848CF62D7}"/>
    <cellStyle name="Input 2 3 5 2 5 2" xfId="6469" xr:uid="{7E082134-C878-4980-9C0B-5440B2D11B80}"/>
    <cellStyle name="Input 2 3 5 2 5 2 2" xfId="17219" xr:uid="{91CEE722-357C-4EF7-9E03-4837984C822E}"/>
    <cellStyle name="Input 2 3 5 2 5 3" xfId="14217" xr:uid="{ACBD1E50-7207-4E76-A782-1F86EA5E5D3E}"/>
    <cellStyle name="Input 2 3 5 2 6" xfId="3950" xr:uid="{FA345226-7C84-4F00-B86E-548B06D38150}"/>
    <cellStyle name="Input 2 3 5 2 6 2" xfId="7206" xr:uid="{7BCB8C1C-410E-46C0-BC24-912D98979D60}"/>
    <cellStyle name="Input 2 3 5 2 6 2 2" xfId="17956" xr:uid="{018D9B56-D31B-423E-9D2A-CED4671D7B14}"/>
    <cellStyle name="Input 2 3 5 2 6 3" xfId="14954" xr:uid="{942C71B0-5526-4DE0-A3DB-7C24D19BE60F}"/>
    <cellStyle name="Input 2 3 5 2 7" xfId="4832" xr:uid="{07377477-B3C0-4826-8BEC-0A12D9A897B7}"/>
    <cellStyle name="Input 2 3 5 2 7 2" xfId="15586" xr:uid="{37C0E75E-16E7-40F7-8596-B77E9B309570}"/>
    <cellStyle name="Input 2 3 5 2 8" xfId="12584" xr:uid="{338A98B9-0CBD-4C17-83B4-8EFE0E88D914}"/>
    <cellStyle name="Input 2 3 5 3" xfId="1557" xr:uid="{C5AE332B-8DA7-4307-B47B-B15E520F0997}"/>
    <cellStyle name="Input 2 3 5 3 2" xfId="2559" xr:uid="{D6BD80FF-40E2-43EC-890A-4F7E5D29F486}"/>
    <cellStyle name="Input 2 3 5 3 2 2" xfId="5815" xr:uid="{B4B1C3BA-BD8F-4BE2-BFEF-DB2306D9AA92}"/>
    <cellStyle name="Input 2 3 5 3 2 2 2" xfId="16565" xr:uid="{295ADBD9-EF99-4C97-846C-10098ED2D05D}"/>
    <cellStyle name="Input 2 3 5 3 2 3" xfId="13563" xr:uid="{83E5187F-97FA-4B36-A6F5-89CF3DB72697}"/>
    <cellStyle name="Input 2 3 5 3 3" xfId="2325" xr:uid="{30BEB2D9-B4A0-4159-B389-41C14AFB45E7}"/>
    <cellStyle name="Input 2 3 5 3 3 2" xfId="5581" xr:uid="{57ECFEB0-B71F-4EF3-B3AD-6B7C5625724A}"/>
    <cellStyle name="Input 2 3 5 3 3 2 2" xfId="16331" xr:uid="{AC82924F-4145-4AF5-8AF9-188E172A9753}"/>
    <cellStyle name="Input 2 3 5 3 3 3" xfId="13329" xr:uid="{398EE67E-16A4-45B6-A039-CE56E1564EFB}"/>
    <cellStyle name="Input 2 3 5 3 4" xfId="3355" xr:uid="{21C03AA4-8A2C-462E-9AE5-81E5544D4C05}"/>
    <cellStyle name="Input 2 3 5 3 4 2" xfId="6611" xr:uid="{36678F92-4138-46EE-BD9B-2DD0EC451448}"/>
    <cellStyle name="Input 2 3 5 3 4 2 2" xfId="17361" xr:uid="{9DDC43CE-9773-45AE-8370-A73392CB20E3}"/>
    <cellStyle name="Input 2 3 5 3 4 3" xfId="14359" xr:uid="{06648453-E560-4D56-89A9-C7294E0737DB}"/>
    <cellStyle name="Input 2 3 5 3 5" xfId="3047" xr:uid="{3D321233-3CAB-40B5-A6A8-E364E1D46372}"/>
    <cellStyle name="Input 2 3 5 3 5 2" xfId="6303" xr:uid="{3EF7EB37-3FF1-4C9E-A14F-3A6A9EA9CC43}"/>
    <cellStyle name="Input 2 3 5 3 5 2 2" xfId="17053" xr:uid="{271A567B-A145-4FED-AD92-BFB30EAE6AF3}"/>
    <cellStyle name="Input 2 3 5 3 5 3" xfId="14051" xr:uid="{FCC4EC2C-8AFB-4F37-B347-DCB096E3EFCD}"/>
    <cellStyle name="Input 2 3 5 3 6" xfId="3934" xr:uid="{50BB8C91-9995-49C9-B44D-517DCB1E04B8}"/>
    <cellStyle name="Input 2 3 5 3 6 2" xfId="7190" xr:uid="{6764CA8D-AFD3-4257-8C0F-D96D27C6F2A4}"/>
    <cellStyle name="Input 2 3 5 3 6 2 2" xfId="17940" xr:uid="{F45267DD-D5C2-4B72-88BA-46B859CE279B}"/>
    <cellStyle name="Input 2 3 5 3 6 3" xfId="14938" xr:uid="{8BF80601-08ED-4BE2-89C4-34FC90D0706D}"/>
    <cellStyle name="Input 2 3 5 3 7" xfId="4816" xr:uid="{346835FB-3585-4F85-BF17-1D90D33A5BEA}"/>
    <cellStyle name="Input 2 3 5 3 7 2" xfId="15570" xr:uid="{12E735E1-1E63-4D50-8903-886AE2584650}"/>
    <cellStyle name="Input 2 3 5 3 8" xfId="12568" xr:uid="{B17B5CE0-6120-4329-866A-D55123250D31}"/>
    <cellStyle name="Input 2 3 5 4" xfId="2035" xr:uid="{0BAA6DE0-292A-4DBE-BCBB-BC93FBB15E94}"/>
    <cellStyle name="Input 2 3 5 4 2" xfId="5291" xr:uid="{0DC50359-D1C4-49B4-98E4-8054E567C3DC}"/>
    <cellStyle name="Input 2 3 5 4 2 2" xfId="16041" xr:uid="{3D5B4674-5133-49F8-93AE-DDB1DDA6C210}"/>
    <cellStyle name="Input 2 3 5 4 3" xfId="13039" xr:uid="{4C72094A-8FBB-45D3-99D5-66D617E6DD57}"/>
    <cellStyle name="Input 2 3 5 5" xfId="3246" xr:uid="{BBCEE718-2699-4521-AEE3-684F01C28976}"/>
    <cellStyle name="Input 2 3 5 5 2" xfId="6502" xr:uid="{0A9E3B7D-3CCF-48E2-94F8-97084F919EFE}"/>
    <cellStyle name="Input 2 3 5 5 2 2" xfId="17252" xr:uid="{E8EF299B-9BAB-4594-8CB8-8010BF576C42}"/>
    <cellStyle name="Input 2 3 5 5 3" xfId="14250" xr:uid="{B31ACEA6-8DD0-4884-A720-512A831103DA}"/>
    <cellStyle name="Input 2 3 5 6" xfId="4445" xr:uid="{8CE4E7F2-D4AE-43B2-9350-9BA159D1B89F}"/>
    <cellStyle name="Input 2 3 5 6 2" xfId="15352" xr:uid="{3069C937-2BF2-4FB2-B6B3-2CD9B4AB0039}"/>
    <cellStyle name="Input 2 3 5 7" xfId="12354" xr:uid="{82937B81-E196-46D2-9F7E-A07292233CE7}"/>
    <cellStyle name="Input 2 3 6" xfId="857" xr:uid="{67DF9478-4B3E-4B09-925C-C3A930D550AB}"/>
    <cellStyle name="Input 2 3 6 2" xfId="1553" xr:uid="{3DD1C1AF-3AD4-43CE-AA2B-326ADB85F730}"/>
    <cellStyle name="Input 2 3 6 2 2" xfId="2555" xr:uid="{DE25B409-848A-493F-A62E-94D2BE4321BE}"/>
    <cellStyle name="Input 2 3 6 2 2 2" xfId="5811" xr:uid="{4755829A-2152-4B4B-8B62-A8F00F54BDBC}"/>
    <cellStyle name="Input 2 3 6 2 2 2 2" xfId="16561" xr:uid="{E2AD8BBB-04C9-48FA-A1F1-2AFBC71232B6}"/>
    <cellStyle name="Input 2 3 6 2 2 3" xfId="13559" xr:uid="{7001B9E3-47EF-415E-81B3-4E53ACBAA585}"/>
    <cellStyle name="Input 2 3 6 2 3" xfId="2379" xr:uid="{1E449E65-9DA9-488E-B8C4-6AFBDD9E45FF}"/>
    <cellStyle name="Input 2 3 6 2 3 2" xfId="5635" xr:uid="{8A79BA5E-DFAE-468B-B960-2AB1665055EA}"/>
    <cellStyle name="Input 2 3 6 2 3 2 2" xfId="16385" xr:uid="{143857DB-7D55-4BD8-8C00-A54C8870B1A2}"/>
    <cellStyle name="Input 2 3 6 2 3 3" xfId="13383" xr:uid="{FB0A3251-C8A9-42A9-B8E0-F45C9313342B}"/>
    <cellStyle name="Input 2 3 6 2 4" xfId="3351" xr:uid="{3CA05528-E728-4FD0-B917-FFBAD8937C0A}"/>
    <cellStyle name="Input 2 3 6 2 4 2" xfId="6607" xr:uid="{420D7C42-A064-4967-8E1C-F0AFF4E827D0}"/>
    <cellStyle name="Input 2 3 6 2 4 2 2" xfId="17357" xr:uid="{315E72CA-37BB-4678-90D6-FE28A0DCAC01}"/>
    <cellStyle name="Input 2 3 6 2 4 3" xfId="14355" xr:uid="{C6D3E929-A5B2-4691-ABC6-2078DE09AEA5}"/>
    <cellStyle name="Input 2 3 6 2 5" xfId="2276" xr:uid="{91BAAD9F-1B3B-45C2-BDD3-45650293B05F}"/>
    <cellStyle name="Input 2 3 6 2 5 2" xfId="5532" xr:uid="{D7898988-7C1C-4E31-AD03-4E4C0866EA4B}"/>
    <cellStyle name="Input 2 3 6 2 5 2 2" xfId="16282" xr:uid="{30E9E4AC-B545-41BE-A153-94B3D17F5F7E}"/>
    <cellStyle name="Input 2 3 6 2 5 3" xfId="13280" xr:uid="{5D7DC122-E1E9-4E1C-BB0E-4E712CEF1D65}"/>
    <cellStyle name="Input 2 3 6 2 6" xfId="3930" xr:uid="{1271AFC6-C184-4E4C-B076-61B42CF182E1}"/>
    <cellStyle name="Input 2 3 6 2 6 2" xfId="7186" xr:uid="{119FA92F-36F3-4C00-B23D-DA87083992A1}"/>
    <cellStyle name="Input 2 3 6 2 6 2 2" xfId="17936" xr:uid="{8145EDFF-47A5-4CD5-9E8D-0FC062719978}"/>
    <cellStyle name="Input 2 3 6 2 6 3" xfId="14934" xr:uid="{3C99210E-87FA-4B41-9993-F471E26ACDB8}"/>
    <cellStyle name="Input 2 3 6 2 7" xfId="4812" xr:uid="{48693EBF-16DA-4AF0-8D0B-E3A0F791267E}"/>
    <cellStyle name="Input 2 3 6 2 7 2" xfId="15566" xr:uid="{2C9DC6AD-C065-425C-8416-4E20BACE56F4}"/>
    <cellStyle name="Input 2 3 6 2 8" xfId="12564" xr:uid="{2195FB24-57EB-4B60-8E00-CA17CDB1621B}"/>
    <cellStyle name="Input 2 3 6 3" xfId="1629" xr:uid="{4E399662-8531-45B1-AC45-6755C8DA712C}"/>
    <cellStyle name="Input 2 3 6 3 2" xfId="2630" xr:uid="{642D24F8-099A-4F3E-AA7D-1F63202DE3EF}"/>
    <cellStyle name="Input 2 3 6 3 2 2" xfId="5886" xr:uid="{CA7520E8-8A29-4D54-850E-E3BD5614BE5C}"/>
    <cellStyle name="Input 2 3 6 3 2 2 2" xfId="16636" xr:uid="{9C3F177A-C054-4746-9B27-3FAC8A62BF40}"/>
    <cellStyle name="Input 2 3 6 3 2 3" xfId="13634" xr:uid="{82E8B875-C003-4FB5-B8CC-823645AA0364}"/>
    <cellStyle name="Input 2 3 6 3 3" xfId="3006" xr:uid="{0BDC82BB-96AE-4A7C-8748-0AD4FB621386}"/>
    <cellStyle name="Input 2 3 6 3 3 2" xfId="6262" xr:uid="{C73A7C2D-A43C-4D79-B352-77C55E75A89F}"/>
    <cellStyle name="Input 2 3 6 3 3 2 2" xfId="17012" xr:uid="{C75BCBBB-10D1-413C-AB50-2F7A501746CF}"/>
    <cellStyle name="Input 2 3 6 3 3 3" xfId="14010" xr:uid="{2AE1ECE7-ACB1-458F-B4C7-0B81401C7F32}"/>
    <cellStyle name="Input 2 3 6 3 4" xfId="3427" xr:uid="{756AEDC4-E9AE-4605-9F52-14C7554DF216}"/>
    <cellStyle name="Input 2 3 6 3 4 2" xfId="6683" xr:uid="{BAD4867B-6593-4CDC-BBFB-87E85B1B8DE5}"/>
    <cellStyle name="Input 2 3 6 3 4 2 2" xfId="17433" xr:uid="{57F37B15-D519-4BF5-BF78-1C9D857C8271}"/>
    <cellStyle name="Input 2 3 6 3 4 3" xfId="14431" xr:uid="{E9B1AE22-4C8A-4C9B-AB62-D3100DEFF3A5}"/>
    <cellStyle name="Input 2 3 6 3 5" xfId="3788" xr:uid="{3DFC4F6D-C39E-4A78-B538-DCEFAB3CEF36}"/>
    <cellStyle name="Input 2 3 6 3 5 2" xfId="7044" xr:uid="{69A7CA84-64D8-4463-B74F-01411EA162E8}"/>
    <cellStyle name="Input 2 3 6 3 5 2 2" xfId="17794" xr:uid="{0DCD9684-5382-4193-BC49-D022267C6066}"/>
    <cellStyle name="Input 2 3 6 3 5 3" xfId="14792" xr:uid="{3A0E832E-EA21-4FA5-A75A-3DF0753EFDA2}"/>
    <cellStyle name="Input 2 3 6 3 6" xfId="4006" xr:uid="{03B535BD-0C02-4FDC-B3AC-995FD7F04187}"/>
    <cellStyle name="Input 2 3 6 3 6 2" xfId="7262" xr:uid="{A2419FBE-03D3-42DC-A91D-65407E5A0D17}"/>
    <cellStyle name="Input 2 3 6 3 6 2 2" xfId="18012" xr:uid="{AE1C4311-19FA-4B12-B7C5-F4ECAE7FDED9}"/>
    <cellStyle name="Input 2 3 6 3 6 3" xfId="15010" xr:uid="{6A05F4D8-AC67-415F-9466-632F31596852}"/>
    <cellStyle name="Input 2 3 6 3 7" xfId="4888" xr:uid="{E281925F-D153-490A-B5DE-2E8C31F860D1}"/>
    <cellStyle name="Input 2 3 6 3 7 2" xfId="15642" xr:uid="{3D3407D1-0B4B-4872-9557-C5E9A93CD9E6}"/>
    <cellStyle name="Input 2 3 6 3 8" xfId="12640" xr:uid="{C26AFA25-87CA-480A-9A78-ECF944EFD32B}"/>
    <cellStyle name="Input 2 3 6 4" xfId="2010" xr:uid="{478609B7-D951-44BF-ADA1-8A584395F7AB}"/>
    <cellStyle name="Input 2 3 6 4 2" xfId="5266" xr:uid="{C37AB334-2E06-4FEE-A9EB-C63AF90377A9}"/>
    <cellStyle name="Input 2 3 6 4 2 2" xfId="16016" xr:uid="{18509B64-9850-40CB-8FFE-2DBDD6755F26}"/>
    <cellStyle name="Input 2 3 6 4 3" xfId="13014" xr:uid="{05796A7E-B1F5-4156-B908-A3300432AB79}"/>
    <cellStyle name="Input 2 3 6 5" xfId="3031" xr:uid="{B669AFB6-0B56-4A10-9A9A-148AE8E9FC20}"/>
    <cellStyle name="Input 2 3 6 5 2" xfId="6287" xr:uid="{03CF3B51-CAB1-4319-AFCA-98ACEF37CDD3}"/>
    <cellStyle name="Input 2 3 6 5 2 2" xfId="17037" xr:uid="{12DDD504-7EB7-4C95-902B-1D35256868FC}"/>
    <cellStyle name="Input 2 3 6 5 3" xfId="14035" xr:uid="{EB71575B-7478-4BBB-BC0A-E4C7AAF84291}"/>
    <cellStyle name="Input 2 3 6 6" xfId="4424" xr:uid="{B844FFC6-6B0A-453C-A022-D61E6202D105}"/>
    <cellStyle name="Input 2 3 6 6 2" xfId="15334" xr:uid="{2FA48F0F-7BBA-45AA-860D-2E264FEF6BB8}"/>
    <cellStyle name="Input 2 3 6 7" xfId="12336" xr:uid="{13E38E90-B19F-434A-B2A3-7C71B033D0A8}"/>
    <cellStyle name="Input 2 3 7" xfId="941" xr:uid="{924A5340-C7F6-4CD4-A045-9C537BE07A23}"/>
    <cellStyle name="Input 2 3 7 2" xfId="1618" xr:uid="{C979EBBD-E170-4D3A-B576-A057227CD7A2}"/>
    <cellStyle name="Input 2 3 7 2 2" xfId="2619" xr:uid="{03B0144B-CC37-4390-B025-520E34B13AC4}"/>
    <cellStyle name="Input 2 3 7 2 2 2" xfId="5875" xr:uid="{F36B8AB1-A6AB-49C0-BD56-29CB4C3FCBDE}"/>
    <cellStyle name="Input 2 3 7 2 2 2 2" xfId="16625" xr:uid="{7D7D6410-1F88-41D8-98CE-0E71795ABBBC}"/>
    <cellStyle name="Input 2 3 7 2 2 3" xfId="13623" xr:uid="{B92D4957-9481-4E45-AAE2-4D6C9A961F12}"/>
    <cellStyle name="Input 2 3 7 2 3" xfId="1903" xr:uid="{F6CC0F55-3BA9-4867-A6C3-3607FA8A3610}"/>
    <cellStyle name="Input 2 3 7 2 3 2" xfId="5159" xr:uid="{1B9FE2EB-49D2-4CDF-8849-BBC22CB7526B}"/>
    <cellStyle name="Input 2 3 7 2 3 2 2" xfId="15909" xr:uid="{E612B958-0E1D-4BFC-8902-A412939E0452}"/>
    <cellStyle name="Input 2 3 7 2 3 3" xfId="12907" xr:uid="{DA2BA6B4-BC0D-4B12-ABB1-AC8FDA2B299F}"/>
    <cellStyle name="Input 2 3 7 2 4" xfId="3416" xr:uid="{A2D06648-AE7C-406C-828F-B6A26663FB06}"/>
    <cellStyle name="Input 2 3 7 2 4 2" xfId="6672" xr:uid="{1F7198FC-4E6F-4569-A536-09830CF8050D}"/>
    <cellStyle name="Input 2 3 7 2 4 2 2" xfId="17422" xr:uid="{76222B62-DD3D-4CD6-BF4A-E098F6929CC7}"/>
    <cellStyle name="Input 2 3 7 2 4 3" xfId="14420" xr:uid="{74A733DF-4574-478D-99B5-7E4A6603A67B}"/>
    <cellStyle name="Input 2 3 7 2 5" xfId="3159" xr:uid="{1C72702F-8CCC-4438-A694-026501A81EEA}"/>
    <cellStyle name="Input 2 3 7 2 5 2" xfId="6415" xr:uid="{E324C78E-EBFC-4DEB-9487-6ADB5BB89EE5}"/>
    <cellStyle name="Input 2 3 7 2 5 2 2" xfId="17165" xr:uid="{0E7B5DE7-F024-4C3D-8259-255D6F49290D}"/>
    <cellStyle name="Input 2 3 7 2 5 3" xfId="14163" xr:uid="{C83518CD-ECD2-43C6-AB87-E62FA773D95A}"/>
    <cellStyle name="Input 2 3 7 2 6" xfId="3995" xr:uid="{943A466C-2B21-4374-BFCF-1BF667C7DCD0}"/>
    <cellStyle name="Input 2 3 7 2 6 2" xfId="7251" xr:uid="{442292C9-1D45-4F75-97FF-90588DF1CF4B}"/>
    <cellStyle name="Input 2 3 7 2 6 2 2" xfId="18001" xr:uid="{09125258-6714-49B9-AFEA-4E101E7A191F}"/>
    <cellStyle name="Input 2 3 7 2 6 3" xfId="14999" xr:uid="{F61C7713-0B78-487D-A4EF-88E35C53DC7D}"/>
    <cellStyle name="Input 2 3 7 2 7" xfId="4877" xr:uid="{8387A29C-A4C3-497A-B24F-B0677BD7BFC9}"/>
    <cellStyle name="Input 2 3 7 2 7 2" xfId="15631" xr:uid="{2D42CE3C-5C51-4FB5-8786-54454C188C62}"/>
    <cellStyle name="Input 2 3 7 2 8" xfId="12629" xr:uid="{0A81A199-E1E3-46DE-9EEF-3233D8336D6B}"/>
    <cellStyle name="Input 2 3 7 3" xfId="1818" xr:uid="{7106F1B7-2FC6-4AE6-80EF-34CC91C95004}"/>
    <cellStyle name="Input 2 3 7 3 2" xfId="2816" xr:uid="{F5432805-D6FA-4385-9B5F-B9DB2AAD19F5}"/>
    <cellStyle name="Input 2 3 7 3 2 2" xfId="6072" xr:uid="{9B613F32-C277-47D2-9757-426719E9BDB0}"/>
    <cellStyle name="Input 2 3 7 3 2 2 2" xfId="16822" xr:uid="{EB1DE564-B2B2-4C13-8850-171CC81C3068}"/>
    <cellStyle name="Input 2 3 7 3 2 3" xfId="13820" xr:uid="{7480B6A0-71E1-4617-9392-BCFDE730DC5F}"/>
    <cellStyle name="Input 2 3 7 3 3" xfId="3285" xr:uid="{6789F21D-362B-4714-A546-E3E418A53273}"/>
    <cellStyle name="Input 2 3 7 3 3 2" xfId="6541" xr:uid="{7296C547-E3D5-465B-AF89-66615F3A35DF}"/>
    <cellStyle name="Input 2 3 7 3 3 2 2" xfId="17291" xr:uid="{C1F558A4-1FEE-4E82-A17E-B448A43D65CD}"/>
    <cellStyle name="Input 2 3 7 3 3 3" xfId="14289" xr:uid="{507B5240-C38D-484B-9524-C54E90EAB691}"/>
    <cellStyle name="Input 2 3 7 3 4" xfId="3614" xr:uid="{497431B1-ED01-473A-88E1-DEDB661DDF95}"/>
    <cellStyle name="Input 2 3 7 3 4 2" xfId="6870" xr:uid="{B31EE398-EF45-47C9-9598-1F406BD6385A}"/>
    <cellStyle name="Input 2 3 7 3 4 2 2" xfId="17620" xr:uid="{E38FC03C-AD55-4276-B974-DB28B7E59E5D}"/>
    <cellStyle name="Input 2 3 7 3 4 3" xfId="14618" xr:uid="{541BA87E-ED45-40EE-86FE-A89A8C26519E}"/>
    <cellStyle name="Input 2 3 7 3 5" xfId="2102" xr:uid="{D75AE5D9-FA3C-4F98-9ADA-9C8950D0A036}"/>
    <cellStyle name="Input 2 3 7 3 5 2" xfId="5358" xr:uid="{18F2F4FB-7E39-4362-919A-0557442D8513}"/>
    <cellStyle name="Input 2 3 7 3 5 2 2" xfId="16108" xr:uid="{5EC8FF17-3DF1-4E8E-A6DA-A1B9047D5982}"/>
    <cellStyle name="Input 2 3 7 3 5 3" xfId="13106" xr:uid="{0C71BDBB-B8BB-4509-A562-9DDA99F26873}"/>
    <cellStyle name="Input 2 3 7 3 6" xfId="4191" xr:uid="{FD41EB2C-816B-4315-8AC8-0839EE69B4E7}"/>
    <cellStyle name="Input 2 3 7 3 6 2" xfId="7447" xr:uid="{A6D0F166-5788-47CC-BC0D-ACF110905227}"/>
    <cellStyle name="Input 2 3 7 3 6 2 2" xfId="18197" xr:uid="{3AB3FA95-73E4-406E-820C-88ADC50FB906}"/>
    <cellStyle name="Input 2 3 7 3 6 3" xfId="15195" xr:uid="{D352E008-B3E4-4894-9A04-0554CEAC0B1D}"/>
    <cellStyle name="Input 2 3 7 3 7" xfId="5074" xr:uid="{022D056E-BEAA-4B1A-8D23-02A9FD78BF59}"/>
    <cellStyle name="Input 2 3 7 3 7 2" xfId="15824" xr:uid="{F33B7FE6-C13D-47B0-B8BA-DA0A0436ABCA}"/>
    <cellStyle name="Input 2 3 7 3 8" xfId="12822" xr:uid="{129F6892-8640-427F-B59F-EA425F71EE23}"/>
    <cellStyle name="Input 2 3 7 4" xfId="2914" xr:uid="{D7B8EB78-5DDE-4240-9E9B-AC5E34CBA3BA}"/>
    <cellStyle name="Input 2 3 7 4 2" xfId="6170" xr:uid="{9BCEA514-60E6-49EF-9A53-1BAABD497E4E}"/>
    <cellStyle name="Input 2 3 7 4 2 2" xfId="16920" xr:uid="{0942F72F-E193-40B9-BC1E-DC6BA00C2BF3}"/>
    <cellStyle name="Input 2 3 7 4 3" xfId="13918" xr:uid="{427092BB-D809-4DCD-A680-2B0C1DB91272}"/>
    <cellStyle name="Input 2 3 7 5" xfId="4491" xr:uid="{37042F99-FAA9-41C1-A140-C27AB950FE36}"/>
    <cellStyle name="Input 2 3 7 5 2" xfId="15394" xr:uid="{9E9D32DC-6CA2-4783-8B27-EB53CE211ECB}"/>
    <cellStyle name="Input 2 3 7 6" xfId="12395" xr:uid="{DC4FE0BC-F1F0-46B0-AD3E-7622BC814E91}"/>
    <cellStyle name="Input 2 3 8" xfId="726" xr:uid="{1590A62C-722E-44FB-979D-EF011335F7FB}"/>
    <cellStyle name="Input 2 3 8 2" xfId="1481" xr:uid="{71ECE623-8313-4919-BDA7-A381A6B64BF2}"/>
    <cellStyle name="Input 2 3 8 2 2" xfId="2483" xr:uid="{B354E434-F973-4B86-BDB4-3A164D57ACC8}"/>
    <cellStyle name="Input 2 3 8 2 2 2" xfId="5739" xr:uid="{56B79A49-F3D3-4A72-9A2F-5B22F4B0467C}"/>
    <cellStyle name="Input 2 3 8 2 2 2 2" xfId="16489" xr:uid="{809E5F1D-2AEB-419B-9092-50719BB5CEC0}"/>
    <cellStyle name="Input 2 3 8 2 2 3" xfId="13487" xr:uid="{F189BBB0-6366-4BCB-828B-803DEF94D409}"/>
    <cellStyle name="Input 2 3 8 2 3" xfId="2946" xr:uid="{36DBF7BD-1402-424E-98CC-FF7EF3A55947}"/>
    <cellStyle name="Input 2 3 8 2 3 2" xfId="6202" xr:uid="{CD0EF9E3-DF36-435F-8EB4-83467DD5D1FD}"/>
    <cellStyle name="Input 2 3 8 2 3 2 2" xfId="16952" xr:uid="{ECCDEC24-1E35-42BE-A53C-CC6D0FF8F8CF}"/>
    <cellStyle name="Input 2 3 8 2 3 3" xfId="13950" xr:uid="{8F43428A-357C-4B5E-AAFA-3199BE86BB28}"/>
    <cellStyle name="Input 2 3 8 2 4" xfId="3239" xr:uid="{994E11F1-1C77-49E4-8F9B-0F851D6FC528}"/>
    <cellStyle name="Input 2 3 8 2 4 2" xfId="6495" xr:uid="{C094242D-5290-4988-9E40-F26D4009593E}"/>
    <cellStyle name="Input 2 3 8 2 4 2 2" xfId="17245" xr:uid="{7BEFEA5E-CF54-4167-8834-0735253B8D4B}"/>
    <cellStyle name="Input 2 3 8 2 4 3" xfId="14243" xr:uid="{605F9177-99DD-412E-819A-B53890058C92}"/>
    <cellStyle name="Input 2 3 8 2 5" xfId="2012" xr:uid="{9D99C7CD-4077-4E64-A094-3FC1C776241F}"/>
    <cellStyle name="Input 2 3 8 2 5 2" xfId="5268" xr:uid="{9803385D-4B90-4D7A-A110-15AE8F4BCFD1}"/>
    <cellStyle name="Input 2 3 8 2 5 2 2" xfId="16018" xr:uid="{73EF0B9E-A5B7-4DF7-BC97-5797209FF253}"/>
    <cellStyle name="Input 2 3 8 2 5 3" xfId="13016" xr:uid="{DD3C2C60-E22B-4C85-9F6B-86B70BEE0C3B}"/>
    <cellStyle name="Input 2 3 8 2 6" xfId="3859" xr:uid="{513AAC8B-1DED-454B-A223-82ADDC918F9C}"/>
    <cellStyle name="Input 2 3 8 2 6 2" xfId="7115" xr:uid="{BDB3A05A-C4E8-4FEE-BE84-A6AF49979369}"/>
    <cellStyle name="Input 2 3 8 2 6 2 2" xfId="17865" xr:uid="{CD81E07C-A5F7-4AC3-9997-5832E2FD6FA8}"/>
    <cellStyle name="Input 2 3 8 2 6 3" xfId="14863" xr:uid="{7C8095CB-D656-4DAF-9A8E-7D9D664F6EB7}"/>
    <cellStyle name="Input 2 3 8 2 7" xfId="4740" xr:uid="{E066D6A5-86F4-4887-9C97-AA62D2F19480}"/>
    <cellStyle name="Input 2 3 8 2 7 2" xfId="15494" xr:uid="{EBDD8792-75C2-4908-BB8E-D47136C2F986}"/>
    <cellStyle name="Input 2 3 8 2 8" xfId="12492" xr:uid="{71A387F2-B08E-4C1A-A51C-AF3D98C65D72}"/>
    <cellStyle name="Input 2 3 8 3" xfId="1777" xr:uid="{76F24E60-9D04-4285-80AF-47B515B6FE21}"/>
    <cellStyle name="Input 2 3 8 3 2" xfId="2776" xr:uid="{F80462A8-4D61-4577-B075-EC9C9E4E4ED7}"/>
    <cellStyle name="Input 2 3 8 3 2 2" xfId="6032" xr:uid="{BF44026D-E92B-4CB9-B5F0-B371D11B7799}"/>
    <cellStyle name="Input 2 3 8 3 2 2 2" xfId="16782" xr:uid="{976B7E65-C333-4745-A0D7-C93F689ACF1A}"/>
    <cellStyle name="Input 2 3 8 3 2 3" xfId="13780" xr:uid="{1E4F683B-A779-4103-B410-18D32ED36E51}"/>
    <cellStyle name="Input 2 3 8 3 3" xfId="2411" xr:uid="{229B6C40-FEAF-4B54-AAD3-7A3C1971BE71}"/>
    <cellStyle name="Input 2 3 8 3 3 2" xfId="5667" xr:uid="{DC81E7D3-5BED-408E-B427-E310B4E41BBD}"/>
    <cellStyle name="Input 2 3 8 3 3 2 2" xfId="16417" xr:uid="{43AE2E25-72AE-448A-ADBB-FFEF216E9349}"/>
    <cellStyle name="Input 2 3 8 3 3 3" xfId="13415" xr:uid="{33CD5EF8-A045-4378-AC0B-80831B39C98B}"/>
    <cellStyle name="Input 2 3 8 3 4" xfId="3574" xr:uid="{0E6C691D-23D9-40BA-AD96-485F4AD4290F}"/>
    <cellStyle name="Input 2 3 8 3 4 2" xfId="6830" xr:uid="{41CE8BC2-AAA3-404F-A1B3-4539451536B0}"/>
    <cellStyle name="Input 2 3 8 3 4 2 2" xfId="17580" xr:uid="{31C05C5F-F4C8-4E71-9195-15B1093094B2}"/>
    <cellStyle name="Input 2 3 8 3 4 3" xfId="14578" xr:uid="{5358D11E-B584-44A0-AA2A-DE31CF6A3652}"/>
    <cellStyle name="Input 2 3 8 3 5" xfId="3185" xr:uid="{2A03D76B-79E9-40D7-B31F-5144F4F4DA07}"/>
    <cellStyle name="Input 2 3 8 3 5 2" xfId="6441" xr:uid="{AAEA6EE8-99C2-4D6D-8830-C9FB3FB7C49D}"/>
    <cellStyle name="Input 2 3 8 3 5 2 2" xfId="17191" xr:uid="{AC431CB7-7342-47D3-843E-3551A2D7DDBC}"/>
    <cellStyle name="Input 2 3 8 3 5 3" xfId="14189" xr:uid="{14B36785-8A38-49B6-AABD-BA6210EEF843}"/>
    <cellStyle name="Input 2 3 8 3 6" xfId="4150" xr:uid="{CE10B45E-67C3-4AB4-8921-39F19CE0B1DA}"/>
    <cellStyle name="Input 2 3 8 3 6 2" xfId="7406" xr:uid="{09F660A7-9897-4566-8B4C-4CC577A7EAD0}"/>
    <cellStyle name="Input 2 3 8 3 6 2 2" xfId="18156" xr:uid="{B6421934-C329-468A-941F-B77A86965A54}"/>
    <cellStyle name="Input 2 3 8 3 6 3" xfId="15154" xr:uid="{39183F3C-C381-4DBB-BEA0-133D9F36D51C}"/>
    <cellStyle name="Input 2 3 8 3 7" xfId="5034" xr:uid="{1F5A2610-0512-483B-8376-1189E10E5681}"/>
    <cellStyle name="Input 2 3 8 3 7 2" xfId="15784" xr:uid="{010AFAFA-4229-497A-9C35-16F45B1798A8}"/>
    <cellStyle name="Input 2 3 8 3 8" xfId="12782" xr:uid="{E8639A5B-D14A-428C-8154-9E8BEF538630}"/>
    <cellStyle name="Input 2 3 8 4" xfId="1906" xr:uid="{48FB12CE-A538-43E7-834D-FAB3D29C1199}"/>
    <cellStyle name="Input 2 3 8 4 2" xfId="5162" xr:uid="{1BF230D3-3809-40B7-B193-7E4CA352F948}"/>
    <cellStyle name="Input 2 3 8 4 2 2" xfId="15912" xr:uid="{0669F8B9-D2CA-4BF2-B3F6-A8F45BBC4D18}"/>
    <cellStyle name="Input 2 3 8 4 3" xfId="12910" xr:uid="{17E33575-9DDA-4482-A8F3-F08DD88425F4}"/>
    <cellStyle name="Input 2 3 8 5" xfId="3735" xr:uid="{1AAE8A4B-8311-4970-808D-87F4310325C7}"/>
    <cellStyle name="Input 2 3 8 5 2" xfId="6991" xr:uid="{2D54FE10-66CC-4EAC-99F8-29DD4CE49E18}"/>
    <cellStyle name="Input 2 3 8 5 2 2" xfId="17741" xr:uid="{C01F4D53-31DE-40F4-893A-C7D1B1326427}"/>
    <cellStyle name="Input 2 3 8 5 3" xfId="14739" xr:uid="{EDD236B0-E0D4-4A5B-8924-84B6AEFF9BF0}"/>
    <cellStyle name="Input 2 3 8 6" xfId="4357" xr:uid="{C49B1FDC-F4EA-49B6-A4C1-773CE5C691D3}"/>
    <cellStyle name="Input 2 3 8 6 2" xfId="15280" xr:uid="{814D52C8-12CD-4C8E-BC3C-556539F47DCE}"/>
    <cellStyle name="Input 2 3 8 7" xfId="12283" xr:uid="{EDEC6AD3-2E93-4A2A-A9BC-49A3254D28D8}"/>
    <cellStyle name="Input 2 3 9" xfId="901" xr:uid="{9F9EB9B1-9985-41BC-AF43-91C053E022B7}"/>
    <cellStyle name="Input 2 3 9 2" xfId="1584" xr:uid="{1BECB400-63AA-4CB7-9F5B-32FB512A37E1}"/>
    <cellStyle name="Input 2 3 9 2 2" xfId="2585" xr:uid="{49D8DD1E-EFE9-453A-85F8-0DC81F698C4B}"/>
    <cellStyle name="Input 2 3 9 2 2 2" xfId="5841" xr:uid="{C804C2BD-7E52-470C-BA17-C37FF9D6CB55}"/>
    <cellStyle name="Input 2 3 9 2 2 2 2" xfId="16591" xr:uid="{F5130EFC-4C5C-42C7-970B-C9C0BCDF5180}"/>
    <cellStyle name="Input 2 3 9 2 2 3" xfId="13589" xr:uid="{09FB71F1-BC96-439F-9C9F-4DA16D693A10}"/>
    <cellStyle name="Input 2 3 9 2 3" xfId="2169" xr:uid="{CB7604FE-5904-402C-A23F-C8A2621F50CF}"/>
    <cellStyle name="Input 2 3 9 2 3 2" xfId="5425" xr:uid="{C272BA57-324F-4145-9014-5B784B8B2A45}"/>
    <cellStyle name="Input 2 3 9 2 3 2 2" xfId="16175" xr:uid="{68FA6013-BA7E-4860-9B2F-A79C777E6ACA}"/>
    <cellStyle name="Input 2 3 9 2 3 3" xfId="13173" xr:uid="{0E894DAB-DCFE-4DEE-8709-856AE177CC7E}"/>
    <cellStyle name="Input 2 3 9 2 4" xfId="3382" xr:uid="{6E73EE5A-2BEF-40A7-ABFE-FC8F149C52C2}"/>
    <cellStyle name="Input 2 3 9 2 4 2" xfId="6638" xr:uid="{8E8E32C9-BD94-4642-8884-EC828D5079BD}"/>
    <cellStyle name="Input 2 3 9 2 4 2 2" xfId="17388" xr:uid="{37E8EBBE-D881-416F-8049-53042286ADD9}"/>
    <cellStyle name="Input 2 3 9 2 4 3" xfId="14386" xr:uid="{2236773A-DFBD-445A-87D9-BF0513386FD9}"/>
    <cellStyle name="Input 2 3 9 2 5" xfId="2195" xr:uid="{DE20B456-0797-48C4-A122-AC8C6F98EBC9}"/>
    <cellStyle name="Input 2 3 9 2 5 2" xfId="5451" xr:uid="{E0703420-4CAA-49EE-AFF9-9D5412A5C509}"/>
    <cellStyle name="Input 2 3 9 2 5 2 2" xfId="16201" xr:uid="{F73833B3-1177-4E90-B899-A702F83FA9AA}"/>
    <cellStyle name="Input 2 3 9 2 5 3" xfId="13199" xr:uid="{373A2B09-A144-4F3E-806A-3F984543C8D5}"/>
    <cellStyle name="Input 2 3 9 2 6" xfId="3961" xr:uid="{DCE6148D-88EF-41F5-82D4-3DCD366254A0}"/>
    <cellStyle name="Input 2 3 9 2 6 2" xfId="7217" xr:uid="{6A390797-E495-4BDE-8A6B-70D94925C617}"/>
    <cellStyle name="Input 2 3 9 2 6 2 2" xfId="17967" xr:uid="{FE5E6D97-325A-4C7A-88FE-AE05A5008269}"/>
    <cellStyle name="Input 2 3 9 2 6 3" xfId="14965" xr:uid="{F767F033-D319-46DA-81B3-E73DB29D66B7}"/>
    <cellStyle name="Input 2 3 9 2 7" xfId="4843" xr:uid="{2871FB24-042A-4463-9E58-CA81A40A9380}"/>
    <cellStyle name="Input 2 3 9 2 7 2" xfId="15597" xr:uid="{4AEFECA3-BFF6-4525-B3FF-F5EDAE700170}"/>
    <cellStyle name="Input 2 3 9 2 8" xfId="12595" xr:uid="{1A7AA371-BF21-454E-8305-7C9EA8ADDDF9}"/>
    <cellStyle name="Input 2 3 9 3" xfId="1634" xr:uid="{0519C027-7F16-4C02-A1B2-F114C6C2E624}"/>
    <cellStyle name="Input 2 3 9 3 2" xfId="2635" xr:uid="{7104FDB4-2827-4C45-895F-0DB47FC4DFDB}"/>
    <cellStyle name="Input 2 3 9 3 2 2" xfId="5891" xr:uid="{E93E56AE-4C68-423E-8847-974E87B6D061}"/>
    <cellStyle name="Input 2 3 9 3 2 2 2" xfId="16641" xr:uid="{D2EBD02A-CDA5-4A11-854D-02FBE2613CB9}"/>
    <cellStyle name="Input 2 3 9 3 2 3" xfId="13639" xr:uid="{72201605-24DA-482E-8761-C5658B160672}"/>
    <cellStyle name="Input 2 3 9 3 3" xfId="3131" xr:uid="{580B38DF-6351-4F55-819A-8DA2C75F2C09}"/>
    <cellStyle name="Input 2 3 9 3 3 2" xfId="6387" xr:uid="{15DD41DD-D845-4F93-9BE4-A796CF53B4E1}"/>
    <cellStyle name="Input 2 3 9 3 3 2 2" xfId="17137" xr:uid="{C82A8077-8FD6-4839-86E1-1B3AE39BE00B}"/>
    <cellStyle name="Input 2 3 9 3 3 3" xfId="14135" xr:uid="{4E4F1B6C-7F92-4C53-8EF9-1B954E8566DE}"/>
    <cellStyle name="Input 2 3 9 3 4" xfId="3432" xr:uid="{DB0744E1-A2E7-45E7-8C6C-05F4706070B6}"/>
    <cellStyle name="Input 2 3 9 3 4 2" xfId="6688" xr:uid="{7E780472-A4F7-42B7-AD3F-DDB30335EDB0}"/>
    <cellStyle name="Input 2 3 9 3 4 2 2" xfId="17438" xr:uid="{344D3378-9232-43F2-889F-D93BC1077673}"/>
    <cellStyle name="Input 2 3 9 3 4 3" xfId="14436" xr:uid="{7774B3BF-7B38-4B08-BF66-9D278CEA7679}"/>
    <cellStyle name="Input 2 3 9 3 5" xfId="2105" xr:uid="{26F26F05-9F33-4EB9-B0D4-58433D102BD7}"/>
    <cellStyle name="Input 2 3 9 3 5 2" xfId="5361" xr:uid="{50A12D16-D36E-499D-B9AE-878322E2AA47}"/>
    <cellStyle name="Input 2 3 9 3 5 2 2" xfId="16111" xr:uid="{22E910BD-9C48-4FB1-A5AF-CDB755310866}"/>
    <cellStyle name="Input 2 3 9 3 5 3" xfId="13109" xr:uid="{21F3522B-6CA1-4ABB-A234-CAE10D9F7BD6}"/>
    <cellStyle name="Input 2 3 9 3 6" xfId="4011" xr:uid="{C622A8A5-9C02-46BE-8D5E-9F6E07DB7847}"/>
    <cellStyle name="Input 2 3 9 3 6 2" xfId="7267" xr:uid="{497949EC-CBB1-497E-8ADA-DAC1E545265C}"/>
    <cellStyle name="Input 2 3 9 3 6 2 2" xfId="18017" xr:uid="{EA5596F7-9CC0-4A89-B16F-AB180D630217}"/>
    <cellStyle name="Input 2 3 9 3 6 3" xfId="15015" xr:uid="{68762A84-5EFB-40D4-BB2C-366098B64A1C}"/>
    <cellStyle name="Input 2 3 9 3 7" xfId="4893" xr:uid="{73A071DC-3444-4C50-B629-00189F569B43}"/>
    <cellStyle name="Input 2 3 9 3 7 2" xfId="15647" xr:uid="{170251FD-EE70-471F-A052-80C7CC0173CF}"/>
    <cellStyle name="Input 2 3 9 3 8" xfId="12645" xr:uid="{05F5E6D7-46C5-4C21-8D07-769A0D58F7CC}"/>
    <cellStyle name="Input 2 3 9 4" xfId="2049" xr:uid="{A4857BE8-45CD-40B6-AFF7-C5FD81200706}"/>
    <cellStyle name="Input 2 3 9 4 2" xfId="5305" xr:uid="{8CB02D3E-7694-4E1C-B527-65A8E25FB191}"/>
    <cellStyle name="Input 2 3 9 4 2 2" xfId="16055" xr:uid="{62BF0715-FF95-480B-87C8-4FB9196B1B08}"/>
    <cellStyle name="Input 2 3 9 4 3" xfId="13053" xr:uid="{608F8196-CC66-4992-BBD1-B40A2DCE5991}"/>
    <cellStyle name="Input 2 3 9 5" xfId="3264" xr:uid="{426F4C26-EA6E-4E6B-8E7A-3C137A8217F3}"/>
    <cellStyle name="Input 2 3 9 5 2" xfId="6520" xr:uid="{3539C64F-03D5-426E-B006-9BC53E774917}"/>
    <cellStyle name="Input 2 3 9 5 2 2" xfId="17270" xr:uid="{7CB215BF-8B63-4D46-9D48-5065D25B0CB0}"/>
    <cellStyle name="Input 2 3 9 5 3" xfId="14268" xr:uid="{FFBE69F0-60BB-448F-962D-6E6FC56F03F3}"/>
    <cellStyle name="Input 2 3 9 6" xfId="4458" xr:uid="{002B826C-D427-48FB-9154-495C0F278E7D}"/>
    <cellStyle name="Input 2 3 9 6 2" xfId="15361" xr:uid="{996725E2-E2BF-49A6-8E35-C49FED3FE0AB}"/>
    <cellStyle name="Input 2 3 9 7" xfId="12363" xr:uid="{F94B64F7-B555-4480-8945-8796942A95A6}"/>
    <cellStyle name="Input 2 4" xfId="828" xr:uid="{8D7FE21C-C730-49FB-9E5A-5F017FF4BCCE}"/>
    <cellStyle name="Input 2 4 10" xfId="1712" xr:uid="{67D09AEE-EA1B-4CEE-BB57-8A45E87AF090}"/>
    <cellStyle name="Input 2 4 10 2" xfId="2711" xr:uid="{15675BA7-0AC5-4D9D-A8B3-96898A5891BC}"/>
    <cellStyle name="Input 2 4 10 2 2" xfId="5967" xr:uid="{54D3A217-3845-479C-9F5C-3DA20844C224}"/>
    <cellStyle name="Input 2 4 10 2 2 2" xfId="16717" xr:uid="{5E19B3D9-4935-42C3-AE03-C9C4541E3DB8}"/>
    <cellStyle name="Input 2 4 10 2 3" xfId="13715" xr:uid="{B440C138-5436-444F-B8C4-598DCDA9523C}"/>
    <cellStyle name="Input 2 4 10 3" xfId="2304" xr:uid="{904F4F5C-7ABD-41FF-9DCB-DED354F36A9A}"/>
    <cellStyle name="Input 2 4 10 3 2" xfId="5560" xr:uid="{D1581167-EE5F-49C9-A661-10CC87CEBA5E}"/>
    <cellStyle name="Input 2 4 10 3 2 2" xfId="16310" xr:uid="{6B8A9626-C59D-4153-B0D8-72A3706C618F}"/>
    <cellStyle name="Input 2 4 10 3 3" xfId="13308" xr:uid="{C1227C28-BF65-4A4E-B478-EC0E3329E75D}"/>
    <cellStyle name="Input 2 4 10 4" xfId="3509" xr:uid="{6B50AE3F-688E-45E3-8D5D-183E04814BDC}"/>
    <cellStyle name="Input 2 4 10 4 2" xfId="6765" xr:uid="{8C75661A-8533-4D2D-983A-59950AD1CE62}"/>
    <cellStyle name="Input 2 4 10 4 2 2" xfId="17515" xr:uid="{AC06892A-CF5D-412D-9B8D-677E7C2E975E}"/>
    <cellStyle name="Input 2 4 10 4 3" xfId="14513" xr:uid="{68315D1A-7E1A-47FC-9816-FB0F3965362B}"/>
    <cellStyle name="Input 2 4 10 5" xfId="3853" xr:uid="{8C11B069-88ED-4846-9DB6-A7351FE8F209}"/>
    <cellStyle name="Input 2 4 10 5 2" xfId="7109" xr:uid="{901CD95C-7BC3-4F28-BD01-DBF3A9A1F04D}"/>
    <cellStyle name="Input 2 4 10 5 2 2" xfId="17859" xr:uid="{5F94B08F-426E-4B75-901C-552D8A3E5CD7}"/>
    <cellStyle name="Input 2 4 10 5 3" xfId="14857" xr:uid="{9AE528A3-B51C-4667-9E71-ABE892F80879}"/>
    <cellStyle name="Input 2 4 10 6" xfId="4085" xr:uid="{B21A07D7-DB19-4F0A-9D09-9F6A301B15F0}"/>
    <cellStyle name="Input 2 4 10 6 2" xfId="7341" xr:uid="{C29DDF8F-F816-4405-8136-125D9332F9E4}"/>
    <cellStyle name="Input 2 4 10 6 2 2" xfId="18091" xr:uid="{F231E8F2-9374-4FA4-9020-FBF821D03991}"/>
    <cellStyle name="Input 2 4 10 6 3" xfId="15089" xr:uid="{3287C6F9-1879-4F9A-9BD2-F34CA91E9269}"/>
    <cellStyle name="Input 2 4 10 7" xfId="4969" xr:uid="{63CEE628-EFD9-42C0-A6BF-0F77AF1EB97C}"/>
    <cellStyle name="Input 2 4 10 7 2" xfId="15719" xr:uid="{6CF68596-1DC1-4FBE-B8C6-A64679845BAC}"/>
    <cellStyle name="Input 2 4 10 8" xfId="12717" xr:uid="{C15C7DC2-A00B-4D1C-9C8A-2AAE731A2CC6}"/>
    <cellStyle name="Input 2 4 11" xfId="3255" xr:uid="{BDD23E65-C2B9-4FE4-B206-9B2852CE3FE8}"/>
    <cellStyle name="Input 2 4 11 2" xfId="6511" xr:uid="{780F47E6-F003-4F21-93FF-B9B109519465}"/>
    <cellStyle name="Input 2 4 11 2 2" xfId="17261" xr:uid="{F259CB46-DC79-49DC-971A-039C0D643707}"/>
    <cellStyle name="Input 2 4 11 3" xfId="14259" xr:uid="{AD43CBA1-2A67-4EAC-890A-B7B131FA3DE5}"/>
    <cellStyle name="Input 2 4 12" xfId="4411" xr:uid="{47F28007-ABD2-46C2-8E79-4F26777A027E}"/>
    <cellStyle name="Input 2 4 12 2" xfId="15322" xr:uid="{84D7D007-4037-438E-93CA-D689A50C73D8}"/>
    <cellStyle name="Input 2 4 13" xfId="12324" xr:uid="{D6CA75F7-34AB-4E54-9607-189B57480D1E}"/>
    <cellStyle name="Input 2 4 2" xfId="758" xr:uid="{5BDCC811-C46D-4644-AADB-851274F0AA0C}"/>
    <cellStyle name="Input 2 4 2 2" xfId="1508" xr:uid="{841BDA18-43FA-45D8-B90B-37FEDA073A2B}"/>
    <cellStyle name="Input 2 4 2 2 2" xfId="2510" xr:uid="{C6187E4F-3CEF-41FD-B315-339C8CE18AD3}"/>
    <cellStyle name="Input 2 4 2 2 2 2" xfId="5766" xr:uid="{E0AA72CA-C356-48AE-9E73-10745C6A6B54}"/>
    <cellStyle name="Input 2 4 2 2 2 2 2" xfId="16516" xr:uid="{095FBE94-0ACF-49AF-9518-89BA32CACECC}"/>
    <cellStyle name="Input 2 4 2 2 2 3" xfId="13514" xr:uid="{45C06DBA-3EB7-4F93-AB6E-85154A033AEE}"/>
    <cellStyle name="Input 2 4 2 2 3" xfId="3017" xr:uid="{16733D77-68BC-4B1C-97A8-1E091A6133BA}"/>
    <cellStyle name="Input 2 4 2 2 3 2" xfId="6273" xr:uid="{F83BB569-5BAF-4A5F-9F6B-1B83016F57CF}"/>
    <cellStyle name="Input 2 4 2 2 3 2 2" xfId="17023" xr:uid="{E439AFF4-49DC-4310-BDA1-9F98FA045336}"/>
    <cellStyle name="Input 2 4 2 2 3 3" xfId="14021" xr:uid="{7F57E642-FA23-4966-B907-A722D7075D62}"/>
    <cellStyle name="Input 2 4 2 2 4" xfId="1951" xr:uid="{3C936CFF-8054-46B6-9BDC-CBC13FC25E96}"/>
    <cellStyle name="Input 2 4 2 2 4 2" xfId="5207" xr:uid="{51110C44-7A36-483A-B3AC-83B49478944A}"/>
    <cellStyle name="Input 2 4 2 2 4 2 2" xfId="15957" xr:uid="{89B31426-25FC-4C89-A43E-218BC6F07C20}"/>
    <cellStyle name="Input 2 4 2 2 4 3" xfId="12955" xr:uid="{D9375D4D-1363-4E38-AA0C-D144C385C5AA}"/>
    <cellStyle name="Input 2 4 2 2 5" xfId="3688" xr:uid="{A3F20A17-6FFD-48E2-827C-C4CBCDFCAE56}"/>
    <cellStyle name="Input 2 4 2 2 5 2" xfId="6944" xr:uid="{7FD0920E-9093-4745-B3B9-5813991236AE}"/>
    <cellStyle name="Input 2 4 2 2 5 2 2" xfId="17694" xr:uid="{517B266B-5E41-43B6-A779-BEA26F1A0AE5}"/>
    <cellStyle name="Input 2 4 2 2 5 3" xfId="14692" xr:uid="{D41B3EC4-AF29-4B2F-9133-E4A6DB020B36}"/>
    <cellStyle name="Input 2 4 2 2 6" xfId="3784" xr:uid="{F23B0EDA-81DA-4625-AD47-A6B17782C7F2}"/>
    <cellStyle name="Input 2 4 2 2 6 2" xfId="7040" xr:uid="{EBBFAF95-D273-4BB6-BAE0-05E3EF224DF0}"/>
    <cellStyle name="Input 2 4 2 2 6 2 2" xfId="17790" xr:uid="{1576ADEC-C286-4A98-B7EE-26420F4C6DD5}"/>
    <cellStyle name="Input 2 4 2 2 6 3" xfId="14788" xr:uid="{631E11BF-1BA0-4DC7-AFB2-5254521D1E65}"/>
    <cellStyle name="Input 2 4 2 2 7" xfId="4767" xr:uid="{A7F42C09-0F90-4C32-8842-6810BFA34DC1}"/>
    <cellStyle name="Input 2 4 2 2 7 2" xfId="15521" xr:uid="{A862896E-F35B-489B-8ED0-30FF39156B74}"/>
    <cellStyle name="Input 2 4 2 2 8" xfId="12519" xr:uid="{9DF6280E-F647-4021-9209-EFFF8E347C94}"/>
    <cellStyle name="Input 2 4 2 3" xfId="1810" xr:uid="{876E0A98-3CE7-49F0-A8B9-1A63F1013BD1}"/>
    <cellStyle name="Input 2 4 2 3 2" xfId="2808" xr:uid="{930C9195-0CCD-47AE-82DF-FDD8C5476A0D}"/>
    <cellStyle name="Input 2 4 2 3 2 2" xfId="6064" xr:uid="{E4E71F59-ECA3-4F60-895C-EBE51FE7887D}"/>
    <cellStyle name="Input 2 4 2 3 2 2 2" xfId="16814" xr:uid="{47ED6C93-367B-4B68-9B28-2D2BA6AB260F}"/>
    <cellStyle name="Input 2 4 2 3 2 3" xfId="13812" xr:uid="{8310136D-D6C1-4A94-B21F-F1D8D7245EA2}"/>
    <cellStyle name="Input 2 4 2 3 3" xfId="2430" xr:uid="{1358B537-EFC5-49F2-8283-C7AA03BF3877}"/>
    <cellStyle name="Input 2 4 2 3 3 2" xfId="5686" xr:uid="{B377A9FF-B0AA-4BDF-AD20-C89B8B37C9AD}"/>
    <cellStyle name="Input 2 4 2 3 3 2 2" xfId="16436" xr:uid="{21693B20-D90C-4E33-9CEB-E52A1DEBE322}"/>
    <cellStyle name="Input 2 4 2 3 3 3" xfId="13434" xr:uid="{D77995BD-8384-4C3F-B149-139A7875226D}"/>
    <cellStyle name="Input 2 4 2 3 4" xfId="3606" xr:uid="{89D79123-BA1B-4D07-A92E-BA214990A1C4}"/>
    <cellStyle name="Input 2 4 2 3 4 2" xfId="6862" xr:uid="{877A7A3F-FD96-4F19-AB0D-24C330833318}"/>
    <cellStyle name="Input 2 4 2 3 4 2 2" xfId="17612" xr:uid="{3DCAE2FA-816D-4966-BC5C-7322DD387DC7}"/>
    <cellStyle name="Input 2 4 2 3 4 3" xfId="14610" xr:uid="{2617046D-5B36-44C0-BD77-89CAEDEE4707}"/>
    <cellStyle name="Input 2 4 2 3 5" xfId="2094" xr:uid="{F9A1B9CE-956D-4228-AD4C-B4722D0F0822}"/>
    <cellStyle name="Input 2 4 2 3 5 2" xfId="5350" xr:uid="{2DA3BC65-C431-4CD7-8ABD-B069F45FCA66}"/>
    <cellStyle name="Input 2 4 2 3 5 2 2" xfId="16100" xr:uid="{C176E431-9A1C-4658-A18A-69F765D187D1}"/>
    <cellStyle name="Input 2 4 2 3 5 3" xfId="13098" xr:uid="{3EF09FD1-C943-46AC-AA67-E8685DE87A06}"/>
    <cellStyle name="Input 2 4 2 3 6" xfId="4183" xr:uid="{952442C1-797C-401D-A3D3-BB7AACF07FC0}"/>
    <cellStyle name="Input 2 4 2 3 6 2" xfId="7439" xr:uid="{138CFFB9-25F5-4A90-B45E-550D0F67A087}"/>
    <cellStyle name="Input 2 4 2 3 6 2 2" xfId="18189" xr:uid="{C5114BC0-5A2C-49C3-A1DB-017F1906A3AA}"/>
    <cellStyle name="Input 2 4 2 3 6 3" xfId="15187" xr:uid="{50D942E3-C4C9-48BA-A3E6-0B311E0E9E66}"/>
    <cellStyle name="Input 2 4 2 3 7" xfId="5067" xr:uid="{B5E99587-157A-465F-B0A5-34A1486D75A3}"/>
    <cellStyle name="Input 2 4 2 3 7 2" xfId="15817" xr:uid="{1366037F-AEAC-44BE-92D5-24E05861DDC9}"/>
    <cellStyle name="Input 2 4 2 3 8" xfId="12815" xr:uid="{AF36C89C-7C86-4537-A566-A168F576C327}"/>
    <cellStyle name="Input 2 4 2 4" xfId="1933" xr:uid="{11494DAC-4725-4155-899A-8ED72535B6E8}"/>
    <cellStyle name="Input 2 4 2 4 2" xfId="5189" xr:uid="{44930570-858C-4C81-9F2F-5CFD9315BF9A}"/>
    <cellStyle name="Input 2 4 2 4 2 2" xfId="15939" xr:uid="{D4A73EF4-E49C-41A5-9A00-A98D29D8DF8C}"/>
    <cellStyle name="Input 2 4 2 4 3" xfId="12937" xr:uid="{C315BC44-7D37-4E1F-807A-CBBF9C800970}"/>
    <cellStyle name="Input 2 4 2 5" xfId="2159" xr:uid="{D705EEDF-D762-4F17-BB13-571E559863B9}"/>
    <cellStyle name="Input 2 4 2 5 2" xfId="5415" xr:uid="{FCBC5846-12BB-449E-AEB7-84578A186D4F}"/>
    <cellStyle name="Input 2 4 2 5 2 2" xfId="16165" xr:uid="{B4F66A2B-7A76-4411-926F-FBB6438D02EA}"/>
    <cellStyle name="Input 2 4 2 5 3" xfId="13163" xr:uid="{F359429B-26AF-460E-AB8A-E97AF3A0316F}"/>
    <cellStyle name="Input 2 4 2 6" xfId="4382" xr:uid="{245029BB-6C8D-4EA4-A74E-43A99C15E85D}"/>
    <cellStyle name="Input 2 4 2 6 2" xfId="15305" xr:uid="{0B133E07-99E6-4479-9DDB-6C61514BC747}"/>
    <cellStyle name="Input 2 4 2 7" xfId="12308" xr:uid="{432972D5-E37B-4BA0-AB8D-9BF7702F79E6}"/>
    <cellStyle name="Input 2 4 3" xfId="889" xr:uid="{419E90B3-594C-4B17-B681-52E86DB82874}"/>
    <cellStyle name="Input 2 4 3 2" xfId="1578" xr:uid="{A86612C5-EC88-494F-B242-E0B26C153A0A}"/>
    <cellStyle name="Input 2 4 3 2 2" xfId="2579" xr:uid="{057B9B6A-68BC-4C01-9D55-FCD21384343E}"/>
    <cellStyle name="Input 2 4 3 2 2 2" xfId="5835" xr:uid="{26A01F28-CECB-4379-8FCC-79FFAB8B5C72}"/>
    <cellStyle name="Input 2 4 3 2 2 2 2" xfId="16585" xr:uid="{829BAD0C-A9C4-4374-898C-3A76C2BC6153}"/>
    <cellStyle name="Input 2 4 3 2 2 3" xfId="13583" xr:uid="{492CB450-607E-412E-A8AD-AD1F678D356D}"/>
    <cellStyle name="Input 2 4 3 2 3" xfId="2239" xr:uid="{BC61E96E-5870-4F9C-A011-4C50E08849BB}"/>
    <cellStyle name="Input 2 4 3 2 3 2" xfId="5495" xr:uid="{708E6975-3134-49FD-BB9B-490F94C936D7}"/>
    <cellStyle name="Input 2 4 3 2 3 2 2" xfId="16245" xr:uid="{06734ECD-BC91-401D-9A79-020DB98EFC9D}"/>
    <cellStyle name="Input 2 4 3 2 3 3" xfId="13243" xr:uid="{5841F7CB-632A-4F2B-96EB-574DFA840D35}"/>
    <cellStyle name="Input 2 4 3 2 4" xfId="3376" xr:uid="{A5CABCA0-6A6E-4086-BBA9-706ADDEB7829}"/>
    <cellStyle name="Input 2 4 3 2 4 2" xfId="6632" xr:uid="{BE93FF3B-E71F-48AF-A759-C7700C454509}"/>
    <cellStyle name="Input 2 4 3 2 4 2 2" xfId="17382" xr:uid="{461B0845-8571-4545-BAFD-0E2E75E7FF97}"/>
    <cellStyle name="Input 2 4 3 2 4 3" xfId="14380" xr:uid="{536AEF5F-DE3A-4A53-9E5C-B367B720874E}"/>
    <cellStyle name="Input 2 4 3 2 5" xfId="2441" xr:uid="{E3DF507D-A03C-4C54-BDBA-B728B1E0D2AF}"/>
    <cellStyle name="Input 2 4 3 2 5 2" xfId="5697" xr:uid="{DFA4E8B6-2BA3-4659-BAEA-991031BDCA62}"/>
    <cellStyle name="Input 2 4 3 2 5 2 2" xfId="16447" xr:uid="{DE98C729-DA60-4416-A659-BC5C01010736}"/>
    <cellStyle name="Input 2 4 3 2 5 3" xfId="13445" xr:uid="{D862829C-32AD-41C7-9EF6-6651E500D82E}"/>
    <cellStyle name="Input 2 4 3 2 6" xfId="3955" xr:uid="{E9405BC0-0D17-4C9B-A090-B9AB7AED8F7E}"/>
    <cellStyle name="Input 2 4 3 2 6 2" xfId="7211" xr:uid="{28D3F097-FCCD-4A38-8CAA-2A829F8F8843}"/>
    <cellStyle name="Input 2 4 3 2 6 2 2" xfId="17961" xr:uid="{926B118F-0E69-4811-94ED-E11993DF5D79}"/>
    <cellStyle name="Input 2 4 3 2 6 3" xfId="14959" xr:uid="{EEB81F1E-D4E8-4171-AB79-8FEE7F947731}"/>
    <cellStyle name="Input 2 4 3 2 7" xfId="4837" xr:uid="{4B0BFE74-E8B9-45A8-A042-A386AACE794C}"/>
    <cellStyle name="Input 2 4 3 2 7 2" xfId="15591" xr:uid="{B56B61C9-9F9D-4CD1-8DC2-BA0C0BD0E625}"/>
    <cellStyle name="Input 2 4 3 2 8" xfId="12589" xr:uid="{F33E8F45-83BC-4E7C-A202-6F533C82FF6A}"/>
    <cellStyle name="Input 2 4 3 3" xfId="1844" xr:uid="{44FB6E98-250F-4652-BA92-4066EBDCC5CE}"/>
    <cellStyle name="Input 2 4 3 3 2" xfId="2841" xr:uid="{368ABBDE-529B-4850-8BEE-D5528D97CA8D}"/>
    <cellStyle name="Input 2 4 3 3 2 2" xfId="6097" xr:uid="{3C1DD316-8876-4F09-99D9-CEB99A901F8B}"/>
    <cellStyle name="Input 2 4 3 3 2 2 2" xfId="16847" xr:uid="{83D20E14-8E4D-4374-B2C4-4B4E1ACC2DA2}"/>
    <cellStyle name="Input 2 4 3 3 2 3" xfId="13845" xr:uid="{A0E02D02-C579-4890-86F7-6507D5C27A18}"/>
    <cellStyle name="Input 2 4 3 3 3" xfId="3310" xr:uid="{CCAB6B8C-D543-4528-B0B3-E016C380C873}"/>
    <cellStyle name="Input 2 4 3 3 3 2" xfId="6566" xr:uid="{056EE0F9-C1C6-4B75-AB5C-76AD64F87CBE}"/>
    <cellStyle name="Input 2 4 3 3 3 2 2" xfId="17316" xr:uid="{75E9D7B0-D92C-4240-BF3E-1ABEDD32BA94}"/>
    <cellStyle name="Input 2 4 3 3 3 3" xfId="14314" xr:uid="{70DCE63C-5014-4C6D-B7F5-8F90D23334DF}"/>
    <cellStyle name="Input 2 4 3 3 4" xfId="3639" xr:uid="{687147BA-DE66-4497-B31B-A3564E68AC48}"/>
    <cellStyle name="Input 2 4 3 3 4 2" xfId="6895" xr:uid="{7DC0F17B-3504-449F-922E-21A5D7E6CDC6}"/>
    <cellStyle name="Input 2 4 3 3 4 2 2" xfId="17645" xr:uid="{198243EC-6681-4299-9858-B2C5F0C2A2F9}"/>
    <cellStyle name="Input 2 4 3 3 4 3" xfId="14643" xr:uid="{72165051-9C04-4913-BABC-382AA2B9B13F}"/>
    <cellStyle name="Input 2 4 3 3 5" xfId="3886" xr:uid="{86B38946-043C-46CB-8279-F52C9498A38B}"/>
    <cellStyle name="Input 2 4 3 3 5 2" xfId="7142" xr:uid="{3656AE8C-592D-4769-9C93-EABEEC23FABC}"/>
    <cellStyle name="Input 2 4 3 3 5 2 2" xfId="17892" xr:uid="{E0E8B1D7-C53C-4FBA-96D9-481D50953944}"/>
    <cellStyle name="Input 2 4 3 3 5 3" xfId="14890" xr:uid="{0498D129-5685-49D9-8C0C-2735AD141CAA}"/>
    <cellStyle name="Input 2 4 3 3 6" xfId="4217" xr:uid="{5DE246FF-15A6-4FC3-8CB9-FA3ECF5BEFF0}"/>
    <cellStyle name="Input 2 4 3 3 6 2" xfId="7473" xr:uid="{E4F6E79D-F0FB-4E64-B2AC-9B2D844054FA}"/>
    <cellStyle name="Input 2 4 3 3 6 2 2" xfId="18223" xr:uid="{E0D69A3E-00B2-4B41-B003-82C3E2FABD60}"/>
    <cellStyle name="Input 2 4 3 3 6 3" xfId="15221" xr:uid="{2C293BCC-2E8F-4275-9657-D11A0332B412}"/>
    <cellStyle name="Input 2 4 3 3 7" xfId="5100" xr:uid="{12536202-91B8-430D-9D3A-8EBDC2C415AD}"/>
    <cellStyle name="Input 2 4 3 3 7 2" xfId="15850" xr:uid="{70AE0123-5E80-4511-B5B4-C33492D38255}"/>
    <cellStyle name="Input 2 4 3 3 8" xfId="12848" xr:uid="{2FF700C8-4CC3-4D81-883E-82A15C00D0A6}"/>
    <cellStyle name="Input 2 4 3 4" xfId="2040" xr:uid="{42072F22-3EFD-4F9A-9711-C020F5404B3E}"/>
    <cellStyle name="Input 2 4 3 4 2" xfId="5296" xr:uid="{6AED59FA-7D2F-43AD-BAE9-FA80C889EC98}"/>
    <cellStyle name="Input 2 4 3 4 2 2" xfId="16046" xr:uid="{3CB64821-33BB-4C4E-83B8-4C308C84926B}"/>
    <cellStyle name="Input 2 4 3 4 3" xfId="13044" xr:uid="{A9B755A6-E680-4EC4-B055-E8D00B2A187D}"/>
    <cellStyle name="Input 2 4 3 5" xfId="3839" xr:uid="{338E3B6C-9412-4E30-BB5C-554831F73ADB}"/>
    <cellStyle name="Input 2 4 3 5 2" xfId="7095" xr:uid="{88462430-7648-41D5-9737-27EE58D78F6D}"/>
    <cellStyle name="Input 2 4 3 5 2 2" xfId="17845" xr:uid="{AC21E6AA-29DB-44C8-BACA-238369385967}"/>
    <cellStyle name="Input 2 4 3 5 3" xfId="14843" xr:uid="{A03B69CB-7C7F-4196-9DD5-E8E0997C4D63}"/>
    <cellStyle name="Input 2 4 3 6" xfId="4450" xr:uid="{F5FCB546-1FAB-43AE-8A1B-720F37675C21}"/>
    <cellStyle name="Input 2 4 3 6 2" xfId="15357" xr:uid="{12B0382D-65DD-4CBF-A4DC-BABD9ECAB836}"/>
    <cellStyle name="Input 2 4 3 7" xfId="12359" xr:uid="{527A738A-E680-47E9-95B0-65EA85A84153}"/>
    <cellStyle name="Input 2 4 4" xfId="735" xr:uid="{333C3B3C-1338-4E90-B7A9-04DE0FA78B3E}"/>
    <cellStyle name="Input 2 4 4 2" xfId="1490" xr:uid="{1B08035B-4D05-4B80-BD43-0BE4251AF704}"/>
    <cellStyle name="Input 2 4 4 2 2" xfId="2492" xr:uid="{537E48AB-519B-428B-9879-0285059213DE}"/>
    <cellStyle name="Input 2 4 4 2 2 2" xfId="5748" xr:uid="{A76E865F-7304-45EF-9B7D-461FB6F12AB8}"/>
    <cellStyle name="Input 2 4 4 2 2 2 2" xfId="16498" xr:uid="{FC42B213-DF0B-44B7-B8FB-4FFD1984703B}"/>
    <cellStyle name="Input 2 4 4 2 2 3" xfId="13496" xr:uid="{07357824-70A0-41D2-B264-A23EE5E4C1D8}"/>
    <cellStyle name="Input 2 4 4 2 3" xfId="1973" xr:uid="{E2815B2B-97E9-46EA-9426-251EA1F9049C}"/>
    <cellStyle name="Input 2 4 4 2 3 2" xfId="5229" xr:uid="{3BA9D240-6FC9-457A-BD96-3B49CEF62BF0}"/>
    <cellStyle name="Input 2 4 4 2 3 2 2" xfId="15979" xr:uid="{CEC5766B-8EDF-498F-8905-708EECBE0739}"/>
    <cellStyle name="Input 2 4 4 2 3 3" xfId="12977" xr:uid="{28C375D6-B13A-4A12-8059-1858D50CAEB8}"/>
    <cellStyle name="Input 2 4 4 2 4" xfId="2164" xr:uid="{54B6246E-AAD2-4A54-BA83-45F410731C73}"/>
    <cellStyle name="Input 2 4 4 2 4 2" xfId="5420" xr:uid="{CF573B23-C433-4353-B42B-20479F8BD0B8}"/>
    <cellStyle name="Input 2 4 4 2 4 2 2" xfId="16170" xr:uid="{591976C1-93B8-4791-AE6F-FA9F224F7B9D}"/>
    <cellStyle name="Input 2 4 4 2 4 3" xfId="13168" xr:uid="{52FF88D2-8D49-458A-B0C6-38FD621BEDB1}"/>
    <cellStyle name="Input 2 4 4 2 5" xfId="3188" xr:uid="{A5E6BAEC-23A9-494E-8680-AD439D1E59C6}"/>
    <cellStyle name="Input 2 4 4 2 5 2" xfId="6444" xr:uid="{66DD720E-2B95-4D31-AD96-0AD3B93E5915}"/>
    <cellStyle name="Input 2 4 4 2 5 2 2" xfId="17194" xr:uid="{BACF9176-4A05-4287-8027-82E5CFDFD5FB}"/>
    <cellStyle name="Input 2 4 4 2 5 3" xfId="14192" xr:uid="{C81F6E1E-E377-496D-B6E7-622E9FA4B54B}"/>
    <cellStyle name="Input 2 4 4 2 6" xfId="3812" xr:uid="{FDA2282D-A49C-44EE-B23F-880D7A792E2A}"/>
    <cellStyle name="Input 2 4 4 2 6 2" xfId="7068" xr:uid="{C20FFD93-0B30-4DC4-9255-3A6A5D97B94D}"/>
    <cellStyle name="Input 2 4 4 2 6 2 2" xfId="17818" xr:uid="{4D758492-C3FB-4E9B-A4BF-24AB99D1AB1A}"/>
    <cellStyle name="Input 2 4 4 2 6 3" xfId="14816" xr:uid="{D47865DD-BB5C-400B-8708-8A5A23EC4638}"/>
    <cellStyle name="Input 2 4 4 2 7" xfId="4749" xr:uid="{575ED129-A589-4814-A420-E82C110C1EC9}"/>
    <cellStyle name="Input 2 4 4 2 7 2" xfId="15503" xr:uid="{862F1725-D97A-4D00-8D4D-E417C4DF707E}"/>
    <cellStyle name="Input 2 4 4 2 8" xfId="12501" xr:uid="{D122F704-842E-4222-9F93-9F4E7C8546B9}"/>
    <cellStyle name="Input 2 4 4 3" xfId="1624" xr:uid="{18ABD158-366E-4917-BCF2-D0CF3FAFF35F}"/>
    <cellStyle name="Input 2 4 4 3 2" xfId="2625" xr:uid="{23548E3F-01A6-4BAD-861B-21A28458A49D}"/>
    <cellStyle name="Input 2 4 4 3 2 2" xfId="5881" xr:uid="{7B736C9A-3CCE-4B00-B9D0-AE20B1960830}"/>
    <cellStyle name="Input 2 4 4 3 2 2 2" xfId="16631" xr:uid="{7A831753-890A-45D0-80FB-64C83DB5FF69}"/>
    <cellStyle name="Input 2 4 4 3 2 3" xfId="13629" xr:uid="{AD2BF34B-4A6C-4509-8D40-F2131EF053AB}"/>
    <cellStyle name="Input 2 4 4 3 3" xfId="2343" xr:uid="{07725CAD-EFF9-4940-B989-B2B5A3EA7EC4}"/>
    <cellStyle name="Input 2 4 4 3 3 2" xfId="5599" xr:uid="{1353FAC0-E049-438A-B63C-161FDBF401D8}"/>
    <cellStyle name="Input 2 4 4 3 3 2 2" xfId="16349" xr:uid="{4522E7C7-3AF1-4A42-B446-407CE3FF4E8C}"/>
    <cellStyle name="Input 2 4 4 3 3 3" xfId="13347" xr:uid="{39A6DC92-B81A-4FD3-9304-041923B7625B}"/>
    <cellStyle name="Input 2 4 4 3 4" xfId="3422" xr:uid="{9A4B0769-53EF-4283-A04B-24A9515D2656}"/>
    <cellStyle name="Input 2 4 4 3 4 2" xfId="6678" xr:uid="{01D1F22F-5A43-4891-9729-99B38857ABCE}"/>
    <cellStyle name="Input 2 4 4 3 4 2 2" xfId="17428" xr:uid="{19FB2791-4B32-462C-BC33-74ADB7D08F19}"/>
    <cellStyle name="Input 2 4 4 3 4 3" xfId="14426" xr:uid="{F48E75B9-1593-44BA-B85D-0FAE610CDA09}"/>
    <cellStyle name="Input 2 4 4 3 5" xfId="3809" xr:uid="{B4FCED11-6AB4-446B-B7EA-B3FE9B575F81}"/>
    <cellStyle name="Input 2 4 4 3 5 2" xfId="7065" xr:uid="{E9EC78DC-2E29-4CE3-BDAA-3EF8BF3EDAEB}"/>
    <cellStyle name="Input 2 4 4 3 5 2 2" xfId="17815" xr:uid="{5C77EF9D-AB8E-4FFC-8184-8120F9723341}"/>
    <cellStyle name="Input 2 4 4 3 5 3" xfId="14813" xr:uid="{643DA9C2-807D-4D60-8A97-A83EBA161BB4}"/>
    <cellStyle name="Input 2 4 4 3 6" xfId="4001" xr:uid="{80712F0F-D1BF-4583-B10D-FEF8AD27DD37}"/>
    <cellStyle name="Input 2 4 4 3 6 2" xfId="7257" xr:uid="{F68D53CA-6862-4084-BDC4-B9F6B43A39BB}"/>
    <cellStyle name="Input 2 4 4 3 6 2 2" xfId="18007" xr:uid="{01890EE1-6698-4655-91EA-6B9D896D1388}"/>
    <cellStyle name="Input 2 4 4 3 6 3" xfId="15005" xr:uid="{53D0E403-80FB-49C9-A866-7542C547CDE0}"/>
    <cellStyle name="Input 2 4 4 3 7" xfId="4883" xr:uid="{9EA46013-738A-4D7A-A036-3E52114AB785}"/>
    <cellStyle name="Input 2 4 4 3 7 2" xfId="15637" xr:uid="{59B28E17-EFA3-4E9D-A472-3FAE7CD0E2F3}"/>
    <cellStyle name="Input 2 4 4 3 8" xfId="12635" xr:uid="{E38BF1CA-B59A-4D76-A191-ADC548C348BB}"/>
    <cellStyle name="Input 2 4 4 4" xfId="1912" xr:uid="{3D72ADDA-335B-460F-BA5D-C86903AF2C67}"/>
    <cellStyle name="Input 2 4 4 4 2" xfId="5168" xr:uid="{FF75830F-6DA5-416C-BAF5-29C787830675}"/>
    <cellStyle name="Input 2 4 4 4 2 2" xfId="15918" xr:uid="{134DA9BD-28F4-4177-A89B-79DEDE88A7B3}"/>
    <cellStyle name="Input 2 4 4 4 3" xfId="12916" xr:uid="{4A399EA1-6056-49C7-8051-1C49DA70C03F}"/>
    <cellStyle name="Input 2 4 4 5" xfId="3682" xr:uid="{1FD52BC7-37FA-4E93-8650-BB8036423D0B}"/>
    <cellStyle name="Input 2 4 4 5 2" xfId="6938" xr:uid="{3E1FC7A6-1297-4B67-BF16-332F5E1EB7D5}"/>
    <cellStyle name="Input 2 4 4 5 2 2" xfId="17688" xr:uid="{18CAE9B0-6C68-4052-B340-CBEC88265048}"/>
    <cellStyle name="Input 2 4 4 5 3" xfId="14686" xr:uid="{B8F5EC7B-7ED5-4F3A-AA98-CAF5AFEDFF8C}"/>
    <cellStyle name="Input 2 4 4 6" xfId="4365" xr:uid="{B3CFB865-8DAD-40BF-9BAA-EB9D1A678AA3}"/>
    <cellStyle name="Input 2 4 4 6 2" xfId="15288" xr:uid="{890B9170-3897-4918-B834-084264A9D90D}"/>
    <cellStyle name="Input 2 4 4 7" xfId="12291" xr:uid="{5E6B09EC-ACF5-4CB0-8D8E-57227B37234D}"/>
    <cellStyle name="Input 2 4 5" xfId="725" xr:uid="{74A8B9C8-0B6B-4C5C-95D5-C6B36CB2E75D}"/>
    <cellStyle name="Input 2 4 5 2" xfId="1480" xr:uid="{DAB20BC1-797A-4379-890C-7C89E97324D1}"/>
    <cellStyle name="Input 2 4 5 2 2" xfId="2482" xr:uid="{8327D361-AF65-401E-BCC3-73543DEFC0A0}"/>
    <cellStyle name="Input 2 4 5 2 2 2" xfId="5738" xr:uid="{3650BAD1-EF46-4567-B292-71252D6DC497}"/>
    <cellStyle name="Input 2 4 5 2 2 2 2" xfId="16488" xr:uid="{DEF3E1E3-1DD1-411C-B7A3-8CFC31EA030B}"/>
    <cellStyle name="Input 2 4 5 2 2 3" xfId="13486" xr:uid="{E526DC3D-B6B1-4BF3-AB6B-D193707DBE9D}"/>
    <cellStyle name="Input 2 4 5 2 3" xfId="2963" xr:uid="{3F62BE54-E644-4BC3-8EC5-E1E7FB868AE9}"/>
    <cellStyle name="Input 2 4 5 2 3 2" xfId="6219" xr:uid="{B76EAA7A-D29D-4B04-9970-77840F188D52}"/>
    <cellStyle name="Input 2 4 5 2 3 2 2" xfId="16969" xr:uid="{E022F533-A541-4516-8206-D67BDFFFDE4C}"/>
    <cellStyle name="Input 2 4 5 2 3 3" xfId="13967" xr:uid="{40A3EBF1-C74C-414B-A6ED-FFA91D650AA1}"/>
    <cellStyle name="Input 2 4 5 2 4" xfId="3003" xr:uid="{6FB5C107-0C99-401D-82E7-336614406D84}"/>
    <cellStyle name="Input 2 4 5 2 4 2" xfId="6259" xr:uid="{0BA7CBA9-3052-4649-B596-4281CC651847}"/>
    <cellStyle name="Input 2 4 5 2 4 2 2" xfId="17009" xr:uid="{5BFF5199-D95E-4C24-B129-283C336F32C2}"/>
    <cellStyle name="Input 2 4 5 2 4 3" xfId="14007" xr:uid="{B88248BE-98E0-4C6B-9C9F-C1AD0827EABC}"/>
    <cellStyle name="Input 2 4 5 2 5" xfId="2251" xr:uid="{9BC9E448-0B58-479E-911E-5F53ED566B86}"/>
    <cellStyle name="Input 2 4 5 2 5 2" xfId="5507" xr:uid="{D7190BEE-1EA4-4697-AF55-4D53DAE0B888}"/>
    <cellStyle name="Input 2 4 5 2 5 2 2" xfId="16257" xr:uid="{45AF8636-F3A9-4712-918C-551F35F86E61}"/>
    <cellStyle name="Input 2 4 5 2 5 3" xfId="13255" xr:uid="{FB84A0E7-8B24-4ED3-92AB-D334419DBF28}"/>
    <cellStyle name="Input 2 4 5 2 6" xfId="1926" xr:uid="{408DE3F1-1413-4C7E-BFDA-81E3F984A591}"/>
    <cellStyle name="Input 2 4 5 2 6 2" xfId="5182" xr:uid="{D54CD7F4-FF00-4330-8349-46A8BA03BF17}"/>
    <cellStyle name="Input 2 4 5 2 6 2 2" xfId="15932" xr:uid="{5F3A7654-E254-4CA0-9255-14A0F89671D4}"/>
    <cellStyle name="Input 2 4 5 2 6 3" xfId="12930" xr:uid="{DC00B3AD-A7BC-4D08-B261-80051D81E508}"/>
    <cellStyle name="Input 2 4 5 2 7" xfId="4739" xr:uid="{1C8B3BB9-3E5A-45CE-8C0B-2E8EAC000258}"/>
    <cellStyle name="Input 2 4 5 2 7 2" xfId="15493" xr:uid="{E3BD359F-67CD-49D1-84A8-9F38F87C3B8A}"/>
    <cellStyle name="Input 2 4 5 2 8" xfId="12491" xr:uid="{AE30371E-9176-4C7C-B9DA-580E04477AA4}"/>
    <cellStyle name="Input 2 4 5 3" xfId="1742" xr:uid="{B59ABC2F-E323-4AA9-9A96-EDCE7282F4F9}"/>
    <cellStyle name="Input 2 4 5 3 2" xfId="2741" xr:uid="{30EB9C30-11CA-44DC-A699-6CCEBFB18BFC}"/>
    <cellStyle name="Input 2 4 5 3 2 2" xfId="5997" xr:uid="{5A3193C9-A0E0-48DF-9487-065C86E017AA}"/>
    <cellStyle name="Input 2 4 5 3 2 2 2" xfId="16747" xr:uid="{46955F8D-7A02-4572-9966-2A5CDA86758C}"/>
    <cellStyle name="Input 2 4 5 3 2 3" xfId="13745" xr:uid="{22647978-6407-4948-8300-EAB39F973AC7}"/>
    <cellStyle name="Input 2 4 5 3 3" xfId="2449" xr:uid="{073D1545-8363-47AB-9EB0-4EB41D221034}"/>
    <cellStyle name="Input 2 4 5 3 3 2" xfId="5705" xr:uid="{4537AEB3-7FE5-4A17-9982-A87011D167E6}"/>
    <cellStyle name="Input 2 4 5 3 3 2 2" xfId="16455" xr:uid="{C02963E8-EF86-4C1A-BA0B-29F13B85CA14}"/>
    <cellStyle name="Input 2 4 5 3 3 3" xfId="13453" xr:uid="{D1F031FB-5330-40CB-9700-C4A93B4571DE}"/>
    <cellStyle name="Input 2 4 5 3 4" xfId="3539" xr:uid="{7CEA7D66-D4D1-4F28-9F85-350E43B4FA26}"/>
    <cellStyle name="Input 2 4 5 3 4 2" xfId="6795" xr:uid="{0DD51401-C0F0-4F4F-9F4B-F160A1E4DCD3}"/>
    <cellStyle name="Input 2 4 5 3 4 2 2" xfId="17545" xr:uid="{45279C83-BA87-4546-9B90-763361BAAB5B}"/>
    <cellStyle name="Input 2 4 5 3 4 3" xfId="14543" xr:uid="{7293DDF1-A83A-4C05-80AE-E7DB89D3E65D}"/>
    <cellStyle name="Input 2 4 5 3 5" xfId="3283" xr:uid="{93F72DE4-81F2-4BFB-A1F8-6FC7657E2264}"/>
    <cellStyle name="Input 2 4 5 3 5 2" xfId="6539" xr:uid="{80FA39DA-BD37-4A51-B2BC-5081A36796D6}"/>
    <cellStyle name="Input 2 4 5 3 5 2 2" xfId="17289" xr:uid="{E366987E-1DFC-487B-9179-7766B7CD66A5}"/>
    <cellStyle name="Input 2 4 5 3 5 3" xfId="14287" xr:uid="{66499507-5EFB-44E4-A827-EED440E067D5}"/>
    <cellStyle name="Input 2 4 5 3 6" xfId="4115" xr:uid="{F6A7249F-4669-4961-9323-DF310C438937}"/>
    <cellStyle name="Input 2 4 5 3 6 2" xfId="7371" xr:uid="{B19FD06D-7AD5-4084-A463-E3F26DDDEA29}"/>
    <cellStyle name="Input 2 4 5 3 6 2 2" xfId="18121" xr:uid="{D5415CD2-A43F-46AC-AC43-4B8F2814ED2C}"/>
    <cellStyle name="Input 2 4 5 3 6 3" xfId="15119" xr:uid="{3D9D97BB-072A-49F4-A1E1-C31EC68E9B1B}"/>
    <cellStyle name="Input 2 4 5 3 7" xfId="4999" xr:uid="{654CF33A-C555-4F31-82F7-24D28D832005}"/>
    <cellStyle name="Input 2 4 5 3 7 2" xfId="15749" xr:uid="{D942AB70-CC72-4F1F-B425-BA20FA3FCC20}"/>
    <cellStyle name="Input 2 4 5 3 8" xfId="12747" xr:uid="{4A986E1D-5CAC-4821-AAFB-712B10723585}"/>
    <cellStyle name="Input 2 4 5 4" xfId="1905" xr:uid="{E3FDFFA9-63EF-4F9C-843F-6FFFB0E45B70}"/>
    <cellStyle name="Input 2 4 5 4 2" xfId="5161" xr:uid="{E742C950-B8E7-4C83-A811-3EFAF089A03A}"/>
    <cellStyle name="Input 2 4 5 4 2 2" xfId="15911" xr:uid="{17C9F129-CF15-4966-9FE5-8E5F1AF6F011}"/>
    <cellStyle name="Input 2 4 5 4 3" xfId="12909" xr:uid="{D75C5181-490F-41E6-A376-3DB1C60BDEE4}"/>
    <cellStyle name="Input 2 4 5 5" xfId="3738" xr:uid="{2CB8D05B-D0DE-4C83-9F18-05D18131F937}"/>
    <cellStyle name="Input 2 4 5 5 2" xfId="6994" xr:uid="{EE633E8F-FE93-474C-92F4-A75EBD8E8ED9}"/>
    <cellStyle name="Input 2 4 5 5 2 2" xfId="17744" xr:uid="{7C4A8C6C-11E9-4CBE-84B4-41E44B82C09A}"/>
    <cellStyle name="Input 2 4 5 5 3" xfId="14742" xr:uid="{5A1F14C5-4586-429D-8D2C-7E95D606F1C3}"/>
    <cellStyle name="Input 2 4 5 6" xfId="4356" xr:uid="{9FB3FC89-EB25-45FC-9EB2-29CE301287BD}"/>
    <cellStyle name="Input 2 4 5 6 2" xfId="15279" xr:uid="{3BE69648-2758-422B-8128-79C39E6F53D2}"/>
    <cellStyle name="Input 2 4 5 7" xfId="12282" xr:uid="{883DF9AC-9665-4AED-A230-FF53210C47C1}"/>
    <cellStyle name="Input 2 4 6" xfId="714" xr:uid="{F05A506E-9F12-48AD-B0FA-4F639A70AC8D}"/>
    <cellStyle name="Input 2 4 6 2" xfId="1471" xr:uid="{A6E73BE8-1B23-4740-9BCE-EC4FB4F960CD}"/>
    <cellStyle name="Input 2 4 6 2 2" xfId="2473" xr:uid="{48043743-5E8A-4A57-B59E-FC095A8E1A28}"/>
    <cellStyle name="Input 2 4 6 2 2 2" xfId="5729" xr:uid="{E7BAEFD1-ACDF-45F0-85B6-A7CA4F5E6183}"/>
    <cellStyle name="Input 2 4 6 2 2 2 2" xfId="16479" xr:uid="{E22A49E2-5D51-4781-977D-D1BCD01EC6B9}"/>
    <cellStyle name="Input 2 4 6 2 2 3" xfId="13477" xr:uid="{D0D0B9FA-2F9B-40AE-A65D-AF5E2997C7A3}"/>
    <cellStyle name="Input 2 4 6 2 3" xfId="2947" xr:uid="{E7AD8E2E-ADC1-4E99-9932-06FF073140EB}"/>
    <cellStyle name="Input 2 4 6 2 3 2" xfId="6203" xr:uid="{4DBC5596-92BF-454A-9982-70E453E62E83}"/>
    <cellStyle name="Input 2 4 6 2 3 2 2" xfId="16953" xr:uid="{8B3CDCEB-A191-4759-A4DD-5EBEF4FFD78B}"/>
    <cellStyle name="Input 2 4 6 2 3 3" xfId="13951" xr:uid="{158E1683-70F5-497A-ACF8-EF7A3D3111F7}"/>
    <cellStyle name="Input 2 4 6 2 4" xfId="2877" xr:uid="{611D26EB-3265-468B-BC5F-33FA155D4053}"/>
    <cellStyle name="Input 2 4 6 2 4 2" xfId="6133" xr:uid="{12B5CE66-D833-4C49-B12A-3C8D29698AC9}"/>
    <cellStyle name="Input 2 4 6 2 4 2 2" xfId="16883" xr:uid="{FB1F683D-CDE9-495E-BE84-C2FEA5323AD2}"/>
    <cellStyle name="Input 2 4 6 2 4 3" xfId="13881" xr:uid="{737D5999-E1C8-4F62-830D-4BC86FF5248D}"/>
    <cellStyle name="Input 2 4 6 2 5" xfId="3783" xr:uid="{4DF0BFC6-04F1-4146-86C7-C01DCDA523AF}"/>
    <cellStyle name="Input 2 4 6 2 5 2" xfId="7039" xr:uid="{B029FDB6-D257-40E8-8F24-5D0D7420D542}"/>
    <cellStyle name="Input 2 4 6 2 5 2 2" xfId="17789" xr:uid="{78FB0FAC-3807-4288-9FFB-7756DAF19076}"/>
    <cellStyle name="Input 2 4 6 2 5 3" xfId="14787" xr:uid="{398CC28B-66AB-4AAB-8F47-4BB0AF182E39}"/>
    <cellStyle name="Input 2 4 6 2 6" xfId="3138" xr:uid="{9DF7F622-9ACB-4520-A64C-02C9C282F156}"/>
    <cellStyle name="Input 2 4 6 2 6 2" xfId="6394" xr:uid="{22B25F0F-F779-45BF-9E75-3A670764F961}"/>
    <cellStyle name="Input 2 4 6 2 6 2 2" xfId="17144" xr:uid="{F9CC9113-7989-4CFA-A30D-2A2EFE0DB282}"/>
    <cellStyle name="Input 2 4 6 2 6 3" xfId="14142" xr:uid="{69E5A59D-092D-4A96-9281-86226C840106}"/>
    <cellStyle name="Input 2 4 6 2 7" xfId="4730" xr:uid="{AF9BF52F-D323-437A-9248-CCB5B5238651}"/>
    <cellStyle name="Input 2 4 6 2 7 2" xfId="15484" xr:uid="{FFAE7AEA-C26A-48AB-9367-F8C777802339}"/>
    <cellStyle name="Input 2 4 6 2 8" xfId="12482" xr:uid="{7282292E-06AE-4C3B-B9C1-8F157B21530B}"/>
    <cellStyle name="Input 2 4 6 3" xfId="1680" xr:uid="{A2FAFE96-BC08-49E8-A768-DDAA629B2770}"/>
    <cellStyle name="Input 2 4 6 3 2" xfId="2680" xr:uid="{8192FFAF-F3B8-4390-A7ED-1B7548FFC35C}"/>
    <cellStyle name="Input 2 4 6 3 2 2" xfId="5936" xr:uid="{80AEBE0D-CBA1-41FD-AB92-0C1234D8D9BA}"/>
    <cellStyle name="Input 2 4 6 3 2 2 2" xfId="16686" xr:uid="{3A6A4527-6912-4D36-BA9F-947A824A51C4}"/>
    <cellStyle name="Input 2 4 6 3 2 3" xfId="13684" xr:uid="{7902F2D7-542B-4778-B2CC-BE6FBC645FA6}"/>
    <cellStyle name="Input 2 4 6 3 3" xfId="3109" xr:uid="{3EC22C06-8487-422C-945F-C783A6885B75}"/>
    <cellStyle name="Input 2 4 6 3 3 2" xfId="6365" xr:uid="{C09FE095-8661-4ACF-9C8C-D501056CE807}"/>
    <cellStyle name="Input 2 4 6 3 3 2 2" xfId="17115" xr:uid="{052A1BC7-D78D-4BA5-885D-D3A4330BF828}"/>
    <cellStyle name="Input 2 4 6 3 3 3" xfId="14113" xr:uid="{B96CEDF6-4DFB-4348-ACF4-C60872C847C2}"/>
    <cellStyle name="Input 2 4 6 3 4" xfId="3478" xr:uid="{1E41F3F4-9376-4E26-BEEE-8261C020BC5B}"/>
    <cellStyle name="Input 2 4 6 3 4 2" xfId="6734" xr:uid="{3BACFB04-D737-49DD-93F6-A07D4FB362F5}"/>
    <cellStyle name="Input 2 4 6 3 4 2 2" xfId="17484" xr:uid="{88620DBF-D0FA-4C54-9D0E-61F08A69B845}"/>
    <cellStyle name="Input 2 4 6 3 4 3" xfId="14482" xr:uid="{B49B47CC-2E0E-4E24-A1AD-8CC7A8BCDDE4}"/>
    <cellStyle name="Input 2 4 6 3 5" xfId="3190" xr:uid="{9F2DF01C-289D-403B-8CE1-AAB9D36BD7D4}"/>
    <cellStyle name="Input 2 4 6 3 5 2" xfId="6446" xr:uid="{0EDB43EC-C444-4CDB-8521-933670E2C90D}"/>
    <cellStyle name="Input 2 4 6 3 5 2 2" xfId="17196" xr:uid="{AD63CF6E-57B4-4034-9F43-317829F1261A}"/>
    <cellStyle name="Input 2 4 6 3 5 3" xfId="14194" xr:uid="{358AFB18-C47B-4D21-B5BD-1AB6BD24DB3D}"/>
    <cellStyle name="Input 2 4 6 3 6" xfId="4056" xr:uid="{ABA498E4-2E96-4D1E-81EE-47B6503167F5}"/>
    <cellStyle name="Input 2 4 6 3 6 2" xfId="7312" xr:uid="{4F35B1FE-28DA-4208-84A3-3D9FC4FCD0C0}"/>
    <cellStyle name="Input 2 4 6 3 6 2 2" xfId="18062" xr:uid="{351A5CDC-C5BC-4C73-AB94-90E715636705}"/>
    <cellStyle name="Input 2 4 6 3 6 3" xfId="15060" xr:uid="{91D63673-D3FF-4A65-ABCA-D93650C463E0}"/>
    <cellStyle name="Input 2 4 6 3 7" xfId="4938" xr:uid="{FD35C7AA-9054-472E-AD04-81C35A3C5CD0}"/>
    <cellStyle name="Input 2 4 6 3 7 2" xfId="15691" xr:uid="{B4B12E0C-BFFF-47A0-8866-C1E2E1FA8F5B}"/>
    <cellStyle name="Input 2 4 6 3 8" xfId="12689" xr:uid="{34C134B6-7374-4E3D-B505-B642EB6F4CF6}"/>
    <cellStyle name="Input 2 4 6 4" xfId="2424" xr:uid="{84C917F9-2119-4026-885B-451228F82508}"/>
    <cellStyle name="Input 2 4 6 4 2" xfId="5680" xr:uid="{34752767-3239-446C-B2DE-D86B96003B1C}"/>
    <cellStyle name="Input 2 4 6 4 2 2" xfId="16430" xr:uid="{0B28DF28-E39A-4DD9-9B2D-58E489C5BD33}"/>
    <cellStyle name="Input 2 4 6 4 3" xfId="13428" xr:uid="{919CE65C-1363-45A5-B9A8-FEDE2935E4B9}"/>
    <cellStyle name="Input 2 4 6 5" xfId="4348" xr:uid="{5D5B9058-FE4A-4C51-8D02-97EA882191C7}"/>
    <cellStyle name="Input 2 4 6 5 2" xfId="15271" xr:uid="{19BA37D7-306D-4829-9D66-1CA5604E509E}"/>
    <cellStyle name="Input 2 4 6 6" xfId="12274" xr:uid="{483F3B08-47E0-41A1-A5C0-63AA08694794}"/>
    <cellStyle name="Input 2 4 7" xfId="711" xr:uid="{DA6C679F-C31A-46B5-88B2-C4165C75C564}"/>
    <cellStyle name="Input 2 4 7 2" xfId="1468" xr:uid="{344C9634-654B-4AA3-A75B-1278D3C711C4}"/>
    <cellStyle name="Input 2 4 7 2 2" xfId="2470" xr:uid="{09136D53-E0CF-4A07-BAFA-155B116CE1DE}"/>
    <cellStyle name="Input 2 4 7 2 2 2" xfId="5726" xr:uid="{60D3F003-0B36-4D22-8574-E3DC7A2D6907}"/>
    <cellStyle name="Input 2 4 7 2 2 2 2" xfId="16476" xr:uid="{A9E9CA7E-3AD1-4849-AB2C-C00E3445A12B}"/>
    <cellStyle name="Input 2 4 7 2 2 3" xfId="13474" xr:uid="{1E8F5B71-0F33-4FDB-B179-56624ABB4687}"/>
    <cellStyle name="Input 2 4 7 2 3" xfId="2231" xr:uid="{597BE27C-0C52-4491-8A5A-EE1D37C6D0BF}"/>
    <cellStyle name="Input 2 4 7 2 3 2" xfId="5487" xr:uid="{C378D5B8-577A-4482-97DA-86DA2258E6DC}"/>
    <cellStyle name="Input 2 4 7 2 3 2 2" xfId="16237" xr:uid="{2838D2DA-79C3-4DFD-9D1F-D1EEC229EC21}"/>
    <cellStyle name="Input 2 4 7 2 3 3" xfId="13235" xr:uid="{0FEE2B12-F767-416F-9A60-BE82F9E05D5C}"/>
    <cellStyle name="Input 2 4 7 2 4" xfId="3062" xr:uid="{1BEE24A1-F162-4905-9DDB-B1723DEC5A27}"/>
    <cellStyle name="Input 2 4 7 2 4 2" xfId="6318" xr:uid="{9583CB3D-777D-4992-A1DF-04CB72F9A9A7}"/>
    <cellStyle name="Input 2 4 7 2 4 2 2" xfId="17068" xr:uid="{589C4D73-FEAD-4E15-8627-0E845AAAB3B5}"/>
    <cellStyle name="Input 2 4 7 2 4 3" xfId="14066" xr:uid="{85A3BEB5-374F-4DB1-9BBC-BCA49F7A1E6A}"/>
    <cellStyle name="Input 2 4 7 2 5" xfId="3162" xr:uid="{1C95F74E-38F8-44FC-81AF-B85B2531FE36}"/>
    <cellStyle name="Input 2 4 7 2 5 2" xfId="6418" xr:uid="{FD2A6A1B-96FD-4167-88C6-B4EE967B568D}"/>
    <cellStyle name="Input 2 4 7 2 5 2 2" xfId="17168" xr:uid="{A81B8BB4-618C-46F8-B05C-5D91E584C324}"/>
    <cellStyle name="Input 2 4 7 2 5 3" xfId="14166" xr:uid="{15D1A4C4-46AD-43F1-8F8C-4FDC508A449F}"/>
    <cellStyle name="Input 2 4 7 2 6" xfId="3132" xr:uid="{362A7A2B-49EA-4602-83EA-3114D64D8E90}"/>
    <cellStyle name="Input 2 4 7 2 6 2" xfId="6388" xr:uid="{63622848-CA98-40D2-B177-2068D0B9E77D}"/>
    <cellStyle name="Input 2 4 7 2 6 2 2" xfId="17138" xr:uid="{BB69D9AD-806B-4B83-B47A-A4024ACBC94D}"/>
    <cellStyle name="Input 2 4 7 2 6 3" xfId="14136" xr:uid="{5ADB59C1-4821-4056-A75F-1CA099BD1DEC}"/>
    <cellStyle name="Input 2 4 7 2 7" xfId="4727" xr:uid="{C8D73D5C-CB47-4186-A9BE-F45B8D462C83}"/>
    <cellStyle name="Input 2 4 7 2 7 2" xfId="15481" xr:uid="{DE722C8C-9104-4416-AAB1-12F49C939797}"/>
    <cellStyle name="Input 2 4 7 2 8" xfId="12479" xr:uid="{AC98ACF6-9841-4719-BA7E-3930D17868FA}"/>
    <cellStyle name="Input 2 4 7 3" xfId="1813" xr:uid="{F06BECA0-6988-4621-999E-6F257ACE839B}"/>
    <cellStyle name="Input 2 4 7 3 2" xfId="2811" xr:uid="{09CF0D8E-C655-4E77-B610-2881A072034B}"/>
    <cellStyle name="Input 2 4 7 3 2 2" xfId="6067" xr:uid="{8EC51C69-4E09-466B-AF04-483D839DA193}"/>
    <cellStyle name="Input 2 4 7 3 2 2 2" xfId="16817" xr:uid="{AF159EF1-6FF3-4E5F-863F-9D1F8A7C81FC}"/>
    <cellStyle name="Input 2 4 7 3 2 3" xfId="13815" xr:uid="{F36ED713-46A3-4522-8BC1-465A341E84B9}"/>
    <cellStyle name="Input 2 4 7 3 3" xfId="3280" xr:uid="{70EEEF48-48B5-4344-AA1F-146533289709}"/>
    <cellStyle name="Input 2 4 7 3 3 2" xfId="6536" xr:uid="{29036F56-907A-4B0A-B738-CCA8D68B2DED}"/>
    <cellStyle name="Input 2 4 7 3 3 2 2" xfId="17286" xr:uid="{6A32C741-AD8A-46C2-B2B4-F58BE338C679}"/>
    <cellStyle name="Input 2 4 7 3 3 3" xfId="14284" xr:uid="{5AC0029D-638C-4453-AD60-DDDDC075FD91}"/>
    <cellStyle name="Input 2 4 7 3 4" xfId="3609" xr:uid="{CD095167-54CD-4526-9215-8D23358449D3}"/>
    <cellStyle name="Input 2 4 7 3 4 2" xfId="6865" xr:uid="{161C422A-131A-4F45-BCFC-ECB904E4EA78}"/>
    <cellStyle name="Input 2 4 7 3 4 2 2" xfId="17615" xr:uid="{EE9978F1-0479-40F3-AD15-184422326889}"/>
    <cellStyle name="Input 2 4 7 3 4 3" xfId="14613" xr:uid="{7B777E71-3978-4DA1-83B2-13E87CD8958D}"/>
    <cellStyle name="Input 2 4 7 3 5" xfId="3167" xr:uid="{F4F9E5B2-0842-4338-B469-E37906F61695}"/>
    <cellStyle name="Input 2 4 7 3 5 2" xfId="6423" xr:uid="{6F2DB963-0266-4457-85E0-9F5FDCB26733}"/>
    <cellStyle name="Input 2 4 7 3 5 2 2" xfId="17173" xr:uid="{4794851E-050E-4DBF-A2E7-F0D0599ED615}"/>
    <cellStyle name="Input 2 4 7 3 5 3" xfId="14171" xr:uid="{C1498135-B440-48BF-9C43-2D7EAE8ADEDC}"/>
    <cellStyle name="Input 2 4 7 3 6" xfId="4186" xr:uid="{1C8703C1-4985-4217-AB16-239B30DEF220}"/>
    <cellStyle name="Input 2 4 7 3 6 2" xfId="7442" xr:uid="{3153683D-A7A1-4395-A569-736BBFE794ED}"/>
    <cellStyle name="Input 2 4 7 3 6 2 2" xfId="18192" xr:uid="{44B41D6E-155E-46E5-86BA-C22AF3813531}"/>
    <cellStyle name="Input 2 4 7 3 6 3" xfId="15190" xr:uid="{C105F479-960A-4907-9D82-6BD95C904A82}"/>
    <cellStyle name="Input 2 4 7 3 7" xfId="5070" xr:uid="{FAB04E5C-6F76-484F-B9CC-8A6B691BD703}"/>
    <cellStyle name="Input 2 4 7 3 7 2" xfId="15820" xr:uid="{82A0A462-CEF4-44C2-A63B-69CDE758492B}"/>
    <cellStyle name="Input 2 4 7 3 8" xfId="12818" xr:uid="{2DBBFB56-F762-4976-BBEF-7B9D307343C2}"/>
    <cellStyle name="Input 2 4 7 4" xfId="1893" xr:uid="{08B902AC-9173-4FF2-92E6-D6E7EBD53DAE}"/>
    <cellStyle name="Input 2 4 7 4 2" xfId="5149" xr:uid="{26201042-8914-435A-A471-7B8044972B86}"/>
    <cellStyle name="Input 2 4 7 4 2 2" xfId="15899" xr:uid="{13CC2C23-F2F3-4286-A040-211751899500}"/>
    <cellStyle name="Input 2 4 7 4 3" xfId="12897" xr:uid="{4DE9EEE7-BF91-4642-8ACB-BB5617C162C4}"/>
    <cellStyle name="Input 2 4 7 5" xfId="3687" xr:uid="{22D020B8-C725-4DCC-9680-CE7EC4C43C0E}"/>
    <cellStyle name="Input 2 4 7 5 2" xfId="6943" xr:uid="{224954CA-3540-4412-A6A7-24D08D603861}"/>
    <cellStyle name="Input 2 4 7 5 2 2" xfId="17693" xr:uid="{BD8C9681-7E3A-44BF-88B2-C73CB76BB4CB}"/>
    <cellStyle name="Input 2 4 7 5 3" xfId="14691" xr:uid="{33953505-5A75-4FE6-8243-E9F676380633}"/>
    <cellStyle name="Input 2 4 7 6" xfId="4345" xr:uid="{2B8DE617-C39F-47FD-BC2C-AE0E9E8BC0D1}"/>
    <cellStyle name="Input 2 4 7 6 2" xfId="15268" xr:uid="{A13FD0B5-22B8-4007-A2A4-E57A914EB08B}"/>
    <cellStyle name="Input 2 4 7 7" xfId="12271" xr:uid="{50F7C427-2293-4649-9618-688BF02FE051}"/>
    <cellStyle name="Input 2 4 8" xfId="697" xr:uid="{72DBC98C-24AD-47DC-958B-562C195E9EEE}"/>
    <cellStyle name="Input 2 4 8 2" xfId="1458" xr:uid="{EB581BEE-1233-4B9F-A3D8-2EE3F51F3400}"/>
    <cellStyle name="Input 2 4 8 2 2" xfId="2460" xr:uid="{45BE72C2-F255-45CF-A0FF-B0BA6E8C7553}"/>
    <cellStyle name="Input 2 4 8 2 2 2" xfId="5716" xr:uid="{027D4871-396D-437C-A197-4320976B0C99}"/>
    <cellStyle name="Input 2 4 8 2 2 2 2" xfId="16466" xr:uid="{E382633D-940E-4EEB-ACA7-6B11588CCC05}"/>
    <cellStyle name="Input 2 4 8 2 2 3" xfId="13464" xr:uid="{8606E692-6609-4F00-83CD-222F0BD0E1A2}"/>
    <cellStyle name="Input 2 4 8 2 3" xfId="1967" xr:uid="{25D90A4C-911B-4E7B-BF37-A59307423A4E}"/>
    <cellStyle name="Input 2 4 8 2 3 2" xfId="5223" xr:uid="{EAAD5483-AA47-45AB-86CC-588FAB772FF9}"/>
    <cellStyle name="Input 2 4 8 2 3 2 2" xfId="15973" xr:uid="{CDADF173-ADC8-48BD-A419-1131A6ECB95A}"/>
    <cellStyle name="Input 2 4 8 2 3 3" xfId="12971" xr:uid="{6F71E16F-3C91-48A9-AFC1-60B10C110640}"/>
    <cellStyle name="Input 2 4 8 2 4" xfId="1168" xr:uid="{B1400E74-51CE-43E5-B516-26D8913F702F}"/>
    <cellStyle name="Input 2 4 8 2 4 2" xfId="4549" xr:uid="{170A1B8E-3E82-47A3-8827-89099E0D7C5A}"/>
    <cellStyle name="Input 2 4 8 2 4 2 2" xfId="15416" xr:uid="{A7E0218F-7F4D-4E04-A002-E94AD0F2B351}"/>
    <cellStyle name="Input 2 4 8 2 4 3" xfId="12417" xr:uid="{85574D67-2C77-47CB-933B-BC362B0EE807}"/>
    <cellStyle name="Input 2 4 8 2 5" xfId="2990" xr:uid="{D3CD3512-8F5F-4251-9A9F-A5F554A547FC}"/>
    <cellStyle name="Input 2 4 8 2 5 2" xfId="6246" xr:uid="{099FF5A4-160D-491F-B9CC-501167871683}"/>
    <cellStyle name="Input 2 4 8 2 5 2 2" xfId="16996" xr:uid="{00E6C007-21B6-4E46-A009-C4FB3C0CB001}"/>
    <cellStyle name="Input 2 4 8 2 5 3" xfId="13994" xr:uid="{7F4AC45F-A74A-4300-9557-B3C4C040525B}"/>
    <cellStyle name="Input 2 4 8 2 6" xfId="2180" xr:uid="{42F4C2CE-32C5-4653-9262-127AC3D4EE30}"/>
    <cellStyle name="Input 2 4 8 2 6 2" xfId="5436" xr:uid="{78035F5D-4B96-4595-8593-C579DD51FF8A}"/>
    <cellStyle name="Input 2 4 8 2 6 2 2" xfId="16186" xr:uid="{6B7D409D-8931-4FE4-B8A3-1B1BF621BBC7}"/>
    <cellStyle name="Input 2 4 8 2 6 3" xfId="13184" xr:uid="{0F25C17E-1CA2-46A4-B7BA-588E500F8EF3}"/>
    <cellStyle name="Input 2 4 8 2 7" xfId="4717" xr:uid="{6873126B-8486-4672-91B1-42DF8F1F988A}"/>
    <cellStyle name="Input 2 4 8 2 7 2" xfId="15471" xr:uid="{44E9FECB-4ACD-4ADA-B3D0-CD20147E9A05}"/>
    <cellStyle name="Input 2 4 8 2 8" xfId="12469" xr:uid="{94215EA8-6AA2-43E6-982D-55E7EDB9471A}"/>
    <cellStyle name="Input 2 4 8 3" xfId="1796" xr:uid="{2CBB230E-5FDD-46E1-B405-F8B8867179D7}"/>
    <cellStyle name="Input 2 4 8 3 2" xfId="2795" xr:uid="{1D97590C-DD52-4168-A9CA-47A97FBDA360}"/>
    <cellStyle name="Input 2 4 8 3 2 2" xfId="6051" xr:uid="{62DA984F-FF39-46DA-9F77-60B268A99655}"/>
    <cellStyle name="Input 2 4 8 3 2 2 2" xfId="16801" xr:uid="{10A2F3B1-2943-415C-BD76-EC360C253AFA}"/>
    <cellStyle name="Input 2 4 8 3 2 3" xfId="13799" xr:uid="{EC490E49-315F-42B6-ADC7-EF0497F0B72F}"/>
    <cellStyle name="Input 2 4 8 3 3" xfId="2385" xr:uid="{61AEA375-CCF6-43BD-91F3-BB696DB8017C}"/>
    <cellStyle name="Input 2 4 8 3 3 2" xfId="5641" xr:uid="{33C4AE91-4576-4192-97DB-4128E41E58AE}"/>
    <cellStyle name="Input 2 4 8 3 3 2 2" xfId="16391" xr:uid="{396F1EC1-95BC-4473-AF18-63C4703DBCFB}"/>
    <cellStyle name="Input 2 4 8 3 3 3" xfId="13389" xr:uid="{FBA355DB-4CEB-4AB4-9358-17B373A16FC1}"/>
    <cellStyle name="Input 2 4 8 3 4" xfId="3593" xr:uid="{75B3487D-2CBB-472C-8181-976D5CC3E240}"/>
    <cellStyle name="Input 2 4 8 3 4 2" xfId="6849" xr:uid="{220C2C4A-A0D3-48C8-996D-A2CFEB04BC69}"/>
    <cellStyle name="Input 2 4 8 3 4 2 2" xfId="17599" xr:uid="{5CD31D82-476D-48EB-969A-364529700D78}"/>
    <cellStyle name="Input 2 4 8 3 4 3" xfId="14597" xr:uid="{FBE7A5D7-E16D-449F-8120-9AD138D0910D}"/>
    <cellStyle name="Input 2 4 8 3 5" xfId="2190" xr:uid="{A524128C-3366-48B5-8095-40590ADEA791}"/>
    <cellStyle name="Input 2 4 8 3 5 2" xfId="5446" xr:uid="{ED4B806C-6AFE-45F6-90D7-2CD351503B36}"/>
    <cellStyle name="Input 2 4 8 3 5 2 2" xfId="16196" xr:uid="{ABF94FF7-F1B4-4F3E-909A-5CD7031EA1AC}"/>
    <cellStyle name="Input 2 4 8 3 5 3" xfId="13194" xr:uid="{8A718E1D-EDBC-4FF2-866B-2F5BE147DA82}"/>
    <cellStyle name="Input 2 4 8 3 6" xfId="4169" xr:uid="{0762822F-DA27-40BF-B661-F89DECDBF688}"/>
    <cellStyle name="Input 2 4 8 3 6 2" xfId="7425" xr:uid="{4AB66EE5-56AB-4576-9939-D4104F27D23B}"/>
    <cellStyle name="Input 2 4 8 3 6 2 2" xfId="18175" xr:uid="{A5FA6CBC-9297-4DBC-83F0-F637F630783E}"/>
    <cellStyle name="Input 2 4 8 3 6 3" xfId="15173" xr:uid="{A6EBE395-A9BF-47FB-A442-10A7F1185C7F}"/>
    <cellStyle name="Input 2 4 8 3 7" xfId="5053" xr:uid="{35948EB0-144B-4DF5-AE97-DFBB2CC8D9D9}"/>
    <cellStyle name="Input 2 4 8 3 7 2" xfId="15803" xr:uid="{AC0A02B6-EE49-483A-8586-BB6CB7733651}"/>
    <cellStyle name="Input 2 4 8 3 8" xfId="12801" xr:uid="{0FE62875-818E-42AB-90B1-F8E981CFAA21}"/>
    <cellStyle name="Input 2 4 8 4" xfId="1879" xr:uid="{4A33350D-34C9-4BF7-A87C-C24B6481112F}"/>
    <cellStyle name="Input 2 4 8 4 2" xfId="5135" xr:uid="{17B91F2B-65C2-480A-896D-4661270603FE}"/>
    <cellStyle name="Input 2 4 8 4 2 2" xfId="15885" xr:uid="{6369AEF3-63FB-429A-8702-E8A0251FAF77}"/>
    <cellStyle name="Input 2 4 8 4 3" xfId="12883" xr:uid="{BE947D5B-DBD7-4355-BA57-BDFD4EFC009E}"/>
    <cellStyle name="Input 2 4 8 5" xfId="3094" xr:uid="{9F5371AF-5BD5-4739-A095-9E6E32C10479}"/>
    <cellStyle name="Input 2 4 8 5 2" xfId="6350" xr:uid="{0DD68B12-862B-4DCB-B980-4CC8B514D807}"/>
    <cellStyle name="Input 2 4 8 5 2 2" xfId="17100" xr:uid="{EDEA8485-442A-43B9-88CB-70F8CD78307C}"/>
    <cellStyle name="Input 2 4 8 5 3" xfId="14098" xr:uid="{677454F9-975B-4998-820A-30A40306E1E6}"/>
    <cellStyle name="Input 2 4 8 6" xfId="4336" xr:uid="{DF147A50-E11E-4BF2-B540-14E0E021A2DF}"/>
    <cellStyle name="Input 2 4 8 6 2" xfId="15259" xr:uid="{FA6A7036-521D-4857-83A9-A2F5808A9C09}"/>
    <cellStyle name="Input 2 4 8 7" xfId="667" xr:uid="{F43F7B98-CE6C-4C43-AD41-1EAA6D936C5B}"/>
    <cellStyle name="Input 2 4 9" xfId="1531" xr:uid="{92FC2658-5595-4CCA-81E5-49E5672B48E6}"/>
    <cellStyle name="Input 2 4 9 2" xfId="2533" xr:uid="{3967E9D2-E907-4123-9231-022FCDBB62C5}"/>
    <cellStyle name="Input 2 4 9 2 2" xfId="5789" xr:uid="{CC226889-6809-48DB-94D2-85EB42191E01}"/>
    <cellStyle name="Input 2 4 9 2 2 2" xfId="16539" xr:uid="{40EC6632-1B47-415E-AF64-B7FC7B5A8F4D}"/>
    <cellStyle name="Input 2 4 9 2 3" xfId="13537" xr:uid="{70349A45-6675-49A0-9FB1-6D4F28023D02}"/>
    <cellStyle name="Input 2 4 9 3" xfId="3035" xr:uid="{682486D8-6C07-4816-82A5-1BE89EE59BDF}"/>
    <cellStyle name="Input 2 4 9 3 2" xfId="6291" xr:uid="{A8A75E5F-5E8B-487A-9647-BD4E40D7251A}"/>
    <cellStyle name="Input 2 4 9 3 2 2" xfId="17041" xr:uid="{AC7887A1-6190-4851-8EF6-7D0C68BF19F2}"/>
    <cellStyle name="Input 2 4 9 3 3" xfId="14039" xr:uid="{8E0C5B72-EDF8-40CD-BFA4-B208C1CE1A6B}"/>
    <cellStyle name="Input 2 4 9 4" xfId="3199" xr:uid="{B8485F62-5860-4459-8103-6B7379D1A405}"/>
    <cellStyle name="Input 2 4 9 4 2" xfId="6455" xr:uid="{8D78BF2C-DD4C-47EE-AE27-4733BE4C7831}"/>
    <cellStyle name="Input 2 4 9 4 2 2" xfId="17205" xr:uid="{CB32D294-0482-4203-B12F-3EE44F1B6D55}"/>
    <cellStyle name="Input 2 4 9 4 3" xfId="14203" xr:uid="{00E4EB40-E1BA-4431-8CB3-CDA0D2C54695}"/>
    <cellStyle name="Input 2 4 9 5" xfId="3699" xr:uid="{112C8B36-AB78-4C63-BF12-57A3B018448E}"/>
    <cellStyle name="Input 2 4 9 5 2" xfId="6955" xr:uid="{29506A0A-3257-4A66-B84C-92724C981742}"/>
    <cellStyle name="Input 2 4 9 5 2 2" xfId="17705" xr:uid="{BC825C93-0610-4131-A7E2-C65B0490CA23}"/>
    <cellStyle name="Input 2 4 9 5 3" xfId="14703" xr:uid="{F0FA7C29-E5E3-43AC-A8AA-BA921B5B6EB0}"/>
    <cellStyle name="Input 2 4 9 6" xfId="3718" xr:uid="{00B8B59A-97FA-4993-B9EC-985B2E4DA4FC}"/>
    <cellStyle name="Input 2 4 9 6 2" xfId="6974" xr:uid="{F117A602-798A-47C6-83FE-944F371C9722}"/>
    <cellStyle name="Input 2 4 9 6 2 2" xfId="17724" xr:uid="{EF35E36F-901D-49EE-8005-A6BE973E8B16}"/>
    <cellStyle name="Input 2 4 9 6 3" xfId="14722" xr:uid="{80AEAEA4-706F-4C80-8BC1-B186FD7CAA93}"/>
    <cellStyle name="Input 2 4 9 7" xfId="4790" xr:uid="{BA3A9330-8CD5-4028-A05D-F1B00AFFA62D}"/>
    <cellStyle name="Input 2 4 9 7 2" xfId="15544" xr:uid="{D4C95610-5CBB-4D67-85F7-D099BECDC2FE}"/>
    <cellStyle name="Input 2 4 9 8" xfId="12542" xr:uid="{1FC96576-4209-43A8-8F9B-8243F94D6DDC}"/>
    <cellStyle name="Input 2 5" xfId="923" xr:uid="{DEED0B60-8E77-4575-A9F3-F1DF92FA7BBB}"/>
    <cellStyle name="Input 2 5 2" xfId="1602" xr:uid="{0D15DD15-609D-4C1B-BE4D-511B8B36DDD8}"/>
    <cellStyle name="Input 2 5 2 2" xfId="2603" xr:uid="{CBF8A4C1-2461-498E-8E90-C69BAFA1949A}"/>
    <cellStyle name="Input 2 5 2 2 2" xfId="5859" xr:uid="{7E90F9EA-85EF-4EBA-817A-CD6FBCD805E3}"/>
    <cellStyle name="Input 2 5 2 2 2 2" xfId="16609" xr:uid="{40B2DD2F-627A-4257-9812-80B7132B855C}"/>
    <cellStyle name="Input 2 5 2 2 3" xfId="13607" xr:uid="{DC06D964-B079-4016-80AF-DAE1C8974203}"/>
    <cellStyle name="Input 2 5 2 3" xfId="3090" xr:uid="{F25D29EA-90BA-4033-ABE6-C8D181DE15D0}"/>
    <cellStyle name="Input 2 5 2 3 2" xfId="6346" xr:uid="{FB56C49C-AB35-4A9E-B097-D2D26846A755}"/>
    <cellStyle name="Input 2 5 2 3 2 2" xfId="17096" xr:uid="{3E59B100-5628-41A1-AF87-664E45657B19}"/>
    <cellStyle name="Input 2 5 2 3 3" xfId="14094" xr:uid="{35917D2A-C9B4-47A8-9B5B-5203C0ADA9DE}"/>
    <cellStyle name="Input 2 5 2 4" xfId="3400" xr:uid="{9EC81B47-215C-49F4-B5B8-813272276B42}"/>
    <cellStyle name="Input 2 5 2 4 2" xfId="6656" xr:uid="{EEABD847-3BE0-456D-8358-782F9E80D0B1}"/>
    <cellStyle name="Input 2 5 2 4 2 2" xfId="17406" xr:uid="{B9F9F1D2-1667-4E74-9617-87BC1EC2720D}"/>
    <cellStyle name="Input 2 5 2 4 3" xfId="14404" xr:uid="{A5821F99-F882-4211-9B5F-2D0C00CADF06}"/>
    <cellStyle name="Input 2 5 2 5" xfId="3734" xr:uid="{AFFB9F5A-50FB-46BE-AECF-F8B396E0D703}"/>
    <cellStyle name="Input 2 5 2 5 2" xfId="6990" xr:uid="{190ECA75-B1F2-45F0-9E97-CE8389B20C46}"/>
    <cellStyle name="Input 2 5 2 5 2 2" xfId="17740" xr:uid="{D1C2E5B1-CB75-4C6F-AB45-5F691456E73D}"/>
    <cellStyle name="Input 2 5 2 5 3" xfId="14738" xr:uid="{F0C0C1E2-8814-4A5B-A1B8-16BEFB4F39C5}"/>
    <cellStyle name="Input 2 5 2 6" xfId="3979" xr:uid="{1BF0593B-266B-402A-BF88-5603648ED7C7}"/>
    <cellStyle name="Input 2 5 2 6 2" xfId="7235" xr:uid="{FEF530B8-0F84-47E4-B413-32E84E61DB15}"/>
    <cellStyle name="Input 2 5 2 6 2 2" xfId="17985" xr:uid="{90979C94-8297-4B30-94FC-9C5AD81B1BA1}"/>
    <cellStyle name="Input 2 5 2 6 3" xfId="14983" xr:uid="{15B3802C-3C8E-41B2-ACC5-6E8ABDC1648C}"/>
    <cellStyle name="Input 2 5 2 7" xfId="4861" xr:uid="{4AE4BD80-2148-4A98-AD80-9EF5307C0860}"/>
    <cellStyle name="Input 2 5 2 7 2" xfId="15615" xr:uid="{B6E00295-DDE9-41E0-BC04-E011E59A5E05}"/>
    <cellStyle name="Input 2 5 2 8" xfId="12613" xr:uid="{A156D6EA-8E97-4E99-9248-05AC8D6E7D4D}"/>
    <cellStyle name="Input 2 5 3" xfId="1696" xr:uid="{3E00031F-75FD-44F9-A94F-C4BFD225AA0A}"/>
    <cellStyle name="Input 2 5 3 2" xfId="2696" xr:uid="{8890C4C1-9B49-4CD7-ADB5-30582131CDF8}"/>
    <cellStyle name="Input 2 5 3 2 2" xfId="5952" xr:uid="{B7115BCF-10F0-4864-A125-4E1760514955}"/>
    <cellStyle name="Input 2 5 3 2 2 2" xfId="16702" xr:uid="{02540699-4A24-4D60-9772-AA57C0668DE1}"/>
    <cellStyle name="Input 2 5 3 2 3" xfId="13700" xr:uid="{AEBFEC64-7D15-4105-A3E5-105A4EC4452C}"/>
    <cellStyle name="Input 2 5 3 3" xfId="2444" xr:uid="{6525C3BF-39B1-4526-BC05-B8F7837A796E}"/>
    <cellStyle name="Input 2 5 3 3 2" xfId="5700" xr:uid="{BCF3B212-931F-4A9C-9E7C-0BA2F623751D}"/>
    <cellStyle name="Input 2 5 3 3 2 2" xfId="16450" xr:uid="{8ABA3163-5E4F-427A-9C03-2399FEB70E09}"/>
    <cellStyle name="Input 2 5 3 3 3" xfId="13448" xr:uid="{FA49D593-878D-4508-A456-F4EB6E870F4D}"/>
    <cellStyle name="Input 2 5 3 4" xfId="3493" xr:uid="{3CEA225D-110D-4937-A467-4C8EDFC1EFE1}"/>
    <cellStyle name="Input 2 5 3 4 2" xfId="6749" xr:uid="{A94B8B37-3F4B-4BBE-B363-7B0F64397606}"/>
    <cellStyle name="Input 2 5 3 4 2 2" xfId="17499" xr:uid="{66CD3EE3-CCBA-4E91-89D4-E20B471D9975}"/>
    <cellStyle name="Input 2 5 3 4 3" xfId="14497" xr:uid="{1B9DA13B-74CB-4DDB-B2E9-8256933473D9}"/>
    <cellStyle name="Input 2 5 3 5" xfId="3694" xr:uid="{D6D836D2-DAB8-4A7D-B8DC-907DDDBB184F}"/>
    <cellStyle name="Input 2 5 3 5 2" xfId="6950" xr:uid="{E303318B-9116-4053-BA8D-757531076D81}"/>
    <cellStyle name="Input 2 5 3 5 2 2" xfId="17700" xr:uid="{D4E990CD-C41F-409D-8513-AAF185E8E65D}"/>
    <cellStyle name="Input 2 5 3 5 3" xfId="14698" xr:uid="{ED4C6FBD-A1A7-4F95-AB94-BB7A4F7EBF42}"/>
    <cellStyle name="Input 2 5 3 6" xfId="4072" xr:uid="{8F9DEBBC-EB2B-4A06-8E84-ED46507AAC36}"/>
    <cellStyle name="Input 2 5 3 6 2" xfId="7328" xr:uid="{30466A10-A198-485C-B945-918A31AA696B}"/>
    <cellStyle name="Input 2 5 3 6 2 2" xfId="18078" xr:uid="{95A1F4B4-0BA1-4355-B883-4DF95FA140AF}"/>
    <cellStyle name="Input 2 5 3 6 3" xfId="15076" xr:uid="{8FB3EB4A-A82F-4704-8B70-3B9F656877AB}"/>
    <cellStyle name="Input 2 5 3 7" xfId="4954" xr:uid="{0F2032A2-D17A-4E8D-A33A-FCA6B46A8F20}"/>
    <cellStyle name="Input 2 5 3 7 2" xfId="15707" xr:uid="{A6884221-660C-47DA-B2B4-44097422F5E1}"/>
    <cellStyle name="Input 2 5 3 8" xfId="12705" xr:uid="{6320331D-DE07-47E1-B2A6-A4EB70B69AB0}"/>
    <cellStyle name="Input 2 5 4" xfId="2070" xr:uid="{AFFC7617-1876-463F-B975-026FCAC950A4}"/>
    <cellStyle name="Input 2 5 4 2" xfId="5326" xr:uid="{67CF6723-35B7-4B97-B532-663291AE6242}"/>
    <cellStyle name="Input 2 5 4 2 2" xfId="16076" xr:uid="{0817912F-9CBE-4FD2-B56C-7C5B5A9F43F2}"/>
    <cellStyle name="Input 2 5 4 3" xfId="13074" xr:uid="{CA156A63-E275-46D9-B0AD-17BA2FB2D100}"/>
    <cellStyle name="Input 2 5 5" xfId="2092" xr:uid="{F58D0848-0676-4DE6-B8F3-519E60147497}"/>
    <cellStyle name="Input 2 5 5 2" xfId="5348" xr:uid="{E5C5325C-2D28-47FE-9C95-1307ED799872}"/>
    <cellStyle name="Input 2 5 5 2 2" xfId="16098" xr:uid="{08D61661-3A1C-417F-9D07-0322D3634C5F}"/>
    <cellStyle name="Input 2 5 5 3" xfId="13096" xr:uid="{175E1EAE-11AA-4114-B049-84CAABE88201}"/>
    <cellStyle name="Input 2 5 6" xfId="4476" xr:uid="{86D7D335-78E0-4649-86A2-7943C595BFB6}"/>
    <cellStyle name="Input 2 5 6 2" xfId="15379" xr:uid="{91FBF63C-8F59-4B2F-9C22-FF0B51BFF35E}"/>
    <cellStyle name="Input 2 5 7" xfId="12380" xr:uid="{591D4A7F-5C9C-4AE7-88FB-B924C55939B9}"/>
    <cellStyle name="Input 2 6" xfId="1188" xr:uid="{B1BEF918-4491-4C4F-8C2B-F75500ACB877}"/>
    <cellStyle name="Input 2 6 2" xfId="1727" xr:uid="{6B6266BB-13AD-4569-8B62-1B2842BEE89B}"/>
    <cellStyle name="Input 2 6 2 2" xfId="2726" xr:uid="{591C9005-1CBD-4F5C-9AB2-4A0DB049672B}"/>
    <cellStyle name="Input 2 6 2 2 2" xfId="5982" xr:uid="{2073D6E6-27BF-4B36-BC3E-5B5BB95BDABB}"/>
    <cellStyle name="Input 2 6 2 2 2 2" xfId="16732" xr:uid="{43CA693E-728A-47F5-8524-1E2F37C4519A}"/>
    <cellStyle name="Input 2 6 2 2 3" xfId="13730" xr:uid="{A760C5FB-1142-4450-A941-736858CF77FF}"/>
    <cellStyle name="Input 2 6 2 3" xfId="2203" xr:uid="{05118246-E03A-4B31-8134-BB4E6B1D7EED}"/>
    <cellStyle name="Input 2 6 2 3 2" xfId="5459" xr:uid="{D30B1DF5-9F24-40EA-B4F8-B708C42D7607}"/>
    <cellStyle name="Input 2 6 2 3 2 2" xfId="16209" xr:uid="{44D2B8D0-7BA5-493F-AE14-8EFEA20F9319}"/>
    <cellStyle name="Input 2 6 2 3 3" xfId="13207" xr:uid="{AC1D48BC-39D7-4A35-9C0C-8261150440E0}"/>
    <cellStyle name="Input 2 6 2 4" xfId="3524" xr:uid="{0339919F-3AEC-46A8-AE06-EF84D98F6431}"/>
    <cellStyle name="Input 2 6 2 4 2" xfId="6780" xr:uid="{BB7AB683-F5DF-4F7D-9F77-9F31992D39E3}"/>
    <cellStyle name="Input 2 6 2 4 2 2" xfId="17530" xr:uid="{AC019AEE-4C61-4377-A00D-79DA047153B5}"/>
    <cellStyle name="Input 2 6 2 4 3" xfId="14528" xr:uid="{E37AE1D1-F4EC-480D-848B-B5839340FBC7}"/>
    <cellStyle name="Input 2 6 2 5" xfId="3169" xr:uid="{72692074-8589-4FE2-BB90-2CDE7C8F7C24}"/>
    <cellStyle name="Input 2 6 2 5 2" xfId="6425" xr:uid="{87DE56E5-E3BE-4062-BA05-7A6F35793A4A}"/>
    <cellStyle name="Input 2 6 2 5 2 2" xfId="17175" xr:uid="{DCA05830-E76C-4248-BE8C-AC55949F7F89}"/>
    <cellStyle name="Input 2 6 2 5 3" xfId="14173" xr:uid="{0C3A4D10-604F-4878-AB44-D00DDEAE4EB2}"/>
    <cellStyle name="Input 2 6 2 6" xfId="4100" xr:uid="{D3BA57B4-6759-4240-BD2D-38608E685435}"/>
    <cellStyle name="Input 2 6 2 6 2" xfId="7356" xr:uid="{F8A11FBC-2BA4-49F1-BE17-4C9338B83EE9}"/>
    <cellStyle name="Input 2 6 2 6 2 2" xfId="18106" xr:uid="{50DEBA00-30ED-44ED-8176-DA371D00BD73}"/>
    <cellStyle name="Input 2 6 2 6 3" xfId="15104" xr:uid="{0AF45BBE-0217-4308-914C-A739F0C5005F}"/>
    <cellStyle name="Input 2 6 2 7" xfId="4984" xr:uid="{DC732085-874D-43CA-BA73-3DFC45FC8A89}"/>
    <cellStyle name="Input 2 6 2 7 2" xfId="15734" xr:uid="{87AA6DC1-474B-43DF-B496-F97E39AF0940}"/>
    <cellStyle name="Input 2 6 2 8" xfId="12732" xr:uid="{15AEA55D-CC9A-4366-BDD0-49127DDD345B}"/>
    <cellStyle name="Input 2 6 3" xfId="1670" xr:uid="{41ED3876-651F-48CF-997D-A95E72222C68}"/>
    <cellStyle name="Input 2 6 3 2" xfId="2671" xr:uid="{7A14227F-8CCF-4E12-B355-143F652CC4C9}"/>
    <cellStyle name="Input 2 6 3 2 2" xfId="5927" xr:uid="{1EF32946-0B2E-4D1B-8613-C64A7FE313F8}"/>
    <cellStyle name="Input 2 6 3 2 2 2" xfId="16677" xr:uid="{F9865EC7-8479-4697-B4F4-6FA486CCC656}"/>
    <cellStyle name="Input 2 6 3 2 3" xfId="13675" xr:uid="{D356817E-036A-4CBD-99C9-3C8A84EBD98C}"/>
    <cellStyle name="Input 2 6 3 3" xfId="2222" xr:uid="{B41E775D-2B5F-45B4-B668-079EB5CB7F1D}"/>
    <cellStyle name="Input 2 6 3 3 2" xfId="5478" xr:uid="{0310168E-B440-4B6C-8D92-8CE185504541}"/>
    <cellStyle name="Input 2 6 3 3 2 2" xfId="16228" xr:uid="{FDC7AD88-4197-4141-A116-B6E5380F8D62}"/>
    <cellStyle name="Input 2 6 3 3 3" xfId="13226" xr:uid="{3491F029-A7CB-4EFB-8034-A6D9C9965AF3}"/>
    <cellStyle name="Input 2 6 3 4" xfId="3468" xr:uid="{153CE8EE-8393-43BB-8851-FFC456100B05}"/>
    <cellStyle name="Input 2 6 3 4 2" xfId="6724" xr:uid="{079F03DC-9A8C-420F-82FB-6E301D314A72}"/>
    <cellStyle name="Input 2 6 3 4 2 2" xfId="17474" xr:uid="{82DEA0ED-F8B7-4397-8348-0E0E6AE20ABE}"/>
    <cellStyle name="Input 2 6 3 4 3" xfId="14472" xr:uid="{CA041B58-0157-484A-B3BC-067D635BE5ED}"/>
    <cellStyle name="Input 2 6 3 5" xfId="2126" xr:uid="{39C3FE00-5360-4A9C-9F1E-5DB10CF03E4E}"/>
    <cellStyle name="Input 2 6 3 5 2" xfId="5382" xr:uid="{47C000D5-6FCC-4859-9BD4-5B1BD25BC355}"/>
    <cellStyle name="Input 2 6 3 5 2 2" xfId="16132" xr:uid="{804286D7-B101-4257-95FC-1F8B42CFEF29}"/>
    <cellStyle name="Input 2 6 3 5 3" xfId="13130" xr:uid="{71D9BB34-30A6-4BBE-B23D-D0401409C3FB}"/>
    <cellStyle name="Input 2 6 3 6" xfId="4046" xr:uid="{63428992-CE36-454A-8ADE-33DF69638C03}"/>
    <cellStyle name="Input 2 6 3 6 2" xfId="7302" xr:uid="{D77ECE10-DE20-4181-B327-394B0D8382A5}"/>
    <cellStyle name="Input 2 6 3 6 2 2" xfId="18052" xr:uid="{69928431-F1A8-40A7-B0CD-70B0B0951505}"/>
    <cellStyle name="Input 2 6 3 6 3" xfId="15050" xr:uid="{8527FAA4-73F8-45E5-A230-85B6D28E82B7}"/>
    <cellStyle name="Input 2 6 3 7" xfId="4928" xr:uid="{4DD5A1EB-787F-4893-9949-F14B428EC8D4}"/>
    <cellStyle name="Input 2 6 3 7 2" xfId="15681" xr:uid="{6E19B56F-D973-4310-A454-4C2F03B67DE7}"/>
    <cellStyle name="Input 2 6 3 8" xfId="12679" xr:uid="{A208B582-5B10-41A6-81AB-B2EB54CA4732}"/>
    <cellStyle name="Input 2 6 4" xfId="2254" xr:uid="{8562FDC7-E1A0-4E44-A152-E6DE29EB1366}"/>
    <cellStyle name="Input 2 6 4 2" xfId="5510" xr:uid="{7A7D8D2E-2B9D-42FA-BCB5-14AE9CF7FAB7}"/>
    <cellStyle name="Input 2 6 4 2 2" xfId="16260" xr:uid="{E331F8F8-B97D-4D2C-BB80-103E5CAFE215}"/>
    <cellStyle name="Input 2 6 4 3" xfId="13258" xr:uid="{8F95F7C9-1C2F-4CE6-9012-1DCC4503A7F1}"/>
    <cellStyle name="Input 2 6 5" xfId="3774" xr:uid="{8843CD69-39F2-4CFE-B494-E1406F5F8AB5}"/>
    <cellStyle name="Input 2 6 5 2" xfId="7030" xr:uid="{9E86D01E-7412-4025-80C4-6E3D99A51CF3}"/>
    <cellStyle name="Input 2 6 5 2 2" xfId="17780" xr:uid="{6CF011B8-C968-445E-AAE9-F40DA0758333}"/>
    <cellStyle name="Input 2 6 5 3" xfId="14778" xr:uid="{550DD972-1667-4579-8FB9-96B2DD55C10B}"/>
    <cellStyle name="Input 2 6 6" xfId="4563" xr:uid="{29545091-7044-4248-940A-BC96F71D6342}"/>
    <cellStyle name="Input 2 6 6 2" xfId="15424" xr:uid="{B70A8373-8AC3-46B1-A027-0C9CAD0A0E62}"/>
    <cellStyle name="Input 2 6 7" xfId="12425" xr:uid="{20A65855-3776-4F42-8F55-C02747D887FF}"/>
    <cellStyle name="Input 2 7" xfId="1175" xr:uid="{6E014BFD-6A04-486F-85F1-F9F98317C12D}"/>
    <cellStyle name="Input 2 7 2" xfId="1720" xr:uid="{21201002-412D-4C8D-93A1-D1E448652D9F}"/>
    <cellStyle name="Input 2 7 2 2" xfId="2719" xr:uid="{5DFCC3BB-6F61-4039-A0E1-943ABDA5CF95}"/>
    <cellStyle name="Input 2 7 2 2 2" xfId="5975" xr:uid="{EB841DBE-40B6-45D4-A8EC-4B4311F60504}"/>
    <cellStyle name="Input 2 7 2 2 2 2" xfId="16725" xr:uid="{EC3EE7E2-935A-422D-B4AC-E022CC31C435}"/>
    <cellStyle name="Input 2 7 2 2 3" xfId="13723" xr:uid="{9B824016-30FC-4D32-ABBE-C01B07325D4E}"/>
    <cellStyle name="Input 2 7 2 3" xfId="2288" xr:uid="{22A3F1DA-9125-4662-AAE2-28D6C0858575}"/>
    <cellStyle name="Input 2 7 2 3 2" xfId="5544" xr:uid="{47733496-98FD-498D-A18C-835DAA526103}"/>
    <cellStyle name="Input 2 7 2 3 2 2" xfId="16294" xr:uid="{043DB10B-2A2C-41D9-BAF0-DDA69DF774A5}"/>
    <cellStyle name="Input 2 7 2 3 3" xfId="13292" xr:uid="{17D36044-B100-43F9-94EC-E82E89ED1E5E}"/>
    <cellStyle name="Input 2 7 2 4" xfId="3517" xr:uid="{D605665C-DCFC-431A-8DEB-A784C93BB80E}"/>
    <cellStyle name="Input 2 7 2 4 2" xfId="6773" xr:uid="{3A9C64F1-0309-4BCB-88F0-237CB48F6270}"/>
    <cellStyle name="Input 2 7 2 4 2 2" xfId="17523" xr:uid="{59053D34-7CD0-4DC1-98C7-D4BBB458A35A}"/>
    <cellStyle name="Input 2 7 2 4 3" xfId="14521" xr:uid="{051C22B9-884E-4D6B-B881-E8F1D28C63C7}"/>
    <cellStyle name="Input 2 7 2 5" xfId="2972" xr:uid="{8AD2EBFD-51E1-4E06-8D8F-05C63C2B9AED}"/>
    <cellStyle name="Input 2 7 2 5 2" xfId="6228" xr:uid="{0C2D23C5-0155-4685-A1E2-2AC3F7A67C76}"/>
    <cellStyle name="Input 2 7 2 5 2 2" xfId="16978" xr:uid="{B38532D7-D264-4940-9B65-CBA4BFEED193}"/>
    <cellStyle name="Input 2 7 2 5 3" xfId="13976" xr:uid="{F36FBA56-3551-4241-81F2-8A69B090C572}"/>
    <cellStyle name="Input 2 7 2 6" xfId="4093" xr:uid="{385EED9F-001B-4236-BC2E-F393902876C7}"/>
    <cellStyle name="Input 2 7 2 6 2" xfId="7349" xr:uid="{7D68E185-93AF-4D8D-B0E5-9B67A15659CB}"/>
    <cellStyle name="Input 2 7 2 6 2 2" xfId="18099" xr:uid="{F507255B-13E9-4DCC-AA66-4E20FA55953E}"/>
    <cellStyle name="Input 2 7 2 6 3" xfId="15097" xr:uid="{C03D95A2-8A69-4B4D-B46B-8673DE6C1618}"/>
    <cellStyle name="Input 2 7 2 7" xfId="4977" xr:uid="{1835E752-9CB2-4285-B8FA-ECE54C725D93}"/>
    <cellStyle name="Input 2 7 2 7 2" xfId="15727" xr:uid="{13B5D865-B3F7-4C4C-93DE-F1D49EDD11AD}"/>
    <cellStyle name="Input 2 7 2 8" xfId="12725" xr:uid="{823CCEF8-B369-433D-B770-009BA7974D54}"/>
    <cellStyle name="Input 2 7 3" xfId="1642" xr:uid="{9CD78328-2A81-4F9E-BF9E-22ED3F2FE350}"/>
    <cellStyle name="Input 2 7 3 2" xfId="2643" xr:uid="{D26A17CE-0E76-47AC-A4CA-6850B66352FB}"/>
    <cellStyle name="Input 2 7 3 2 2" xfId="5899" xr:uid="{83B1AE3A-91A9-4827-8507-7E51033E4B14}"/>
    <cellStyle name="Input 2 7 3 2 2 2" xfId="16649" xr:uid="{CEFF09FE-7620-4912-BCC3-62502EFA915B}"/>
    <cellStyle name="Input 2 7 3 2 3" xfId="13647" xr:uid="{12D90A7B-AC34-4333-8592-464D1CF4C5E3}"/>
    <cellStyle name="Input 2 7 3 3" xfId="3088" xr:uid="{33E70FE9-9656-422C-97E6-2E506F6C8ADA}"/>
    <cellStyle name="Input 2 7 3 3 2" xfId="6344" xr:uid="{A5056511-696C-4455-A90B-7D15261C32D3}"/>
    <cellStyle name="Input 2 7 3 3 2 2" xfId="17094" xr:uid="{66E8E8B1-8F99-4111-B611-68B7CFF332FE}"/>
    <cellStyle name="Input 2 7 3 3 3" xfId="14092" xr:uid="{0B92EF51-7DE3-4C8B-8F06-0A0E34940E87}"/>
    <cellStyle name="Input 2 7 3 4" xfId="3440" xr:uid="{060FC3C4-4A62-4766-8E79-8637AF15331B}"/>
    <cellStyle name="Input 2 7 3 4 2" xfId="6696" xr:uid="{A7DAABCE-820A-4A43-BE00-27D6EF438800}"/>
    <cellStyle name="Input 2 7 3 4 2 2" xfId="17446" xr:uid="{FAC0C845-97AE-456B-9CC5-A5472C962271}"/>
    <cellStyle name="Input 2 7 3 4 3" xfId="14444" xr:uid="{F62CFC2D-5B9B-4DAF-B1DA-37F47B6DF245}"/>
    <cellStyle name="Input 2 7 3 5" xfId="1957" xr:uid="{A3B1C0C1-A38C-440D-89C2-020C90882FF4}"/>
    <cellStyle name="Input 2 7 3 5 2" xfId="5213" xr:uid="{D8D9E049-55BF-44C6-9EF4-60C358E3EECF}"/>
    <cellStyle name="Input 2 7 3 5 2 2" xfId="15963" xr:uid="{2EBCAC1C-BFAE-4596-92BE-27D426405F7D}"/>
    <cellStyle name="Input 2 7 3 5 3" xfId="12961" xr:uid="{10523F4E-9FA0-4CB3-8EE0-1DC0DF8997BF}"/>
    <cellStyle name="Input 2 7 3 6" xfId="4019" xr:uid="{C7C9D9D7-F7C4-4814-968D-258F61CEDA4B}"/>
    <cellStyle name="Input 2 7 3 6 2" xfId="7275" xr:uid="{123FE4CA-6D76-4904-BE03-BD8BEBDE64FF}"/>
    <cellStyle name="Input 2 7 3 6 2 2" xfId="18025" xr:uid="{35C642E5-BE4D-4767-9B88-7DC258DE25E9}"/>
    <cellStyle name="Input 2 7 3 6 3" xfId="15023" xr:uid="{0ED05544-717A-441B-B3AF-750599B648B2}"/>
    <cellStyle name="Input 2 7 3 7" xfId="4901" xr:uid="{B1550711-1396-47B3-B079-B6BAC2C304F8}"/>
    <cellStyle name="Input 2 7 3 7 2" xfId="15655" xr:uid="{4017B9A8-B79D-4E25-885C-6A39960D8F9E}"/>
    <cellStyle name="Input 2 7 3 8" xfId="12653" xr:uid="{09EE744E-44D6-4933-9591-378905B4752F}"/>
    <cellStyle name="Input 2 7 4" xfId="2243" xr:uid="{FC1516B5-740F-4BEE-9328-38B6EF14F782}"/>
    <cellStyle name="Input 2 7 4 2" xfId="5499" xr:uid="{ED692C02-5541-44EC-9B8C-6037E70EE092}"/>
    <cellStyle name="Input 2 7 4 2 2" xfId="16249" xr:uid="{01F25789-6D2D-4E40-914C-69D4AB2BB0A7}"/>
    <cellStyle name="Input 2 7 4 3" xfId="13247" xr:uid="{EE0B5423-8F91-4480-8271-00FAD2938BF7}"/>
    <cellStyle name="Input 2 7 5" xfId="3808" xr:uid="{82F02017-86ED-4807-A286-C0E1DF62216B}"/>
    <cellStyle name="Input 2 7 5 2" xfId="7064" xr:uid="{875EABDD-C2E5-4549-A6AA-B42FD1BDB604}"/>
    <cellStyle name="Input 2 7 5 2 2" xfId="17814" xr:uid="{AFACF74B-DDA3-485F-A3AB-5B47820956EB}"/>
    <cellStyle name="Input 2 7 5 3" xfId="14812" xr:uid="{5A240334-1834-4080-9407-490DFF942BA3}"/>
    <cellStyle name="Input 2 7 6" xfId="4552" xr:uid="{2E8174FF-8C7C-418A-AE00-DFB31CBCF751}"/>
    <cellStyle name="Input 2 7 6 2" xfId="15417" xr:uid="{BFEEBE01-7DDA-4AAD-A04C-93080BCBF0E4}"/>
    <cellStyle name="Input 2 7 7" xfId="12418" xr:uid="{24FAB43A-4729-476C-B29B-B893CD690D8D}"/>
    <cellStyle name="Input 2 8" xfId="1187" xr:uid="{B7AF6D18-B04E-4E03-8AB2-5188B1BBB7D5}"/>
    <cellStyle name="Input 2 8 2" xfId="1726" xr:uid="{8DBB6CA3-7127-4CCD-BBCB-7B8500899857}"/>
    <cellStyle name="Input 2 8 2 2" xfId="2725" xr:uid="{D12CF794-8BD5-4B77-8392-5F12E307FC87}"/>
    <cellStyle name="Input 2 8 2 2 2" xfId="5981" xr:uid="{8795AEFA-A7D5-4382-BA05-200D4F3D70AD}"/>
    <cellStyle name="Input 2 8 2 2 2 2" xfId="16731" xr:uid="{CEC344F1-E7A7-42ED-83F0-465F739744EB}"/>
    <cellStyle name="Input 2 8 2 2 3" xfId="13729" xr:uid="{9E7F0993-6BC8-4AD6-8DDF-68B712C7F095}"/>
    <cellStyle name="Input 2 8 2 3" xfId="2225" xr:uid="{CD7F6476-9053-41AF-8DED-C7870CCA9D35}"/>
    <cellStyle name="Input 2 8 2 3 2" xfId="5481" xr:uid="{79E210EA-AD09-43A8-8680-4D17C6FEBEEB}"/>
    <cellStyle name="Input 2 8 2 3 2 2" xfId="16231" xr:uid="{CDC32E43-62AE-4A19-977C-6E75B2E6D95C}"/>
    <cellStyle name="Input 2 8 2 3 3" xfId="13229" xr:uid="{83850850-28B7-4792-B9E8-D6CC99FBA111}"/>
    <cellStyle name="Input 2 8 2 4" xfId="3523" xr:uid="{047BD9DD-48DF-4C0C-A73D-03881EED6DB7}"/>
    <cellStyle name="Input 2 8 2 4 2" xfId="6779" xr:uid="{A2FC9B12-CF31-40F9-B3A6-363A2023C629}"/>
    <cellStyle name="Input 2 8 2 4 2 2" xfId="17529" xr:uid="{491D14DE-0B78-470A-AD27-E3A4DAD3CF4E}"/>
    <cellStyle name="Input 2 8 2 4 3" xfId="14527" xr:uid="{11D035D2-EEAC-499D-A28A-4C44B5A4D1C5}"/>
    <cellStyle name="Input 2 8 2 5" xfId="2879" xr:uid="{F836DCF1-AEAA-4813-A19F-308BA8B0E67B}"/>
    <cellStyle name="Input 2 8 2 5 2" xfId="6135" xr:uid="{C7E2E652-13D9-45E0-BAF6-B2E5EDBB370A}"/>
    <cellStyle name="Input 2 8 2 5 2 2" xfId="16885" xr:uid="{6FFFBFEF-8D31-4EB6-929A-5BEC8B49B592}"/>
    <cellStyle name="Input 2 8 2 5 3" xfId="13883" xr:uid="{8C7B316A-82F1-4828-8B13-DB64160AE3F5}"/>
    <cellStyle name="Input 2 8 2 6" xfId="4099" xr:uid="{6DA08DF5-E25F-43CF-B51A-9DE13BF9B205}"/>
    <cellStyle name="Input 2 8 2 6 2" xfId="7355" xr:uid="{32049FA9-540C-4D29-A01C-A65E4540B304}"/>
    <cellStyle name="Input 2 8 2 6 2 2" xfId="18105" xr:uid="{4BFC1FDE-E510-4F51-995E-617461164868}"/>
    <cellStyle name="Input 2 8 2 6 3" xfId="15103" xr:uid="{A32C2312-36D7-43D1-B8D1-DDF61A0662E4}"/>
    <cellStyle name="Input 2 8 2 7" xfId="4983" xr:uid="{4815BC6D-C2D0-4089-A751-6D23E25295FE}"/>
    <cellStyle name="Input 2 8 2 7 2" xfId="15733" xr:uid="{C976F766-9FD8-4BCF-B751-CB8FA4A73060}"/>
    <cellStyle name="Input 2 8 2 8" xfId="12731" xr:uid="{3F1CBF55-BB4A-4274-951F-4C0A2C2BA29D}"/>
    <cellStyle name="Input 2 8 3" xfId="1643" xr:uid="{3C7B7080-B89E-4DBE-920F-67C1F7AD471C}"/>
    <cellStyle name="Input 2 8 3 2" xfId="2644" xr:uid="{00F5CE0F-B443-4642-9E3D-EFE0C207726C}"/>
    <cellStyle name="Input 2 8 3 2 2" xfId="5900" xr:uid="{C1E747E6-EE6C-47DE-80FD-1CDA7D2157CF}"/>
    <cellStyle name="Input 2 8 3 2 2 2" xfId="16650" xr:uid="{1BDB1E00-153D-4467-BA0E-1BE61FBE08B8}"/>
    <cellStyle name="Input 2 8 3 2 3" xfId="13648" xr:uid="{CFBE9526-950A-423C-8AEA-0797C6622043}"/>
    <cellStyle name="Input 2 8 3 3" xfId="1886" xr:uid="{DF6CD238-B10A-4FD9-988B-F021989E9B98}"/>
    <cellStyle name="Input 2 8 3 3 2" xfId="5142" xr:uid="{D76A2E81-9AF2-4FEE-AF78-C60939EAD0ED}"/>
    <cellStyle name="Input 2 8 3 3 2 2" xfId="15892" xr:uid="{1F87D4ED-DDEC-48E1-8E57-95FFB339D543}"/>
    <cellStyle name="Input 2 8 3 3 3" xfId="12890" xr:uid="{6B3CE001-CB13-4194-940E-256436FA6C3B}"/>
    <cellStyle name="Input 2 8 3 4" xfId="3441" xr:uid="{4C2A1E79-3109-4C29-BFFD-62EE94120D06}"/>
    <cellStyle name="Input 2 8 3 4 2" xfId="6697" xr:uid="{B43B9924-E675-42A4-8989-5EB8A2898838}"/>
    <cellStyle name="Input 2 8 3 4 2 2" xfId="17447" xr:uid="{67B91F25-F8AF-4567-BFCB-C6707BD80037}"/>
    <cellStyle name="Input 2 8 3 4 3" xfId="14445" xr:uid="{F44CD692-D2A6-4E66-8DA8-A6802A3881B4}"/>
    <cellStyle name="Input 2 8 3 5" xfId="3832" xr:uid="{6EFB96C8-2BDA-4DB5-8B38-B669824435EB}"/>
    <cellStyle name="Input 2 8 3 5 2" xfId="7088" xr:uid="{76E33432-C024-41E8-BD13-D930F65D3BE9}"/>
    <cellStyle name="Input 2 8 3 5 2 2" xfId="17838" xr:uid="{8927AF9D-573E-40BA-BEEE-52F825421BE8}"/>
    <cellStyle name="Input 2 8 3 5 3" xfId="14836" xr:uid="{002C1793-81A0-4952-BC83-62E2D1C4E40C}"/>
    <cellStyle name="Input 2 8 3 6" xfId="4020" xr:uid="{E67E80D7-C671-4EF8-AA3D-FFEFF8864335}"/>
    <cellStyle name="Input 2 8 3 6 2" xfId="7276" xr:uid="{73EC9843-CEAC-418D-A765-D52910DB946C}"/>
    <cellStyle name="Input 2 8 3 6 2 2" xfId="18026" xr:uid="{A09016BB-02F3-4F1F-B883-8FBCCF8C6206}"/>
    <cellStyle name="Input 2 8 3 6 3" xfId="15024" xr:uid="{9E4B33CD-2657-4E27-9A74-7BE9F0DE0F33}"/>
    <cellStyle name="Input 2 8 3 7" xfId="4902" xr:uid="{0B08AE7C-6887-4360-B855-7E12D42301DF}"/>
    <cellStyle name="Input 2 8 3 7 2" xfId="15656" xr:uid="{A724A6BD-B24D-4BD3-9A5B-C52270072B4C}"/>
    <cellStyle name="Input 2 8 3 8" xfId="12654" xr:uid="{9444A61C-40A8-4E1D-8EC2-829D8E283AB1}"/>
    <cellStyle name="Input 2 8 4" xfId="3168" xr:uid="{674F77F3-0ED0-4725-A9F6-24DF42BB4330}"/>
    <cellStyle name="Input 2 8 4 2" xfId="6424" xr:uid="{D90C4774-B64C-41C3-8BAA-17FB38D33954}"/>
    <cellStyle name="Input 2 8 4 2 2" xfId="17174" xr:uid="{43D249B8-9C49-4FC6-894A-906FC788B6B3}"/>
    <cellStyle name="Input 2 8 4 3" xfId="14172" xr:uid="{E273F355-BC16-4F28-B214-97B12EF89419}"/>
    <cellStyle name="Input 2 8 5" xfId="4562" xr:uid="{030A5DD8-D1B9-4B93-91D4-F0AEDDBC2858}"/>
    <cellStyle name="Input 2 8 5 2" xfId="15423" xr:uid="{5FADDEAB-BFDD-4791-900E-AC3D99FE4F9F}"/>
    <cellStyle name="Input 2 8 6" xfId="12424" xr:uid="{B9110F95-BF7A-441C-8F33-EBE6CF174334}"/>
    <cellStyle name="Input 2 9" xfId="1275" xr:uid="{5EBE4E35-E217-44FA-9073-F6044DD56C3D}"/>
    <cellStyle name="Input 2 9 2" xfId="1764" xr:uid="{6D043E67-B1DC-4C34-81CE-DD2ADCE2BE5C}"/>
    <cellStyle name="Input 2 9 2 2" xfId="2763" xr:uid="{6033A58E-F149-4A07-BC4E-585637702C73}"/>
    <cellStyle name="Input 2 9 2 2 2" xfId="6019" xr:uid="{92361B13-E665-4D75-A6D1-91164F74A82C}"/>
    <cellStyle name="Input 2 9 2 2 2 2" xfId="16769" xr:uid="{C304D6AA-A847-465C-941A-D44E406F9DB7}"/>
    <cellStyle name="Input 2 9 2 2 3" xfId="13767" xr:uid="{D53F803A-C4F0-4397-9F48-4ADF7BB58F39}"/>
    <cellStyle name="Input 2 9 2 3" xfId="2287" xr:uid="{6EC446DC-4614-41C3-8349-5244C0EE3926}"/>
    <cellStyle name="Input 2 9 2 3 2" xfId="5543" xr:uid="{FE27A1D0-36EF-43FD-B6CC-6B67B7A89CA2}"/>
    <cellStyle name="Input 2 9 2 3 2 2" xfId="16293" xr:uid="{08A90061-B0C7-4DDD-A065-3930C6B954F4}"/>
    <cellStyle name="Input 2 9 2 3 3" xfId="13291" xr:uid="{CD675461-ADB5-47DC-98AB-9C9A4E092149}"/>
    <cellStyle name="Input 2 9 2 4" xfId="3561" xr:uid="{FAD5AFF4-0AE0-4037-B5CE-F1B75BDD440D}"/>
    <cellStyle name="Input 2 9 2 4 2" xfId="6817" xr:uid="{F193F52A-81D0-4B43-B40C-B64E42A84E2B}"/>
    <cellStyle name="Input 2 9 2 4 2 2" xfId="17567" xr:uid="{28D9CE98-FAA6-409F-819B-E99372947AB6}"/>
    <cellStyle name="Input 2 9 2 4 3" xfId="14565" xr:uid="{C00E1FDD-A927-48CC-BE18-EC38507861C6}"/>
    <cellStyle name="Input 2 9 2 5" xfId="3122" xr:uid="{C4F6E2C1-CD61-47E9-9640-7A67A6813647}"/>
    <cellStyle name="Input 2 9 2 5 2" xfId="6378" xr:uid="{D3B25FF7-BE31-4F4D-B4BB-38C261C3B6F5}"/>
    <cellStyle name="Input 2 9 2 5 2 2" xfId="17128" xr:uid="{AD2E2AC0-C761-4D7F-B062-F630A8C7FD79}"/>
    <cellStyle name="Input 2 9 2 5 3" xfId="14126" xr:uid="{554C6B66-B6BE-4D6A-AD24-4883A202BB51}"/>
    <cellStyle name="Input 2 9 2 6" xfId="4137" xr:uid="{3718918A-0EC3-4050-B102-4E66B9912A6B}"/>
    <cellStyle name="Input 2 9 2 6 2" xfId="7393" xr:uid="{6BE65B8A-6EB3-4B65-A9A8-04DD4D033F0D}"/>
    <cellStyle name="Input 2 9 2 6 2 2" xfId="18143" xr:uid="{0FCCE120-07EC-4CA8-B38D-6D86C07EEFEB}"/>
    <cellStyle name="Input 2 9 2 6 3" xfId="15141" xr:uid="{EFE981C3-FE38-4085-8FD5-1B5F6034BA2A}"/>
    <cellStyle name="Input 2 9 2 7" xfId="5021" xr:uid="{400C7614-2F8E-4973-9284-35BBA65094D1}"/>
    <cellStyle name="Input 2 9 2 7 2" xfId="15771" xr:uid="{EA99184B-D72A-4D9E-8E1E-52FF956256D6}"/>
    <cellStyle name="Input 2 9 2 8" xfId="12769" xr:uid="{84506759-D44D-48F7-956C-88141D7A8772}"/>
    <cellStyle name="Input 2 9 3" xfId="1851" xr:uid="{C4B86047-B0FE-4421-9C10-A32392560114}"/>
    <cellStyle name="Input 2 9 3 2" xfId="2848" xr:uid="{47600B2C-CF67-4DA1-8F96-049E8C93E6F2}"/>
    <cellStyle name="Input 2 9 3 2 2" xfId="6104" xr:uid="{1D21DAAF-6C13-4D3F-81E3-383F52071552}"/>
    <cellStyle name="Input 2 9 3 2 2 2" xfId="16854" xr:uid="{B74E8954-F7CC-48C1-A0FB-512E8DE46D56}"/>
    <cellStyle name="Input 2 9 3 2 3" xfId="13852" xr:uid="{67078404-4A0E-4F34-90E4-C43A2EB8FB31}"/>
    <cellStyle name="Input 2 9 3 3" xfId="3317" xr:uid="{7578A077-2F3C-4DE7-8191-360E7B082E9C}"/>
    <cellStyle name="Input 2 9 3 3 2" xfId="6573" xr:uid="{8BFA6429-1AD2-4A51-8BF6-97DBFE4110F7}"/>
    <cellStyle name="Input 2 9 3 3 2 2" xfId="17323" xr:uid="{7DCE5F29-FB8C-484F-BE8F-D45C7E65764C}"/>
    <cellStyle name="Input 2 9 3 3 3" xfId="14321" xr:uid="{1D54F602-C4CA-4365-93A3-D74AF68D4077}"/>
    <cellStyle name="Input 2 9 3 4" xfId="3646" xr:uid="{9957C35E-DA70-4AD8-BE18-E483F8FB83B2}"/>
    <cellStyle name="Input 2 9 3 4 2" xfId="6902" xr:uid="{E7C0A62B-5D14-47EA-A4F3-E05444960552}"/>
    <cellStyle name="Input 2 9 3 4 2 2" xfId="17652" xr:uid="{ACF3AE3D-EFFC-4F61-827B-DF2917179ECF}"/>
    <cellStyle name="Input 2 9 3 4 3" xfId="14650" xr:uid="{74D8011A-081D-44D9-96C1-19607ACF67D6}"/>
    <cellStyle name="Input 2 9 3 5" xfId="3893" xr:uid="{6E774404-0B63-4E6F-BFDB-96E99E4E31B6}"/>
    <cellStyle name="Input 2 9 3 5 2" xfId="7149" xr:uid="{D2E095BC-6036-4032-80E7-B4E3F03744CE}"/>
    <cellStyle name="Input 2 9 3 5 2 2" xfId="17899" xr:uid="{D4E59B36-EBA9-45E2-BC5D-4B694C0CFA2E}"/>
    <cellStyle name="Input 2 9 3 5 3" xfId="14897" xr:uid="{E202C81E-278D-435F-B09E-CBF881378B0C}"/>
    <cellStyle name="Input 2 9 3 6" xfId="4224" xr:uid="{F721A817-081B-4BC9-9A64-852A8E2629C8}"/>
    <cellStyle name="Input 2 9 3 6 2" xfId="7480" xr:uid="{3C470BC5-0691-4170-BE2A-A72159A881C9}"/>
    <cellStyle name="Input 2 9 3 6 2 2" xfId="18230" xr:uid="{B8470388-815D-45E6-9999-03021DA5479E}"/>
    <cellStyle name="Input 2 9 3 6 3" xfId="15228" xr:uid="{F52EC3FB-F011-4B7F-9A07-BD3A3A54C24C}"/>
    <cellStyle name="Input 2 9 3 7" xfId="5107" xr:uid="{E142DC0E-1366-4E91-A7E3-724894DC54DD}"/>
    <cellStyle name="Input 2 9 3 7 2" xfId="15857" xr:uid="{5755F227-2D6E-48D6-8D3E-F3D37D3474BC}"/>
    <cellStyle name="Input 2 9 3 8" xfId="12855" xr:uid="{AA9BDC6D-9224-4BAD-8DED-300520B868E9}"/>
    <cellStyle name="Input 2 9 4" xfId="3110" xr:uid="{F62152DA-A1C5-405E-8137-9721E89FE646}"/>
    <cellStyle name="Input 2 9 4 2" xfId="6366" xr:uid="{7D93FEF3-9ED6-4488-8419-5CF5A9702C4F}"/>
    <cellStyle name="Input 2 9 4 2 2" xfId="17116" xr:uid="{92A0381E-0777-4682-86E0-43218E041BAA}"/>
    <cellStyle name="Input 2 9 4 3" xfId="14114" xr:uid="{821B3960-D6F3-426D-8CC5-A9F8DB07AB3E}"/>
    <cellStyle name="Input 2 9 5" xfId="4613" xr:uid="{ADE90905-68B9-44AC-A0BD-732438D395D0}"/>
    <cellStyle name="Input 2 9 5 2" xfId="15440" xr:uid="{C3F821DF-0072-4A94-B504-DA8345AEF21F}"/>
    <cellStyle name="Input 2 9 6" xfId="12441" xr:uid="{83A6BC07-7C3E-493C-8588-D9B37DAF8D9E}"/>
    <cellStyle name="Input 20" xfId="10394" xr:uid="{083E86A8-C805-4452-9242-ED485B9A7B6B}"/>
    <cellStyle name="Input 21" xfId="10410" xr:uid="{37951B97-B80D-4E15-B557-43DBD4A287CC}"/>
    <cellStyle name="Input 22" xfId="10391" xr:uid="{08260EB1-9A0B-46C6-9E47-59D3529389EE}"/>
    <cellStyle name="Input 23" xfId="8524" xr:uid="{EE2D9927-5E1E-4CAC-864C-8779B0CBC7C4}"/>
    <cellStyle name="Input 23 2" xfId="18299" xr:uid="{96682E4A-AB72-4BE6-87C0-C5EF293D707B}"/>
    <cellStyle name="Input 24" xfId="10885" xr:uid="{9956715A-79B8-411A-85A7-D46308042593}"/>
    <cellStyle name="Input 24 2" xfId="18341" xr:uid="{A5D9502D-BC35-4DF2-8383-2BB02D81BAE4}"/>
    <cellStyle name="Input 3" xfId="1274" xr:uid="{C1965110-B5AC-478D-BF89-EFBBB5E1D4FC}"/>
    <cellStyle name="Input 3 2" xfId="1763" xr:uid="{0B12B6BD-805B-4766-8A0B-177710C48B40}"/>
    <cellStyle name="Input 3 2 2" xfId="2762" xr:uid="{85D8E972-072E-44B2-BA55-A02793D3FEC3}"/>
    <cellStyle name="Input 3 2 2 2" xfId="6018" xr:uid="{36116965-6B67-4F81-863C-62B37D94FB19}"/>
    <cellStyle name="Input 3 2 2 2 2" xfId="16768" xr:uid="{1D9497AE-ED24-4F7E-AB5E-29770AF05BEF}"/>
    <cellStyle name="Input 3 2 2 3" xfId="13766" xr:uid="{96DA311C-7AC9-4C26-8787-B5499B6A2E85}"/>
    <cellStyle name="Input 3 2 3" xfId="2227" xr:uid="{EE553046-65BD-4658-AFDF-203CED93B809}"/>
    <cellStyle name="Input 3 2 3 2" xfId="5483" xr:uid="{911753EA-FD34-49FF-AB8D-428150DD7217}"/>
    <cellStyle name="Input 3 2 3 2 2" xfId="16233" xr:uid="{62CC60FB-4008-4287-8CC0-0C139D0FEB7A}"/>
    <cellStyle name="Input 3 2 3 3" xfId="13231" xr:uid="{09AF5913-E9F4-40E8-8136-7E538DCAD556}"/>
    <cellStyle name="Input 3 2 4" xfId="3560" xr:uid="{BAE4131B-F62E-4EED-B7E5-C3AB54FEE471}"/>
    <cellStyle name="Input 3 2 4 2" xfId="6816" xr:uid="{ACC1B716-B9C3-4368-8453-7D0238782DF9}"/>
    <cellStyle name="Input 3 2 4 2 2" xfId="17566" xr:uid="{0F3103F5-BB9B-4595-9C6D-4B8A8CD7E92C}"/>
    <cellStyle name="Input 3 2 4 3" xfId="14564" xr:uid="{3DC4F386-2EE0-41B6-BAAF-041415472BD3}"/>
    <cellStyle name="Input 3 2 5" xfId="2936" xr:uid="{EBB3A15B-84C7-4C94-AA25-3501818F13CA}"/>
    <cellStyle name="Input 3 2 5 2" xfId="6192" xr:uid="{DB0A7BF3-9970-4A93-99D5-3AD29DD77444}"/>
    <cellStyle name="Input 3 2 5 2 2" xfId="16942" xr:uid="{9FFC389A-1421-4685-9A18-3F88EF59EB60}"/>
    <cellStyle name="Input 3 2 5 3" xfId="13940" xr:uid="{59A6ACC4-B116-406A-B5D5-27D00A03DCE2}"/>
    <cellStyle name="Input 3 2 6" xfId="4136" xr:uid="{1A9289E5-3806-4D5B-8CDD-7A81C4E2ED9B}"/>
    <cellStyle name="Input 3 2 6 2" xfId="7392" xr:uid="{C75CC03A-2C08-44F9-8AAA-B4900F301B0D}"/>
    <cellStyle name="Input 3 2 6 2 2" xfId="18142" xr:uid="{C3153627-3D03-48D5-B97B-EB9C4A526166}"/>
    <cellStyle name="Input 3 2 6 3" xfId="15140" xr:uid="{F17CCCD2-F4BD-45C8-9849-DBDE86DC47F5}"/>
    <cellStyle name="Input 3 2 7" xfId="5020" xr:uid="{E6D2F56F-57D5-4A35-AD28-A190F4A59118}"/>
    <cellStyle name="Input 3 2 7 2" xfId="15770" xr:uid="{8119574A-D770-403E-A1F3-9218EAEF74DD}"/>
    <cellStyle name="Input 3 2 8" xfId="10827" xr:uid="{ACEC299C-6E74-46A9-88F4-1AD643641561}"/>
    <cellStyle name="Input 3 2 8 2" xfId="18326" xr:uid="{1ED3F71D-D0E9-4543-9A85-BA0EFC7402DF}"/>
    <cellStyle name="Input 3 2 9" xfId="12768" xr:uid="{352ADB4C-9996-456C-A74A-2D231FF32694}"/>
    <cellStyle name="Input 3 3" xfId="1850" xr:uid="{AB1B54AB-067E-4655-888C-E40C663AD461}"/>
    <cellStyle name="Input 3 3 2" xfId="2847" xr:uid="{E7EF9040-CEAE-4ABF-B0F6-DE8E3A09755D}"/>
    <cellStyle name="Input 3 3 2 2" xfId="6103" xr:uid="{3ECD9207-F51A-4BF6-B8B7-D9B48B4B614A}"/>
    <cellStyle name="Input 3 3 2 2 2" xfId="16853" xr:uid="{5D637C9D-4F90-46BC-8C6A-CA55AAB7B2D6}"/>
    <cellStyle name="Input 3 3 2 3" xfId="13851" xr:uid="{2604BF3F-D9E9-4903-B997-D0C2ADC562DB}"/>
    <cellStyle name="Input 3 3 3" xfId="3316" xr:uid="{A04458F6-494F-4330-BD8F-A36000F612D4}"/>
    <cellStyle name="Input 3 3 3 2" xfId="6572" xr:uid="{6069E141-1761-496F-ADA5-5886A1D46453}"/>
    <cellStyle name="Input 3 3 3 2 2" xfId="17322" xr:uid="{30B7C80D-D175-431E-8E0A-D91097E65587}"/>
    <cellStyle name="Input 3 3 3 3" xfId="14320" xr:uid="{9E8349A5-49E2-4BC5-BDCA-57083102E5CB}"/>
    <cellStyle name="Input 3 3 4" xfId="3645" xr:uid="{DCC54E73-2493-4B5A-A7EB-5C03D9D64636}"/>
    <cellStyle name="Input 3 3 4 2" xfId="6901" xr:uid="{AB8AC460-F6BC-4F6C-9AAC-D2AACAD456CF}"/>
    <cellStyle name="Input 3 3 4 2 2" xfId="17651" xr:uid="{D8EB4088-6684-4327-B391-C5B473064575}"/>
    <cellStyle name="Input 3 3 4 3" xfId="14649" xr:uid="{27EBF549-AA71-4F21-B856-2D349AC1019B}"/>
    <cellStyle name="Input 3 3 5" xfId="3892" xr:uid="{4CB34B3D-91BD-48B9-8F9B-864F4CBD69AC}"/>
    <cellStyle name="Input 3 3 5 2" xfId="7148" xr:uid="{7A7BE324-130F-4C90-A8B9-08190B26D4A0}"/>
    <cellStyle name="Input 3 3 5 2 2" xfId="17898" xr:uid="{9AFF0CA2-8E16-4A80-9AEA-687AF6F553C1}"/>
    <cellStyle name="Input 3 3 5 3" xfId="14896" xr:uid="{C1565D94-FD63-4C09-8FAB-63AB2EE4AEFC}"/>
    <cellStyle name="Input 3 3 6" xfId="4223" xr:uid="{45CB8F2A-7BBF-4478-AEA7-932B18C46026}"/>
    <cellStyle name="Input 3 3 6 2" xfId="7479" xr:uid="{043CB0C7-CB37-4596-B558-BF2A217042CC}"/>
    <cellStyle name="Input 3 3 6 2 2" xfId="18229" xr:uid="{6A381AB9-6806-4F81-8AD2-4F2617426EDF}"/>
    <cellStyle name="Input 3 3 6 3" xfId="15227" xr:uid="{A5E421C5-2CDB-4B43-88E5-25FF39EB2364}"/>
    <cellStyle name="Input 3 3 7" xfId="5106" xr:uid="{B5D9EFF8-DC40-4407-9336-8DE5101312EA}"/>
    <cellStyle name="Input 3 3 7 2" xfId="15856" xr:uid="{FDB880F4-CBB1-491A-AB60-23AF1471FA05}"/>
    <cellStyle name="Input 3 3 8" xfId="12854" xr:uid="{E7D5F41C-5F6B-4B27-875E-92D6E71CDA79}"/>
    <cellStyle name="Input 3 4" xfId="3508" xr:uid="{24DFC584-9EDC-4307-ABFE-9736986C4839}"/>
    <cellStyle name="Input 3 4 2" xfId="6764" xr:uid="{5849B757-3704-4948-94B4-A5016E0BAF0C}"/>
    <cellStyle name="Input 3 4 2 2" xfId="17514" xr:uid="{ACFCC78A-7870-4FDC-82E6-8BE5F1235364}"/>
    <cellStyle name="Input 3 4 3" xfId="14512" xr:uid="{29D398BE-DA7B-41E7-907D-00AEAC99C62F}"/>
    <cellStyle name="Input 3 5" xfId="4612" xr:uid="{DEAD28AB-BC76-4533-A688-F18EE9CEB6A5}"/>
    <cellStyle name="Input 3 5 2" xfId="15439" xr:uid="{3B1B0C8C-AAEE-42E1-BB9A-EC29EA864DFA}"/>
    <cellStyle name="Input 3 6" xfId="8038" xr:uid="{A1DD66CC-CF32-4391-AEE5-C1CEBAB2C0FB}"/>
    <cellStyle name="Input 3 6 2" xfId="18269" xr:uid="{5C800FBB-538B-47D1-956F-BB80135E51E5}"/>
    <cellStyle name="Input 3 7" xfId="12440" xr:uid="{F032D4F9-9A32-443F-BB2C-5431C6ABF13A}"/>
    <cellStyle name="Input 4" xfId="8997" xr:uid="{5F54DBCA-3223-49DE-A399-801E19AA7757}"/>
    <cellStyle name="Input 4 2" xfId="8039" xr:uid="{81C2AD86-4E96-44B4-841F-D7E7786C76B9}"/>
    <cellStyle name="Input 4 3" xfId="10468" xr:uid="{616BD95B-C209-4EB3-9CE4-DF1AFAE7DB49}"/>
    <cellStyle name="Input 4 3 2" xfId="12152" xr:uid="{73350C1E-9273-4C3C-AA97-E9B06DCC5747}"/>
    <cellStyle name="Input 4 3 2 2" xfId="18348" xr:uid="{00C78EFE-B5C5-4563-9740-AB851D65C033}"/>
    <cellStyle name="Input 4 3 3" xfId="18318" xr:uid="{9CE26C88-C0CB-4FBF-8BBA-761E309E3998}"/>
    <cellStyle name="Input 5" xfId="9082" xr:uid="{FAA1D0C1-2FC4-4636-875E-49638CF3C3ED}"/>
    <cellStyle name="Input 5 2" xfId="8040" xr:uid="{C78BF1AE-4356-491A-95A4-53258C05629B}"/>
    <cellStyle name="Input 6" xfId="8041" xr:uid="{69168C92-5EA3-4498-A30D-DA3C6A69BFC0}"/>
    <cellStyle name="Input 7" xfId="8042" xr:uid="{0705E9C0-57EE-4EF2-921E-2E29479CD588}"/>
    <cellStyle name="Input 8" xfId="9166" xr:uid="{06FC22DE-6721-4454-9ED8-52C2BB9F6F6A}"/>
    <cellStyle name="Input 9" xfId="9822" xr:uid="{E9E4EB9A-595F-4E68-98A5-D1C244C6AC68}"/>
    <cellStyle name="Integer" xfId="208" xr:uid="{2ACB0510-DAE0-4D55-998C-3A039A289FA1}"/>
    <cellStyle name="Integer 2" xfId="1091" xr:uid="{5A180B1A-D9EF-440B-8CD6-8CDBD40B90E4}"/>
    <cellStyle name="Integer 2 2" xfId="1277" xr:uid="{A2466F77-3368-445C-9F01-C532B296A7EA}"/>
    <cellStyle name="Integer 3" xfId="1276" xr:uid="{4F672875-A93D-48A8-ADBD-FD8F7F3417E8}"/>
    <cellStyle name="Integer 4" xfId="1092" xr:uid="{A98EFD9A-C6B1-4E1D-8F96-B397A0FD51EC}"/>
    <cellStyle name="KPMG Heading 1" xfId="8525" xr:uid="{BB6B8900-0175-4B0C-B5B6-D4B41FA96B4F}"/>
    <cellStyle name="KPMG Heading 2" xfId="8526" xr:uid="{CC1D96D4-EA34-4444-84E7-4643F2B9CA68}"/>
    <cellStyle name="KPMG Heading 3" xfId="8527" xr:uid="{9534C018-6108-4B9F-A5C1-3E3F0E39120A}"/>
    <cellStyle name="KPMG Heading 4" xfId="8528" xr:uid="{B16767F2-3232-4F40-9E39-2737639CB3A6}"/>
    <cellStyle name="KPMG Normal" xfId="8529" xr:uid="{839A6DCE-ED7C-4ECB-AB15-B3C2CEE7588D}"/>
    <cellStyle name="KPMG Normal 2" xfId="8530" xr:uid="{FFFAC284-73C3-4933-B8E0-6A46BA5DE6F2}"/>
    <cellStyle name="KPMG Normal Text" xfId="8531" xr:uid="{BA32B739-647F-4A76-B304-D784ADE710DD}"/>
    <cellStyle name="KPMG Normal Text 2" xfId="8532" xr:uid="{6A15703E-C99C-4083-B89A-6E103161A266}"/>
    <cellStyle name="KPMG Normal_AF_2009" xfId="8533" xr:uid="{4C34D4D6-055F-4A97-916D-340A033B593F}"/>
    <cellStyle name="ldt_guyan" xfId="8043" xr:uid="{947E9D72-F552-4187-B68B-39EA4D9E933C}"/>
    <cellStyle name="left" xfId="8044" xr:uid="{5D11D686-D79F-4DD2-99FC-8755796FCEFC}"/>
    <cellStyle name="lines" xfId="8045" xr:uid="{AF091F15-FEBB-42E0-A20A-F0D37FFE9000}"/>
    <cellStyle name="Link Currency (0)" xfId="8046" xr:uid="{6CD14DFF-4F3F-453B-ABDD-45739F3091EF}"/>
    <cellStyle name="Link Currency (0) 2" xfId="8799" xr:uid="{67E2BB66-6DB2-4971-A77F-C40E333BC691}"/>
    <cellStyle name="Link Currency (2)" xfId="8047" xr:uid="{9FBEACC8-930C-4342-B386-8ECF6BEB7CBB}"/>
    <cellStyle name="Link Currency (2) 2" xfId="8048" xr:uid="{95FD75DB-2FDD-4D03-8C6A-D6B82450FF7E}"/>
    <cellStyle name="Link Currency (2) 2 2" xfId="8801" xr:uid="{ACBA486E-51BE-4D21-B0D5-AC2A94FAEFE5}"/>
    <cellStyle name="Link Currency (2) 3" xfId="8800" xr:uid="{EB6A2273-5A93-46D5-8B3B-858E0AC35B1E}"/>
    <cellStyle name="Link Units (0)" xfId="8049" xr:uid="{BBBB4A59-3019-4C40-B36A-442087DC8851}"/>
    <cellStyle name="Link Units (0) 2" xfId="8802" xr:uid="{C379EF6F-C50B-4B3A-AF02-A73E586767F3}"/>
    <cellStyle name="Link Units (1)" xfId="8050" xr:uid="{A9724C79-0C22-4083-8708-2EF36395125E}"/>
    <cellStyle name="Link Units (1) 2" xfId="8803" xr:uid="{EC4EF0D1-876C-4D99-A4BC-24A7BAB4D7B8}"/>
    <cellStyle name="Link Units (2)" xfId="8051" xr:uid="{8C445284-B589-458B-87B7-F073ED7521CD}"/>
    <cellStyle name="Link Units (2) 2" xfId="8804" xr:uid="{064EFB49-D2A1-4598-A4D4-37A5F25D0EF8}"/>
    <cellStyle name="Linked Cell 2" xfId="1090" xr:uid="{85BE87BF-6493-418C-B017-34058C8B6455}"/>
    <cellStyle name="Linked Cell 2 2" xfId="1027" xr:uid="{F88720D0-0C68-402D-82E0-7C9E881CB45A}"/>
    <cellStyle name="Linked Cell 2 2 2" xfId="9042" xr:uid="{471592B4-9241-4E4D-B361-8DA1815E4E3F}"/>
    <cellStyle name="Linked Cell 2 3" xfId="961" xr:uid="{BCF72869-5719-431F-970B-855CD5B6F211}"/>
    <cellStyle name="Linked Cell 2 4" xfId="829" xr:uid="{D5BB36C9-30F9-4A95-9304-AEBEDC37E21E}"/>
    <cellStyle name="Linked Cell 2 5" xfId="1279" xr:uid="{FAB9DB20-E032-4895-B3EA-C341517E1B30}"/>
    <cellStyle name="Linked Cell 2 6" xfId="8052" xr:uid="{16D27758-CBAA-4436-A1D1-591A19DF3905}"/>
    <cellStyle name="Linked Cell 3" xfId="1278" xr:uid="{38DAB5FE-AD8C-4281-950F-D09944B5BE97}"/>
    <cellStyle name="Linked Cell 3 2" xfId="8053" xr:uid="{223023AD-185E-4ECA-83A0-3ADB8E33D35D}"/>
    <cellStyle name="Linked Cell 4" xfId="9056" xr:uid="{243FEC23-CF43-4545-ABC4-6E9F7553A645}"/>
    <cellStyle name="Linked Cell 4 2" xfId="8054" xr:uid="{0618C75D-F36F-45B1-90FF-5775C28C88E8}"/>
    <cellStyle name="Linked Cell 4 3" xfId="10470" xr:uid="{C302BC5F-8626-445C-975E-00D92744B923}"/>
    <cellStyle name="Linked Cell 5" xfId="10469" xr:uid="{55ACD194-F598-43BA-90C5-B3BE8EE792FF}"/>
    <cellStyle name="Linked Cell 5 2" xfId="8055" xr:uid="{27AF358B-CE42-4EAA-8B1E-C9741995EE0C}"/>
    <cellStyle name="Linked Cell 6" xfId="8056" xr:uid="{E0D8EF0A-E5A7-4CB1-BC30-4E8EF8835D85}"/>
    <cellStyle name="Linked Cell 7" xfId="8534" xr:uid="{D7635FC0-C684-4E43-A4B7-CAB70D432913}"/>
    <cellStyle name="lk_guyan" xfId="8057" xr:uid="{01BA67FE-8E6C-44B0-83CF-B9730382357B}"/>
    <cellStyle name="Migliaia (0)" xfId="8535" xr:uid="{375D6FC5-DA5C-4453-BCC2-534655908A00}"/>
    <cellStyle name="Milliers [0]_AR1194" xfId="8058" xr:uid="{660D6EAC-2D8C-43DC-8CDA-4A3AE64DD8F8}"/>
    <cellStyle name="Milliers_AR1194" xfId="8059" xr:uid="{CB450AC7-7248-439B-BBDA-AE3701013389}"/>
    <cellStyle name="Mon?taire [0]_AR1194" xfId="8060" xr:uid="{411D7BE3-80CF-4C41-88D6-EFB1254AE7F9}"/>
    <cellStyle name="Mon?taire_AR1194" xfId="8061" xr:uid="{4468F132-09F7-44DF-A6E8-3B04DEC8F9BB}"/>
    <cellStyle name="Monétaire [0]_laroux" xfId="8062" xr:uid="{F80C8478-BB66-4B08-965B-7CA1485FA502}"/>
    <cellStyle name="Monétaire_laroux" xfId="8063" xr:uid="{8187DBBE-3982-4A32-B077-A43CAD429A47}"/>
    <cellStyle name="MS_COL_STYLE" xfId="8064" xr:uid="{3ED0AB57-59A9-434E-BC9A-31BB964E78B1}"/>
    <cellStyle name="n" xfId="8065" xr:uid="{87E5A48B-4C6D-4FA3-A437-82B783B34A8F}"/>
    <cellStyle name="Neutral 2" xfId="1089" xr:uid="{BD426C7F-1336-4484-8511-D4509D09BC49}"/>
    <cellStyle name="Neutral 2 2" xfId="1026" xr:uid="{44443DB0-22FF-4CA5-B6ED-65F59E6BFED7}"/>
    <cellStyle name="Neutral 2 2 2" xfId="10650" xr:uid="{33FD07A3-9426-42B5-9D0F-EC1A188DB0D1}"/>
    <cellStyle name="Neutral 2 2 3" xfId="9043" xr:uid="{989162B7-BA5A-4BC2-8400-561A65C16B96}"/>
    <cellStyle name="Neutral 2 3" xfId="960" xr:uid="{2852B23E-E836-48AB-A093-9CBB3C1CA41A}"/>
    <cellStyle name="Neutral 2 4" xfId="830" xr:uid="{2C7C8300-F010-4A28-A09D-26E3E9A6DAEC}"/>
    <cellStyle name="Neutral 2 5" xfId="1281" xr:uid="{44856933-E528-4B82-9D43-171EC9D42754}"/>
    <cellStyle name="Neutral 2 6" xfId="8066" xr:uid="{D1524EB6-AB19-42CA-8A2B-3851F79B9597}"/>
    <cellStyle name="Neutral 3" xfId="1280" xr:uid="{E9E4C35F-A1DA-4BB8-8E21-455C2438C65C}"/>
    <cellStyle name="Neutral 3 2" xfId="8067" xr:uid="{3878C189-C86E-47FE-A74D-DF707FCB5D7D}"/>
    <cellStyle name="Neutral 4" xfId="9054" xr:uid="{AF563C70-2E94-4C0D-A139-4FD495B42E02}"/>
    <cellStyle name="Neutral 4 2" xfId="8068" xr:uid="{36436676-CDFD-4B72-9C95-4EFAE5255E8B}"/>
    <cellStyle name="Neutral 4 3" xfId="10472" xr:uid="{B91CEB34-430A-47BC-9249-0987D55BEC6C}"/>
    <cellStyle name="Neutral 5" xfId="10658" xr:uid="{D74D5AAD-5EB3-4441-A184-CC5C187208F9}"/>
    <cellStyle name="Neutral 5 2" xfId="8069" xr:uid="{687A44DF-E332-454B-B972-B77895A62866}"/>
    <cellStyle name="Neutral 6" xfId="8070" xr:uid="{F9A75FC0-EA87-45C1-ACD5-F86BA8BCD396}"/>
    <cellStyle name="Neutral 7" xfId="10471" xr:uid="{02C62F60-3EEA-4FE8-8718-8D11A6107222}"/>
    <cellStyle name="Neutral 8" xfId="8536" xr:uid="{6D742773-8FD1-47E3-A1E3-66DCA176BB54}"/>
    <cellStyle name="no dec" xfId="209" xr:uid="{AC96AC89-5DF2-48CD-AC88-5F5E0FE9D48F}"/>
    <cellStyle name="no dec 2" xfId="8071" xr:uid="{621F653C-4113-4756-A2D2-D4672115EB1D}"/>
    <cellStyle name="no dec 2 2" xfId="8072" xr:uid="{5413D463-0A66-40F9-8C04-E746EFE3F715}"/>
    <cellStyle name="no dec 2 3" xfId="8073" xr:uid="{AA39887E-904C-4945-83A2-2881B6B406AF}"/>
    <cellStyle name="no dec 3" xfId="8074" xr:uid="{C3FE8B49-2AF0-4843-9E9F-185A4BE30BFC}"/>
    <cellStyle name="no dec_WP HDY Q1'52" xfId="8075" xr:uid="{3A626374-C8BA-4034-A667-007991D0648A}"/>
    <cellStyle name="NoL" xfId="1282" xr:uid="{FD40A5A3-7F65-4718-99C6-178FD58CF629}"/>
    <cellStyle name="NoL 2" xfId="1768" xr:uid="{2A1D5A41-84BB-4529-AF2E-36F637DB60C3}"/>
    <cellStyle name="NoL 2 2" xfId="2767" xr:uid="{6C1B78F6-091A-4502-A12E-061FECDAC09C}"/>
    <cellStyle name="NoL 2 2 2" xfId="6023" xr:uid="{19035412-A963-451D-B859-C3E3D1AEDCE3}"/>
    <cellStyle name="NoL 2 2 2 2" xfId="16773" xr:uid="{C5C10697-5705-4EFF-A726-F09CF1A4EE73}"/>
    <cellStyle name="NoL 2 2 3" xfId="13771" xr:uid="{521E1011-FEC8-4109-87D2-B1B84A411C36}"/>
    <cellStyle name="NoL 2 3" xfId="3209" xr:uid="{8A731528-7C20-4F14-A79C-45198BEC8628}"/>
    <cellStyle name="NoL 2 3 2" xfId="6465" xr:uid="{14036522-EB50-4250-914A-24EC2F663001}"/>
    <cellStyle name="NoL 2 3 2 2" xfId="17215" xr:uid="{D0DB3DE9-C606-49A6-97EC-27A46E9C6FA5}"/>
    <cellStyle name="NoL 2 3 3" xfId="14213" xr:uid="{A9F2B0CF-BCAE-4D6A-8829-8D471D86763B}"/>
    <cellStyle name="NoL 2 4" xfId="4141" xr:uid="{5FB72933-EC60-4D11-B8A8-38B884A41659}"/>
    <cellStyle name="NoL 2 4 2" xfId="7397" xr:uid="{2AD886C3-6EA5-436A-A416-20CBE95DFE0C}"/>
    <cellStyle name="NoL 2 4 2 2" xfId="18147" xr:uid="{00F5E433-AD63-4A02-9056-452BC98B20AF}"/>
    <cellStyle name="NoL 2 4 3" xfId="15145" xr:uid="{3CAD055B-3CA4-4BB7-A78E-D9ACFB8D4111}"/>
    <cellStyle name="NoL 2 5" xfId="5025" xr:uid="{D6DA2E84-0D3A-4280-A85A-40FADE1DF02C}"/>
    <cellStyle name="NoL 2 5 2" xfId="15775" xr:uid="{3ECCF0D2-83D3-4A9C-A2FE-D80D4EA786FC}"/>
    <cellStyle name="NoL 2 6" xfId="12773" xr:uid="{606FEE4F-A414-4ED0-BCFF-BEE928377243}"/>
    <cellStyle name="NoL 3" xfId="1852" xr:uid="{56E0420F-6DED-4128-8DED-AADDCE28D373}"/>
    <cellStyle name="NoL 3 2" xfId="2849" xr:uid="{A6FCC5AF-18B9-4EC5-BD63-2D5E1510B920}"/>
    <cellStyle name="NoL 3 2 2" xfId="6105" xr:uid="{D210A65E-21E7-42CE-AEDC-A1A96BF25F5D}"/>
    <cellStyle name="NoL 3 2 2 2" xfId="16855" xr:uid="{220A45D7-07D0-4A93-B5D3-1B58056602C8}"/>
    <cellStyle name="NoL 3 2 3" xfId="13853" xr:uid="{124EC12A-16ED-4CB2-907B-28637EDAD500}"/>
    <cellStyle name="NoL 3 3" xfId="3318" xr:uid="{1BE1BE9D-2EC7-4A60-B80C-387F3F23D751}"/>
    <cellStyle name="NoL 3 3 2" xfId="6574" xr:uid="{5A60C265-BDA4-4092-A44F-6FDF4B89F541}"/>
    <cellStyle name="NoL 3 3 2 2" xfId="17324" xr:uid="{03C99402-2005-476D-B15B-281DC71FE619}"/>
    <cellStyle name="NoL 3 3 3" xfId="14322" xr:uid="{F376F36D-495C-44BC-99DF-2B225597FBD1}"/>
    <cellStyle name="NoL 3 4" xfId="3647" xr:uid="{A1369CC7-D234-44A5-8716-95D7E3E80519}"/>
    <cellStyle name="NoL 3 4 2" xfId="6903" xr:uid="{5C82E406-7B86-4236-A430-B4E5960953F8}"/>
    <cellStyle name="NoL 3 4 2 2" xfId="17653" xr:uid="{E35875C3-249F-4E12-A940-5E5869B3074A}"/>
    <cellStyle name="NoL 3 4 3" xfId="14651" xr:uid="{345016FD-C14C-4AD2-8291-AD4A73779F1E}"/>
    <cellStyle name="NoL 3 5" xfId="3894" xr:uid="{9DF5911F-B6F4-4635-B150-6DC92A459242}"/>
    <cellStyle name="NoL 3 5 2" xfId="7150" xr:uid="{A70A4FF6-22C4-41F5-987E-7AAE635E9616}"/>
    <cellStyle name="NoL 3 5 2 2" xfId="17900" xr:uid="{994B5B05-FB92-453D-AC47-75256AD1A3BC}"/>
    <cellStyle name="NoL 3 5 3" xfId="14898" xr:uid="{8C577A23-0837-4B08-88E6-DA769A314E8B}"/>
    <cellStyle name="NoL 3 6" xfId="4225" xr:uid="{D838185E-8CF6-490C-A280-0C476B8E2DCA}"/>
    <cellStyle name="NoL 3 6 2" xfId="7481" xr:uid="{212AA8DE-D657-4F20-8B32-E76A5927AAC8}"/>
    <cellStyle name="NoL 3 6 2 2" xfId="18231" xr:uid="{A35F143D-DC53-4523-A45F-E3E6D53DD4BF}"/>
    <cellStyle name="NoL 3 6 3" xfId="15229" xr:uid="{7E256F04-6920-41AE-AB6F-17CE21104401}"/>
    <cellStyle name="NoL 3 7" xfId="5108" xr:uid="{0BD36A43-B1BF-4A3D-965D-47BB64A424E5}"/>
    <cellStyle name="NoL 3 7 2" xfId="15858" xr:uid="{8351E7EE-E3B8-44F1-B4A6-E5782200427F}"/>
    <cellStyle name="NoL 3 8" xfId="12856" xr:uid="{67CB611F-7F12-4565-A603-7CBE7164EAF8}"/>
    <cellStyle name="NoL 4" xfId="2324" xr:uid="{A9C41D31-B9CD-4210-8660-EF4F2D91859A}"/>
    <cellStyle name="NoL 4 2" xfId="5580" xr:uid="{9C4CBC93-903D-40DB-8B78-BDCB5ED92BCE}"/>
    <cellStyle name="NoL 4 2 2" xfId="16330" xr:uid="{3361FCB7-E2BB-42F3-BB13-43E1F7A4D314}"/>
    <cellStyle name="NoL 4 3" xfId="13328" xr:uid="{F8A15AE9-B629-4A77-9772-E0659905019E}"/>
    <cellStyle name="NoL 5" xfId="2377" xr:uid="{86511F9C-3888-4313-8DCC-ADB83E7AB8CE}"/>
    <cellStyle name="NoL 5 2" xfId="5633" xr:uid="{F29A3847-53F8-4754-B272-22C2D087AE06}"/>
    <cellStyle name="NoL 5 2 2" xfId="16383" xr:uid="{590D9E9E-68D4-4134-B2D4-6FA5790B45EE}"/>
    <cellStyle name="NoL 5 3" xfId="13381" xr:uid="{DA197A1B-8C55-43C5-AEBE-FF74AB6464FA}"/>
    <cellStyle name="NoL 6" xfId="4614" xr:uid="{EF3DBF45-4D8E-464F-A47C-5CFA337A4E84}"/>
    <cellStyle name="NoL 6 2" xfId="15441" xr:uid="{820C7AF5-5507-422E-A0D1-999EA7C78F33}"/>
    <cellStyle name="NoL 7" xfId="12442" xr:uid="{855CF3F0-5EC8-45FD-9995-A246387246DB}"/>
    <cellStyle name="Normal" xfId="0" builtinId="0"/>
    <cellStyle name="Normal - Style1" xfId="210" xr:uid="{336C9AA9-B8E8-453A-9AE3-06A6A2242C6A}"/>
    <cellStyle name="Normal - Style1 2" xfId="8077" xr:uid="{60FCA971-8076-4E90-A167-BBC51EE5C890}"/>
    <cellStyle name="Normal - Style1 2 2" xfId="8078" xr:uid="{89962E62-469D-4CF3-9BC6-BBEA1A05BFC2}"/>
    <cellStyle name="Normal - Style1 2 3" xfId="8079" xr:uid="{505F9E4D-E27E-4632-BD54-A94CD5D5ED5B}"/>
    <cellStyle name="Normal - Style1 3" xfId="8080" xr:uid="{9AB9F8DE-79E3-4DBD-9334-7F4ACD1FF582}"/>
    <cellStyle name="Normal - Style1 4" xfId="8081" xr:uid="{E2BF14C2-B3DF-412B-B133-CC5EBC423EF0}"/>
    <cellStyle name="Normal - Style1 5" xfId="8076" xr:uid="{4FBA0597-6F49-4805-8BB8-42B4DF1E3547}"/>
    <cellStyle name="Normal - Style1_WP HDY Q1'52" xfId="8082" xr:uid="{EACCA9BA-6437-41D6-A819-A841EFD641F8}"/>
    <cellStyle name="Normal - Style2" xfId="8083" xr:uid="{99683EA9-D0B3-4941-BB98-CCFE8867F538}"/>
    <cellStyle name="Normal - Style3" xfId="8084" xr:uid="{74188DB8-BC2D-4E2D-AFA8-76541D5ED6B7}"/>
    <cellStyle name="Normal - Style4" xfId="8085" xr:uid="{2583FE57-6DE9-48E9-AD79-E0D158A17CD2}"/>
    <cellStyle name="Normal - Style5" xfId="8086" xr:uid="{83B1A038-B91A-45AE-8F92-6DA274B2D6D7}"/>
    <cellStyle name="Normal - Style6" xfId="8087" xr:uid="{DA0BE478-BC0D-48F2-A1DA-E99440A2D6EC}"/>
    <cellStyle name="Normal - Style7" xfId="8088" xr:uid="{B31074EB-DC3D-4F24-B9A3-2F6CE65743D5}"/>
    <cellStyle name="Normal - Style8" xfId="8089" xr:uid="{EAA3A17A-3D53-4EC7-A251-24923F02D74B}"/>
    <cellStyle name="Normal 10" xfId="211" xr:uid="{79CD71B2-9AAB-44F9-8515-377F572C5662}"/>
    <cellStyle name="Normal 10 10" xfId="565" xr:uid="{B0A1AEAC-01CE-4F7E-8D1B-E7D032B07297}"/>
    <cellStyle name="Normal 10 10 2" xfId="8092" xr:uid="{CDE7F5B9-D9FA-4FF7-8DD6-D63571ABB91D}"/>
    <cellStyle name="Normal 10 10 2 2" xfId="8806" xr:uid="{439974E5-6F66-4DCD-A98A-8E4D06522B71}"/>
    <cellStyle name="Normal 10 10 3" xfId="8091" xr:uid="{76CE82AC-F650-4A74-8200-1EF19A52C766}"/>
    <cellStyle name="Normal 10 10 7 7" xfId="9246" xr:uid="{108B687B-888D-4E5B-9D62-1CBE790DC00F}"/>
    <cellStyle name="Normal 10 10 7 7 2" xfId="9265" xr:uid="{1DF76A1A-7CDE-42E0-8033-078DC29DF748}"/>
    <cellStyle name="Normal 10 10 7 7 2 2" xfId="9324" xr:uid="{5B7CA264-4D2B-4BDB-9C3E-2398A4D31392}"/>
    <cellStyle name="Normal 10 10 7 7 2 2 2" xfId="9667" xr:uid="{9C042C61-00E1-4482-A78A-D396BCBCE7D5}"/>
    <cellStyle name="Normal 10 10 7 7 2 2 2 2" xfId="10161" xr:uid="{F26C93FF-B0A0-4145-B59A-7AA014F09CB2}"/>
    <cellStyle name="Normal 10 10 7 7 2 2 2 2 2" xfId="11949" xr:uid="{1F9E3B9B-F030-4DC5-8192-C36419DD7FF3}"/>
    <cellStyle name="Normal 10 10 7 7 2 2 2 3" xfId="11530" xr:uid="{15D10A6E-5CC1-48D7-BF7A-D170EB35EB8D}"/>
    <cellStyle name="Normal 10 10 7 7 2 2 3" xfId="9989" xr:uid="{8B815FCB-541B-47E3-9438-A5EA247A4E16}"/>
    <cellStyle name="Normal 10 10 7 7 2 2 3 2" xfId="11777" xr:uid="{0D898720-4E0B-42AD-80CF-555023F15F3B}"/>
    <cellStyle name="Normal 10 10 7 7 2 2 4" xfId="11235" xr:uid="{5DD45FFD-CE40-478A-A068-1BD7BC07B51B}"/>
    <cellStyle name="Normal 10 10 7 7 2 3" xfId="9624" xr:uid="{549E7D6A-DD31-46A1-922A-B88F6626CF08}"/>
    <cellStyle name="Normal 10 10 7 7 2 3 2" xfId="10141" xr:uid="{6EBDC0CC-0F98-49FF-A4F2-5936B9DB7859}"/>
    <cellStyle name="Normal 10 10 7 7 2 3 2 2" xfId="11929" xr:uid="{9CE1829C-95AC-4123-AA1C-F9C3296F7DF7}"/>
    <cellStyle name="Normal 10 10 7 7 2 3 3" xfId="11487" xr:uid="{57B2FE32-C84B-42A0-8028-D62D8BBE0632}"/>
    <cellStyle name="Normal 10 10 7 7 2 4" xfId="9969" xr:uid="{772FA400-505C-4488-B464-3F99A261AD69}"/>
    <cellStyle name="Normal 10 10 7 7 2 4 2" xfId="11757" xr:uid="{53132C16-CAE1-4FD3-8B19-C1B7389A33DD}"/>
    <cellStyle name="Normal 10 10 7 7 2 5" xfId="11190" xr:uid="{1F9851BA-D264-40F7-8FC2-637B2644D697}"/>
    <cellStyle name="Normal 10 10 7 7 3" xfId="9311" xr:uid="{D478C181-3AF6-40B0-8338-08EFA4DB9B10}"/>
    <cellStyle name="Normal 10 10 7 7 3 2" xfId="9654" xr:uid="{EEDD5FE1-46B4-431B-8381-3847A1BF6278}"/>
    <cellStyle name="Normal 10 10 7 7 3 2 2" xfId="10155" xr:uid="{F77A1650-F360-43D5-99B8-B3C3C28C98C8}"/>
    <cellStyle name="Normal 10 10 7 7 3 2 2 2" xfId="11943" xr:uid="{1DB41328-7093-4736-BCB1-EC49334CEC69}"/>
    <cellStyle name="Normal 10 10 7 7 3 2 3" xfId="11517" xr:uid="{974C58EE-6CEB-4044-B883-3BA96346B6F9}"/>
    <cellStyle name="Normal 10 10 7 7 3 3" xfId="9983" xr:uid="{B59940E3-3B96-43FA-B7A2-DE9F69D373AE}"/>
    <cellStyle name="Normal 10 10 7 7 3 3 2" xfId="11771" xr:uid="{2D2B880B-38C4-47EF-9130-51E9292CD857}"/>
    <cellStyle name="Normal 10 10 7 7 3 4" xfId="11222" xr:uid="{C33E8B5B-F930-4718-B35A-691896B72329}"/>
    <cellStyle name="Normal 10 10 7 7 4" xfId="9611" xr:uid="{2F28827E-1199-4607-ABC3-3F4F77F95828}"/>
    <cellStyle name="Normal 10 10 7 7 4 2" xfId="10135" xr:uid="{1A8CF35D-9E99-4F48-A241-839B444DB383}"/>
    <cellStyle name="Normal 10 10 7 7 4 2 2" xfId="11923" xr:uid="{58701687-D8EF-4ABE-85B0-B5E7EA8E6CE2}"/>
    <cellStyle name="Normal 10 10 7 7 4 3" xfId="11474" xr:uid="{63E30AC3-EA05-46DE-9055-44F9E0C67294}"/>
    <cellStyle name="Normal 10 10 7 7 5" xfId="9963" xr:uid="{E567D762-7520-43B9-89EA-AED4013CDD74}"/>
    <cellStyle name="Normal 10 10 7 7 5 2" xfId="11751" xr:uid="{71977BC9-C8FD-4730-99A2-58A89E2BC09B}"/>
    <cellStyle name="Normal 10 10 7 7 6" xfId="11177" xr:uid="{8F0278F0-69F3-4F61-930F-2124C0D2150E}"/>
    <cellStyle name="Normal 10 11" xfId="1088" xr:uid="{B266CB8D-2D2E-42D3-B6CE-3F44EF93ED04}"/>
    <cellStyle name="Normal 10 2" xfId="212" xr:uid="{FBB18751-19EE-4389-82A3-214C03CD3A30}"/>
    <cellStyle name="Normal 10 2 2" xfId="353" xr:uid="{F8B85925-59C1-4E85-99C8-9E125523AAA7}"/>
    <cellStyle name="Normal 10 2 2 2" xfId="462" xr:uid="{29D1BD4B-95E2-4144-A7B7-5AD819C9C656}"/>
    <cellStyle name="Normal 10 2 2 2 2" xfId="8808" xr:uid="{EF1779C0-5846-42BB-83D3-3F7CF9EEFF2C}"/>
    <cellStyle name="Normal 10 2 2 3" xfId="8094" xr:uid="{5EFCA7B8-F155-45F0-9525-1EB047927134}"/>
    <cellStyle name="Normal 10 2 2 4" xfId="4256" xr:uid="{224D0468-3EB1-4F03-A2C9-7374B0F89BCA}"/>
    <cellStyle name="Normal 10 2 3" xfId="411" xr:uid="{8B9843B0-37AC-451C-AEA7-93E9559E763E}"/>
    <cellStyle name="Normal 10 2 3 2" xfId="8807" xr:uid="{F2220A62-67EE-4B8F-B628-D1797DCF8FC1}"/>
    <cellStyle name="Normal 10 2 4" xfId="9389" xr:uid="{8874C667-32FE-413D-8EF5-1DE1D7E471D6}"/>
    <cellStyle name="Normal 10 2 5" xfId="8093" xr:uid="{3BAD42C1-6BAD-4C3A-A203-6759F943C675}"/>
    <cellStyle name="Normal 10 2 6" xfId="1025" xr:uid="{1E988BE2-0287-4BAA-B5D7-D048AD564292}"/>
    <cellStyle name="Normal 10 3" xfId="58" xr:uid="{CDFEEA1A-C6F7-47CE-9031-E01A92CCB7CF}"/>
    <cellStyle name="Normal 10 3 2" xfId="959" xr:uid="{0001DE9E-5194-41BE-9191-8492F2D94831}"/>
    <cellStyle name="Normal 10 3 2 2" xfId="8097" xr:uid="{22E0A6BF-3AAC-4BE2-A684-DFB9E3A06E09}"/>
    <cellStyle name="Normal 10 3 2 2 2" xfId="8811" xr:uid="{3527AECF-4A42-483B-B014-63A6E7C88D22}"/>
    <cellStyle name="Normal 10 3 2 3" xfId="8810" xr:uid="{EFFB8B59-8192-441E-B551-BB9DB5016A98}"/>
    <cellStyle name="Normal 10 3 2 4" xfId="8096" xr:uid="{F90F2CD7-91BF-4F39-B9B9-062791411812}"/>
    <cellStyle name="Normal 10 3 3" xfId="8809" xr:uid="{09C29ABD-EE50-49C2-98DA-38F3B75101E7}"/>
    <cellStyle name="Normal 10 3 4" xfId="9424" xr:uid="{05210DDF-AAF8-454A-BCED-C75928AC6880}"/>
    <cellStyle name="Normal 10 3 5" xfId="8095" xr:uid="{F032258B-3642-4551-BF37-F8BA8A9EEEF5}"/>
    <cellStyle name="Normal 10 4" xfId="831" xr:uid="{7BDF40A3-23EB-4FD7-A515-8B02FB0FAD13}"/>
    <cellStyle name="Normal 10 4 2" xfId="8812" xr:uid="{6801B02E-B992-4E2C-BA7A-881C538F2277}"/>
    <cellStyle name="Normal 10 4 3" xfId="9498" xr:uid="{161BFBEC-58E2-4FB8-96DC-730781521374}"/>
    <cellStyle name="Normal 10 4 4" xfId="8098" xr:uid="{3B1DC91D-822B-47BF-81D8-86D200985F49}"/>
    <cellStyle name="Normal 10 5" xfId="1323" xr:uid="{1D0A3C34-2D0A-46AD-B0E6-9FD258D47991}"/>
    <cellStyle name="Normal 10 5 2" xfId="8813" xr:uid="{F5297C38-777A-4F2C-8E55-5C3F0E8B8B8B}"/>
    <cellStyle name="Normal 10 5 3" xfId="8099" xr:uid="{B4F07432-107D-4FBF-8CDD-F2859A5F05F5}"/>
    <cellStyle name="Normal 10 6" xfId="8805" xr:uid="{FA63200E-B3C1-4559-A54C-8522F658445A}"/>
    <cellStyle name="Normal 10 7" xfId="9238" xr:uid="{041CD3D4-259C-4BA1-98ED-F61CC0CAE4FC}"/>
    <cellStyle name="Normal 10 8" xfId="8090" xr:uid="{29B3B29C-0EE3-4113-A6FC-2875BB1619E6}"/>
    <cellStyle name="Normal 10 9" xfId="7576" xr:uid="{CC705D6E-F707-4F2D-BE6D-8D87643241D9}"/>
    <cellStyle name="Normal 100" xfId="8537" xr:uid="{665935E2-2FAA-4256-AC0B-099DD6CA10D1}"/>
    <cellStyle name="Normal 100 2" xfId="8978" xr:uid="{82E74B8C-0080-4FF0-9B28-EB07BDFC4E53}"/>
    <cellStyle name="Normal 107" xfId="8538" xr:uid="{75ED9187-71DC-4F72-BED3-60DEFE0A4A12}"/>
    <cellStyle name="Normal 107 2" xfId="8979" xr:uid="{67E70123-D6BA-4A04-996C-51C2CE2348CD}"/>
    <cellStyle name="Normal 107 2 2" xfId="11033" xr:uid="{2278192D-FF3D-4E49-8970-462CBDC9B35E}"/>
    <cellStyle name="Normal 107 3" xfId="10474" xr:uid="{D0BE1B3A-8DE0-4E2B-9F7A-D26DC778B450}"/>
    <cellStyle name="Normal 107 3 2" xfId="12153" xr:uid="{004EAFCC-5157-47A5-9299-CA591EB9B79F}"/>
    <cellStyle name="Normal 107 4" xfId="10886" xr:uid="{5F94C9AC-857D-4A1A-AB10-A2D79D195133}"/>
    <cellStyle name="Normal 11" xfId="213" xr:uid="{BE98D3DE-51DD-40D1-8C3B-E3248AAF89C6}"/>
    <cellStyle name="Normal 11 2" xfId="18" xr:uid="{26A82538-E0B3-4870-822B-9CB976DCA563}"/>
    <cellStyle name="Normal 11 2 2" xfId="518" xr:uid="{F867FE84-4C79-47A4-932E-F0099FDF9FE6}"/>
    <cellStyle name="Normal 11 2 2 2" xfId="1395" xr:uid="{8B06DA6B-0E16-4239-9AF4-6817556666ED}"/>
    <cellStyle name="Normal 11 2 2 2 2" xfId="11969" xr:uid="{515E5385-1D89-40CD-9C4B-7CF9263844FA}"/>
    <cellStyle name="Normal 11 2 2 2 3" xfId="10181" xr:uid="{275413F8-E2AE-48FA-915F-B474F59E228E}"/>
    <cellStyle name="Normal 11 2 2 3" xfId="10477" xr:uid="{EFBE06A2-5C9F-4E30-8B72-54ABC0376546}"/>
    <cellStyle name="Normal 11 2 2 4" xfId="11568" xr:uid="{DA73EE3D-C19F-4E85-96DF-21EEBB27FB60}"/>
    <cellStyle name="Normal 11 2 2 5" xfId="9705" xr:uid="{F22436D2-6CB3-47F2-8E7E-D1778F2B38CA}"/>
    <cellStyle name="Normal 11 2 3" xfId="9381" xr:uid="{6D328ABF-075D-43AD-BF80-64C211A5DDD1}"/>
    <cellStyle name="Normal 11 2 3 2" xfId="11273" xr:uid="{317FFD3B-0BD0-4DC4-A95A-6B504D74F9EA}"/>
    <cellStyle name="Normal 11 2 4" xfId="10009" xr:uid="{4F323BF7-CAC2-47D3-9775-E1BB7F1191DE}"/>
    <cellStyle name="Normal 11 2 4 2" xfId="11797" xr:uid="{18D579EA-502D-471E-97B9-5A1BE43CEFA1}"/>
    <cellStyle name="Normal 11 2 5" xfId="10476" xr:uid="{9E4047B3-A218-4284-9342-45FD40349460}"/>
    <cellStyle name="Normal 11 2 5 2" xfId="12155" xr:uid="{4A92416C-B65C-4B45-8D51-5250CD09610E}"/>
    <cellStyle name="Normal 11 2 6" xfId="8101" xr:uid="{2C632E52-F3A6-461F-A6B5-A1A987CEAD94}"/>
    <cellStyle name="Normal 11 3" xfId="848" xr:uid="{64C4D42E-A76D-4F8E-A0BE-67E53F1E9D2F}"/>
    <cellStyle name="Normal 11 3 2" xfId="8815" xr:uid="{972AA748-51E8-4F0A-8804-9756603DE2D2}"/>
    <cellStyle name="Normal 11 3 3" xfId="9239" xr:uid="{1EC13FA0-1467-4496-BAAB-4AE642E5A605}"/>
    <cellStyle name="Normal 11 3 4" xfId="8102" xr:uid="{A1DB13BB-DBAB-4B00-9F77-F0C201117D75}"/>
    <cellStyle name="Normal 11 4" xfId="1345" xr:uid="{E4A73769-ACE3-4C99-8404-78C1E57A320A}"/>
    <cellStyle name="Normal 11 4 2" xfId="8814" xr:uid="{5D354A56-3416-4587-B9A7-352BD135630F}"/>
    <cellStyle name="Normal 11 5" xfId="9224" xr:uid="{5AE345FF-2419-45A4-92EB-AE223AAD65BB}"/>
    <cellStyle name="Normal 11 6" xfId="10475" xr:uid="{60A1C628-6C72-4A4C-B660-747242693382}"/>
    <cellStyle name="Normal 11 6 2" xfId="12154" xr:uid="{80C330AB-AE66-46A2-9248-EF64B83C1A03}"/>
    <cellStyle name="Normal 11 7" xfId="8100" xr:uid="{46E4F3FF-07FB-4A63-AFBD-9EEBA9364B7E}"/>
    <cellStyle name="Normal 11 8" xfId="1066" xr:uid="{1D000569-6537-4E80-943E-32E204321911}"/>
    <cellStyle name="Normal 11_Detail Asset TCC Q2'53" xfId="8103" xr:uid="{DCEA214D-B986-4826-ADB0-B349FB909A61}"/>
    <cellStyle name="Normal 12" xfId="214" xr:uid="{C39D4C3E-E36C-46BD-A41D-CB463881ED30}"/>
    <cellStyle name="Normal 12 2" xfId="1346" xr:uid="{7BF052C9-79D3-4295-ADFE-6B035ABE55BE}"/>
    <cellStyle name="Normal 12 2 2" xfId="9636" xr:uid="{168650B1-4415-40D3-8F4B-5190B42F63FD}"/>
    <cellStyle name="Normal 12 2 2 2" xfId="11499" xr:uid="{613D6611-4305-4CFE-A17B-4C3CA28CA582}"/>
    <cellStyle name="Normal 12 2 3" xfId="10148" xr:uid="{CD604F13-DCD1-4018-860B-D683B7C863D6}"/>
    <cellStyle name="Normal 12 2 3 2" xfId="11936" xr:uid="{9230896F-0EDC-4DAF-AEF7-028E1AF0FF62}"/>
    <cellStyle name="Normal 12 2 4" xfId="8105" xr:uid="{29D26168-5018-459D-9BDF-BB5E98387409}"/>
    <cellStyle name="Normal 12 3" xfId="4260" xr:uid="{3113F70C-7DC0-427A-82B3-C5A2585C7A95}"/>
    <cellStyle name="Normal 12 3 2" xfId="8817" xr:uid="{05B70A16-FC43-4454-9465-F3ACBCA11577}"/>
    <cellStyle name="Normal 12 3 3" xfId="8106" xr:uid="{F8E0495E-B1AA-481F-A49F-522BBB85D45F}"/>
    <cellStyle name="Normal 12 4" xfId="8816" xr:uid="{DEA1FFF4-0281-4C84-8ADA-1F6A371F2A61}"/>
    <cellStyle name="Normal 12 5" xfId="9281" xr:uid="{A835D259-E854-436A-8447-64B7E36BD63D}"/>
    <cellStyle name="Normal 12 5 2" xfId="11202" xr:uid="{E9CD936E-4D75-4276-A62B-A7DF14944561}"/>
    <cellStyle name="Normal 12 6" xfId="9235" xr:uid="{A78567AD-B783-4843-B0E7-F142770624E0}"/>
    <cellStyle name="Normal 12 7" xfId="9976" xr:uid="{7B7125C3-044A-460E-B8D3-7640FF35E4AF}"/>
    <cellStyle name="Normal 12 7 2" xfId="11764" xr:uid="{AC44D2A2-4D8D-46AA-A898-69F541DE10C3}"/>
    <cellStyle name="Normal 12 8" xfId="8104" xr:uid="{004C8AC4-7788-494C-B42E-EC16069A91B2}"/>
    <cellStyle name="Normal 12 9" xfId="1064" xr:uid="{0B099054-E515-40A8-A2A3-FB12E0E10037}"/>
    <cellStyle name="Normal 12_Detail Asset TCC Q2'53" xfId="8107" xr:uid="{BE6D08CC-B18A-4248-B92A-252BFA6F681A}"/>
    <cellStyle name="Normal 122" xfId="20" xr:uid="{DF6B6B90-6E6E-4172-BE74-4ADA91CA0723}"/>
    <cellStyle name="Normal 123" xfId="684" xr:uid="{1BDFC190-00B7-4AD5-A442-CA9585668017}"/>
    <cellStyle name="Normal 13" xfId="215" xr:uid="{84EEC00F-D509-4A31-B84D-80141563CD74}"/>
    <cellStyle name="Normal 13 2" xfId="1347" xr:uid="{43F83B11-28CB-473B-9239-00B935BFD38E}"/>
    <cellStyle name="Normal 13 2 2" xfId="9589" xr:uid="{F65EF0BF-24CA-43A1-9027-5C2D1A5FF569}"/>
    <cellStyle name="Normal 13 2 2 2" xfId="11452" xr:uid="{28B8A6E9-652D-4E56-B6B5-513D8430E2C3}"/>
    <cellStyle name="Normal 13 2 3" xfId="10126" xr:uid="{8082F774-5167-44B4-94C9-96A20D41C8ED}"/>
    <cellStyle name="Normal 13 2 3 2" xfId="11914" xr:uid="{29985B23-17CF-40B9-A2D9-6D84825C301C}"/>
    <cellStyle name="Normal 13 2 4" xfId="8539" xr:uid="{618C8FDA-B060-4431-835D-B4B335F8F8E2}"/>
    <cellStyle name="Normal 13 3" xfId="8818" xr:uid="{8D37E57E-9A8E-4E69-AA08-356B718C63FB}"/>
    <cellStyle name="Normal 13 4" xfId="9192" xr:uid="{B9867E86-071A-4218-89C0-3A3408B4D3DB}"/>
    <cellStyle name="Normal 13 4 2" xfId="11154" xr:uid="{759C2CE1-8372-4A3E-B52E-BFFAE95E9CF1}"/>
    <cellStyle name="Normal 13 5" xfId="9954" xr:uid="{C10AE911-B3FF-4905-9457-521E6EEBCDDD}"/>
    <cellStyle name="Normal 13 5 2" xfId="11742" xr:uid="{2DA34AB4-A763-4355-A57F-9E1C975399D0}"/>
    <cellStyle name="Normal 13 6" xfId="8108" xr:uid="{59010D7B-7530-4DCB-BB53-4C3A9BF9C276}"/>
    <cellStyle name="Normal 13 7" xfId="1024" xr:uid="{6431D5C4-89FC-4A1B-8B0D-525529D5ED8B}"/>
    <cellStyle name="Normal 136" xfId="48" xr:uid="{B50A944B-1371-4911-A6EB-598BD214B925}"/>
    <cellStyle name="Normal 139" xfId="15" xr:uid="{ED1F160F-F3EC-4B2E-A95E-4BEB911838A0}"/>
    <cellStyle name="Normal 14" xfId="216" xr:uid="{631E43F3-D671-4CB9-846C-494BB7886A74}"/>
    <cellStyle name="Normal 14 2" xfId="354" xr:uid="{F52D2458-301B-4E28-95D1-A0A7D87030B3}"/>
    <cellStyle name="Normal 14 2 2" xfId="463" xr:uid="{FD6A267A-F9FC-4521-9E33-B730FBBCC843}"/>
    <cellStyle name="Normal 14 2 2 2" xfId="8541" xr:uid="{B56043EC-19EB-446B-9713-4E4050C3874C}"/>
    <cellStyle name="Normal 14 2 3" xfId="8540" xr:uid="{881F82F4-F28A-4F88-8D5A-E13CE9BFA8AC}"/>
    <cellStyle name="Normal 14 3" xfId="412" xr:uid="{CF0B488B-28F5-408F-8FE7-ADA98FA4167A}"/>
    <cellStyle name="Normal 14 3 2" xfId="8819" xr:uid="{F1353681-B6E7-4B2B-8DDE-282D94C8FAE1}"/>
    <cellStyle name="Normal 14 4" xfId="10686" xr:uid="{DF53C1FB-5787-411A-BEE8-789762B39D84}"/>
    <cellStyle name="Normal 14 5" xfId="8109" xr:uid="{863495DD-80A2-4BAB-A0AB-1BF41D5CB514}"/>
    <cellStyle name="Normal 14 6" xfId="1007" xr:uid="{54A5AC2A-9FDC-4560-85B3-5819594DBCF5}"/>
    <cellStyle name="Normal 141" xfId="681" xr:uid="{81214313-9655-4440-8B8D-839D5382AE91}"/>
    <cellStyle name="Normal 141 2" xfId="9333" xr:uid="{DD97F7BF-D6AA-4BDD-AE8A-A23E3B62187B}"/>
    <cellStyle name="Normal 141 2 2" xfId="9677" xr:uid="{32F5FD25-FA4E-443A-A9A4-0841ED0061A2}"/>
    <cellStyle name="Normal 141 2 2 2" xfId="10167" xr:uid="{4642912C-4689-446F-B744-FFABF404E27B}"/>
    <cellStyle name="Normal 141 2 2 2 2" xfId="11955" xr:uid="{FD53E65F-D9EC-409C-AA7C-C6B410586119}"/>
    <cellStyle name="Normal 141 2 2 3" xfId="11540" xr:uid="{C62F516A-AF7C-4406-B1DD-81EA1499B738}"/>
    <cellStyle name="Normal 141 2 3" xfId="9995" xr:uid="{B399BFD3-01BD-40BF-8D52-EFC5EDEE15FE}"/>
    <cellStyle name="Normal 141 2 3 2" xfId="11783" xr:uid="{A8AA35C2-B0BD-4A10-A69D-D978EC0B5134}"/>
    <cellStyle name="Normal 141 2 4" xfId="11245" xr:uid="{E8F4E678-1322-42B8-88FC-18EB12C7FA0F}"/>
    <cellStyle name="Normal 141 3" xfId="9634" xr:uid="{27AFBFD6-3EAB-4934-BA2C-4DE5729555A3}"/>
    <cellStyle name="Normal 141 3 2" xfId="10147" xr:uid="{839DD8F2-6146-4CA9-A22C-8697F217D9A4}"/>
    <cellStyle name="Normal 141 3 2 2" xfId="11935" xr:uid="{ED219FDE-D9AE-4D1A-8FED-FAE52BE7ED35}"/>
    <cellStyle name="Normal 141 3 3" xfId="11497" xr:uid="{0EDBAEF2-1C81-4B8C-80E7-D582AC36C4C4}"/>
    <cellStyle name="Normal 141 4" xfId="9975" xr:uid="{2C321197-9BA4-4337-89D1-C7D4FEA64545}"/>
    <cellStyle name="Normal 141 4 2" xfId="11763" xr:uid="{C6BB5E63-5F9F-4BC4-8F44-CA35F1FCBEDC}"/>
    <cellStyle name="Normal 141 5" xfId="11200" xr:uid="{86919076-4009-43BD-B175-D8C1DAE458EF}"/>
    <cellStyle name="Normal 141 6" xfId="9279" xr:uid="{A0318F99-37BC-4386-9436-270EA4AE2CEC}"/>
    <cellStyle name="Normal 143" xfId="682" xr:uid="{95E8A432-8F29-4134-8D43-F6492A978068}"/>
    <cellStyle name="Normal 15" xfId="217" xr:uid="{FACE1837-79CD-4FE3-836C-7BF10D35071E}"/>
    <cellStyle name="Normal 15 2" xfId="355" xr:uid="{C1A22579-B8B9-4083-9BAC-5C10E1E9F6CC}"/>
    <cellStyle name="Normal 15 2 2" xfId="464" xr:uid="{F7E603CB-AD3D-45C0-BCE3-F5F727A155C3}"/>
    <cellStyle name="Normal 15 2 2 2" xfId="8111" xr:uid="{89AE506A-44B4-48D1-8AE1-BA553D8506D8}"/>
    <cellStyle name="Normal 15 2 3" xfId="1364" xr:uid="{305B8FB7-718E-4DAB-BC1D-AC8E48BBC7E4}"/>
    <cellStyle name="Normal 15 3" xfId="413" xr:uid="{EB775634-2D99-48E2-BB67-C0B4CF2144F4}"/>
    <cellStyle name="Normal 15 3 2" xfId="8821" xr:uid="{8DD65B81-ECDC-4897-8A7B-B10BE5A1FC5E}"/>
    <cellStyle name="Normal 15 3 3" xfId="8112" xr:uid="{1907FB02-AE10-4E80-8E8A-8CA9BAC243D2}"/>
    <cellStyle name="Normal 15 4" xfId="8820" xr:uid="{9352BE6D-A8DD-4D8E-A19B-0FF38D7F751B}"/>
    <cellStyle name="Normal 15 5" xfId="8110" xr:uid="{62BFA592-D6E7-4FB7-A124-A961C6091F32}"/>
    <cellStyle name="Normal 15 6" xfId="909" xr:uid="{28AAAEB2-E2D8-472B-9413-B4D35D46D19F}"/>
    <cellStyle name="Normal 15_Detail Asset TCC Q2'53" xfId="8113" xr:uid="{82BED5E2-6060-47ED-A4E2-1FEB9D5E14BD}"/>
    <cellStyle name="Normal 157" xfId="685" xr:uid="{6701FD07-1E58-4830-97B1-01673A737BF1}"/>
    <cellStyle name="Normal 16" xfId="24" xr:uid="{37548951-4615-44B3-99B6-AE1A3C26C4AD}"/>
    <cellStyle name="Normal 16 2" xfId="218" xr:uid="{C64DC6F1-EF3D-491C-86CD-59449193837F}"/>
    <cellStyle name="Normal 16 2 2" xfId="8823" xr:uid="{B3567574-CA6B-4D61-BBDE-895B31162667}"/>
    <cellStyle name="Normal 16 2 3" xfId="8115" xr:uid="{A3DD8780-811D-4478-A737-B93996039E16}"/>
    <cellStyle name="Normal 16 2 4" xfId="1365" xr:uid="{B425C220-1C8A-44A8-89C6-57CCF47EC0C2}"/>
    <cellStyle name="Normal 16 3" xfId="8822" xr:uid="{D43ADE8E-3EF9-440B-884C-FFBA6C18B486}"/>
    <cellStyle name="Normal 16 4" xfId="8114" xr:uid="{D8CCFA50-12F9-4CF1-9E0C-763B651EFA67}"/>
    <cellStyle name="Normal 16_Detail Asset TCC Q2'53" xfId="8116" xr:uid="{6E4B82F2-F791-45EB-946F-E940103DC52A}"/>
    <cellStyle name="Normal 169" xfId="9234" xr:uid="{8660ADC9-6D62-4943-B3C1-C980E4447ED9}"/>
    <cellStyle name="Normal 17" xfId="219" xr:uid="{9F77A9F6-222E-4F0A-B2DE-929BDB40A649}"/>
    <cellStyle name="Normal 17 2" xfId="8824" xr:uid="{4FEEF41D-8E41-436A-8916-AE1C29523CE9}"/>
    <cellStyle name="Normal 17 3" xfId="8117" xr:uid="{6AF0DC42-B749-4DAA-B06D-260A08AC5B5A}"/>
    <cellStyle name="Normal 17 4" xfId="1366" xr:uid="{3F8D8272-085A-4FA5-B424-A0DB67F284D3}"/>
    <cellStyle name="Normal 18" xfId="220" xr:uid="{9A2158E5-3A70-49E0-8A81-1B8D63EB3907}"/>
    <cellStyle name="Normal 18 2" xfId="557" xr:uid="{319AF9C9-10F3-40EC-925A-A893F3F3A66E}"/>
    <cellStyle name="Normal 18 2 2" xfId="8119" xr:uid="{DE97A595-5A5B-4367-B0BB-CCBF60915960}"/>
    <cellStyle name="Normal 18 3" xfId="8118" xr:uid="{6CA8F294-EB65-4895-BC26-4D9613CABB22}"/>
    <cellStyle name="Normal 18 4" xfId="1368" xr:uid="{F9AF1403-8AF7-44B8-84BE-A2147329E645}"/>
    <cellStyle name="Normal 18_Detail Asset TCC Q2'53" xfId="8120" xr:uid="{6DED892A-050E-4687-9F4F-C28904D2EA3C}"/>
    <cellStyle name="Normal 182" xfId="4253" xr:uid="{6A57B7BD-5D55-459E-89AB-AD39C4774A36}"/>
    <cellStyle name="Normal 186" xfId="9123" xr:uid="{51D7502C-9203-457E-92F8-1A5543821FA5}"/>
    <cellStyle name="Normal 186 2" xfId="9163" xr:uid="{518E3A0E-0EDC-458E-9295-DCC5406916AF}"/>
    <cellStyle name="Normal 186 2 2" xfId="9490" xr:uid="{C0EF5807-2F8C-4585-9285-9DB85B526751}"/>
    <cellStyle name="Normal 186 2 2 2" xfId="9792" xr:uid="{FB8D99A9-CB0D-42B9-B12E-B3A5639C0834}"/>
    <cellStyle name="Normal 186 2 2 2 2" xfId="10238" xr:uid="{B4259A14-4356-440A-A131-CCC34AF84519}"/>
    <cellStyle name="Normal 186 2 2 2 2 2" xfId="12026" xr:uid="{FE07575F-2AC1-40BC-ACB6-61B0E84D416C}"/>
    <cellStyle name="Normal 186 2 2 2 3" xfId="11656" xr:uid="{1D0CC45C-7F6C-4218-9D89-152A2EFA4ED8}"/>
    <cellStyle name="Normal 186 2 2 3" xfId="10066" xr:uid="{1A088F54-F0E2-4380-B67D-4131DE37F5CC}"/>
    <cellStyle name="Normal 186 2 2 3 2" xfId="11854" xr:uid="{64FA53FA-CDC0-497F-8824-D57E25619314}"/>
    <cellStyle name="Normal 186 2 2 4" xfId="11358" xr:uid="{92CAF6D6-A249-4A0D-A070-B722BAA651FE}"/>
    <cellStyle name="Normal 186 2 3" xfId="9570" xr:uid="{1FE34156-B3F4-41F8-A858-55D1A9B3DB92}"/>
    <cellStyle name="Normal 186 2 3 2" xfId="10107" xr:uid="{B8BD5D25-5685-47E2-8B64-EB0C3F7AA8DC}"/>
    <cellStyle name="Normal 186 2 3 2 2" xfId="11895" xr:uid="{FDEAB405-C9D7-4515-8AA2-57D9F9C69F24}"/>
    <cellStyle name="Normal 186 2 3 3" xfId="11433" xr:uid="{02F64E98-E4E2-4A31-8153-4CDF7ADD3A42}"/>
    <cellStyle name="Normal 186 2 4" xfId="9928" xr:uid="{1FC02D5C-67FF-4D90-AC51-DA2B42106964}"/>
    <cellStyle name="Normal 186 2 4 2" xfId="11723" xr:uid="{79A05049-AF74-46A8-BE8D-84BC83426F65}"/>
    <cellStyle name="Normal 186 2 5" xfId="11134" xr:uid="{7438ECEE-5346-4052-BD25-378B69336836}"/>
    <cellStyle name="Normal 186 3" xfId="9459" xr:uid="{F1783E30-1ABA-49BE-B2C5-B32E84BB3C53}"/>
    <cellStyle name="Normal 186 3 2" xfId="9766" xr:uid="{E61C3D95-C432-4538-A86A-27AE314B9C5A}"/>
    <cellStyle name="Normal 186 3 2 2" xfId="10225" xr:uid="{CCDDF443-B614-4B15-AD1D-D9A152738BD8}"/>
    <cellStyle name="Normal 186 3 2 2 2" xfId="12013" xr:uid="{97571257-5038-413D-98E5-D7A324B85AF4}"/>
    <cellStyle name="Normal 186 3 2 3" xfId="11630" xr:uid="{01F36758-EF38-45FD-A647-9E03C29C0CCC}"/>
    <cellStyle name="Normal 186 3 3" xfId="10053" xr:uid="{37EB5952-9B27-47D9-B6E2-1935F28B7C66}"/>
    <cellStyle name="Normal 186 3 3 2" xfId="11841" xr:uid="{C2E611DE-F4F0-4A83-A411-B3E41E6A42BE}"/>
    <cellStyle name="Normal 186 3 4" xfId="11332" xr:uid="{7BD35DA2-B3A3-4169-A80A-88B9816FDCEF}"/>
    <cellStyle name="Normal 186 4" xfId="9529" xr:uid="{68C0DD8A-329E-4C83-8C1D-2D27F181E6CE}"/>
    <cellStyle name="Normal 186 4 2" xfId="10082" xr:uid="{164FD665-2337-4B7C-A316-90288671869B}"/>
    <cellStyle name="Normal 186 4 2 2" xfId="11870" xr:uid="{49ECB765-B9D9-4675-A20D-92972008F233}"/>
    <cellStyle name="Normal 186 4 3" xfId="11392" xr:uid="{EB9FEEDF-5B1A-45D1-BFCA-2192638921F2}"/>
    <cellStyle name="Normal 186 5" xfId="9903" xr:uid="{D0B6E23B-1A76-40B1-AF24-DDBCBDC6492B}"/>
    <cellStyle name="Normal 186 5 2" xfId="11698" xr:uid="{B075F304-D123-453D-A1B2-77D954265C1D}"/>
    <cellStyle name="Normal 186 6" xfId="11099" xr:uid="{4762CF8F-15BD-431F-B2F9-753CC26FB04C}"/>
    <cellStyle name="Normal 19" xfId="221" xr:uid="{A9AEC2EE-C45F-4EF2-AE21-4789BC6ED036}"/>
    <cellStyle name="Normal 19 2" xfId="8825" xr:uid="{34B8C025-1F30-47B5-B9D4-A9650157143B}"/>
    <cellStyle name="Normal 19 20" xfId="568" xr:uid="{A7374315-51BB-4E56-A81A-42E4BF49AB61}"/>
    <cellStyle name="Normal 19 3" xfId="8121" xr:uid="{A02EA73B-7DF5-457B-A388-F3E922E9C7A1}"/>
    <cellStyle name="Normal 19 4" xfId="1369" xr:uid="{73766A6F-0186-4234-96F4-19C5B01A8CB1}"/>
    <cellStyle name="Normal 190" xfId="9124" xr:uid="{A17AAF8E-6F54-449D-885C-9A3F8C7390FD}"/>
    <cellStyle name="Normal 2" xfId="9" xr:uid="{81851D83-AD8B-4D6F-9F6C-A3EFC258051F}"/>
    <cellStyle name="Normal 2 10" xfId="1390" xr:uid="{ECB231BC-D19B-424B-9CB0-180F2D021DA3}"/>
    <cellStyle name="Normal 2 10 2" xfId="533" xr:uid="{C516805C-757D-4C81-820B-EEFC8BFFA134}"/>
    <cellStyle name="Normal 2 10 2 2" xfId="8122" xr:uid="{029B5B05-0475-4782-B45D-7D7DC1977557}"/>
    <cellStyle name="Normal 2 10 3" xfId="4262" xr:uid="{EB9D8C3A-8833-4EB9-A9D9-5A5D9DCC5ACD}"/>
    <cellStyle name="Normal 2 11" xfId="1145" xr:uid="{237CD649-1FD0-4FDE-9077-EB0C5345E363}"/>
    <cellStyle name="Normal 2 11 2" xfId="8542" xr:uid="{A8EBBE7C-A03C-4D56-86D3-168A01BD23A7}"/>
    <cellStyle name="Normal 2 11 3" xfId="9232" xr:uid="{0574755D-D896-425F-9EE4-7FBDEAEE8919}"/>
    <cellStyle name="Normal 2 11 4" xfId="8649" xr:uid="{9E3F6A0D-9EE9-42D7-81EF-921820E81103}"/>
    <cellStyle name="Normal 2 12" xfId="9007" xr:uid="{B9B35F5A-7E26-4406-A24E-AAE06274628C}"/>
    <cellStyle name="Normal 2 12 2" xfId="10479" xr:uid="{7499FAD7-138D-4518-952D-77F0779C3F60}"/>
    <cellStyle name="Normal 2 13" xfId="10478" xr:uid="{F8751DB7-3561-4F82-8CF1-0DEB45A1E137}"/>
    <cellStyle name="Normal 2 13 2" xfId="12156" xr:uid="{D1C3E9F3-7BAF-4114-A111-B7676394F181}"/>
    <cellStyle name="Normal 2 14" xfId="10683" xr:uid="{9FC7C0A3-11C7-4D81-A192-40726A2EBB35}"/>
    <cellStyle name="Normal 2 15" xfId="7532" xr:uid="{2E0F3FB1-2105-42E7-97B8-E44766F54C7A}"/>
    <cellStyle name="Normal 2 16" xfId="7513" xr:uid="{BE9C4FD7-FF1A-45B7-B201-F816CB948939}"/>
    <cellStyle name="Normal 2 18" xfId="580" xr:uid="{63428681-8592-43FB-8347-691E36150482}"/>
    <cellStyle name="Normal 2 2" xfId="3" xr:uid="{40B39AC2-D71B-400E-BE13-58BAD06018E1}"/>
    <cellStyle name="Normal 2 2 10" xfId="7588" xr:uid="{B6FBBA0C-C78F-42A9-8791-28DEDC427CAB}"/>
    <cellStyle name="Normal 2 2 2" xfId="63" xr:uid="{993BE742-632F-4881-A75F-6F77B22F0978}"/>
    <cellStyle name="Normal 2 2 2 2" xfId="124" xr:uid="{E67EF572-B725-4C63-8802-2C810393F4E4}"/>
    <cellStyle name="Normal 2 2 2 2 2" xfId="95" xr:uid="{57D489FB-1C7A-4730-B9AE-B9D115F51EFB}"/>
    <cellStyle name="Normal 2 2 2 2 2 2" xfId="8826" xr:uid="{D7371B0E-B481-4BB1-83D9-5C3503F68752}"/>
    <cellStyle name="Normal 2 2 2 2 3" xfId="574" xr:uid="{BB13FFF7-7AA6-41C8-B43B-21D8F99FDD42}"/>
    <cellStyle name="Normal 2 2 2 2 4" xfId="600" xr:uid="{FF65737D-5ABD-4263-93E9-4F3FDAE519ED}"/>
    <cellStyle name="Normal 2 2 2 2 5" xfId="1285" xr:uid="{6FB38149-2335-44C2-B412-CF0E9851187B}"/>
    <cellStyle name="Normal 2 2 2 3" xfId="1023" xr:uid="{0B7EBB34-6E53-4EAA-9577-98D71376143B}"/>
    <cellStyle name="Normal 2 2 2 3 2" xfId="9499" xr:uid="{48110590-680D-4E8F-B031-CBEB1B39D912}"/>
    <cellStyle name="Normal 2 2 2 30" xfId="9401" xr:uid="{F81AB102-2631-4F41-92EC-59F8744FE2B8}"/>
    <cellStyle name="Normal 2 2 2 4" xfId="8123" xr:uid="{5693C1A8-9375-4CBA-8B60-1FE13B0335E1}"/>
    <cellStyle name="Normal 2 2 3" xfId="11" xr:uid="{B5610459-3F4F-40D4-A69F-02A25377E630}"/>
    <cellStyle name="Normal 2 2 3 2" xfId="576" xr:uid="{4D8EC80C-C216-416A-9625-CBC9544AFC90}"/>
    <cellStyle name="Normal 2 2 3 2 2" xfId="4254" xr:uid="{674FB357-771A-40B1-B0A2-0CFD7DD4208B}"/>
    <cellStyle name="Normal 2 2 3 2 2 2" xfId="10640" xr:uid="{349F38D0-2C26-4C10-B5DC-21030C7D0A96}"/>
    <cellStyle name="Normal 2 2 3 2 3" xfId="9506" xr:uid="{533A5800-D33B-423D-B7F4-25319D730C7D}"/>
    <cellStyle name="Normal 2 2 3 2 4" xfId="1286" xr:uid="{5109E0E5-13A4-46D3-A97B-C5BA8951C285}"/>
    <cellStyle name="Normal 2 2 3 3" xfId="223" xr:uid="{B60A99EB-FAD5-4AC1-81C9-B990605BD859}"/>
    <cellStyle name="Normal 2 2 3 3 2" xfId="8124" xr:uid="{FFB1F79F-F3FA-43C5-85EE-61911EBD70B6}"/>
    <cellStyle name="Normal 2 2 3 4" xfId="1086" xr:uid="{BC77E18D-41CA-47C5-AC51-87B6BF837E51}"/>
    <cellStyle name="Normal 2 2 4" xfId="957" xr:uid="{0CFA3711-FBA3-4054-A900-0B3B8FA97763}"/>
    <cellStyle name="Normal 2 2 4 2" xfId="8126" xr:uid="{036DA897-F37E-4E56-B853-601A2D13A4B8}"/>
    <cellStyle name="Normal 2 2 4 2 2" xfId="8828" xr:uid="{838AB0A5-B9EB-4FBD-914F-A0A37642DCF2}"/>
    <cellStyle name="Normal 2 2 4 3" xfId="8827" xr:uid="{5999061C-85ED-41E2-B002-4F171EB9885B}"/>
    <cellStyle name="Normal 2 2 4 4" xfId="8125" xr:uid="{2EDE361E-940C-401A-A3B8-BEB1B4353F41}"/>
    <cellStyle name="Normal 2 2 5" xfId="780" xr:uid="{E9CB211A-C5DC-41D1-87CA-4BD91631747F}"/>
    <cellStyle name="Normal 2 2 5 2" xfId="8127" xr:uid="{58563D85-A3F7-4792-857A-188ABCDB033E}"/>
    <cellStyle name="Normal 2 2 6" xfId="1169" xr:uid="{F98B253F-2113-4E68-ADBF-16F7367236DA}"/>
    <cellStyle name="Normal 2 2 7" xfId="1284" xr:uid="{517001B5-EF25-469D-A7BE-279FD1D8880A}"/>
    <cellStyle name="Normal 2 2 7 2" xfId="9009" xr:uid="{2ACCF321-AF8F-4B5D-A126-6DCABE72BD83}"/>
    <cellStyle name="Normal 2 2 8" xfId="10480" xr:uid="{DDFDA696-0DD4-4DD6-95B9-61B1AC8F2737}"/>
    <cellStyle name="Normal 2 2_06-60 รายละเอียดลูกหนี้-เจ้าหนี้ Motor (ACC)" xfId="1287" xr:uid="{682E1652-1C9D-495D-9C62-04D5114A884F}"/>
    <cellStyle name="Normal 2 3" xfId="17" xr:uid="{427EB85B-5036-49F8-98A7-3078A640D7D1}"/>
    <cellStyle name="Normal 2 3 10" xfId="7558" xr:uid="{C02F2F08-FF11-427E-812C-F14275036CCC}"/>
    <cellStyle name="Normal 2 3 2" xfId="49" xr:uid="{64D25C44-A13D-4CF5-883D-0A1656C269D4}"/>
    <cellStyle name="Normal 2 3 2 2" xfId="594" xr:uid="{322E7B64-7F75-4685-90FE-5D1F4426EE4D}"/>
    <cellStyle name="Normal 2 3 2 2 2" xfId="9363" xr:uid="{FFEE2C90-762D-4D63-AEEE-85E9437ECDE6}"/>
    <cellStyle name="Normal 2 3 2 2 3" xfId="1022" xr:uid="{905B5453-E298-44A5-A9F2-82F27281AFA7}"/>
    <cellStyle name="Normal 2 3 2 3" xfId="571" xr:uid="{F3E83A98-33B1-4C99-8AFC-99C0755569AF}"/>
    <cellStyle name="Normal 2 3 2 3 2" xfId="10483" xr:uid="{C55BEEB8-0511-4932-A6A6-46762007A250}"/>
    <cellStyle name="Normal 2 3 2 4" xfId="118" xr:uid="{503AFFEA-8660-4603-A954-E8C1868DC37B}"/>
    <cellStyle name="Normal 2 3 2 4 2" xfId="9044" xr:uid="{B066C653-5AD3-4ADD-8171-124598483AC1}"/>
    <cellStyle name="Normal 2 3 3" xfId="587" xr:uid="{2E006D1A-B463-4E60-913C-EE33ED0F0EE5}"/>
    <cellStyle name="Normal 2 3 3 2" xfId="9768" xr:uid="{C37D2D36-4C01-4989-9C93-AD0DF6140583}"/>
    <cellStyle name="Normal 2 3 3 2 2" xfId="10226" xr:uid="{F5585A40-CC3D-4B90-AD72-BDDD84C8A204}"/>
    <cellStyle name="Normal 2 3 3 2 2 2" xfId="12014" xr:uid="{1DCBEC25-71DB-4958-8CE6-E17F6EEB77A2}"/>
    <cellStyle name="Normal 2 3 3 2 3" xfId="11632" xr:uid="{05161E71-BAFC-4175-97C2-874C8850A5C1}"/>
    <cellStyle name="Normal 2 3 3 3" xfId="10054" xr:uid="{2D246554-ABE8-4F65-B6AE-E1432A7B7F1D}"/>
    <cellStyle name="Normal 2 3 3 3 2" xfId="11842" xr:uid="{95000515-9DCB-4A20-A80E-F2719EAE3390}"/>
    <cellStyle name="Normal 2 3 3 4" xfId="10484" xr:uid="{5E8CC144-4A7E-4F46-B38E-FEA7E9915910}"/>
    <cellStyle name="Normal 2 3 3 5" xfId="11334" xr:uid="{0ECF4971-78E9-4C88-BD08-1D9AA3235E7F}"/>
    <cellStyle name="Normal 2 3 3 6" xfId="9462" xr:uid="{593183B6-39AB-4FB5-9B25-695068964537}"/>
    <cellStyle name="Normal 2 3 3 7" xfId="956" xr:uid="{0107FEC9-58FC-4EA4-AFD6-FA5925BFE307}"/>
    <cellStyle name="Normal 2 3 4" xfId="41" xr:uid="{5535EB8C-3783-4746-9C8A-CAC4C2A1A4CA}"/>
    <cellStyle name="Normal 2 3 4 2" xfId="224" xr:uid="{F99670D9-9D11-4AF5-9207-73D1C1C4BCBD}"/>
    <cellStyle name="Normal 2 3 4 2 2" xfId="833" xr:uid="{225C6D2E-E7D5-41B2-ACAC-120E75A4D12A}"/>
    <cellStyle name="Normal 2 3 4 3" xfId="9198" xr:uid="{4EEEE9DF-31FD-4A40-9C62-AE1F1D773142}"/>
    <cellStyle name="Normal 2 3 5" xfId="109" xr:uid="{B9C0027B-114C-402E-886E-4F6A8E342E63}"/>
    <cellStyle name="Normal 2 3 5 2" xfId="10083" xr:uid="{7D17A80C-EADD-4A44-A962-A89A6CF58C46}"/>
    <cellStyle name="Normal 2 3 5 2 2" xfId="11871" xr:uid="{C2FB66B9-AB13-4A9D-B600-E180CDD86331}"/>
    <cellStyle name="Normal 2 3 5 3" xfId="11394" xr:uid="{F64E1912-B0B3-4AE3-A272-D357DE0F810C}"/>
    <cellStyle name="Normal 2 3 5 4" xfId="9531" xr:uid="{776930FA-2076-4478-8858-B3C4DB2FFC3F}"/>
    <cellStyle name="Normal 2 3 5 5" xfId="1170" xr:uid="{6656C031-D23C-431F-90D6-3CD2C4508DA5}"/>
    <cellStyle name="Normal 2 3 6" xfId="1085" xr:uid="{F0A0723B-608C-4AB5-B311-BD8EB31F69DA}"/>
    <cellStyle name="Normal 2 3 6 2" xfId="11101" xr:uid="{A37ABB67-0CFD-401E-BC2C-A9066DA6EF62}"/>
    <cellStyle name="Normal 2 3 6 3" xfId="9127" xr:uid="{84ED3869-9754-4492-9214-F34C39CC7D91}"/>
    <cellStyle name="Normal 2 3 7" xfId="9904" xr:uid="{9F24BDA8-8D94-4EF6-8F3D-A0D239D234F2}"/>
    <cellStyle name="Normal 2 3 7 2" xfId="11699" xr:uid="{6386D598-2834-439E-BD4F-DACE4C60FF8B}"/>
    <cellStyle name="Normal 2 3 8" xfId="10482" xr:uid="{5B63DA40-78B1-4DA2-8B43-70726DFF6E4C}"/>
    <cellStyle name="Normal 2 3 9" xfId="7608" xr:uid="{D1D3B7E8-44FF-473B-8B49-53A9FCFB81B8}"/>
    <cellStyle name="Normal 2 4" xfId="35" xr:uid="{6636DF96-6576-4F0F-B44D-207C3D965FE6}"/>
    <cellStyle name="Normal 2 4 2" xfId="356" xr:uid="{073D090C-6C00-4A7A-95FC-EE953E032B37}"/>
    <cellStyle name="Normal 2 4 2 2" xfId="465" xr:uid="{75841348-B25B-41F1-A43B-7DF8B75DACC9}"/>
    <cellStyle name="Normal 2 4 2 2 2" xfId="9494" xr:uid="{379FEC42-18BB-4574-9AFE-177BA30173D3}"/>
    <cellStyle name="Normal 2 4 2 2 3" xfId="8829" xr:uid="{E42FD160-57A4-4108-894D-661189FDBEC4}"/>
    <cellStyle name="Normal 2 4 2 3" xfId="9373" xr:uid="{6C8021FF-3F50-488D-AD75-79935214F9DC}"/>
    <cellStyle name="Normal 2 4 2 4" xfId="8129" xr:uid="{9604C469-4563-4235-962D-CB718E0021EC}"/>
    <cellStyle name="Normal 2 4 2 5" xfId="1288" xr:uid="{AB192F0F-53B7-4BE3-B7AB-B3E835485EF9}"/>
    <cellStyle name="Normal 2 4 3" xfId="414" xr:uid="{2AF3E9FB-75B5-47B3-AE62-F87665008C5D}"/>
    <cellStyle name="Normal 2 4 3 2" xfId="10485" xr:uid="{C6203EC7-C2D2-43F3-93E8-F5698DB4358C}"/>
    <cellStyle name="Normal 2 4 3 3" xfId="9443" xr:uid="{96B86C0C-01A9-4D16-8824-C99DBEBC1DFA}"/>
    <cellStyle name="Normal 2 4 3 4" xfId="1021" xr:uid="{28980299-BAFA-4FF6-998C-ABC235D87623}"/>
    <cellStyle name="Normal 2 4 4" xfId="589" xr:uid="{C9E5854B-1FA3-4F51-B5DA-80B9A6B0BFF7}"/>
    <cellStyle name="Normal 2 4 4 2" xfId="9348" xr:uid="{685F2F88-79A7-4459-BFD5-188F2C5C185D}"/>
    <cellStyle name="Normal 2 4 5" xfId="225" xr:uid="{2D1B18CA-FD06-4906-99C9-EAAF2F46AB0E}"/>
    <cellStyle name="Normal 2 4 5 2" xfId="12158" xr:uid="{C7976E4D-B433-49A5-80ED-54027C24AF99}"/>
    <cellStyle name="Normal 2 4 6" xfId="113" xr:uid="{062E000A-3311-4755-B648-E861EF9F8199}"/>
    <cellStyle name="Normal 2 4 6 2" xfId="8128" xr:uid="{632DDDDA-3D23-4057-8A76-68E51EDA6E12}"/>
    <cellStyle name="Normal 2 4 7" xfId="7574" xr:uid="{3E06EC39-C483-4308-A527-54A6A898FAD1}"/>
    <cellStyle name="Normal 2 5" xfId="87" xr:uid="{19063B0B-833E-496A-A92B-E4C00853217E}"/>
    <cellStyle name="Normal 2 5 2" xfId="1349" xr:uid="{613834FE-F4E3-490B-A18C-D5FE60987C0A}"/>
    <cellStyle name="Normal 2 5 3" xfId="1350" xr:uid="{8F9AF08C-2B21-49FE-A2C0-79D5B93DB2FD}"/>
    <cellStyle name="Normal 2 5 4" xfId="1348" xr:uid="{94F67E2F-432C-49DD-91E6-F85DCEA8473F}"/>
    <cellStyle name="Normal 2 5 5" xfId="1087" xr:uid="{5C083FB5-B177-44FA-A401-032C9F508727}"/>
    <cellStyle name="Normal 2 5 6" xfId="8130" xr:uid="{29ED6119-7794-437A-9FBC-BF5F5BCED08E}"/>
    <cellStyle name="Normal 2 5 7" xfId="671" xr:uid="{21D01000-3584-40C8-A849-E584A173D87F}"/>
    <cellStyle name="Normal 2 6" xfId="958" xr:uid="{8D8A1158-960E-4E8C-A956-1FB0FFDEB772}"/>
    <cellStyle name="Normal 2 6 2" xfId="1351" xr:uid="{B74A53D7-89FF-4D82-BBB4-0AE7E1C6394F}"/>
    <cellStyle name="Normal 2 6 3" xfId="8131" xr:uid="{BE781C95-187F-493D-92B8-91FFC4F90ED1}"/>
    <cellStyle name="Normal 2 7" xfId="778" xr:uid="{6B17C55F-8928-4C6F-945D-C948867089A9}"/>
    <cellStyle name="Normal 2 7 2" xfId="1352" xr:uid="{1B83E7DE-BFD6-4508-8CFF-B8FAB117DC55}"/>
    <cellStyle name="Normal 2 7 3" xfId="8132" xr:uid="{DB02C587-E1BC-44D5-871D-531912B65CB0}"/>
    <cellStyle name="Normal 2 8" xfId="25" xr:uid="{6F2A0BBD-719E-4320-ABBA-89FA58BA01A8}"/>
    <cellStyle name="Normal 2 8 2" xfId="8133" xr:uid="{F3BF6778-DA61-4950-9743-EED65580BEF2}"/>
    <cellStyle name="Normal 2 9" xfId="1283" xr:uid="{12EDFE1A-522B-4E0A-9FCC-E3C439D2AB94}"/>
    <cellStyle name="Normal 2 9 2" xfId="8134" xr:uid="{186C7C13-5863-40C3-A7AE-124D69AB190C}"/>
    <cellStyle name="Normal 2_12-58 กระทบยอด(Audit) ลูกหนี้, เจ้าหนี้" xfId="1289" xr:uid="{79DD67B7-D7FF-4C16-A4E4-7C82AB6CD81F}"/>
    <cellStyle name="Normal 20" xfId="226" xr:uid="{BC0F913A-C6F7-42A6-BA5A-4EAC1F1F6648}"/>
    <cellStyle name="Normal 20 2" xfId="8830" xr:uid="{905629F5-2139-4784-BBCE-4CB74062D4F3}"/>
    <cellStyle name="Normal 20 3" xfId="8135" xr:uid="{58F4E632-CF71-41D2-9ED8-BF8177A1673D}"/>
    <cellStyle name="Normal 20 4" xfId="1370" xr:uid="{D5E00938-5D5C-4CAF-99C7-60C8A5F17E69}"/>
    <cellStyle name="Normal 21" xfId="227" xr:uid="{F85D7768-7644-4427-8848-ACDAA324CFFD}"/>
    <cellStyle name="Normal 21 2" xfId="8137" xr:uid="{C2EA6E40-686B-4CAC-9A3A-35A9233DBC0F}"/>
    <cellStyle name="Normal 21 3" xfId="8831" xr:uid="{C59EE016-B72D-4572-B979-E43455A60D9A}"/>
    <cellStyle name="Normal 21 4" xfId="8136" xr:uid="{37963590-89C3-4C39-89A5-67B84B58D364}"/>
    <cellStyle name="Normal 21 5" xfId="1371" xr:uid="{3F7E63FE-4B7E-48EF-B09C-98F5BDCD5545}"/>
    <cellStyle name="Normal 21_TCC_WP_04'52" xfId="8138" xr:uid="{2E0301F4-E969-426E-B04C-6FC52FC93C76}"/>
    <cellStyle name="Normal 212" xfId="7521" xr:uid="{765C3380-7958-421F-8083-22EF53073705}"/>
    <cellStyle name="Normal 213" xfId="7519" xr:uid="{927F5261-33C9-4369-B8BC-BEB808C38293}"/>
    <cellStyle name="Normal 22" xfId="228" xr:uid="{D2D4DF52-1A95-43EB-BD65-8613D0C1BCB3}"/>
    <cellStyle name="Normal 22 2" xfId="8139" xr:uid="{5DF88FB5-7309-46CF-922A-198E1F574281}"/>
    <cellStyle name="Normal 22 3" xfId="229" xr:uid="{AFB6B130-C26A-4875-9957-2E4CFD149757}"/>
    <cellStyle name="Normal 22 3 2" xfId="357" xr:uid="{C6D19667-C895-4C4C-A721-11F7F5003433}"/>
    <cellStyle name="Normal 22 3 2 2" xfId="466" xr:uid="{855F28CE-E92D-4DA9-8BD7-A00095893E1E}"/>
    <cellStyle name="Normal 22 3 3" xfId="415" xr:uid="{427B2B6D-CDAE-4DE6-8566-0AAA209204A8}"/>
    <cellStyle name="Normal 22 4" xfId="693" xr:uid="{8C66D067-2E52-4E2C-A34B-83FD292A8D91}"/>
    <cellStyle name="Normal 23" xfId="230" xr:uid="{5C32179E-BCF1-4B35-A0FE-BDE45608BBD6}"/>
    <cellStyle name="Normal 23 2" xfId="8832" xr:uid="{D4C104B3-C072-4205-B8ED-30B872A346DE}"/>
    <cellStyle name="Normal 23 3" xfId="12260" xr:uid="{9E8C8B23-EE89-400F-9BFA-7BA6F81342D3}"/>
    <cellStyle name="Normal 23 4" xfId="8140" xr:uid="{78579851-8898-4C79-AFCA-FD740DE3B18B}"/>
    <cellStyle name="Normal 24" xfId="231" xr:uid="{20B56149-3DCF-4809-9F14-33752F4D611D}"/>
    <cellStyle name="Normal 24 2" xfId="7589" xr:uid="{3F3EC11A-25B2-46F2-A28C-CC957195032E}"/>
    <cellStyle name="Normal 24 4 2" xfId="14" xr:uid="{0C317051-3838-464D-BFB9-EC30DC8F46F1}"/>
    <cellStyle name="Normal 25" xfId="232" xr:uid="{AA49AA16-6478-4C3B-8E1B-AD84826B3599}"/>
    <cellStyle name="Normal 25 2" xfId="555" xr:uid="{161B2A4D-B5A7-4E55-937B-7E4969AF6DC3}"/>
    <cellStyle name="Normal 25 2 2" xfId="8833" xr:uid="{351578F2-AE88-4204-A20B-CD92378183E9}"/>
    <cellStyle name="Normal 25 3" xfId="8141" xr:uid="{6433F67D-A699-4B34-9001-625D1262A50B}"/>
    <cellStyle name="Normal 26" xfId="233" xr:uid="{46D84F30-A0D6-49EC-BAFA-A38C01454B42}"/>
    <cellStyle name="Normal 26 2" xfId="512" xr:uid="{853E15DF-D52B-4711-A951-6D7C70EA571F}"/>
    <cellStyle name="Normal 26 2 2" xfId="8143" xr:uid="{EDC20CD5-06E4-4B24-9664-3BA532F20947}"/>
    <cellStyle name="Normal 26 3" xfId="8142" xr:uid="{544EF177-3350-4A3B-84A7-6519F8F3928C}"/>
    <cellStyle name="Normal 27" xfId="234" xr:uid="{51D207AF-4237-4D3C-AA2C-82F2C1306FD3}"/>
    <cellStyle name="Normal 27 2" xfId="8834" xr:uid="{2DF8CD43-336F-4020-B21B-5653DA22B069}"/>
    <cellStyle name="Normal 27 3" xfId="8144" xr:uid="{6644A90B-4EDF-4A05-BCD1-0F6D01B14DC6}"/>
    <cellStyle name="Normal 28" xfId="235" xr:uid="{58871D36-D6B4-46B3-8676-C353676406D9}"/>
    <cellStyle name="Normal 28 2" xfId="8835" xr:uid="{8BC3731A-8411-464B-B39C-FC75CABBEEF0}"/>
    <cellStyle name="Normal 28 3" xfId="8145" xr:uid="{4ED8E177-9F3F-4ECE-9D9B-D81F762C6D89}"/>
    <cellStyle name="Normal 29" xfId="236" xr:uid="{FCEEB668-AA89-4F03-B0B9-6945C3AF133B}"/>
    <cellStyle name="Normal 29 2" xfId="8836" xr:uid="{0A5684A3-7320-48EF-9FE8-208C17E05D28}"/>
    <cellStyle name="Normal 29 3" xfId="8146" xr:uid="{3FAE8B53-504A-4DF4-9B6B-D2B728E3017E}"/>
    <cellStyle name="Normal 3" xfId="5" xr:uid="{9945D0D1-2630-4545-A6DE-7AC7F1E9D927}"/>
    <cellStyle name="Normal 3 10" xfId="7536" xr:uid="{04D5D2B4-9683-4E11-9690-254CE7777B48}"/>
    <cellStyle name="Normal 3 11" xfId="7514" xr:uid="{490A3DF6-50CE-4908-B907-129C77AE7F3F}"/>
    <cellStyle name="Normal 3 16" xfId="525" xr:uid="{348E1620-AF55-4454-AD62-680B8661FE95}"/>
    <cellStyle name="Normal 3 2" xfId="37" xr:uid="{5499268A-3CDB-4BF3-9EF3-9554ABBE36E5}"/>
    <cellStyle name="Normal 3 2 10" xfId="237" xr:uid="{60A8E186-47BB-4499-93C5-99B9F011D9A7}"/>
    <cellStyle name="Normal 3 2 11" xfId="570" xr:uid="{CF6844EF-52A8-459C-BFE8-9FD59073683F}"/>
    <cellStyle name="Normal 3 2 12" xfId="103" xr:uid="{0EE37FC0-F741-47B5-9B6B-C27B466D1094}"/>
    <cellStyle name="Normal 3 2 2" xfId="125" xr:uid="{2F2DB494-AA95-422B-94C6-6A7B72537CDC}"/>
    <cellStyle name="Normal 3 2 2 2" xfId="553" xr:uid="{B178543F-E03A-41DF-A3E8-F41367067495}"/>
    <cellStyle name="Normal 3 2 2 2 2" xfId="10487" xr:uid="{5420213F-01C6-4BCB-8CFE-E16ED2EFB14F}"/>
    <cellStyle name="Normal 3 2 2 2 2 2" xfId="12161" xr:uid="{719B35D9-DC69-477D-88AC-8EFF3E0DC0E0}"/>
    <cellStyle name="Normal 3 2 2 2 3" xfId="9272" xr:uid="{B67A94B4-F91E-4618-83C7-DD1681881926}"/>
    <cellStyle name="Normal 3 2 2 2 4" xfId="1353" xr:uid="{C04EFC3E-61FD-4698-887E-7ACE7BED7F5C}"/>
    <cellStyle name="Normal 3 2 2 3" xfId="510" xr:uid="{D9996C5A-EEBC-4EF9-98EF-6E37041ED489}"/>
    <cellStyle name="Normal 3 2 2 3 2" xfId="10488" xr:uid="{DAB5DACC-4621-40F7-AE5B-FBF72DD75850}"/>
    <cellStyle name="Normal 3 2 2 4" xfId="577" xr:uid="{8AAE3BFC-8A70-4E2B-9813-B5FCD966F819}"/>
    <cellStyle name="Normal 3 2 2 4 2" xfId="12160" xr:uid="{4B84C3E7-F8A2-45AC-8BB1-1E98A804CD64}"/>
    <cellStyle name="Normal 3 2 2 5" xfId="514" xr:uid="{A04129B3-524B-47CC-8753-8979253B4E9D}"/>
    <cellStyle name="Normal 3 2 2 5 2" xfId="8543" xr:uid="{4708B65E-77CA-42E2-962F-BADE9C72D36E}"/>
    <cellStyle name="Normal 3 2 2 6" xfId="601" xr:uid="{882EDF91-2C1B-4628-A0CD-3407F9558387}"/>
    <cellStyle name="Normal 3 2 2 6 2" xfId="7539" xr:uid="{207155A7-9F26-488C-814E-515CA0BDE794}"/>
    <cellStyle name="Normal 3 2 2 7" xfId="238" xr:uid="{D2A95E30-64CC-476F-BF50-51796FF62B4C}"/>
    <cellStyle name="Normal 3 2 2 8" xfId="1020" xr:uid="{69F02BF3-8FE2-4BE1-8E1A-59B6AFE43127}"/>
    <cellStyle name="Normal 3 2 3" xfId="239" xr:uid="{B61DFC6C-4446-4C14-BF7D-AAE6C1F41487}"/>
    <cellStyle name="Normal 3 2 3 2" xfId="560" xr:uid="{B4DDEBE6-581D-42FA-8439-A263B06933F2}"/>
    <cellStyle name="Normal 3 2 3 2 2" xfId="1354" xr:uid="{48491210-C231-4810-867E-EFF389DDF060}"/>
    <cellStyle name="Normal 3 2 3 3" xfId="8837" xr:uid="{A4245CD7-2B7A-4DBC-9BFE-7E4A3D7F9CFA}"/>
    <cellStyle name="Normal 3 2 3 4" xfId="954" xr:uid="{07562138-8E6E-45E7-90C1-032D2CCBCCE5}"/>
    <cellStyle name="Normal 3 2 4" xfId="358" xr:uid="{222B6FFA-2E51-4483-97B4-F94CD532F9FA}"/>
    <cellStyle name="Normal 3 2 4 2" xfId="467" xr:uid="{37D5A399-6641-42AC-9686-2B2464A71EE3}"/>
    <cellStyle name="Normal 3 2 4 2 2" xfId="9112" xr:uid="{C1DBB25A-9CD7-49D9-AC99-F6C8F78DB461}"/>
    <cellStyle name="Normal 3 2 4 3" xfId="834" xr:uid="{C615A4D2-4CC4-49DC-92BA-E90D99215501}"/>
    <cellStyle name="Normal 3 2 5" xfId="374" xr:uid="{AB8BCE49-E7AA-42AA-A9FD-32616D041F47}"/>
    <cellStyle name="Normal 3 2 5 2" xfId="377" xr:uid="{34680ED8-BEC6-4FFE-8095-7BF77F76E5DE}"/>
    <cellStyle name="Normal 3 2 5 2 2" xfId="378" xr:uid="{DAB880F5-03FF-403E-8241-8B293BE141DC}"/>
    <cellStyle name="Normal 3 2 5 2 3" xfId="483" xr:uid="{AB5BE43D-EECE-4D20-8A74-38C4C08F2E98}"/>
    <cellStyle name="Normal 3 2 5 2 4" xfId="484" xr:uid="{EF2F737B-63F5-4F22-82D4-017A551679E2}"/>
    <cellStyle name="Normal 3 2 5 2 5" xfId="7540" xr:uid="{D7285BE9-9B71-4E1B-BBBA-FBB7972C6311}"/>
    <cellStyle name="Normal 3 2 5 3" xfId="481" xr:uid="{76584E47-DA63-4948-BB70-2A501CBB9F17}"/>
    <cellStyle name="Normal 3 2 5 4" xfId="1171" xr:uid="{6CEE9B53-A325-4BEE-AA8F-F14DE9D1B731}"/>
    <cellStyle name="Normal 3 2 6" xfId="376" xr:uid="{9526F99E-BD5D-4FCA-969E-3BD937BA13F9}"/>
    <cellStyle name="Normal 3 2 6 2" xfId="482" xr:uid="{677EC2DF-4726-4DEB-AE67-952D6A1FC6F4}"/>
    <cellStyle name="Normal 3 2 6 2 2" xfId="8147" xr:uid="{3A29995C-A179-4A8E-A93E-6A22B82F4009}"/>
    <cellStyle name="Normal 3 2 6 3" xfId="1291" xr:uid="{C4EE3CFB-DC8E-4713-BBD4-8EBA4BE2C4CB}"/>
    <cellStyle name="Normal 3 2 7" xfId="416" xr:uid="{76E4A6FC-17FC-44A4-80B2-93DCE47CB4F9}"/>
    <cellStyle name="Normal 3 2 7 2" xfId="1083" xr:uid="{A368F412-4F4B-47D3-9A21-1BA78690C90C}"/>
    <cellStyle name="Normal 3 2 8" xfId="487" xr:uid="{A9B63007-7DA1-494B-8F2A-F0852D6EB1AE}"/>
    <cellStyle name="Normal 3 2 9" xfId="578" xr:uid="{130658B2-18CE-4F2B-96ED-FFE451C7833B}"/>
    <cellStyle name="Normal 3 3" xfId="61" xr:uid="{B8675B54-0E13-41FF-8BFF-13326AF4844E}"/>
    <cellStyle name="Normal 3 3 10" xfId="7541" xr:uid="{B7CECC46-A245-4CD6-8F86-61D29374D779}"/>
    <cellStyle name="Normal 3 3 2" xfId="240" xr:uid="{E4E3783C-CB94-47BA-97BD-13F0FCD805A1}"/>
    <cellStyle name="Normal 3 3 2 2" xfId="359" xr:uid="{A11CE1AB-4F26-4055-8A71-3B41950C3B0E}"/>
    <cellStyle name="Normal 3 3 2 2 2" xfId="504" xr:uid="{D7177214-721C-4D06-B825-515103E53455}"/>
    <cellStyle name="Normal 3 3 2 2 3" xfId="9118" xr:uid="{A1C141EE-0BE1-4D30-975E-E741CF976CB9}"/>
    <cellStyle name="Normal 3 3 2 3" xfId="500" xr:uid="{4FAF72E3-A7DA-49BD-9D3B-0BC7F4B038B8}"/>
    <cellStyle name="Normal 3 3 2 3 2" xfId="12163" xr:uid="{7CC833F1-DC85-48D6-B01A-3366FEBBF097}"/>
    <cellStyle name="Normal 3 3 2 4" xfId="8838" xr:uid="{E8AE3ADD-C3FA-45FF-A595-6D699B402239}"/>
    <cellStyle name="Normal 3 3 2 5" xfId="7542" xr:uid="{3E4E8349-BD37-436F-B763-AB0FF7EC46B5}"/>
    <cellStyle name="Normal 3 3 2 6" xfId="1355" xr:uid="{51150409-7580-4FAB-897E-23E8EFCF8C80}"/>
    <cellStyle name="Normal 3 3 3" xfId="558" xr:uid="{78A68C9C-E843-4CE7-AAED-62796EAD18E1}"/>
    <cellStyle name="Normal 3 3 3 2" xfId="10490" xr:uid="{01B1D62F-E1EA-4D68-A584-25B6891132F6}"/>
    <cellStyle name="Normal 3 3 3 3" xfId="9283" xr:uid="{E3B74592-0CE6-4448-A0CB-19129236DF6B}"/>
    <cellStyle name="Normal 3 3 3 4" xfId="1019" xr:uid="{6A7A04B4-3F8D-403B-9360-55A08FE5E248}"/>
    <cellStyle name="Normal 3 3 4" xfId="491" xr:uid="{2E8B0D4D-4ABD-4279-8905-BE6B97BFFCE7}"/>
    <cellStyle name="Normal 3 3 4 2" xfId="9294" xr:uid="{8D2D1709-404C-4A14-8FAA-4744E6C86A3D}"/>
    <cellStyle name="Normal 3 3 5" xfId="110" xr:uid="{0867423A-FD9B-4F42-8E7D-31D4F3C86F84}"/>
    <cellStyle name="Normal 3 3 5 2" xfId="9211" xr:uid="{79EADFE6-F3C4-4ED4-A72B-11A0499B2D42}"/>
    <cellStyle name="Normal 3 3 6" xfId="515" xr:uid="{F10AA608-1945-423A-8BAF-F4D76A4151B7}"/>
    <cellStyle name="Normal 3 3 6 2" xfId="9193" xr:uid="{49492ABD-662C-4137-ADB8-BC8426625DF3}"/>
    <cellStyle name="Normal 3 3 7" xfId="9105" xr:uid="{56C31E49-093A-4AA0-8193-BFF5E4370430}"/>
    <cellStyle name="Normal 3 3 8" xfId="10489" xr:uid="{CDE1E25A-681B-4F89-9E2E-3EFB928284A3}"/>
    <cellStyle name="Normal 3 3 8 2" xfId="12162" xr:uid="{AD6C63CC-4752-4AF3-AE0D-800BDBD55FD7}"/>
    <cellStyle name="Normal 3 3 9" xfId="8148" xr:uid="{D349CF22-DB26-42AA-AC6D-648EF26D70F2}"/>
    <cellStyle name="Normal 3 4" xfId="241" xr:uid="{498E10FD-A029-4E3B-B997-B9EBB0738DC4}"/>
    <cellStyle name="Normal 3 4 10" xfId="1084" xr:uid="{5C6141C5-FE53-4170-8F0F-687D55303563}"/>
    <cellStyle name="Normal 3 4 2" xfId="360" xr:uid="{74041F07-26C2-41BB-9110-6C150BCA653F}"/>
    <cellStyle name="Normal 3 4 2 2" xfId="468" xr:uid="{1A499443-A5BE-4A40-8470-9C4E8D8198D7}"/>
    <cellStyle name="Normal 3 4 2 2 2" xfId="9665" xr:uid="{CB0DF6D2-81C4-47C1-86D5-C27BBB544AF6}"/>
    <cellStyle name="Normal 3 4 2 2 2 2" xfId="10159" xr:uid="{9A4E4674-B57A-41B5-BC2E-B520B85CCF66}"/>
    <cellStyle name="Normal 3 4 2 2 2 2 2" xfId="11947" xr:uid="{957B6E96-C2F5-4EDD-BA9F-695475DF7966}"/>
    <cellStyle name="Normal 3 4 2 2 2 3" xfId="11528" xr:uid="{261C2560-5AFD-4811-95B5-9B21EC58AF8C}"/>
    <cellStyle name="Normal 3 4 2 2 3" xfId="9987" xr:uid="{0B0BD6D0-542C-4969-956A-1838B7FA1861}"/>
    <cellStyle name="Normal 3 4 2 2 3 2" xfId="11775" xr:uid="{6B14D0E9-CE8F-4B2C-8BA0-06E2CDDBA61B}"/>
    <cellStyle name="Normal 3 4 2 2 4" xfId="11233" xr:uid="{BD2373FD-0D20-49F6-B13A-BE16A6F1CB24}"/>
    <cellStyle name="Normal 3 4 2 3" xfId="497" xr:uid="{A2742EB4-04C5-45A1-8580-D705DA24DB39}"/>
    <cellStyle name="Normal 3 4 2 3 2" xfId="9370" xr:uid="{2303AE9F-8D98-4AAE-A8A8-5BB583C61954}"/>
    <cellStyle name="Normal 3 4 2 4" xfId="9622" xr:uid="{F7675577-CD90-4555-AFEA-E3764CC07C6E}"/>
    <cellStyle name="Normal 3 4 2 4 2" xfId="10139" xr:uid="{2CB35FBB-8772-431C-84BA-32C13D37C417}"/>
    <cellStyle name="Normal 3 4 2 4 2 2" xfId="11927" xr:uid="{A8251F54-B0E5-4A1F-822F-CA3274CD5692}"/>
    <cellStyle name="Normal 3 4 2 4 3" xfId="11485" xr:uid="{3B5DEBBA-3AFA-4AD9-B0CD-5A713AAD8E06}"/>
    <cellStyle name="Normal 3 4 2 5" xfId="9263" xr:uid="{461E4C08-3F74-4F65-918D-3DA1D2732FBB}"/>
    <cellStyle name="Normal 3 4 2 5 2" xfId="11188" xr:uid="{72B25183-B4D5-4985-A3FE-99A37A2197B2}"/>
    <cellStyle name="Normal 3 4 2 6" xfId="9967" xr:uid="{51233FCE-747D-4CD3-961F-DB78EDC8E5ED}"/>
    <cellStyle name="Normal 3 4 2 6 2" xfId="11755" xr:uid="{223D575D-B62A-4342-9FA6-DC31B4FC4F4C}"/>
    <cellStyle name="Normal 3 4 2 7" xfId="8544" xr:uid="{BCFB48A9-2220-4AC3-AAA3-76855C6345FF}"/>
    <cellStyle name="Normal 3 4 2 8" xfId="1356" xr:uid="{833D3E00-BE16-4ACC-806D-ED65926FDD5B}"/>
    <cellStyle name="Normal 3 4 3" xfId="417" xr:uid="{C42C493E-9EBE-4B11-811F-00CA2720C89E}"/>
    <cellStyle name="Normal 3 4 3 2" xfId="499" xr:uid="{1D1D9FC5-D894-4832-B131-559634CED8FB}"/>
    <cellStyle name="Normal 3 4 3 2 2" xfId="9387" xr:uid="{60AB16D5-9F98-4E8B-B2BA-6B4F6E1C20C9}"/>
    <cellStyle name="Normal 3 4 3 3" xfId="9652" xr:uid="{940E90D9-B423-4FB9-8344-9A4FED9F3754}"/>
    <cellStyle name="Normal 3 4 3 3 2" xfId="10153" xr:uid="{FCCE2131-07FF-4EE1-9E2F-700259E70D44}"/>
    <cellStyle name="Normal 3 4 3 3 2 2" xfId="11941" xr:uid="{B0981012-9DDC-4F37-B966-AD7F6A320A92}"/>
    <cellStyle name="Normal 3 4 3 3 3" xfId="11515" xr:uid="{FDAAC0C4-E972-495F-92A9-A406E4F4A732}"/>
    <cellStyle name="Normal 3 4 3 4" xfId="9309" xr:uid="{AFC74EF8-DC5C-4C55-9254-984080B9554A}"/>
    <cellStyle name="Normal 3 4 3 4 2" xfId="11220" xr:uid="{D2C5519C-7DB9-4304-8D44-47D0254938B7}"/>
    <cellStyle name="Normal 3 4 3 5" xfId="9981" xr:uid="{918CFA99-E1FD-4B6F-ABCD-F5038547372B}"/>
    <cellStyle name="Normal 3 4 3 5 2" xfId="11769" xr:uid="{AC6A2A63-680C-456D-8787-786E511C9B5A}"/>
    <cellStyle name="Normal 3 4 3 6" xfId="8839" xr:uid="{D77F5685-A657-4617-BC2D-FD537CDFD446}"/>
    <cellStyle name="Normal 3 4 4" xfId="9357" xr:uid="{9895D2B0-D0E2-4099-9581-1A5B3706C545}"/>
    <cellStyle name="Normal 3 4 5" xfId="9446" xr:uid="{1E63BE11-6DCF-46B9-919E-86FA8EBB4BB4}"/>
    <cellStyle name="Normal 3 4 6" xfId="9609" xr:uid="{93942F52-E598-44E7-9DB1-0844AA872295}"/>
    <cellStyle name="Normal 3 4 6 2" xfId="10133" xr:uid="{D3FA0F27-C1FA-4A24-A200-CE066D00306F}"/>
    <cellStyle name="Normal 3 4 6 2 2" xfId="11921" xr:uid="{5652F5CD-327F-42D7-AE71-6B4B4594A483}"/>
    <cellStyle name="Normal 3 4 6 3" xfId="11472" xr:uid="{0608938A-4FF0-455D-BEF7-1E78D49AA5B0}"/>
    <cellStyle name="Normal 3 4 7" xfId="9244" xr:uid="{74D4D67E-E6D6-47E0-9B98-068241C06A62}"/>
    <cellStyle name="Normal 3 4 7 2" xfId="11175" xr:uid="{2768B865-9822-4596-ACE1-DFF011B9AD08}"/>
    <cellStyle name="Normal 3 4 8" xfId="9961" xr:uid="{0AA7F183-BC44-4BBA-8606-ADFA796487EE}"/>
    <cellStyle name="Normal 3 4 8 2" xfId="11749" xr:uid="{FABB2B21-75D4-4201-9073-46C33758F7F6}"/>
    <cellStyle name="Normal 3 4 9" xfId="8149" xr:uid="{A5F83759-ECCF-48C0-AD43-E3CB783B582E}"/>
    <cellStyle name="Normal 3 5" xfId="486" xr:uid="{4D55F345-46A4-4BC3-A132-045278136116}"/>
    <cellStyle name="Normal 3 5 2" xfId="8971" xr:uid="{02D2D559-E835-4C1E-8128-31AA13D1A1BF}"/>
    <cellStyle name="Normal 3 5 3" xfId="9345" xr:uid="{08C9B0C6-CB13-4426-824B-12303F8545E8}"/>
    <cellStyle name="Normal 3 5 4" xfId="8416" xr:uid="{5449FDD9-BAD9-4357-8EDF-EA22CBDD668A}"/>
    <cellStyle name="Normal 3 5 5" xfId="955" xr:uid="{D0687AAE-EAC3-4099-9A52-ECBD1F89699A}"/>
    <cellStyle name="Normal 3 6" xfId="102" xr:uid="{C9EF5A7F-125F-4367-BAD4-E09D934397E6}"/>
    <cellStyle name="Normal 3 6 2" xfId="10491" xr:uid="{1EBA7F42-6A98-4B29-9A70-B16FC5A5BAC5}"/>
    <cellStyle name="Normal 3 6 3" xfId="9374" xr:uid="{42EAFEDD-789B-4275-8F4E-1020286184E4}"/>
    <cellStyle name="Normal 3 6 4" xfId="775" xr:uid="{87F82784-013F-4550-BFDF-68EEF3978CD4}"/>
    <cellStyle name="Normal 3 7" xfId="88" xr:uid="{B335D5C4-1426-418C-9F74-5CE51CDE84BC}"/>
    <cellStyle name="Normal 3 7 2" xfId="9111" xr:uid="{F4A363F2-19E7-4EF6-9C02-9BFCB1B727F8}"/>
    <cellStyle name="Normal 3 7 3" xfId="1290" xr:uid="{A2A7D492-E65D-4354-BABC-8AB6FAFB9DA0}"/>
    <cellStyle name="Normal 3 8" xfId="501" xr:uid="{D25252D4-F593-4D33-AE08-140F2D45C854}"/>
    <cellStyle name="Normal 3 8 2" xfId="7590" xr:uid="{303F9B0D-698F-4ED0-8C36-E4FDC39E572F}"/>
    <cellStyle name="Normal 3 9" xfId="10685" xr:uid="{A1ED252A-D6E7-485F-B0C1-36BB818B198A}"/>
    <cellStyle name="Normal 3_12-58 กระทบยอด(Audit) ลูกหนี้, เจ้าหนี้" xfId="1292" xr:uid="{828ABDCC-AB75-43C7-9833-AA30B0C19512}"/>
    <cellStyle name="Normal 30" xfId="242" xr:uid="{B93C0993-9878-4AFD-B79C-0AAE4C727FAD}"/>
    <cellStyle name="Normal 30 2" xfId="8151" xr:uid="{DEFDF370-AC2A-4B6B-9E25-03DE8C8823B0}"/>
    <cellStyle name="Normal 30 3" xfId="8150" xr:uid="{58772DFA-BFF0-4FAA-A633-14A2C13CC191}"/>
    <cellStyle name="Normal 30_WP_SUN Q4'52_Lister+GS" xfId="8152" xr:uid="{39293DF7-1F91-476B-9961-73CA08750D59}"/>
    <cellStyle name="Normal 31" xfId="243" xr:uid="{16A4DD13-7A3F-415F-AB5A-65539FA2C72B}"/>
    <cellStyle name="Normal 31 2" xfId="8153" xr:uid="{29EB99A6-6442-47EA-B1A7-501AC5057B83}"/>
    <cellStyle name="Normal 32" xfId="244" xr:uid="{F79CB948-5281-4298-91E4-69C927CC1B3E}"/>
    <cellStyle name="Normal 32 2" xfId="8840" xr:uid="{D4866141-582C-4340-B1CA-C33C5B71358B}"/>
    <cellStyle name="Normal 32 3" xfId="8154" xr:uid="{3A8AFAD2-7EFE-45AE-A760-9A7B4F97E30E}"/>
    <cellStyle name="Normal 33" xfId="245" xr:uid="{62C51E0C-192C-4E90-94CA-D6DA17BBA9B0}"/>
    <cellStyle name="Normal 33 2" xfId="8841" xr:uid="{5F083FF4-7999-4D5E-A426-4A091A5FEAB8}"/>
    <cellStyle name="Normal 33 3" xfId="8155" xr:uid="{7E2D26DA-AC1C-4F5D-BC8E-4C68DC5B0EF3}"/>
    <cellStyle name="Normal 34" xfId="246" xr:uid="{DA0A676A-E101-4326-9EDC-2C664954190B}"/>
    <cellStyle name="Normal 34 2" xfId="8156" xr:uid="{612EDBB7-AA27-4C4A-A830-9D4817AAC49A}"/>
    <cellStyle name="Normal 35" xfId="247" xr:uid="{6A9E994B-A127-4EBE-B6DA-8BC266B3AEBB}"/>
    <cellStyle name="Normal 35 2" xfId="8842" xr:uid="{76479DA0-90EB-42AC-865C-D9360DD63964}"/>
    <cellStyle name="Normal 35 3" xfId="8157" xr:uid="{FC265749-E013-41A2-AADA-10EEE30DCC36}"/>
    <cellStyle name="Normal 36" xfId="248" xr:uid="{17D0DAF3-6AED-4267-8D16-C51B5C30597E}"/>
    <cellStyle name="Normal 36 2" xfId="8998" xr:uid="{07C43385-DB04-4A89-9943-E188163268DE}"/>
    <cellStyle name="Normal 36 2 2" xfId="11039" xr:uid="{050C50A6-E34C-4A50-944C-C42EA5825412}"/>
    <cellStyle name="Normal 36 3" xfId="9237" xr:uid="{87F5A471-ADA6-446F-B557-772B10BEFCDD}"/>
    <cellStyle name="Normal 36 4" xfId="8158" xr:uid="{4B418BCA-D80C-4879-A632-897FAC22CE43}"/>
    <cellStyle name="Normal 37" xfId="249" xr:uid="{116F69FC-1320-4E1E-B1D9-C7F2A9E0620F}"/>
    <cellStyle name="Normal 37 2" xfId="8843" xr:uid="{C87A2D21-514A-44E8-B117-D28E51A39EAA}"/>
    <cellStyle name="Normal 37 3" xfId="8159" xr:uid="{E553717D-1A1E-4F72-AAA7-61ADF884ED34}"/>
    <cellStyle name="Normal 38" xfId="250" xr:uid="{7442F51B-07B6-48E1-8392-3F093DC3387C}"/>
    <cellStyle name="Normal 38 2" xfId="8661" xr:uid="{48D715E7-5AD6-438A-878E-531DAB95A256}"/>
    <cellStyle name="Normal 38 3" xfId="7591" xr:uid="{ADEC4F9D-909C-4320-A65B-4A462B45FC62}"/>
    <cellStyle name="Normal 39" xfId="251" xr:uid="{E062CCAC-EE67-4124-898B-E48247A76DC9}"/>
    <cellStyle name="Normal 39 2" xfId="8844" xr:uid="{25194320-F833-4005-AD3D-C38E78483C2C}"/>
    <cellStyle name="Normal 39 3" xfId="8160" xr:uid="{F179DEB5-3A36-4C8C-B358-DCA0B9401688}"/>
    <cellStyle name="Normal 4" xfId="2" xr:uid="{72EEC486-23D2-440B-ADEB-425B25083FEC}"/>
    <cellStyle name="Normal 4 10" xfId="9196" xr:uid="{42AAD723-6E98-4007-84FA-2B9B644BA8E4}"/>
    <cellStyle name="Normal 4 11" xfId="9522" xr:uid="{F410D009-3EED-411D-8EE8-BBF4BF3522CC}"/>
    <cellStyle name="Normal 4 11 2" xfId="10077" xr:uid="{641FDB1E-B61A-4561-A94D-B7FC5F2F9DBE}"/>
    <cellStyle name="Normal 4 11 2 2" xfId="11865" xr:uid="{2D6D0B2C-3F45-4168-8800-D6D762E5051A}"/>
    <cellStyle name="Normal 4 11 3" xfId="11385" xr:uid="{DA7F400F-6B35-4740-B405-0E3EA2A7AFB9}"/>
    <cellStyle name="Normal 4 12" xfId="9114" xr:uid="{638EE35E-C580-42B6-92A0-EC0B3C4A1965}"/>
    <cellStyle name="Normal 4 12 2" xfId="11092" xr:uid="{78BD1D0A-697A-4832-8F89-B7D8408C383F}"/>
    <cellStyle name="Normal 4 13" xfId="9898" xr:uid="{8FC4533D-FC09-4F9D-B8CF-B50FE0D44197}"/>
    <cellStyle name="Normal 4 13 2" xfId="11693" xr:uid="{C428A558-B3ED-48F7-9DE1-9952DBF926C8}"/>
    <cellStyle name="Normal 4 14" xfId="7570" xr:uid="{A983E950-DE79-4795-BC67-C1CC50BF7FBD}"/>
    <cellStyle name="Normal 4 15" xfId="8161" xr:uid="{8F8F9E96-B6ED-4FD7-9A07-799391D6A372}"/>
    <cellStyle name="Normal 4 16" xfId="7543" xr:uid="{11D8FC68-DD43-4EEA-9133-DA60061DE4EF}"/>
    <cellStyle name="Normal 4 2" xfId="56" xr:uid="{6AB1CF98-5051-40EF-B9E6-C18E314D602C}"/>
    <cellStyle name="Normal 4 2 10" xfId="12236" xr:uid="{76A149B4-A927-4DB6-B8FF-F43DBBB96CB2}"/>
    <cellStyle name="Normal 4 2 11" xfId="7548" xr:uid="{83BFD284-7D5B-4C37-AF74-87764E53E3FB}"/>
    <cellStyle name="Normal 4 2 2" xfId="361" xr:uid="{1603B5AC-7A86-4DA1-8EA0-2F1745D2BC5E}"/>
    <cellStyle name="Normal 4 2 2 2" xfId="469" xr:uid="{8304C38D-CEED-47EC-A446-2E37443C1BCD}"/>
    <cellStyle name="Normal 4 2 2 2 10" xfId="567" xr:uid="{28CD8913-44E9-48BB-9EBC-8DF0146B8434}"/>
    <cellStyle name="Normal 4 2 2 2 2" xfId="9670" xr:uid="{611C2F44-C3B7-4CA1-8C65-8707A3A00112}"/>
    <cellStyle name="Normal 4 2 2 2 2 2" xfId="10163" xr:uid="{0B029EE6-1664-46B5-BF0E-EFCF58508A04}"/>
    <cellStyle name="Normal 4 2 2 2 2 2 2" xfId="11951" xr:uid="{E2836AED-7C5B-47FA-AECC-F65B2524D10B}"/>
    <cellStyle name="Normal 4 2 2 2 2 3" xfId="11533" xr:uid="{3D32E9B3-CB97-401B-83CB-584560CFE7E4}"/>
    <cellStyle name="Normal 4 2 2 2 3" xfId="9991" xr:uid="{C62427EE-3F18-4218-9C8F-A1192B01138F}"/>
    <cellStyle name="Normal 4 2 2 2 3 2" xfId="11779" xr:uid="{CA07DB6A-BFD9-4073-A882-7FBE4AF3A75B}"/>
    <cellStyle name="Normal 4 2 2 2 4" xfId="10494" xr:uid="{933A8630-A29E-4DB0-948B-A2CA4C14B4C4}"/>
    <cellStyle name="Normal 4 2 2 2 5" xfId="11238" xr:uid="{4B6BCF37-34D3-4766-9B51-750ECB34161B}"/>
    <cellStyle name="Normal 4 2 2 3" xfId="9627" xr:uid="{EF3DE8D6-E474-4592-A533-D4D62CC03014}"/>
    <cellStyle name="Normal 4 2 2 3 2" xfId="10143" xr:uid="{C1604B09-B681-4FF5-ADE8-ACF39623DDF3}"/>
    <cellStyle name="Normal 4 2 2 3 2 2" xfId="11931" xr:uid="{E37D15C3-2E4E-46F6-BE4F-C2A0DF53232C}"/>
    <cellStyle name="Normal 4 2 2 3 3" xfId="11490" xr:uid="{F70B0DCB-839B-47D8-8337-0E1DA166F055}"/>
    <cellStyle name="Normal 4 2 2 4" xfId="9268" xr:uid="{BCAF4A10-28E1-4969-A46D-7D4BF82AD10C}"/>
    <cellStyle name="Normal 4 2 2 4 2" xfId="11193" xr:uid="{4D5BACB0-7165-4D0D-A501-33E7037D334D}"/>
    <cellStyle name="Normal 4 2 2 5" xfId="9971" xr:uid="{AE55FAEA-E26E-48C7-AD8E-F6D55ECC90B7}"/>
    <cellStyle name="Normal 4 2 2 5 2" xfId="11759" xr:uid="{BF87367C-D034-499F-99DA-E65A3703DA13}"/>
    <cellStyle name="Normal 4 2 2 6" xfId="10493" xr:uid="{70A9EC24-7F30-4A35-B608-AC58EAE898D4}"/>
    <cellStyle name="Normal 4 2 2 6 2" xfId="12165" xr:uid="{0AAC8D2A-B59F-42B9-B99F-D72FC9E77D35}"/>
    <cellStyle name="Normal 4 2 2 7" xfId="8545" xr:uid="{7296300F-D277-4342-ABFA-CE50E7080F3F}"/>
    <cellStyle name="Normal 4 2 2 8" xfId="1357" xr:uid="{FA3F8A50-FD14-4D40-8DFD-0707AF642779}"/>
    <cellStyle name="Normal 4 2 3" xfId="418" xr:uid="{1C5A3515-EA7E-4998-A056-E7E93843E8E2}"/>
    <cellStyle name="Normal 4 2 3 2" xfId="9657" xr:uid="{D9896551-0F24-49A9-A002-31781CB0C9AE}"/>
    <cellStyle name="Normal 4 2 3 2 2" xfId="10157" xr:uid="{D1C98379-40F3-441F-BE43-10564C34C0D4}"/>
    <cellStyle name="Normal 4 2 3 2 2 2" xfId="11945" xr:uid="{9A7FD960-3B99-46ED-88D6-3E715D3F1C63}"/>
    <cellStyle name="Normal 4 2 3 2 3" xfId="11520" xr:uid="{1CE8342F-CFB5-4FA1-88CA-8FC44F4B686D}"/>
    <cellStyle name="Normal 4 2 3 3" xfId="9315" xr:uid="{3BDE3937-A5B1-410A-B9B0-49CD1C6F3515}"/>
    <cellStyle name="Normal 4 2 3 3 2" xfId="11225" xr:uid="{9DD62A7F-253F-4620-BBE8-006797DD3AA5}"/>
    <cellStyle name="Normal 4 2 3 4" xfId="9985" xr:uid="{BF612AF9-2DEA-4510-8992-671D221BD044}"/>
    <cellStyle name="Normal 4 2 3 4 2" xfId="11773" xr:uid="{3DFE2331-C94D-4802-83A1-E436CB03A4DA}"/>
    <cellStyle name="Normal 4 2 3 5" xfId="8846" xr:uid="{4F9EEDC6-712D-4B19-A970-43F8A28CD08B}"/>
    <cellStyle name="Normal 4 2 3 6" xfId="1358" xr:uid="{9E615EE2-530E-4F1A-858D-D8169720B5D2}"/>
    <cellStyle name="Normal 4 2 4" xfId="526" xr:uid="{5DE6A653-372E-4D6F-8A56-A5A935F92EEC}"/>
    <cellStyle name="Normal 4 2 4 2" xfId="9614" xr:uid="{857D4B4A-50AD-4D7E-ADFB-600BABBF21BA}"/>
    <cellStyle name="Normal 4 2 4 2 2" xfId="10137" xr:uid="{41FD0957-2825-4E7B-888D-3436A0A899EB}"/>
    <cellStyle name="Normal 4 2 4 2 2 2" xfId="11925" xr:uid="{067D82C9-DCBA-4B3D-8EB9-4321B2E2095B}"/>
    <cellStyle name="Normal 4 2 4 2 3" xfId="11477" xr:uid="{A447B481-A26A-4DEF-AF92-3E7098ACF3B8}"/>
    <cellStyle name="Normal 4 2 4 3" xfId="9965" xr:uid="{91B84BAC-9A21-4293-AB79-D69180A1B72D}"/>
    <cellStyle name="Normal 4 2 4 3 2" xfId="11753" xr:uid="{8A8B95F9-9FFF-4A9C-8016-97F662AAA9CD}"/>
    <cellStyle name="Normal 4 2 4 4" xfId="11180" xr:uid="{E0712C71-732D-4D6C-94FB-2D3038702CAB}"/>
    <cellStyle name="Normal 4 2 4 5" xfId="9253" xr:uid="{75F14491-5401-471E-8286-573A5840E711}"/>
    <cellStyle name="Normal 4 2 4 6" xfId="1359" xr:uid="{0186997D-123A-411F-A248-129F8B5958B0}"/>
    <cellStyle name="Normal 4 2 5" xfId="592" xr:uid="{4F10929D-683B-4512-AA03-1394113B04F1}"/>
    <cellStyle name="Normal 4 2 5 2" xfId="10079" xr:uid="{6C1024AE-C923-41F2-A511-0883793E919F}"/>
    <cellStyle name="Normal 4 2 5 2 2" xfId="11867" xr:uid="{CADB944A-C9CC-4E9F-83C7-F61739CC0C04}"/>
    <cellStyle name="Normal 4 2 5 3" xfId="11388" xr:uid="{20442CD4-6662-479B-9472-144243322C60}"/>
    <cellStyle name="Normal 4 2 5 4" xfId="9525" xr:uid="{4F4404FA-A069-4B11-A562-4665B7EDF294}"/>
    <cellStyle name="Normal 4 2 5 5" xfId="1294" xr:uid="{5896BD11-57A1-418D-AD91-D04E7A3CD303}"/>
    <cellStyle name="Normal 4 2 6" xfId="253" xr:uid="{50120E79-9CAF-4BFA-9215-14BF8F202B4A}"/>
    <cellStyle name="Normal 4 2 6 2" xfId="11095" xr:uid="{6D97AB8B-B17F-400D-9D7A-F4FDC3DE743A}"/>
    <cellStyle name="Normal 4 2 6 3" xfId="9117" xr:uid="{44E90A50-9902-4BE1-9A01-533E335BD0F9}"/>
    <cellStyle name="Normal 4 2 6 4" xfId="1082" xr:uid="{F3AB10BC-F1ED-4D8B-9488-36D1A282B0B0}"/>
    <cellStyle name="Normal 4 2 7" xfId="116" xr:uid="{857A25A4-6F39-47AD-BACC-7241471EE7FB}"/>
    <cellStyle name="Normal 4 2 7 2" xfId="11695" xr:uid="{778F3144-4BE9-4290-A66E-083E73232179}"/>
    <cellStyle name="Normal 4 2 7 3" xfId="9900" xr:uid="{049031CB-4601-49AC-BFDC-A52A20606AA0}"/>
    <cellStyle name="Normal 4 2 8" xfId="10492" xr:uid="{98C6675B-C6C5-493D-9C74-7939980ECED8}"/>
    <cellStyle name="Normal 4 2 8 2" xfId="12164" xr:uid="{3774F741-37C7-4DD5-9D37-2C0EC9E81470}"/>
    <cellStyle name="Normal 4 2 9" xfId="8162" xr:uid="{4ABB7A00-4960-4A2D-B045-1A5171674D6F}"/>
    <cellStyle name="Normal 4 20" xfId="4263" xr:uid="{D771B711-74F2-4A70-94D2-468C7B012BF5}"/>
    <cellStyle name="Normal 4 3" xfId="10" xr:uid="{111CE3FA-1956-4742-BF9B-1294D90D241A}"/>
    <cellStyle name="Normal 4 3 2" xfId="254" xr:uid="{C712C1CB-2524-48C5-86FD-3B5F72688FAA}"/>
    <cellStyle name="Normal 4 3 2 2" xfId="9673" xr:uid="{CF5DB6EE-5FC4-46FF-AB91-FB0A482C94D2}"/>
    <cellStyle name="Normal 4 3 2 2 2" xfId="10164" xr:uid="{B41FDC39-02A5-4E05-B3F6-7415F603CB24}"/>
    <cellStyle name="Normal 4 3 2 2 2 2" xfId="11952" xr:uid="{F548E375-86FF-4175-9779-FCBC970F0E5E}"/>
    <cellStyle name="Normal 4 3 2 2 3" xfId="11536" xr:uid="{9804CBFC-37D4-465E-B207-0410D5C0B57D}"/>
    <cellStyle name="Normal 4 3 2 3" xfId="9329" xr:uid="{F24E9266-17BF-45AF-A721-F07B00955FAC}"/>
    <cellStyle name="Normal 4 3 2 3 2" xfId="11241" xr:uid="{7F4D754C-3001-4673-BB86-8C46B0F2F7FD}"/>
    <cellStyle name="Normal 4 3 2 4" xfId="9992" xr:uid="{A00D2C8A-BDE4-4106-8A18-56756EECABC3}"/>
    <cellStyle name="Normal 4 3 2 4 2" xfId="11780" xr:uid="{7C24E7F3-5390-4AAD-BE33-8D86AE6C1434}"/>
    <cellStyle name="Normal 4 3 2 5" xfId="8847" xr:uid="{102C0A3C-920B-4A67-91FF-5B40930C09A4}"/>
    <cellStyle name="Normal 4 3 2 6" xfId="1295" xr:uid="{F0897A3B-E3D1-4A74-A208-FAE289CD25F9}"/>
    <cellStyle name="Normal 4 3 3" xfId="9456" xr:uid="{297BD032-642C-4C8F-B154-D766B93C770B}"/>
    <cellStyle name="Normal 4 3 4" xfId="9275" xr:uid="{CADFF257-7B63-4497-AC23-0303B77E2737}"/>
    <cellStyle name="Normal 4 3 4 2" xfId="9630" xr:uid="{A3C0B75E-9C3A-4BF2-8170-BBA27E56BF28}"/>
    <cellStyle name="Normal 4 3 4 2 2" xfId="10144" xr:uid="{CC015595-FDC5-4DAF-89B9-70EE76E466B2}"/>
    <cellStyle name="Normal 4 3 4 2 2 2" xfId="11932" xr:uid="{31B531BC-F653-4415-BCB7-0FE22EA8822F}"/>
    <cellStyle name="Normal 4 3 4 2 3" xfId="11493" xr:uid="{8E7F30B2-B0B5-4A09-AB94-9D314280F8C1}"/>
    <cellStyle name="Normal 4 3 4 3" xfId="9972" xr:uid="{AD2CBBE6-118D-449C-A9D7-8C494EDD7D49}"/>
    <cellStyle name="Normal 4 3 4 3 2" xfId="11760" xr:uid="{9017E8F5-8720-47DE-9A69-EA1AC825A675}"/>
    <cellStyle name="Normal 4 3 4 4" xfId="11196" xr:uid="{4B5E6753-EF63-45E2-AB06-DAD6A9CE354A}"/>
    <cellStyle name="Normal 4 3 5" xfId="9121" xr:uid="{1B87ABB6-AA07-435F-8399-DF96C91C9AB7}"/>
    <cellStyle name="Normal 4 3 6" xfId="8163" xr:uid="{253603C5-5C9D-4EFB-8A7D-F6D31066A2C8}"/>
    <cellStyle name="Normal 4 3 7" xfId="7551" xr:uid="{43134C16-7EB3-4A31-9688-ABE286CA31F1}"/>
    <cellStyle name="Normal 4 3 8" xfId="953" xr:uid="{98AC95A5-6CA2-49BF-9F4F-AE985E863207}"/>
    <cellStyle name="Normal 4 4" xfId="586" xr:uid="{C496A78A-CB08-4519-963A-CC8A2E094ECD}"/>
    <cellStyle name="Normal 4 4 2" xfId="883" xr:uid="{9FCB95B6-F928-4579-B574-BDD95C379C18}"/>
    <cellStyle name="Normal 4 4 2 2" xfId="9761" xr:uid="{EEC62951-924F-48D1-BAA5-26D973A92C74}"/>
    <cellStyle name="Normal 4 4 2 2 2" xfId="10224" xr:uid="{64FDBD8B-7E13-485F-98C3-085DE02BA1E2}"/>
    <cellStyle name="Normal 4 4 2 2 2 2" xfId="12012" xr:uid="{B738555D-D1C6-44F3-AEF4-7DEBFAA77D01}"/>
    <cellStyle name="Normal 4 4 2 2 3" xfId="11625" xr:uid="{962F0A41-9B11-4F80-BBBB-C92F2B0EAE10}"/>
    <cellStyle name="Normal 4 4 2 3" xfId="9450" xr:uid="{1DF1E4B2-A791-4C92-BDFF-BC1D3CABC5E1}"/>
    <cellStyle name="Normal 4 4 2 3 2" xfId="11326" xr:uid="{37623D3B-6E03-411A-A885-7C8729B75E36}"/>
    <cellStyle name="Normal 4 4 2 4" xfId="10052" xr:uid="{C663E7CB-4B7F-4FD1-BCF1-F8943E87490E}"/>
    <cellStyle name="Normal 4 4 2 4 2" xfId="11840" xr:uid="{3BFB22F1-3829-40F5-90E3-D00A049E5E2A}"/>
    <cellStyle name="Normal 4 4 2 5" xfId="11010" xr:uid="{2B373089-3643-40A0-B04A-DA979A4DE99B}"/>
    <cellStyle name="Normal 4 4 2 6" xfId="8848" xr:uid="{5FD8E71F-51AE-44FF-B299-B2AD29D846E7}"/>
    <cellStyle name="Normal 4 4 3" xfId="1174" xr:uid="{7EE26A79-4785-4074-8C89-A576FB195442}"/>
    <cellStyle name="Normal 4 4 3 2" xfId="9287" xr:uid="{085C1453-E1D2-4F6B-A018-F8ECCB7E07B6}"/>
    <cellStyle name="Normal 4 4 4" xfId="1360" xr:uid="{A814CC5A-6DD8-4B8A-BD63-55DC83EDA68C}"/>
    <cellStyle name="Normal 4 4 4 2" xfId="12166" xr:uid="{EBCB1D87-1CCC-4220-B6B6-744245BE6963}"/>
    <cellStyle name="Normal 4 4 4 3" xfId="10495" xr:uid="{E117CA86-87EF-4E98-916D-C798EBAFBB9F}"/>
    <cellStyle name="Normal 4 4 5" xfId="1374" xr:uid="{52E303F9-BCA3-4D24-A7B0-8AD8DF02D8BE}"/>
    <cellStyle name="Normal 4 4 5 2" xfId="10828" xr:uid="{5976D076-D4AE-4534-9B76-F109F26D64D2}"/>
    <cellStyle name="Normal 4 4 6" xfId="1397" xr:uid="{2F1B86A7-4435-4C78-AA75-3D34BD3B3A93}"/>
    <cellStyle name="Normal 4 4 7" xfId="1417" xr:uid="{EE565841-47CD-447C-B8E4-E7040E46AB15}"/>
    <cellStyle name="Normal 4 4 8" xfId="1436" xr:uid="{5300D07D-5A82-4F65-81A6-8AE3373954D5}"/>
    <cellStyle name="Normal 4 4 9" xfId="8164" xr:uid="{EBCB3758-2CBB-4C63-BD0F-2E436A5DE04A}"/>
    <cellStyle name="Normal 4 5" xfId="252" xr:uid="{50BB13AF-A7F2-4D53-929C-6027831E0D11}"/>
    <cellStyle name="Normal 4 5 2" xfId="1361" xr:uid="{F45A7277-27FC-4110-B27A-F5ABB63E70B7}"/>
    <cellStyle name="Normal 4 5 2 2" xfId="9103" xr:uid="{087B4EA7-CF87-4816-ACC5-519DEAE4A74B}"/>
    <cellStyle name="Normal 4 5 3" xfId="8845" xr:uid="{E4170A77-FF6D-4A87-A64F-59CE56399EF5}"/>
    <cellStyle name="Normal 4 5 4" xfId="779" xr:uid="{0AFB1E1A-67FD-49B6-873A-DEAA078A7658}"/>
    <cellStyle name="Normal 4 6" xfId="663" xr:uid="{C3B12EEE-F7E7-4829-948B-15C7ED3568B2}"/>
    <cellStyle name="Normal 4 6 2" xfId="10657" xr:uid="{81EAAA49-4CCD-41D1-BB6E-EC255121C99B}"/>
    <cellStyle name="Normal 4 6 2 2" xfId="12228" xr:uid="{174E5FFB-51A2-4805-A3CC-CCF677360C3B}"/>
    <cellStyle name="Normal 4 6 3" xfId="9297" xr:uid="{3CEBB041-01D9-4723-9BCE-5F543B1F8EF0}"/>
    <cellStyle name="Normal 4 6 4" xfId="1362" xr:uid="{B96360EB-2AC3-4ACE-AC95-1F5B3BCC687A}"/>
    <cellStyle name="Normal 4 7" xfId="108" xr:uid="{67EC24D2-1437-4DA9-87C1-7526626D49F5}"/>
    <cellStyle name="Normal 4 7 2" xfId="9215" xr:uid="{720007E8-806F-4D02-97EC-F54A57DDF18F}"/>
    <cellStyle name="Normal 4 7 3" xfId="1363" xr:uid="{FBBC4164-D557-4AF3-BF68-AF37F77F4582}"/>
    <cellStyle name="Normal 4 8" xfId="1293" xr:uid="{A83BA236-5DA7-4A0A-99A4-55C7B15028CE}"/>
    <cellStyle name="Normal 4 8 2" xfId="9353" xr:uid="{516BC746-5578-469A-82B8-24238EF61CB3}"/>
    <cellStyle name="Normal 4 9" xfId="9341" xr:uid="{B79207C0-2A61-46B9-A3A6-C2FA63F3E873}"/>
    <cellStyle name="Normal 4_06-60 รายละเอียดลูกหนี้-เจ้าหนี้ Motor (ACC)" xfId="1296" xr:uid="{DB49A9EA-49A9-4620-8929-0F303777FF6E}"/>
    <cellStyle name="Normal 40" xfId="255" xr:uid="{EC123052-2C8E-4A71-9EBF-CB171AB2EB3A}"/>
    <cellStyle name="Normal 40 2" xfId="7606" xr:uid="{EEDF7045-6341-4C85-9E9D-E3BBC5384FAB}"/>
    <cellStyle name="Normal 41" xfId="256" xr:uid="{075A7FD0-0C89-4088-9761-19EE0A1797C0}"/>
    <cellStyle name="Normal 41 2" xfId="8953" xr:uid="{C8AFC2C9-3EA3-437F-BF7C-30D63791F64A}"/>
    <cellStyle name="Normal 41 3" xfId="8397" xr:uid="{FCD80EDA-04AA-4AC7-B4FE-A54912C5F0F1}"/>
    <cellStyle name="Normal 42" xfId="257" xr:uid="{BC0A3509-DA75-42B2-806C-ADE7E4A3F086}"/>
    <cellStyle name="Normal 42 2" xfId="8956" xr:uid="{A2D7ABAA-D32E-42A3-B087-DED2821AEB02}"/>
    <cellStyle name="Normal 42 3" xfId="8400" xr:uid="{8E1D6D0E-BD38-4487-8203-8D75B30B8D26}"/>
    <cellStyle name="Normal 43" xfId="258" xr:uid="{F18CD153-7266-43E0-8FFF-13D5F53506BF}"/>
    <cellStyle name="Normal 43 2" xfId="91" xr:uid="{52661731-5170-4E23-A6D7-2FF8C8845B10}"/>
    <cellStyle name="Normal 43 2 2" xfId="8962" xr:uid="{56AFA3BC-0A6E-4879-BAAB-37DC4A68656D}"/>
    <cellStyle name="Normal 43 2 3" xfId="8406" xr:uid="{DD3EC0E1-F863-4825-A75F-B7C7D689E079}"/>
    <cellStyle name="Normal 43 3" xfId="8959" xr:uid="{F1B75EF7-E1A4-40AC-9D6F-24DACF9122CD}"/>
    <cellStyle name="Normal 43 4" xfId="8403" xr:uid="{179078AF-8E71-47FB-AC65-6EBE22F315DE}"/>
    <cellStyle name="Normal 44" xfId="259" xr:uid="{E6852C34-EA69-47D7-9E76-53047088BA60}"/>
    <cellStyle name="Normal 44 2" xfId="8965" xr:uid="{399C2E8E-C9CA-498A-947B-8753D909B8B7}"/>
    <cellStyle name="Normal 44 2 2" xfId="11025" xr:uid="{63B0CA3D-CF4D-4C07-B7EF-EC372ABBCB2E}"/>
    <cellStyle name="Normal 44 3" xfId="10497" xr:uid="{9F8A86E8-4C38-4209-B239-1003FC92F556}"/>
    <cellStyle name="Normal 44 3 2" xfId="12167" xr:uid="{6CA40C5C-5BA0-483A-9E87-4C6B5432F600}"/>
    <cellStyle name="Normal 44 4" xfId="10861" xr:uid="{1CABCAC0-D25A-48B3-8BF4-EC40324CC667}"/>
    <cellStyle name="Normal 44 5" xfId="8409" xr:uid="{ABE8AF0C-FC51-4C8A-B74F-9AEC31BEC62B}"/>
    <cellStyle name="Normal 45" xfId="260" xr:uid="{1AE94D0B-5257-4F64-8C3F-0DAA99D8209D}"/>
    <cellStyle name="Normal 45 2" xfId="8966" xr:uid="{CF4B4A8C-5B1E-4016-AD84-34D79C3D81E1}"/>
    <cellStyle name="Normal 45 3" xfId="8411" xr:uid="{6EBB9E53-08DC-4219-BEAB-8FE9E427814B}"/>
    <cellStyle name="Normal 46" xfId="261" xr:uid="{043B3782-9BC9-4BDC-89B8-7C5E4B1583A4}"/>
    <cellStyle name="Normal 46 2" xfId="8967" xr:uid="{31F10B3A-5D05-4E6B-AF14-64827B0F8BC8}"/>
    <cellStyle name="Normal 46 3" xfId="8412" xr:uid="{A215AE54-8E7D-4635-8DB3-7A5743810704}"/>
    <cellStyle name="Normal 47" xfId="262" xr:uid="{6BF524BB-F7D3-4E7D-A109-889D7D270565}"/>
    <cellStyle name="Normal 47 2" xfId="362" xr:uid="{77B0B9A5-4A92-4430-AACB-4CF53BA998B5}"/>
    <cellStyle name="Normal 47 2 2" xfId="470" xr:uid="{4D0A38B5-1568-4F0A-9BD1-4D0F88677ADA}"/>
    <cellStyle name="Normal 47 2 3" xfId="8968" xr:uid="{F333A84D-8482-4FB6-BFC5-810DEA25D4C0}"/>
    <cellStyle name="Normal 47 3" xfId="419" xr:uid="{9F240EA5-1B2F-4EAF-8B8A-64D0C454505D}"/>
    <cellStyle name="Normal 47 4" xfId="8413" xr:uid="{DF8C55DA-36C0-48D7-95AB-A1D52DCD97A9}"/>
    <cellStyle name="Normal 48" xfId="263" xr:uid="{909CD437-69E2-4ABF-B72E-D33ACF2F3CC9}"/>
    <cellStyle name="Normal 48 2" xfId="363" xr:uid="{0E545866-2D02-4262-8A92-5F8966980F7B}"/>
    <cellStyle name="Normal 48 2 2" xfId="471" xr:uid="{74CA18F0-7808-4EF9-A2F1-E8F30A2A5245}"/>
    <cellStyle name="Normal 48 2 3" xfId="8969" xr:uid="{8FF023B3-664D-4E9C-85CB-525C99312EB4}"/>
    <cellStyle name="Normal 48 3" xfId="420" xr:uid="{56EAB947-D38B-468E-837F-CDA9A16B55D0}"/>
    <cellStyle name="Normal 48 4" xfId="8414" xr:uid="{4BEC4EE7-9BAE-473F-9AA7-4B871411B37F}"/>
    <cellStyle name="Normal 487" xfId="8546" xr:uid="{E1521B02-FDF9-45C0-949D-162F891AA703}"/>
    <cellStyle name="Normal 487 2" xfId="8980" xr:uid="{2A7FF187-33A1-4449-9196-0FC793F1FCF7}"/>
    <cellStyle name="Normal 487 2 2" xfId="11034" xr:uid="{25989CC0-D3AA-4498-899C-6CC3238E5AA1}"/>
    <cellStyle name="Normal 487 3" xfId="10498" xr:uid="{12EB53D6-7D84-4DC6-9090-87AF5C233D5C}"/>
    <cellStyle name="Normal 487 3 2" xfId="12168" xr:uid="{8D2080FC-0C9B-41E6-A0BE-A315B747CABC}"/>
    <cellStyle name="Normal 487 4" xfId="10887" xr:uid="{993484FC-F2FD-44F8-BFDB-A8796E4E95DA}"/>
    <cellStyle name="Normal 49" xfId="264" xr:uid="{4757D17F-1578-4AC8-A8B3-C4077BEFFE5D}"/>
    <cellStyle name="Normal 49 2" xfId="364" xr:uid="{FD65ABC1-5813-41B1-A7E2-D9091A8F3DE3}"/>
    <cellStyle name="Normal 49 2 2" xfId="472" xr:uid="{397A5152-2ACB-412E-BDE3-A415CD5CED9D}"/>
    <cellStyle name="Normal 49 2 3" xfId="8987" xr:uid="{C49831D5-95EF-46F6-A191-7A88F311CD22}"/>
    <cellStyle name="Normal 49 3" xfId="421" xr:uid="{50B4998E-4B88-4CDC-8619-49CA9AE9DF23}"/>
    <cellStyle name="Normal 49 4" xfId="8640" xr:uid="{EF3BEB0B-164E-4D1B-AA3B-19D210E68167}"/>
    <cellStyle name="Normal 5" xfId="62" xr:uid="{6D7ABAC2-022C-4B52-ACFE-26CF7036287B}"/>
    <cellStyle name="Normal 5 10" xfId="9102" xr:uid="{22C5D4CC-8E88-4CCD-A3B3-3AFB5781635C}"/>
    <cellStyle name="Normal 5 11" xfId="10500" xr:uid="{E0192A22-89EE-4159-BA52-62C8F76A7336}"/>
    <cellStyle name="Normal 5 12" xfId="7592" xr:uid="{A71460AA-F008-4C2D-9F02-4532B75897FD}"/>
    <cellStyle name="Normal 5 13" xfId="7544" xr:uid="{86C90C85-7CC4-4484-BC61-EB807BA73D0B}"/>
    <cellStyle name="Normal 5 14" xfId="7517" xr:uid="{356E18E4-627F-4D41-9D82-3367BC1C40A1}"/>
    <cellStyle name="Normal 5 16" xfId="266" xr:uid="{85743152-1720-4D77-AEA4-0A13246D7534}"/>
    <cellStyle name="Normal 5 2" xfId="267" xr:uid="{497A1D6E-021C-4CA3-9DED-4DAB8114F118}"/>
    <cellStyle name="Normal 5 2 2" xfId="365" xr:uid="{43D85FBA-8910-4A70-8F65-E4919C72C978}"/>
    <cellStyle name="Normal 5 2 2 13" xfId="9271" xr:uid="{B4F63361-2FAD-4E4B-B646-A6CA2DAF21BF}"/>
    <cellStyle name="Normal 5 2 2 2" xfId="473" xr:uid="{D3BD5545-8DF2-49A4-813E-EB32ECF4D80A}"/>
    <cellStyle name="Normal 5 2 2 2 2" xfId="9668" xr:uid="{0D3C474E-B015-4367-85FB-164E31952A7A}"/>
    <cellStyle name="Normal 5 2 2 2 2 2" xfId="10162" xr:uid="{F638166B-6913-4C31-BD95-87DEF8E97511}"/>
    <cellStyle name="Normal 5 2 2 2 2 2 2" xfId="11950" xr:uid="{44B59961-8ADB-444F-9E9C-F6C6AEEAD820}"/>
    <cellStyle name="Normal 5 2 2 2 2 3" xfId="11531" xr:uid="{9383D463-BB72-48CA-8BED-D8A006F40911}"/>
    <cellStyle name="Normal 5 2 2 2 3" xfId="9325" xr:uid="{91B3B40F-FC50-4B12-8A6D-DD81D627631F}"/>
    <cellStyle name="Normal 5 2 2 2 3 2" xfId="11236" xr:uid="{2C5A9D46-5C45-405D-BC60-CC3DC1876418}"/>
    <cellStyle name="Normal 5 2 2 2 4" xfId="9990" xr:uid="{109776E6-BEBD-4184-A257-753E10E7D2AB}"/>
    <cellStyle name="Normal 5 2 2 2 4 2" xfId="11778" xr:uid="{CD8855D4-493A-4F30-9D2A-CBF609F1A1A1}"/>
    <cellStyle name="Normal 5 2 2 2 5" xfId="8849" xr:uid="{1DA2B481-EE3D-461C-A92C-30699CD5DEE4}"/>
    <cellStyle name="Normal 5 2 2 3" xfId="9625" xr:uid="{4B98A2A6-843D-4152-A357-C385217ECB69}"/>
    <cellStyle name="Normal 5 2 2 3 2" xfId="10142" xr:uid="{23DBB0D3-F907-4D9B-8F67-7FE5646A6A9D}"/>
    <cellStyle name="Normal 5 2 2 3 2 2" xfId="11930" xr:uid="{5BEDEFB3-002F-4C4B-BD7C-0A0E4447006C}"/>
    <cellStyle name="Normal 5 2 2 3 3" xfId="11488" xr:uid="{F1011C34-EF89-4A29-B2FA-163A6B7433B8}"/>
    <cellStyle name="Normal 5 2 2 4" xfId="9266" xr:uid="{3855E319-1DED-44E0-B568-9B52AA1EA7EB}"/>
    <cellStyle name="Normal 5 2 2 4 2" xfId="11191" xr:uid="{3A37D7CB-4204-48D0-A8FC-C904D279C7EE}"/>
    <cellStyle name="Normal 5 2 2 5" xfId="9970" xr:uid="{54267AC8-E7BF-4438-9128-D5926A5B1B16}"/>
    <cellStyle name="Normal 5 2 2 5 2" xfId="11758" xr:uid="{F7603D49-0968-4EA0-8AC1-36DB3622ED06}"/>
    <cellStyle name="Normal 5 2 2 6" xfId="8166" xr:uid="{072B3A3B-D5C0-4230-B4CF-DC8E260F33D7}"/>
    <cellStyle name="Normal 5 2 3" xfId="422" xr:uid="{F63915E2-4B24-4D58-913F-E06594F2D4A6}"/>
    <cellStyle name="Normal 5 2 3 2" xfId="9655" xr:uid="{803C4E2E-09FF-4B3A-8BE8-40ECF6F928A4}"/>
    <cellStyle name="Normal 5 2 3 2 2" xfId="10156" xr:uid="{B2F8C68F-5F25-4B87-BCCB-06CCE0C5BE70}"/>
    <cellStyle name="Normal 5 2 3 2 2 2" xfId="11944" xr:uid="{5234FF10-4EFB-4713-B898-1CA790A7B55C}"/>
    <cellStyle name="Normal 5 2 3 2 3" xfId="11518" xr:uid="{4288F73A-FA05-4ECB-B193-C80C5F43E670}"/>
    <cellStyle name="Normal 5 2 3 3" xfId="9312" xr:uid="{2E0BC192-43ED-4D22-9C43-592456430541}"/>
    <cellStyle name="Normal 5 2 3 3 2" xfId="11223" xr:uid="{B527EB23-6CB1-41B2-8AF3-FF4FE17ED313}"/>
    <cellStyle name="Normal 5 2 3 4" xfId="9984" xr:uid="{78078D9A-44C1-4907-94B4-5C1478B18931}"/>
    <cellStyle name="Normal 5 2 3 4 2" xfId="11772" xr:uid="{AC9B5D7A-90B0-48D6-97C7-E97A557590BC}"/>
    <cellStyle name="Normal 5 2 3 5" xfId="8547" xr:uid="{31B7B7A5-CD93-4FB5-BF51-E7FCF707511F}"/>
    <cellStyle name="Normal 5 2 4" xfId="561" xr:uid="{8C8F3002-8320-48B5-B0B0-2C11F44D3CD0}"/>
    <cellStyle name="Normal 5 2 4 2" xfId="9612" xr:uid="{B41F3756-6C8F-4AB1-A013-E2BA3F658854}"/>
    <cellStyle name="Normal 5 2 4 2 2" xfId="10136" xr:uid="{3ECAF3A4-1701-499A-877F-1885B55D996E}"/>
    <cellStyle name="Normal 5 2 4 2 2 2" xfId="11924" xr:uid="{3537763D-3B7D-4556-AAD2-6F6778D65C69}"/>
    <cellStyle name="Normal 5 2 4 2 3" xfId="11475" xr:uid="{2A6BC10C-9A11-4439-BAF2-CE0901BA5A5B}"/>
    <cellStyle name="Normal 5 2 4 3" xfId="9964" xr:uid="{28DCA699-6AC8-40A5-8DB6-C715AFC3EDCF}"/>
    <cellStyle name="Normal 5 2 4 3 2" xfId="11752" xr:uid="{FCF9191B-0CEC-462B-8966-31D0FDCC4701}"/>
    <cellStyle name="Normal 5 2 4 4" xfId="11178" xr:uid="{13728A4D-333F-4185-A408-771C8D3FC6DC}"/>
    <cellStyle name="Normal 5 2 4 5" xfId="9248" xr:uid="{C95D10CC-B682-454D-B6A9-47902E3ADCD5}"/>
    <cellStyle name="Normal 5 2 5" xfId="9526" xr:uid="{2CA0E0BB-476F-4900-8B0A-F1EC29ED2BE8}"/>
    <cellStyle name="Normal 5 2 5 2" xfId="10080" xr:uid="{E2D0CD38-3479-4713-A436-BFCC0B154AC7}"/>
    <cellStyle name="Normal 5 2 5 2 2" xfId="11868" xr:uid="{647E9B99-E2AE-4577-BC1E-9855F2172E24}"/>
    <cellStyle name="Normal 5 2 5 3" xfId="11389" xr:uid="{444D2ABA-5C54-4A4F-9717-3D95C536E5C5}"/>
    <cellStyle name="Normal 5 2 6" xfId="9119" xr:uid="{24BD1197-15C3-46C7-BC3D-FE7C01266217}"/>
    <cellStyle name="Normal 5 2 6 2" xfId="11096" xr:uid="{07443FDD-4218-411A-94B8-B820693F8AF0}"/>
    <cellStyle name="Normal 5 2 7" xfId="9901" xr:uid="{40A3ED79-11C0-4FEA-AFED-8EB2CE4A8441}"/>
    <cellStyle name="Normal 5 2 7 2" xfId="11696" xr:uid="{0B11C92C-D5CA-4895-B585-FBBB52098BD1}"/>
    <cellStyle name="Normal 5 2 8" xfId="8165" xr:uid="{BA80EAAB-92C7-47E5-9710-C91FEC4BA0E6}"/>
    <cellStyle name="Normal 5 2 9" xfId="1018" xr:uid="{EA221623-0CEF-47CA-A453-C9B9B9F79876}"/>
    <cellStyle name="Normal 5 3" xfId="492" xr:uid="{F71F70BD-6A4D-48C6-AB7C-0221DD3B8EFC}"/>
    <cellStyle name="Normal 5 3 2" xfId="8548" xr:uid="{E706802D-BF5B-4A43-A9BB-6EFD184AD106}"/>
    <cellStyle name="Normal 5 3 2 2" xfId="9384" xr:uid="{F454C9FA-5741-40B2-B8A3-BAF916C4868C}"/>
    <cellStyle name="Normal 5 3 3" xfId="8850" xr:uid="{23C368FB-73B1-47FD-8F61-32B794818923}"/>
    <cellStyle name="Normal 5 3 3 2" xfId="9457" xr:uid="{70D167E2-F2D0-4306-B4A0-C13DB84A165F}"/>
    <cellStyle name="Normal 5 3 4" xfId="8549" xr:uid="{FD1F6BA2-EC1C-4503-B34C-AD15CBDF986C}"/>
    <cellStyle name="Normal 5 3 4 2" xfId="8981" xr:uid="{3E2A9C5F-9DF7-471C-8B98-45351C02478C}"/>
    <cellStyle name="Normal 5 3 4 3" xfId="9227" xr:uid="{D0778079-C28D-4345-B033-87A3FBAC1C07}"/>
    <cellStyle name="Normal 5 3 5" xfId="8167" xr:uid="{A4EAD100-3473-4D50-8B39-D2DD43782B36}"/>
    <cellStyle name="Normal 5 3 6" xfId="952" xr:uid="{1161F0E1-E6DD-42FF-BCC6-637382AE6551}"/>
    <cellStyle name="Normal 5 4" xfId="265" xr:uid="{0B0C2474-4EB8-42BB-AC9C-8469A5A84D77}"/>
    <cellStyle name="Normal 5 4 2" xfId="9330" xr:uid="{AEC94875-ED63-440A-BE28-03311EA36D9D}"/>
    <cellStyle name="Normal 5 4 2 2" xfId="9674" xr:uid="{8B68BC1D-2D67-4277-9A42-CDE1232FEEF9}"/>
    <cellStyle name="Normal 5 4 2 2 2" xfId="10165" xr:uid="{0134C349-D537-42E6-9428-CF27214D39B9}"/>
    <cellStyle name="Normal 5 4 2 2 2 2" xfId="11953" xr:uid="{6329DC4F-2D91-4150-8088-116A3EB27DCE}"/>
    <cellStyle name="Normal 5 4 2 2 3" xfId="11537" xr:uid="{EF720CDC-DE07-4274-8742-EE5AC7E2D6D7}"/>
    <cellStyle name="Normal 5 4 2 3" xfId="9993" xr:uid="{CB069694-A9EE-4839-9BB9-DA1A463E3F28}"/>
    <cellStyle name="Normal 5 4 2 3 2" xfId="11781" xr:uid="{662CD55F-73EC-40AE-930D-1619D631DC18}"/>
    <cellStyle name="Normal 5 4 2 4" xfId="11242" xr:uid="{EED0EEFA-4F54-49F1-B879-4C5CDFF13270}"/>
    <cellStyle name="Normal 5 4 3" xfId="9276" xr:uid="{6A77DA9C-52D2-4D1D-9BE7-209C2AC48468}"/>
    <cellStyle name="Normal 5 4 3 2" xfId="9631" xr:uid="{D3937D78-74B7-4300-B4D3-8FDD6F0DFD14}"/>
    <cellStyle name="Normal 5 4 3 2 2" xfId="10145" xr:uid="{8A6B4DA8-C154-4430-A0B3-125B4AACFE85}"/>
    <cellStyle name="Normal 5 4 3 2 2 2" xfId="11933" xr:uid="{3D14A4BE-8A82-4130-83F7-C57FDBF503FB}"/>
    <cellStyle name="Normal 5 4 3 2 3" xfId="11494" xr:uid="{BEEE54EC-97FC-4A61-8442-012312F51465}"/>
    <cellStyle name="Normal 5 4 3 3" xfId="9973" xr:uid="{E9CC41D1-918C-4EEC-A0CE-B01E0614FB1D}"/>
    <cellStyle name="Normal 5 4 3 3 2" xfId="11761" xr:uid="{AD408263-9166-4F13-B11D-40A83C473AD0}"/>
    <cellStyle name="Normal 5 4 3 4" xfId="11197" xr:uid="{8F15EFB3-6B0A-4AFB-B78E-210F04B347D8}"/>
    <cellStyle name="Normal 5 4 4" xfId="9524" xr:uid="{77A48D9A-E136-4290-B4D4-0DCEC1834D64}"/>
    <cellStyle name="Normal 5 4 4 2" xfId="10078" xr:uid="{15EFA6E3-458B-4453-A140-CF1BBB57BDF0}"/>
    <cellStyle name="Normal 5 4 4 2 2" xfId="11866" xr:uid="{DBF5D366-91D2-44B0-A6DE-4FD70D01A167}"/>
    <cellStyle name="Normal 5 4 4 3" xfId="11387" xr:uid="{278FBEE1-B8E1-4909-837F-68073361175F}"/>
    <cellStyle name="Normal 5 4 5" xfId="9116" xr:uid="{7B2B6231-C6FB-4261-B375-11C7F502A5DA}"/>
    <cellStyle name="Normal 5 4 5 2" xfId="11094" xr:uid="{4A3DFFB8-8A48-4226-B6D6-1FBCCA463F08}"/>
    <cellStyle name="Normal 5 4 6" xfId="9899" xr:uid="{D8AFC0B0-13CA-42FF-91C6-1C3615D2AC6F}"/>
    <cellStyle name="Normal 5 4 6 2" xfId="11694" xr:uid="{080BABC4-F32D-49F1-B6A7-120494600C19}"/>
    <cellStyle name="Normal 5 4 7" xfId="8168" xr:uid="{CEADA94A-4D61-4E38-870B-0B60F3337494}"/>
    <cellStyle name="Normal 5 4 8" xfId="836" xr:uid="{F7CD3B9F-79AD-4CD0-90D2-F8985D3BAEBA}"/>
    <cellStyle name="Normal 5 5" xfId="661" xr:uid="{B6ABC1AD-AD7C-419F-9CE7-A14DFDAC2874}"/>
    <cellStyle name="Normal 5 5 2" xfId="8851" xr:uid="{495B7843-1951-44E4-8109-596F1F4A21F3}"/>
    <cellStyle name="Normal 5 5 3" xfId="9161" xr:uid="{8E103BC3-8F28-47BA-BB41-8CD209589F34}"/>
    <cellStyle name="Normal 5 5 4" xfId="8169" xr:uid="{FECD9AD6-FE2F-4CC2-9850-D96AD44D6C68}"/>
    <cellStyle name="Normal 5 5 5" xfId="1297" xr:uid="{176F9FF7-4289-42DE-9F2C-3A47A0F5F55A}"/>
    <cellStyle name="Normal 5 6" xfId="111" xr:uid="{7D4E39D5-D0BA-4C0C-A2F4-A0AAC97DB618}"/>
    <cellStyle name="Normal 5 6 2" xfId="8982" xr:uid="{D9273522-9502-4603-9309-48EC3B3029FE}"/>
    <cellStyle name="Normal 5 6 2 2" xfId="9439" xr:uid="{B04E9C29-CDD1-4D65-8DA0-8A64C458FDE0}"/>
    <cellStyle name="Normal 5 6 3" xfId="9637" xr:uid="{FCF189FF-BFFA-4F36-A033-31072ABC5F78}"/>
    <cellStyle name="Normal 5 6 3 2" xfId="10149" xr:uid="{DB874B64-2CF6-407B-84B7-96851DA19E7E}"/>
    <cellStyle name="Normal 5 6 3 2 2" xfId="11937" xr:uid="{9D919C74-46D9-4C88-9AF5-A75B8CAC8DB9}"/>
    <cellStyle name="Normal 5 6 3 3" xfId="11500" xr:uid="{7B5FDC9B-01D8-413F-A1DB-475C6A5362F1}"/>
    <cellStyle name="Normal 5 6 4" xfId="9285" xr:uid="{E4040194-0DCE-4C3F-8494-6BC337D2EFF7}"/>
    <cellStyle name="Normal 5 6 4 2" xfId="11204" xr:uid="{80EEA059-0C51-4CBB-B16C-8F76B77B05B7}"/>
    <cellStyle name="Normal 5 6 5" xfId="9977" xr:uid="{7B01A46F-1E49-4988-8E47-0A2DB256D3C3}"/>
    <cellStyle name="Normal 5 6 5 2" xfId="11765" xr:uid="{0A0CD3AD-7E1D-4F57-96E3-61ED70F6C406}"/>
    <cellStyle name="Normal 5 6 6" xfId="8550" xr:uid="{45DD7A2F-F790-40B1-AE16-FB37684B5F60}"/>
    <cellStyle name="Normal 5 6 7" xfId="1081" xr:uid="{FC72F58D-2F45-4424-AC84-85950B168AA9}"/>
    <cellStyle name="Normal 5 7" xfId="8662" xr:uid="{1E31B16D-3229-48E2-8160-D42E2B6DF0AE}"/>
    <cellStyle name="Normal 5 7 2" xfId="9347" xr:uid="{7D382F91-1F69-4318-A204-43B27EDEA414}"/>
    <cellStyle name="Normal 5 8" xfId="8551" xr:uid="{654121B6-2296-4F4B-8133-5F53BA07FE00}"/>
    <cellStyle name="Normal 5 8 2" xfId="8983" xr:uid="{412E1036-F51A-4189-A2CC-8182C2821C6C}"/>
    <cellStyle name="Normal 5 8 3" xfId="9208" xr:uid="{A8C0B265-7661-4CA2-B7D1-51551B1FEE7E}"/>
    <cellStyle name="Normal 5 9" xfId="9194" xr:uid="{050ABE6F-B26E-4C1A-B978-8ECBA67CEE64}"/>
    <cellStyle name="Normal 5 9 2" xfId="9590" xr:uid="{513593DB-185F-4E96-ADE1-7D185A906108}"/>
    <cellStyle name="Normal 5 9 2 2" xfId="10127" xr:uid="{113804D8-147F-4D06-9ECF-D86FE5D54998}"/>
    <cellStyle name="Normal 5 9 2 2 2" xfId="11915" xr:uid="{6A311CAB-5E7A-4E60-B42A-4D5CFEEB3054}"/>
    <cellStyle name="Normal 5 9 2 3" xfId="11453" xr:uid="{260F9611-975C-4B63-B390-BF79F7D7A882}"/>
    <cellStyle name="Normal 5 9 3" xfId="9955" xr:uid="{54275BD9-7231-4DB9-ACBA-C4C54B670043}"/>
    <cellStyle name="Normal 5 9 3 2" xfId="11743" xr:uid="{7C30E827-4BFC-460E-ADDD-68DC1FD121CF}"/>
    <cellStyle name="Normal 5 9 4" xfId="11155" xr:uid="{D72F6503-04B4-4CFD-B8C2-E975F8E9BBF7}"/>
    <cellStyle name="Normal 5_Book1" xfId="8170" xr:uid="{3BBAD3CC-6274-4FF0-A1FA-63C8B6BFABDF}"/>
    <cellStyle name="Normal 50" xfId="268" xr:uid="{CBF27BA1-63B2-4012-BC41-1FAA9DDAEEE4}"/>
    <cellStyle name="Normal 50 2" xfId="366" xr:uid="{73299881-AAC8-4FA4-9FFE-4760784529E2}"/>
    <cellStyle name="Normal 50 2 2" xfId="474" xr:uid="{85AC9A80-81B4-4B56-A120-0F7589EDD7EE}"/>
    <cellStyle name="Normal 50 3" xfId="423" xr:uid="{0F5BA39B-CDA4-4891-B002-ADDC0A692000}"/>
    <cellStyle name="Normal 50 3 2" xfId="12169" xr:uid="{EAB82304-65DC-4E4A-B308-F2689E9BE51A}"/>
    <cellStyle name="Normal 50 4" xfId="10916" xr:uid="{71429DA4-E5F5-4C0F-92BF-353F536795F2}"/>
    <cellStyle name="Normal 51" xfId="269" xr:uid="{A8E31C09-B62F-41D0-BF73-01DCE74CE241}"/>
    <cellStyle name="Normal 51 2" xfId="367" xr:uid="{77AA8AC4-5CA1-496A-8DA2-6CB73D8B6F04}"/>
    <cellStyle name="Normal 51 2 2" xfId="475" xr:uid="{144F1E2A-5940-40A7-9494-1214B79B7ABE}"/>
    <cellStyle name="Normal 51 2 3" xfId="8995" xr:uid="{01CCF875-1746-4E70-A65B-C859786A1DED}"/>
    <cellStyle name="Normal 51 3" xfId="424" xr:uid="{A8A1EFF5-FFD4-416F-8116-27AE773786E6}"/>
    <cellStyle name="Normal 51 4" xfId="513" xr:uid="{AABDDFBF-3317-4E4C-BA79-B03FD59BF79F}"/>
    <cellStyle name="Normal 51 5" xfId="8651" xr:uid="{888E461B-361E-4CA9-A120-31BBD54DAC05}"/>
    <cellStyle name="Normal 52" xfId="270" xr:uid="{CAC4AFD2-8DD3-4B18-933C-29040C284E6D}"/>
    <cellStyle name="Normal 52 2" xfId="368" xr:uid="{090595EF-3047-4462-A256-0514E69E4C43}"/>
    <cellStyle name="Normal 52 2 2" xfId="476" xr:uid="{B1C9CCF8-7EA0-44DC-B371-674716FE4BDA}"/>
    <cellStyle name="Normal 52 3" xfId="425" xr:uid="{74816092-7F77-47E0-968E-62A3994767A7}"/>
    <cellStyle name="Normal 52 4" xfId="8653" xr:uid="{4DF4F69E-EC69-4F93-AA13-BA835EC788BC}"/>
    <cellStyle name="Normal 53" xfId="271" xr:uid="{C57A3AE2-A7A7-4E3A-891C-E40493EC266B}"/>
    <cellStyle name="Normal 53 2" xfId="369" xr:uid="{E52609AB-7D03-47A0-BFEF-0B352DDF1CD2}"/>
    <cellStyle name="Normal 53 2 2" xfId="477" xr:uid="{41DD5A20-6992-4890-83F1-59EC809C51C2}"/>
    <cellStyle name="Normal 53 2 3" xfId="10503" xr:uid="{8289AFEB-3AC3-4B1F-80B4-B245142966BA}"/>
    <cellStyle name="Normal 53 3" xfId="426" xr:uid="{244CABA2-4177-4D29-8814-102742F84826}"/>
    <cellStyle name="Normal 54" xfId="485" xr:uid="{7A0ED8A2-6CC3-4138-9CA9-B1ECE23C6AAF}"/>
    <cellStyle name="Normal 54 2" xfId="10247" xr:uid="{BF1AE9F8-E2C2-498F-B572-A7EB605844BB}"/>
    <cellStyle name="Normal 54 2 2" xfId="10663" xr:uid="{0E47B6E1-526C-445D-AF14-2633444C39D1}"/>
    <cellStyle name="Normal 54 2 2 2" xfId="12230" xr:uid="{59B550D2-5763-48BE-9376-B7DAFB14BA69}"/>
    <cellStyle name="Normal 54 2 3" xfId="12035" xr:uid="{30D7E535-9DEE-4F01-8218-C7BF5D882560}"/>
    <cellStyle name="Normal 54 3" xfId="10648" xr:uid="{5D590B61-CBF9-4A37-8DE0-4094DB9ED6D2}"/>
    <cellStyle name="Normal 54 3 2" xfId="12225" xr:uid="{7A448761-7651-42BC-B2F7-FC46856B36C1}"/>
    <cellStyle name="Normal 54 4" xfId="11065" xr:uid="{A406BC2C-B324-419D-98EF-7074BBDBB791}"/>
    <cellStyle name="Normal 55" xfId="581" xr:uid="{38F8D8A1-26AB-424C-BABA-1C3A7BE1820B}"/>
    <cellStyle name="Normal 55 2" xfId="7568" xr:uid="{DAC06E77-97DC-4B68-A4AD-AD96AC7F59C0}"/>
    <cellStyle name="Normal 55 2 2" xfId="9094" xr:uid="{42E7BAC2-BB1A-42DB-8D4E-96619B6B4A99}"/>
    <cellStyle name="Normal 55 3" xfId="7556" xr:uid="{8DED620C-37F2-485D-944A-5FB79507326A}"/>
    <cellStyle name="Normal 56" xfId="582" xr:uid="{CEF69CB0-1932-47F4-89F6-36F549AA8A1F}"/>
    <cellStyle name="Normal 56 2" xfId="10660" xr:uid="{568438DE-0D4E-4C2E-B9B2-4A66F0276C42}"/>
    <cellStyle name="Normal 56 3" xfId="11086" xr:uid="{4C3BD1C0-470F-4872-9717-60332448E27F}"/>
    <cellStyle name="Normal 56 4" xfId="9092" xr:uid="{81B7BAFA-A82B-4DBF-AE94-420D412E3965}"/>
    <cellStyle name="Normal 56 5" xfId="7525" xr:uid="{E4749B40-D86E-4E76-AC6A-33ACF3CC08B8}"/>
    <cellStyle name="Normal 57" xfId="605" xr:uid="{A534BD35-CCBE-4AF2-AB45-160467228280}"/>
    <cellStyle name="Normal 57 2" xfId="10661" xr:uid="{A2941BEA-2687-44B7-B014-FC9AAE6DE637}"/>
    <cellStyle name="Normal 57 3" xfId="9098" xr:uid="{DE2DEF7E-23F4-4B8A-90D0-0B6560014796}"/>
    <cellStyle name="Normal 58" xfId="506" xr:uid="{835736D4-B9DC-41A3-82C5-B670586872B1}"/>
    <cellStyle name="Normal 58 2" xfId="10662" xr:uid="{A1DF7DE0-AC6D-480E-8A78-AA98F9B0C8D4}"/>
    <cellStyle name="Normal 58 3" xfId="9436" xr:uid="{942CC708-0637-4841-98DB-57565DB04F58}"/>
    <cellStyle name="Normal 59" xfId="606" xr:uid="{4EF21036-428B-462D-A230-A40AD31D92CB}"/>
    <cellStyle name="Normal 59 2" xfId="10666" xr:uid="{CB80AC11-F170-4646-9EEF-BF7AA0AD4EE3}"/>
    <cellStyle name="Normal 59 3" xfId="9874" xr:uid="{28B3BFDA-FAD0-49D9-A08D-B005CD135C84}"/>
    <cellStyle name="Normal 6" xfId="8" xr:uid="{70FA8527-E4E0-4611-8347-E483E1599E71}"/>
    <cellStyle name="Normal 6 10" xfId="12235" xr:uid="{7358CBA8-F5E9-4ABF-AFDB-142580F3C3A7}"/>
    <cellStyle name="Normal 6 11" xfId="7545" xr:uid="{0CE2F692-0B5E-479B-9385-58F41F00937D}"/>
    <cellStyle name="Normal 6 2" xfId="273" xr:uid="{348210AC-E1EC-41BA-A70D-81D95BFA3DF9}"/>
    <cellStyle name="Normal 6 2 2" xfId="8552" xr:uid="{7EFA057E-B79D-43BD-9CA5-8B100FE43B1E}"/>
    <cellStyle name="Normal 6 2 2 2" xfId="274" xr:uid="{792146CD-ABCE-4731-B212-F360AE970473}"/>
    <cellStyle name="Normal 6 2 2 2 2" xfId="9460" xr:uid="{349A4E54-095C-4FFE-B2C2-DDFA8C8E73ED}"/>
    <cellStyle name="Normal 6 2 2 3" xfId="9432" xr:uid="{42DD6624-7C97-4842-873C-9C0FB90ED5B3}"/>
    <cellStyle name="Normal 6 2 2 3 2" xfId="9749" xr:uid="{3FFE22AE-61D0-4098-A67F-EA1152620C2B}"/>
    <cellStyle name="Normal 6 2 2 3 2 2" xfId="10218" xr:uid="{D6732BF9-2F8E-4FA8-A1B1-7EA9F34CA8E1}"/>
    <cellStyle name="Normal 6 2 2 3 2 2 2" xfId="12006" xr:uid="{70627B87-8118-4922-BC6B-73371DB882F7}"/>
    <cellStyle name="Normal 6 2 2 3 2 3" xfId="11613" xr:uid="{FCAF8948-C000-4982-BE34-C6C89BFE5EA8}"/>
    <cellStyle name="Normal 6 2 2 3 3" xfId="10046" xr:uid="{1A2F3773-E7AC-4470-A627-6AD35DE8E09B}"/>
    <cellStyle name="Normal 6 2 2 3 3 2" xfId="11834" xr:uid="{54AC7719-CFC8-4CE6-B8FE-59D21767F4C1}"/>
    <cellStyle name="Normal 6 2 2 3 4" xfId="11316" xr:uid="{4ED765D8-5A7D-4D41-812D-02645D55568F}"/>
    <cellStyle name="Normal 6 2 2 4" xfId="9125" xr:uid="{11B6FC9D-0982-4566-A078-45005454C9B6}"/>
    <cellStyle name="Normal 6 2 3" xfId="9096" xr:uid="{FB0FB49F-8B7C-4EB2-96E5-5BE1ECA2246E}"/>
    <cellStyle name="Normal 6 2 3 2" xfId="9699" xr:uid="{18E54451-B32E-4FF1-B271-C33C7209207F}"/>
    <cellStyle name="Normal 6 2 3 2 2" xfId="10178" xr:uid="{24785F95-9E3B-45C6-A80D-747EA8696E34}"/>
    <cellStyle name="Normal 6 2 3 2 2 2" xfId="11966" xr:uid="{125B5CC6-23B7-48A0-A3AC-0FA0D32E4451}"/>
    <cellStyle name="Normal 6 2 3 2 3" xfId="11562" xr:uid="{981287A3-93AE-44D3-AD48-27E9D1D5C537}"/>
    <cellStyle name="Normal 6 2 3 3" xfId="9371" xr:uid="{2BAB9AF7-E17C-4360-88CD-18EEECC6809C}"/>
    <cellStyle name="Normal 6 2 3 3 2" xfId="11267" xr:uid="{E4D22E3B-16C5-4F13-A76A-C57FD23330E0}"/>
    <cellStyle name="Normal 6 2 3 4" xfId="10006" xr:uid="{BFCC8A0D-ACEE-47F0-957D-CBE8D69038DF}"/>
    <cellStyle name="Normal 6 2 3 4 2" xfId="11794" xr:uid="{864477C3-6CCA-48A7-9FC6-7251B886BC2E}"/>
    <cellStyle name="Normal 6 2 3 5" xfId="10506" xr:uid="{3C14F39A-DBED-4510-BCD0-F69D93FF1D22}"/>
    <cellStyle name="Normal 6 2 4" xfId="10505" xr:uid="{506564C3-00AC-4ACE-BB93-6DA377D16E48}"/>
    <cellStyle name="Normal 6 2 4 2" xfId="12171" xr:uid="{3F8A9431-3328-4AA3-8D8E-25E6EA0C704D}"/>
    <cellStyle name="Normal 6 2 5" xfId="8172" xr:uid="{A6288E57-CED8-4F78-9AC7-AB688500D614}"/>
    <cellStyle name="Normal 6 2 6" xfId="1017" xr:uid="{F9AF241D-1057-45EB-9493-AB9C183980B0}"/>
    <cellStyle name="Normal 6 2 7" xfId="9209" xr:uid="{1E4C7C93-1A88-4F11-99B5-7D45C1025439}"/>
    <cellStyle name="Normal 6 3" xfId="597" xr:uid="{16821236-6B56-4823-BEDC-52C3364AC492}"/>
    <cellStyle name="Normal 6 3 2" xfId="8663" xr:uid="{353B7263-D422-4F3A-A216-93E2BDE9C29F}"/>
    <cellStyle name="Normal 6 3 2 2" xfId="9675" xr:uid="{ADB6A198-6F18-44E2-BF6F-4BB63D20BB59}"/>
    <cellStyle name="Normal 6 3 2 2 2" xfId="10166" xr:uid="{EEC3FE50-4D47-4A95-9BD7-3BC92D9CCBFC}"/>
    <cellStyle name="Normal 6 3 2 2 2 2" xfId="11954" xr:uid="{356A1B3B-EDE1-45B6-97DE-0CDE51756870}"/>
    <cellStyle name="Normal 6 3 2 2 3" xfId="11538" xr:uid="{282F0A8A-5105-4D91-A015-9277A29B57EA}"/>
    <cellStyle name="Normal 6 3 2 3" xfId="9331" xr:uid="{52AE4165-4873-495D-913D-1474B5BC82A5}"/>
    <cellStyle name="Normal 6 3 2 3 2" xfId="11243" xr:uid="{03559085-8F0C-427E-9554-861F6168A83F}"/>
    <cellStyle name="Normal 6 3 2 4" xfId="9994" xr:uid="{5407C47B-9698-469A-A6A6-54A4A5F99D6E}"/>
    <cellStyle name="Normal 6 3 2 4 2" xfId="11782" xr:uid="{D67C0308-5C1A-4087-8F2A-F77607256ED2}"/>
    <cellStyle name="Normal 6 3 3" xfId="9393" xr:uid="{0C0EAEA9-41BE-46B9-8722-C1E499301DC0}"/>
    <cellStyle name="Normal 6 3 4" xfId="9632" xr:uid="{E273BAB6-468A-46E5-BCF1-8FD480AE8650}"/>
    <cellStyle name="Normal 6 3 4 2" xfId="10146" xr:uid="{81A5C8B6-D27B-42C7-BA7B-664DD994E28C}"/>
    <cellStyle name="Normal 6 3 4 2 2" xfId="11934" xr:uid="{652ADCA1-BFAD-4F9B-93FF-8E620D9DB907}"/>
    <cellStyle name="Normal 6 3 4 3" xfId="11495" xr:uid="{C34C2FAB-EB49-44A9-8AEC-889DB41AE316}"/>
    <cellStyle name="Normal 6 3 5" xfId="9277" xr:uid="{55ED3797-B3B8-41F1-9BE2-C7D35E9FB0D8}"/>
    <cellStyle name="Normal 6 3 5 2" xfId="11198" xr:uid="{A2090A62-6914-4BCD-A600-29E442E90731}"/>
    <cellStyle name="Normal 6 3 6" xfId="9974" xr:uid="{B40FC72B-1EFC-4DC1-AD44-AD4ACC88C282}"/>
    <cellStyle name="Normal 6 3 6 2" xfId="11762" xr:uid="{2B121085-A67D-4A2D-BB5A-422EA2A23394}"/>
    <cellStyle name="Normal 6 3 7" xfId="7593" xr:uid="{4A610DF5-3259-49F9-9F15-A0FB78C06508}"/>
    <cellStyle name="Normal 6 3 8" xfId="1080" xr:uid="{3FC047F6-4EAA-46DD-8F5F-E585C080AA42}"/>
    <cellStyle name="Normal 6 4" xfId="272" xr:uid="{F2D8495B-D23C-4535-9880-F5E48FF660AB}"/>
    <cellStyle name="Normal 6 4 2" xfId="10507" xr:uid="{53468320-7C0F-4276-85CE-9646E949504F}"/>
    <cellStyle name="Normal 6 4 3" xfId="9367" xr:uid="{B5325F4E-EABC-4ADD-AF53-94D9B05F8C58}"/>
    <cellStyle name="Normal 6 4 4" xfId="951" xr:uid="{9DBFE470-FEA7-400D-B308-95A871C49BBF}"/>
    <cellStyle name="Normal 6 5" xfId="121" xr:uid="{E53CD22B-D492-42C0-B908-ECF6D2C10A18}"/>
    <cellStyle name="Normal 6 5 2" xfId="9442" xr:uid="{0EC99215-87A0-4AA5-ADDE-4E5035E12C57}"/>
    <cellStyle name="Normal 6 5 3" xfId="777" xr:uid="{31F816AC-9871-4E05-A487-9A59AA70D5D0}"/>
    <cellStyle name="Normal 6 6" xfId="1298" xr:uid="{431996C0-F40A-4CAA-994F-B885E135BDCC}"/>
    <cellStyle name="Normal 6 6 2" xfId="9249" xr:uid="{8A033296-4BD4-4F56-9394-296E2C5B19D0}"/>
    <cellStyle name="Normal 6 7" xfId="9108" xr:uid="{B9378B1A-A317-4E48-B87A-94A4723B7D81}"/>
    <cellStyle name="Normal 6 8" xfId="10504" xr:uid="{6F2815C8-53BF-4AF4-92B2-CDC13A49949D}"/>
    <cellStyle name="Normal 6 8 2" xfId="12170" xr:uid="{A3BAC763-361A-427F-9932-7BB7668280F7}"/>
    <cellStyle name="Normal 6 9" xfId="8171" xr:uid="{0EF008B5-DEA6-4B25-B0D2-A7D107AF74A5}"/>
    <cellStyle name="Normal 60" xfId="283" xr:uid="{A311FE9E-4BB3-42B1-823E-0FB7691B4B11}"/>
    <cellStyle name="Normal 60 2" xfId="10668" xr:uid="{BCC309F5-E946-42A8-AF1E-3D88FEFD25FC}"/>
    <cellStyle name="Normal 60 3" xfId="9165" xr:uid="{0EEB1D12-C50E-4364-9AC2-75C3D88EDC8F}"/>
    <cellStyle name="Normal 61" xfId="622" xr:uid="{A9AA94F8-CE9D-4E0B-BF79-DA9EBECEFAB4}"/>
    <cellStyle name="Normal 61 2" xfId="10692" xr:uid="{54AA8FD4-748B-4B4D-BE41-79BF2683AA48}"/>
    <cellStyle name="Normal 61 3" xfId="9889" xr:uid="{1A4E3412-2336-407E-B234-A27327F94C37}"/>
    <cellStyle name="Normal 62" xfId="617" xr:uid="{7E222814-01B3-4106-A32E-87169EA27104}"/>
    <cellStyle name="Normal 62 2" xfId="9864" xr:uid="{8EF77776-B317-45C3-BD5F-9E2C99DFD3F0}"/>
    <cellStyle name="Normal 63" xfId="632" xr:uid="{92D17E92-B3FE-4D0A-B39C-F0410DCA235F}"/>
    <cellStyle name="Normal 63 2" xfId="9236" xr:uid="{AAF814B4-F95C-4FA1-B652-5E24203D8D3D}"/>
    <cellStyle name="Normal 64" xfId="631" xr:uid="{B351546D-908F-4170-A4E1-7184D71FD223}"/>
    <cellStyle name="Normal 64 2" xfId="9863" xr:uid="{F4B077D9-B2AD-41AE-B2F5-6A96BB87E0E6}"/>
    <cellStyle name="Normal 65" xfId="613" xr:uid="{E71AE9BA-9301-42EE-8D81-1CD1387F423F}"/>
    <cellStyle name="Normal 65 2" xfId="9834" xr:uid="{E85A6726-F142-4562-829C-D7B4BD868BF0}"/>
    <cellStyle name="Normal 66" xfId="509" xr:uid="{A5B508C9-3A22-4D72-8B66-1F1786CF09DD}"/>
    <cellStyle name="Normal 66 2" xfId="9872" xr:uid="{29752586-085B-47E9-8AF4-3421C4777828}"/>
    <cellStyle name="Normal 66 3" xfId="7526" xr:uid="{1C1031C3-0D2A-4556-80FF-6AFCC7354801}"/>
    <cellStyle name="Normal 67" xfId="620" xr:uid="{8AAAB3B6-F1EE-4771-B67E-04281729D44B}"/>
    <cellStyle name="Normal 67 2" xfId="9817" xr:uid="{58F61608-359F-4261-800A-BE86D5914D12}"/>
    <cellStyle name="Normal 67 3" xfId="7523" xr:uid="{56D2A810-3612-4404-BDD5-472D8E17D2AA}"/>
    <cellStyle name="Normal 68" xfId="644" xr:uid="{A90424F6-B0E1-434C-AAE5-8C19F03D951F}"/>
    <cellStyle name="Normal 68 2" xfId="9891" xr:uid="{B47753E9-7D19-4F74-8027-E3931EE1D899}"/>
    <cellStyle name="Normal 69" xfId="628" xr:uid="{DD0CBF53-EACF-49F0-BE5B-F329115749F3}"/>
    <cellStyle name="Normal 69 2" xfId="9892" xr:uid="{FD70AEC1-EEE0-44F6-B2F8-313822FECADC}"/>
    <cellStyle name="Normal 7" xfId="275" xr:uid="{20BF0ED2-5F50-47EE-B3D2-1F99A653510B}"/>
    <cellStyle name="Normal 7 10" xfId="7546" xr:uid="{02B6DA8C-AFE5-4C2D-A298-E5B5D9B37DAF}"/>
    <cellStyle name="Normal 7 11" xfId="7531" xr:uid="{D1312A3D-7EE8-4020-9C37-F58ACF250AE3}"/>
    <cellStyle name="Normal 7 12" xfId="1079" xr:uid="{244F7F1B-BDEE-4E19-B29E-09EC6D2498F7}"/>
    <cellStyle name="Normal 7 2" xfId="126" xr:uid="{BBA59642-E1B9-4351-B734-74846FEF00EE}"/>
    <cellStyle name="Normal 7 2 2" xfId="370" xr:uid="{657EE61B-2745-40A4-8355-62E3DFC19466}"/>
    <cellStyle name="Normal 7 2 2 2" xfId="478" xr:uid="{6C45B5F3-8D59-45C1-A847-A739A06244B2}"/>
    <cellStyle name="Normal 7 2 2 2 2" xfId="11011" xr:uid="{F13AB095-0A0C-4912-89DA-229DF53DFD52}"/>
    <cellStyle name="Normal 7 2 2 2 3" xfId="8853" xr:uid="{F33B1C9B-4717-4E42-B142-6C9EE3F5D3ED}"/>
    <cellStyle name="Normal 7 2 2 3" xfId="9489" xr:uid="{31E9BA9A-736D-431D-A86C-AD719D127B14}"/>
    <cellStyle name="Normal 7 2 2 4" xfId="10510" xr:uid="{A182EFC0-655B-4791-BC4E-6BE07662DFB0}"/>
    <cellStyle name="Normal 7 2 2 4 2" xfId="12173" xr:uid="{8CF11151-6C09-44AF-A57F-B06E69A1DD15}"/>
    <cellStyle name="Normal 7 2 2 5" xfId="10829" xr:uid="{68469814-9931-4471-907F-E863C7D3844E}"/>
    <cellStyle name="Normal 7 2 2 6" xfId="8175" xr:uid="{3966B24A-ACFA-45AD-9917-9C3BC7C14191}"/>
    <cellStyle name="Normal 7 2 3" xfId="427" xr:uid="{F8652ED2-9408-437C-95D2-FA93D135A40D}"/>
    <cellStyle name="Normal 7 2 3 2" xfId="10511" xr:uid="{9596CA67-EC1F-408D-B0FC-7F7BA83256BE}"/>
    <cellStyle name="Normal 7 2 3 3" xfId="9231" xr:uid="{1CCAC18D-D6BF-4160-B429-880F4A6D7552}"/>
    <cellStyle name="Normal 7 2 4" xfId="494" xr:uid="{57CEE24F-03C1-4ED3-8DDC-65FED7F8AA8D}"/>
    <cellStyle name="Normal 7 2 4 2" xfId="9160" xr:uid="{1A78E1DB-67E2-41C5-AEB5-7FF7EE31E940}"/>
    <cellStyle name="Normal 7 2 5" xfId="602" xr:uid="{0585F27E-C41D-471F-8339-339F0593A64C}"/>
    <cellStyle name="Normal 7 2 5 2" xfId="10509" xr:uid="{32DA60C2-6E63-4301-A460-CF0C6B906B28}"/>
    <cellStyle name="Normal 7 2 6" xfId="276" xr:uid="{A5FA832C-37E0-4B9D-9F1A-33979701B127}"/>
    <cellStyle name="Normal 7 2 6 2" xfId="8174" xr:uid="{98C69992-5FA1-46DC-9E8F-B47E8D081BCD}"/>
    <cellStyle name="Normal 7 2 7" xfId="1016" xr:uid="{B0FCA91F-5FED-4D8E-9488-77C3C534A307}"/>
    <cellStyle name="Normal 7 3" xfId="950" xr:uid="{5C5FDAB4-3424-4A13-8CEF-9F495890CECF}"/>
    <cellStyle name="Normal 7 3 2" xfId="8177" xr:uid="{F4E1F13A-C8AB-4E44-86BE-0EFA7D726F19}"/>
    <cellStyle name="Normal 7 3 2 2" xfId="8855" xr:uid="{05B8F9F2-A49F-42A5-B59D-8123359C8231}"/>
    <cellStyle name="Normal 7 3 2 3" xfId="9488" xr:uid="{C76C9759-0F07-45E2-8816-1ED40E6C21E1}"/>
    <cellStyle name="Normal 7 3 3" xfId="8178" xr:uid="{76013614-4441-4265-9743-2E783BBD5E81}"/>
    <cellStyle name="Normal 7 3 3 2" xfId="8856" xr:uid="{60CB2295-DB34-4929-ADD0-08EFF9002514}"/>
    <cellStyle name="Normal 7 3 3 3" xfId="9247" xr:uid="{03DA84C9-EE35-48AE-8D45-96F6F0B97972}"/>
    <cellStyle name="Normal 7 3 4" xfId="8854" xr:uid="{68374A57-5404-41E7-8500-72CBD49C3D21}"/>
    <cellStyle name="Normal 7 3 5" xfId="9159" xr:uid="{C0C5A51E-05FA-48C8-8034-EEF3988F7231}"/>
    <cellStyle name="Normal 7 3 6" xfId="10512" xr:uid="{0C505842-88A9-4990-A55E-738FCE49F250}"/>
    <cellStyle name="Normal 7 3 6 2" xfId="12174" xr:uid="{75CFF5C9-329F-4743-ADCF-EA6421A664FE}"/>
    <cellStyle name="Normal 7 3 7" xfId="8176" xr:uid="{CA57B6C4-916F-41BE-A157-9357ECFC2A93}"/>
    <cellStyle name="Normal 7 4" xfId="837" xr:uid="{FEFD192E-9F53-43EB-8F65-736CE0524E4D}"/>
    <cellStyle name="Normal 7 4 2" xfId="8857" xr:uid="{E8B12EFF-1199-4641-80CD-849726034E76}"/>
    <cellStyle name="Normal 7 4 2 2" xfId="9795" xr:uid="{F58A72DB-D424-435C-83D1-D6F6B30A47D0}"/>
    <cellStyle name="Normal 7 4 2 2 2" xfId="10240" xr:uid="{F537E98F-1D9F-49CD-BFEE-AA231DFD99DE}"/>
    <cellStyle name="Normal 7 4 2 2 2 2" xfId="12028" xr:uid="{7D50FB68-B6AA-4103-9398-408A3DD20050}"/>
    <cellStyle name="Normal 7 4 2 2 3" xfId="11659" xr:uid="{7E2F4D84-D127-44C0-B58F-33B2C475C474}"/>
    <cellStyle name="Normal 7 4 2 3" xfId="9493" xr:uid="{820BA84F-1B76-455C-8BB8-5061B2D83431}"/>
    <cellStyle name="Normal 7 4 2 3 2" xfId="11361" xr:uid="{A534F5F5-26B3-4F3B-A338-D04421A80551}"/>
    <cellStyle name="Normal 7 4 2 4" xfId="10068" xr:uid="{C3EB9D6B-CA88-4668-A92D-F6EA787494A7}"/>
    <cellStyle name="Normal 7 4 2 4 2" xfId="11856" xr:uid="{18FFF991-3831-49E9-8EB0-1C436A1945C0}"/>
    <cellStyle name="Normal 7 4 3" xfId="9229" xr:uid="{F2850BB5-15B6-4733-8D90-6A47E20D69EA}"/>
    <cellStyle name="Normal 7 4 4" xfId="8179" xr:uid="{0E5AD035-362F-4A03-90A3-C9399B1E8848}"/>
    <cellStyle name="Normal 7 5" xfId="1299" xr:uid="{4F543DFB-2F7E-45EC-96FA-311DB7E88B41}"/>
    <cellStyle name="Normal 7 5 2" xfId="9200" xr:uid="{D250A928-0AE8-47CF-B259-12791DE80069}"/>
    <cellStyle name="Normal 7 5 3" xfId="8852" xr:uid="{B18A57DA-807F-470D-8146-E968690EB47E}"/>
    <cellStyle name="Normal 7 6" xfId="9360" xr:uid="{2A15A6F6-CD89-4F6F-BBD9-7D6E306095A7}"/>
    <cellStyle name="Normal 7 7" xfId="9099" xr:uid="{13690A1C-C172-4950-BDB8-277972BD3EDE}"/>
    <cellStyle name="Normal 7 8" xfId="10508" xr:uid="{18459A2A-B6A1-4EFE-9124-2BD26B52235E}"/>
    <cellStyle name="Normal 7 8 2" xfId="12172" xr:uid="{2973D15B-73B9-46D8-BDB0-EDB370CAA311}"/>
    <cellStyle name="Normal 7 9" xfId="8173" xr:uid="{F22D4796-6B53-4DCF-B15E-8DBB21D1651F}"/>
    <cellStyle name="Normal 7_Book1" xfId="8180" xr:uid="{FFBF4D2B-3235-470E-838B-F7224CA83D11}"/>
    <cellStyle name="Normal 70" xfId="614" xr:uid="{951C9171-B900-4628-A2F5-982CE093DA32}"/>
    <cellStyle name="Normal 70 2" xfId="9894" xr:uid="{87CA8430-A078-4239-B8BB-E0C00F5B687A}"/>
    <cellStyle name="Normal 71" xfId="640" xr:uid="{060DB8F6-F6EA-49BE-AAB4-CBD65A46904C}"/>
    <cellStyle name="Normal 71 2" xfId="10248" xr:uid="{67B4B9BE-B5ED-497B-B712-4057C602C3E3}"/>
    <cellStyle name="Normal 72" xfId="652" xr:uid="{4884D61A-D25E-4BBE-AB3B-B67E2ACB7034}"/>
    <cellStyle name="Normal 72 2" xfId="10639" xr:uid="{7C5B9E05-7741-40F0-A0B3-60D58B6D1097}"/>
    <cellStyle name="Normal 73" xfId="609" xr:uid="{5D7C34B5-0197-4442-8A91-E81DBF5A59F2}"/>
    <cellStyle name="Normal 73 2" xfId="10678" xr:uid="{EB0B9BB3-383E-4E88-A7BA-163EA5C26C79}"/>
    <cellStyle name="Normal 74" xfId="648" xr:uid="{92014CC6-08F2-402F-937D-FD1CD241E8FC}"/>
    <cellStyle name="Normal 74 2" xfId="10601" xr:uid="{B296BEBE-5BD5-4F40-96D4-5409E861A104}"/>
    <cellStyle name="Normal 74 2 2" xfId="9240" xr:uid="{39A03A7D-BD97-48B0-B230-36FCAFC19BF3}"/>
    <cellStyle name="Normal 74 3" xfId="7572" xr:uid="{82B3F11B-8F90-4839-A172-FAC49FA8D93C}"/>
    <cellStyle name="Normal 75" xfId="651" xr:uid="{E4C99A27-254F-4A13-B56D-921AC3022CBC}"/>
    <cellStyle name="Normal 75 2" xfId="10680" xr:uid="{A612E1F0-CE4C-42E6-BBF2-CEBF421F7BDB}"/>
    <cellStyle name="Normal 76" xfId="625" xr:uid="{40622BEE-3D55-4F6B-82B5-526811C23D7B}"/>
    <cellStyle name="Normal 76 2" xfId="10693" xr:uid="{2119DD79-7926-4A3E-AD91-5CEB5E43D5DF}"/>
    <cellStyle name="Normal 77" xfId="656" xr:uid="{60272ECB-1FBE-434A-8B73-888F3929F91F}"/>
    <cellStyle name="Normal 77 2" xfId="9217" xr:uid="{BBF53EBF-0287-410B-B991-F9412D08E5EE}"/>
    <cellStyle name="Normal 78" xfId="624" xr:uid="{79C1BA32-C4E8-4DAD-8DD4-01227B160B90}"/>
    <cellStyle name="Normal 78 2" xfId="12237" xr:uid="{11549BC3-3D71-4784-97C6-F5F408F29A8E}"/>
    <cellStyle name="Normal 79" xfId="616" xr:uid="{0A35E3EC-9F75-4D2D-A862-979D85FE9EA0}"/>
    <cellStyle name="Normal 79 2" xfId="12239" xr:uid="{934570B1-B607-4949-886D-57FAE8DCE20F}"/>
    <cellStyle name="Normal 8" xfId="277" xr:uid="{F4E35F7D-8045-44BB-BF01-C81A3A00CFE9}"/>
    <cellStyle name="Normal 8 2" xfId="529" xr:uid="{77F72039-7936-4E4C-814B-78F2807D5C17}"/>
    <cellStyle name="Normal 8 2 10" xfId="1015" xr:uid="{9CD5FE61-A538-4568-8B26-AF6271BB9046}"/>
    <cellStyle name="Normal 8 2 2" xfId="9359" xr:uid="{B9C3490A-B3B1-4089-8984-8B01E75CDA6E}"/>
    <cellStyle name="Normal 8 2 2 2" xfId="9390" xr:uid="{79B6787C-437B-49B2-BAED-749DF8F9F139}"/>
    <cellStyle name="Normal 8 2 2 2 2" xfId="9711" xr:uid="{1D7E760C-BA6B-446A-B606-5C19833760B0}"/>
    <cellStyle name="Normal 8 2 2 2 2 2" xfId="10185" xr:uid="{B2BC5F4D-7990-4FB7-AD0C-9CEC40906F72}"/>
    <cellStyle name="Normal 8 2 2 2 2 2 2" xfId="11973" xr:uid="{A0384D2C-D0AC-46ED-B4D3-43D9DFA1D139}"/>
    <cellStyle name="Normal 8 2 2 2 2 3" xfId="11574" xr:uid="{6069B169-2730-42D6-94C4-0AF6B30ECF4C}"/>
    <cellStyle name="Normal 8 2 2 2 3" xfId="10013" xr:uid="{65514B78-7717-4425-AB21-1075E6347D95}"/>
    <cellStyle name="Normal 8 2 2 2 3 2" xfId="11801" xr:uid="{697DB007-A7E8-4304-9205-40DCAE0BE689}"/>
    <cellStyle name="Normal 8 2 2 2 4" xfId="11278" xr:uid="{B4597430-E1F6-45C9-8108-3778A67DF148}"/>
    <cellStyle name="Normal 8 2 2 3" xfId="9425" xr:uid="{DDA92DD7-7116-45BB-B9F6-FC8C9848CD63}"/>
    <cellStyle name="Normal 8 2 2 3 2" xfId="9743" xr:uid="{8BFEB7A0-7935-4458-9DB3-8ABCDBC89ED5}"/>
    <cellStyle name="Normal 8 2 2 3 2 2" xfId="10212" xr:uid="{8DDD4920-EAF7-4B81-A91A-D7565EC6229B}"/>
    <cellStyle name="Normal 8 2 2 3 2 2 2" xfId="12000" xr:uid="{F2A979DA-4BFA-4734-BC67-AF867FA1FCC1}"/>
    <cellStyle name="Normal 8 2 2 3 2 3" xfId="11606" xr:uid="{02AA042C-94C6-479F-A1FD-8D4FF15D7BD9}"/>
    <cellStyle name="Normal 8 2 2 3 3" xfId="10040" xr:uid="{91D6035E-C974-41AE-9723-78DFFCC146BC}"/>
    <cellStyle name="Normal 8 2 2 3 3 2" xfId="11828" xr:uid="{7DE20AAF-CE30-4C24-917E-87C0DCE130CC}"/>
    <cellStyle name="Normal 8 2 2 3 4" xfId="11309" xr:uid="{1F8037C7-7649-4E09-AB17-75E345443518}"/>
    <cellStyle name="Normal 8 2 2 4" xfId="9693" xr:uid="{501F577B-E956-450C-97AE-62B902F29F6F}"/>
    <cellStyle name="Normal 8 2 2 4 2" xfId="10173" xr:uid="{3C8129E1-3D93-49C2-AA7F-8E62C88CD6FC}"/>
    <cellStyle name="Normal 8 2 2 4 2 2" xfId="11961" xr:uid="{038E4412-4663-450F-AF62-0FBCC8DB9CE0}"/>
    <cellStyle name="Normal 8 2 2 4 3" xfId="11556" xr:uid="{B6279DD8-6F3D-4912-903B-567ADD7BFE85}"/>
    <cellStyle name="Normal 8 2 2 5" xfId="10001" xr:uid="{F275C8B6-2177-4736-A61D-0F204EFF4CF7}"/>
    <cellStyle name="Normal 8 2 2 5 2" xfId="11789" xr:uid="{59E2A0A0-72C0-4FDD-ACCD-5CDD4D2DB560}"/>
    <cellStyle name="Normal 8 2 2 6" xfId="10516" xr:uid="{9719F9E3-E229-4F91-9274-91038A386D0D}"/>
    <cellStyle name="Normal 8 2 2 7" xfId="11261" xr:uid="{F2E8EAD7-7B82-4EB8-9D02-A3FEF32F580C}"/>
    <cellStyle name="Normal 8 2 3" xfId="9391" xr:uid="{AB712435-473B-476F-B433-6C4F104BA589}"/>
    <cellStyle name="Normal 8 2 3 2" xfId="9712" xr:uid="{14C10E3E-24DB-4D70-A983-2C7C5CB6CC90}"/>
    <cellStyle name="Normal 8 2 3 2 2" xfId="10186" xr:uid="{63A91763-12B5-41CE-8679-9110CF7C73C3}"/>
    <cellStyle name="Normal 8 2 3 2 2 2" xfId="11974" xr:uid="{4201B34D-FD6C-4D19-9C26-12D6721C507B}"/>
    <cellStyle name="Normal 8 2 3 2 3" xfId="11575" xr:uid="{47C69690-FD7E-4DCD-8AFD-33CB903AE7CA}"/>
    <cellStyle name="Normal 8 2 3 3" xfId="10014" xr:uid="{95B20293-7E7D-40CC-89DD-DBB2ACAC2311}"/>
    <cellStyle name="Normal 8 2 3 3 2" xfId="11802" xr:uid="{C37FD3E9-58B7-46F9-A583-6FA73094544F}"/>
    <cellStyle name="Normal 8 2 3 4" xfId="11279" xr:uid="{B50AAD44-6F58-478A-8225-1CDA53E8776E}"/>
    <cellStyle name="Normal 8 2 4" xfId="9426" xr:uid="{F27A8A63-16FA-42E5-9248-6B977A0C851E}"/>
    <cellStyle name="Normal 8 2 4 2" xfId="9744" xr:uid="{4B2EA756-B6A9-4FB6-B37C-3795A87412B8}"/>
    <cellStyle name="Normal 8 2 4 2 2" xfId="10213" xr:uid="{E1C81ABC-EACC-4DD3-A79D-7FBB91B05C73}"/>
    <cellStyle name="Normal 8 2 4 2 2 2" xfId="12001" xr:uid="{70F9E069-FE38-4757-9A50-182E3F0AE68B}"/>
    <cellStyle name="Normal 8 2 4 2 3" xfId="11607" xr:uid="{F25D5607-B5A7-4942-8399-24F2781E9FCC}"/>
    <cellStyle name="Normal 8 2 4 3" xfId="10041" xr:uid="{FA1D5A78-EA03-4CD4-AD2E-8491F3DA5E3E}"/>
    <cellStyle name="Normal 8 2 4 3 2" xfId="11829" xr:uid="{41970B37-7AE8-45D1-BA57-4726B1438898}"/>
    <cellStyle name="Normal 8 2 4 4" xfId="11310" xr:uid="{1417B50C-8F59-4118-9CD4-36331E543D3B}"/>
    <cellStyle name="Normal 8 2 5" xfId="9694" xr:uid="{C90A405C-FA00-4694-868A-7BAEB5258F98}"/>
    <cellStyle name="Normal 8 2 5 2" xfId="10174" xr:uid="{4A520739-A6CE-4D98-912C-C2528CC89EAE}"/>
    <cellStyle name="Normal 8 2 5 2 2" xfId="11962" xr:uid="{291A37DC-7E6D-4DCC-9D43-3AB79D3E671D}"/>
    <cellStyle name="Normal 8 2 5 3" xfId="11557" xr:uid="{AC42C3E1-9A92-41EF-B3BC-1F924BDBE174}"/>
    <cellStyle name="Normal 8 2 6" xfId="9364" xr:uid="{E56E48F5-5ECC-4469-B4DB-33E04523625A}"/>
    <cellStyle name="Normal 8 2 6 2" xfId="11262" xr:uid="{F9D145E0-67FD-4281-9DA1-3DA8DBD9ABDF}"/>
    <cellStyle name="Normal 8 2 7" xfId="10002" xr:uid="{910E7246-3770-45C1-B7E6-FA4CC4472167}"/>
    <cellStyle name="Normal 8 2 7 2" xfId="11790" xr:uid="{BB155958-948F-4380-BF2B-8923E25AFC70}"/>
    <cellStyle name="Normal 8 2 8" xfId="10515" xr:uid="{349FF846-0AB7-4A73-A4AA-7D999BFFCBD7}"/>
    <cellStyle name="Normal 8 2 8 2" xfId="12176" xr:uid="{90309E87-5A8B-4B97-AD85-6CB43E2F1960}"/>
    <cellStyle name="Normal 8 2 9" xfId="8182" xr:uid="{F36DCAB1-F84B-4B67-9617-0DA5246C67D8}"/>
    <cellStyle name="Normal 8 3" xfId="949" xr:uid="{0D27239E-4658-4D05-A962-A362C0EEADAB}"/>
    <cellStyle name="Normal 8 3 2" xfId="10517" xr:uid="{C5B97ED5-1C77-4AD9-81E6-BD549A268ADA}"/>
    <cellStyle name="Normal 8 3 3" xfId="9362" xr:uid="{16F3A701-DC12-4ACF-A60E-88B305A206AA}"/>
    <cellStyle name="Normal 8 3 5" xfId="9104" xr:uid="{0BD8F1FC-C180-4959-A39E-C35D2FD727B0}"/>
    <cellStyle name="Normal 8 4" xfId="838" xr:uid="{9C39C2C8-B8F0-4EDE-B659-DA5EE226711F}"/>
    <cellStyle name="Normal 8 4 2" xfId="10687" xr:uid="{13892971-8E88-4558-A423-4EA4A40A52A7}"/>
    <cellStyle name="Normal 8 4 3" xfId="9101" xr:uid="{0E62F23B-C0AF-4533-B7C7-402506EEA8A2}"/>
    <cellStyle name="Normal 8 5" xfId="1300" xr:uid="{6649421D-05AA-4099-8A9D-B71321A8C43B}"/>
    <cellStyle name="Normal 8 5 2" xfId="12175" xr:uid="{23557E43-6703-4D5A-B416-398762490437}"/>
    <cellStyle name="Normal 8 5 3" xfId="10514" xr:uid="{E73A4C85-F69D-4D59-8C23-DCDE1FAD45A4}"/>
    <cellStyle name="Normal 8 6" xfId="8181" xr:uid="{20029292-577E-40EF-ACC4-9595327BEB25}"/>
    <cellStyle name="Normal 8 7" xfId="7560" xr:uid="{C72C9976-57C0-411B-BE0A-1F846A65BD3C}"/>
    <cellStyle name="Normal 8 8" xfId="12262" xr:uid="{27D385A6-B9D4-43B3-86BE-B416EB69D608}"/>
    <cellStyle name="Normal 8 8 2 2" xfId="9233" xr:uid="{408C3974-EB50-4FF3-AA76-72801D0E10EA}"/>
    <cellStyle name="Normal 8 9" xfId="1078" xr:uid="{5BC55E57-6EA9-4F5C-80FA-4AAE4BCDDE65}"/>
    <cellStyle name="Normal 8_Book1" xfId="8183" xr:uid="{87B70441-190E-4D42-8B83-CEEB7EA1D97B}"/>
    <cellStyle name="Normal 80" xfId="619" xr:uid="{5BB2ACCB-219A-45EA-B39B-1257B1D50266}"/>
    <cellStyle name="Normal 80 2" xfId="12242" xr:uid="{DB163BFE-3D32-430E-A2A4-F76A40FDDE59}"/>
    <cellStyle name="Normal 81" xfId="618" xr:uid="{B4BF0394-07D3-4B4C-9E72-160DBAFF5725}"/>
    <cellStyle name="Normal 81 2" xfId="12244" xr:uid="{FF8DD25B-7133-416D-8139-EDBF3188B156}"/>
    <cellStyle name="Normal 82" xfId="646" xr:uid="{5F1D4A33-E015-4BDE-AA8A-99C5A0DDD757}"/>
    <cellStyle name="Normal 82 2" xfId="12250" xr:uid="{E20DBF74-BA05-4652-9BDD-EFD90AD0A179}"/>
    <cellStyle name="Normal 83" xfId="611" xr:uid="{E4CCA30C-868B-4681-8E05-E7A710CADF97}"/>
    <cellStyle name="Normal 83 2" xfId="12252" xr:uid="{E51EF13A-F04C-4C2A-AB23-044E396805AD}"/>
    <cellStyle name="Normal 84" xfId="535" xr:uid="{EBDDBFC1-8157-4C72-9A28-6A5576A66933}"/>
    <cellStyle name="Normal 84 2" xfId="12255" xr:uid="{3CF3BBA8-A32A-4470-8D40-89D3D1DE54D6}"/>
    <cellStyle name="Normal 85" xfId="633" xr:uid="{467C1088-B81F-4980-BB37-4A79FABFCB99}"/>
    <cellStyle name="Normal 86" xfId="655" xr:uid="{F4C0CC6E-8B92-4258-BACF-3EEC03B08532}"/>
    <cellStyle name="Normal 87" xfId="636" xr:uid="{2E680727-B046-4228-B332-697AB3833230}"/>
    <cellStyle name="Normal 88" xfId="630" xr:uid="{18FFB1A2-8512-453F-B28F-179061A09AA4}"/>
    <cellStyle name="Normal 89" xfId="650" xr:uid="{7AACEBF7-10FD-486D-A346-0857672708D7}"/>
    <cellStyle name="Normal 9" xfId="47" xr:uid="{D58FE9A9-2482-48D4-AA19-4471BE3A73EC}"/>
    <cellStyle name="Normal 9 10" xfId="8184" xr:uid="{CFD37F17-0DD8-49C4-8AE0-4042B7598668}"/>
    <cellStyle name="Normal 9 11" xfId="7564" xr:uid="{565FFC23-088B-4ECA-A2CF-BA65714B9A65}"/>
    <cellStyle name="Normal 9 2" xfId="371" xr:uid="{A7FACDE7-E10E-44D8-A094-CA21E2A0038F}"/>
    <cellStyle name="Normal 9 2 2" xfId="479" xr:uid="{E13D7BEB-83F8-4B2C-9D4B-55B7CEB99613}"/>
    <cellStyle name="Normal 9 2 2 2" xfId="8858" xr:uid="{7C39A558-5A46-490E-A892-B857DB4C8969}"/>
    <cellStyle name="Normal 9 2 2 2 2" xfId="9710" xr:uid="{ACB8F1BB-AED1-4661-822A-7B1E4FC71351}"/>
    <cellStyle name="Normal 9 2 2 2 2 2" xfId="11573" xr:uid="{06A3DFE0-6DA9-4B71-9F28-BA23ADEDECDB}"/>
    <cellStyle name="Normal 9 2 2 2 3" xfId="10184" xr:uid="{7118D3AD-AB73-4872-AF03-BD905401B39E}"/>
    <cellStyle name="Normal 9 2 2 2 3 2" xfId="11972" xr:uid="{E6DBC68D-D756-4AD8-8FAF-35433B0D0A6C}"/>
    <cellStyle name="Normal 9 2 2 3" xfId="9388" xr:uid="{F95FDD28-85FC-4EE5-9E28-3FCF0578E145}"/>
    <cellStyle name="Normal 9 2 2 3 2" xfId="11277" xr:uid="{34139A7E-8FD3-452B-ACB6-8A86B1C68589}"/>
    <cellStyle name="Normal 9 2 2 4" xfId="10012" xr:uid="{078868D4-8B95-41C3-8E3C-E6A2C4DEAD89}"/>
    <cellStyle name="Normal 9 2 2 4 2" xfId="11800" xr:uid="{FCECF4D6-0008-4BB5-BAD2-89D6C4488DB1}"/>
    <cellStyle name="Normal 9 2 2 5" xfId="8186" xr:uid="{38F3D315-4EAE-49E2-B0BB-4D7A88C7C94B}"/>
    <cellStyle name="Normal 9 2 3" xfId="9569" xr:uid="{39B708F4-7D7C-4F61-BCF9-B88F901E83C7}"/>
    <cellStyle name="Normal 9 2 3 2" xfId="10106" xr:uid="{070B3152-BF14-4BCD-A2FB-87A7218B9898}"/>
    <cellStyle name="Normal 9 2 3 2 2" xfId="11894" xr:uid="{C284B0F1-27BC-42B5-9229-7F9D4C7F1B9A}"/>
    <cellStyle name="Normal 9 2 3 3" xfId="11432" xr:uid="{50A065BD-2F49-45B7-A84F-025B33686F74}"/>
    <cellStyle name="Normal 9 2 4" xfId="9162" xr:uid="{74A0E9F8-F062-4F07-A638-1170C3892221}"/>
    <cellStyle name="Normal 9 2 4 2" xfId="11133" xr:uid="{EA671499-A46C-4A3E-B99C-202B1FCB7663}"/>
    <cellStyle name="Normal 9 2 5" xfId="9927" xr:uid="{9FD68BA2-8AF1-4D90-8874-F6F7DE5F3E52}"/>
    <cellStyle name="Normal 9 2 5 2" xfId="11722" xr:uid="{5F258EED-B02E-429F-A23A-FB5A2A1D03D7}"/>
    <cellStyle name="Normal 9 2 6" xfId="8185" xr:uid="{7B824BD2-0EEA-4CFA-BB01-5FBE983D8042}"/>
    <cellStyle name="Normal 9 2 7" xfId="1014" xr:uid="{E0B06A54-C678-40B4-9724-8416EA001FC5}"/>
    <cellStyle name="Normal 9 3" xfId="428" xr:uid="{62549BB6-83C6-4A82-9EAB-CEC32421576C}"/>
    <cellStyle name="Normal 9 3 2" xfId="8859" xr:uid="{97D2CEDA-9454-42C9-99A2-97C42F729496}"/>
    <cellStyle name="Normal 9 3 2 2" xfId="9742" xr:uid="{4E734467-2ECA-49C7-8A54-D25CE43C02C6}"/>
    <cellStyle name="Normal 9 3 2 2 2" xfId="11605" xr:uid="{54ADDF8D-2866-4F46-A027-47502BA33616}"/>
    <cellStyle name="Normal 9 3 2 3" xfId="10211" xr:uid="{4FBD61B3-1266-497E-BEC5-E5292361EC7C}"/>
    <cellStyle name="Normal 9 3 2 3 2" xfId="11999" xr:uid="{7EBC429E-0D80-439C-BD30-875287083C72}"/>
    <cellStyle name="Normal 9 3 3" xfId="9423" xr:uid="{1E9EC6F2-1E84-4624-A636-797590D238BB}"/>
    <cellStyle name="Normal 9 3 3 2" xfId="11308" xr:uid="{C010E514-59EF-4E0B-8B6A-F673654926EE}"/>
    <cellStyle name="Normal 9 3 4" xfId="10039" xr:uid="{24651ACE-0F74-4B2D-ABEA-21D7B08863D2}"/>
    <cellStyle name="Normal 9 3 4 2" xfId="11827" xr:uid="{388A6B21-99F5-4C4B-97C7-7775F2EEDCA4}"/>
    <cellStyle name="Normal 9 3 5" xfId="8187" xr:uid="{3AC1A397-223C-40FE-85AE-918E818B67CF}"/>
    <cellStyle name="Normal 9 3 6" xfId="948" xr:uid="{36D9F772-0FB7-4BBA-A1AF-578BCD4DF937}"/>
    <cellStyle name="Normal 9 4" xfId="585" xr:uid="{32BD8A6A-605F-4646-A1CA-E89AB3EBE66D}"/>
    <cellStyle name="Normal 9 4 2" xfId="9692" xr:uid="{3E007698-7C1C-4413-8EB6-1BD72D06A74E}"/>
    <cellStyle name="Normal 9 4 2 2" xfId="10172" xr:uid="{F35342FB-C0D7-4BA9-8FDF-37AEADFEC73F}"/>
    <cellStyle name="Normal 9 4 2 2 2" xfId="11960" xr:uid="{89EFDD0F-536D-4FAA-A62F-3E732E2DF969}"/>
    <cellStyle name="Normal 9 4 2 3" xfId="11555" xr:uid="{10305631-72B5-497D-B321-524BD4BC686F}"/>
    <cellStyle name="Normal 9 4 3" xfId="10000" xr:uid="{55183D2D-1B1A-406F-938A-1C5E7CD58D28}"/>
    <cellStyle name="Normal 9 4 3 2" xfId="11788" xr:uid="{A8BFF284-3AF2-4BE1-9C8E-FE702A86EBE9}"/>
    <cellStyle name="Normal 9 4 4" xfId="10520" xr:uid="{3DA269EC-CD85-42E6-9F97-BBCFA7484304}"/>
    <cellStyle name="Normal 9 4 5" xfId="11260" xr:uid="{ED98BDA6-6A7E-4001-A1CD-1827AAFA2F26}"/>
    <cellStyle name="Normal 9 4 6" xfId="9358" xr:uid="{99FC41B6-1A50-4D15-88DD-5CDDE0701D9D}"/>
    <cellStyle name="Normal 9 4 7" xfId="839" xr:uid="{20642ED4-CBCF-404D-92AA-489FD28F36DC}"/>
    <cellStyle name="Normal 9 5" xfId="278" xr:uid="{322716F2-3CC7-4D3C-84B5-2A3E867F64CF}"/>
    <cellStyle name="Normal 9 5 2" xfId="9219" xr:uid="{706C7BC5-0FBD-45C3-95E4-D6D677697DAF}"/>
    <cellStyle name="Normal 9 5 3" xfId="1322" xr:uid="{8FD4EF62-D95C-48D9-941C-C89DC4E0746C}"/>
    <cellStyle name="Normal 9 6" xfId="107" xr:uid="{59688E9D-DFCD-4F59-86E4-E40DBFD1BD0B}"/>
    <cellStyle name="Normal 9 6 2" xfId="10075" xr:uid="{88A842C5-A36E-47AA-A05F-C671108BDC88}"/>
    <cellStyle name="Normal 9 6 2 2" xfId="11863" xr:uid="{28959191-D94F-4BBB-B81F-FEABBD088942}"/>
    <cellStyle name="Normal 9 6 3" xfId="11382" xr:uid="{E6F5C8BF-ABE0-4C81-9833-4B9773D88639}"/>
    <cellStyle name="Normal 9 6 4" xfId="9519" xr:uid="{3F336954-0025-47C6-9B46-9088576AEB7B}"/>
    <cellStyle name="Normal 9 6 5" xfId="1077" xr:uid="{F323E379-2DC4-4E32-8F3F-DCA93404C5E6}"/>
    <cellStyle name="Normal 9 7" xfId="9106" xr:uid="{6E38159E-C273-480F-96CA-5843D8BFD326}"/>
    <cellStyle name="Normal 9 7 2" xfId="11090" xr:uid="{58D89250-223B-4E94-B68C-29E87B03938D}"/>
    <cellStyle name="Normal 9 8" xfId="9896" xr:uid="{F37F6022-B8DD-48A0-AA7B-4CF94274DB67}"/>
    <cellStyle name="Normal 9 8 2" xfId="10690" xr:uid="{7368C5AC-6914-420F-A8BD-0C25AED25060}"/>
    <cellStyle name="Normal 9 8 3" xfId="11691" xr:uid="{9E56FB04-B3F3-4F15-AE2C-85858F5612C1}"/>
    <cellStyle name="Normal 9 9" xfId="10519" xr:uid="{B595EEDD-DD91-4685-8C2C-FCA86A02E548}"/>
    <cellStyle name="Normal 90" xfId="660" xr:uid="{E98EC0AA-7718-463D-A673-719A758D558D}"/>
    <cellStyle name="Normal 91" xfId="97" xr:uid="{18D133FD-0348-4F8F-903F-6F53A531987D}"/>
    <cellStyle name="Normal 92" xfId="112" xr:uid="{D9FF2C5C-023C-407C-BD62-8BBD1093586C}"/>
    <cellStyle name="Normal 93" xfId="82" xr:uid="{6DB292D1-5DAD-482D-8888-A0968525FD85}"/>
    <cellStyle name="Normal 94" xfId="4255" xr:uid="{34B89B9D-DFEF-4FB5-B592-23F1F83B5405}"/>
    <cellStyle name="Normal 94 2" xfId="7527" xr:uid="{935DAAF7-A27B-4DB4-A4D7-2E7B59B0B86D}"/>
    <cellStyle name="Normal 95" xfId="279" xr:uid="{74D0DC23-4AD5-48FB-A256-7588E63C59BA}"/>
    <cellStyle name="Normal 97" xfId="106" xr:uid="{0BCFD6DF-9761-4179-9873-80A4CE4ACFB7}"/>
    <cellStyle name="Normal 97 2" xfId="584" xr:uid="{1F60582B-1646-4C54-95C7-0FF5D61E3438}"/>
    <cellStyle name="Normal 97 3" xfId="523" xr:uid="{239245A9-BB3A-4E25-BD1D-53EE07BF1EBD}"/>
    <cellStyle name="Normal 99" xfId="539" xr:uid="{638C78E9-FF03-4484-A342-9A2759F94AB9}"/>
    <cellStyle name="Normale_9639A02C" xfId="8188" xr:uid="{383004DC-8E38-4373-89BA-70334F4F73D7}"/>
    <cellStyle name="Note 10" xfId="10521" xr:uid="{BC7C38D0-0472-4278-9EE9-BC151FF709BE}"/>
    <cellStyle name="Note 11" xfId="8553" xr:uid="{3E56A83F-A33C-4497-B60A-0336EC8777CE}"/>
    <cellStyle name="Note 11 2" xfId="18300" xr:uid="{0EF14212-6F03-40F9-BA4C-917DF5047F12}"/>
    <cellStyle name="Note 12" xfId="10888" xr:uid="{1D10AF09-6D36-4060-BA51-50FF260854DB}"/>
    <cellStyle name="Note 12 2" xfId="18342" xr:uid="{212149BF-B013-4573-84CE-77A5884A6422}"/>
    <cellStyle name="Note 2" xfId="551" xr:uid="{2F129AE0-C530-4721-ABF2-FE712A699A8F}"/>
    <cellStyle name="Note 2 10" xfId="1302" xr:uid="{D7B4FAD6-3A56-4686-B4F9-C008C7C5710B}"/>
    <cellStyle name="Note 2 10 2" xfId="1779" xr:uid="{F0A2AFE5-4929-440B-AB36-1FEF57C21DEA}"/>
    <cellStyle name="Note 2 10 2 2" xfId="2778" xr:uid="{F483BC47-634C-48C0-8C4D-9A7E31A8EE7F}"/>
    <cellStyle name="Note 2 10 2 2 2" xfId="6034" xr:uid="{28E96791-4F01-4285-8AD0-B6C8003F2F06}"/>
    <cellStyle name="Note 2 10 2 2 2 2" xfId="16784" xr:uid="{54A6ABEE-5AFD-4EBD-BAD4-846479BD901A}"/>
    <cellStyle name="Note 2 10 2 2 3" xfId="13782" xr:uid="{D6299C4D-CD81-4913-814F-4A40A8B4EEB3}"/>
    <cellStyle name="Note 2 10 2 3" xfId="3217" xr:uid="{5F352EE5-0A61-460A-B890-C001BD1C103E}"/>
    <cellStyle name="Note 2 10 2 3 2" xfId="6473" xr:uid="{020BF0E5-73F0-4A80-A05B-B72CD6853114}"/>
    <cellStyle name="Note 2 10 2 3 2 2" xfId="17223" xr:uid="{5AE7811C-11C0-4C13-8748-D4BFBE8D03DB}"/>
    <cellStyle name="Note 2 10 2 3 3" xfId="14221" xr:uid="{EC2AAA3C-AA00-4272-B7ED-A28EDB4DEA47}"/>
    <cellStyle name="Note 2 10 2 4" xfId="3576" xr:uid="{BD6D5240-2E4F-415F-97E6-A142D3428D56}"/>
    <cellStyle name="Note 2 10 2 4 2" xfId="6832" xr:uid="{D397BB76-BEF1-4B0C-A53D-4AE51F38C09A}"/>
    <cellStyle name="Note 2 10 2 4 2 2" xfId="17582" xr:uid="{F76C94DD-84D8-41B2-94EF-9AAAB20CDD9A}"/>
    <cellStyle name="Note 2 10 2 4 3" xfId="14580" xr:uid="{B07F0375-986A-4BC6-B00D-04BC1E41B222}"/>
    <cellStyle name="Note 2 10 2 5" xfId="3826" xr:uid="{363A32E4-2009-490E-8D40-9B7325436F67}"/>
    <cellStyle name="Note 2 10 2 5 2" xfId="7082" xr:uid="{4094A4A7-44C8-4CC3-8F8A-6A46D848EFFA}"/>
    <cellStyle name="Note 2 10 2 5 2 2" xfId="17832" xr:uid="{E1AC24F7-8ED2-4660-9E0D-D1CA02377C22}"/>
    <cellStyle name="Note 2 10 2 5 3" xfId="14830" xr:uid="{06AF1581-22CD-4DF7-AFE3-1EA5FE1199A0}"/>
    <cellStyle name="Note 2 10 2 6" xfId="4152" xr:uid="{9E87AC65-DD25-417F-88E3-B3043FA83A82}"/>
    <cellStyle name="Note 2 10 2 6 2" xfId="7408" xr:uid="{D1470CA9-5D49-4044-A76F-691952BDBB73}"/>
    <cellStyle name="Note 2 10 2 6 2 2" xfId="18158" xr:uid="{F0777432-5012-44E2-BB05-55691199CBB1}"/>
    <cellStyle name="Note 2 10 2 6 3" xfId="15156" xr:uid="{F831A966-6BDA-454A-903A-6610877A93EB}"/>
    <cellStyle name="Note 2 10 2 7" xfId="5036" xr:uid="{7B550FAD-E3E7-4F95-894A-814F77CF942A}"/>
    <cellStyle name="Note 2 10 2 7 2" xfId="15786" xr:uid="{4ADE6A64-3089-41D0-B504-2D130815DE60}"/>
    <cellStyle name="Note 2 10 2 8" xfId="12784" xr:uid="{C0AFC838-D614-42C7-B50C-D051E147EFD5}"/>
    <cellStyle name="Note 2 10 3" xfId="1854" xr:uid="{6E8C58D5-C118-4C7C-8BC7-07D52E0903DA}"/>
    <cellStyle name="Note 2 10 3 2" xfId="2851" xr:uid="{FBAD7E08-2DDE-4CAC-8AE4-B7A06FAAF8BE}"/>
    <cellStyle name="Note 2 10 3 2 2" xfId="6107" xr:uid="{8AD4728E-2A9C-4467-B55A-C8146C70825B}"/>
    <cellStyle name="Note 2 10 3 2 2 2" xfId="16857" xr:uid="{E774DED1-46AC-4529-9966-42BF02C382A7}"/>
    <cellStyle name="Note 2 10 3 2 3" xfId="13855" xr:uid="{080C8A87-468F-4C43-8CAB-4F8B6CD2452E}"/>
    <cellStyle name="Note 2 10 3 3" xfId="3320" xr:uid="{BC2446A9-7B9C-4244-8D56-F4007E19BD3F}"/>
    <cellStyle name="Note 2 10 3 3 2" xfId="6576" xr:uid="{A55D955B-61BC-4FA7-96BC-43FF1CB3E231}"/>
    <cellStyle name="Note 2 10 3 3 2 2" xfId="17326" xr:uid="{24D1F09D-0062-4F59-A676-31F4C6296133}"/>
    <cellStyle name="Note 2 10 3 3 3" xfId="14324" xr:uid="{BABA1603-EF06-4802-B617-F64F77FF7DAC}"/>
    <cellStyle name="Note 2 10 3 4" xfId="3649" xr:uid="{B9B9C781-AD58-4836-9C94-A327D7A2D778}"/>
    <cellStyle name="Note 2 10 3 4 2" xfId="6905" xr:uid="{6275D906-D498-403B-8806-DB6A50CCC272}"/>
    <cellStyle name="Note 2 10 3 4 2 2" xfId="17655" xr:uid="{B170A80C-22D9-484B-BD2B-B81340E43610}"/>
    <cellStyle name="Note 2 10 3 4 3" xfId="14653" xr:uid="{279958ED-C334-4D47-83C4-06BC70E3B60E}"/>
    <cellStyle name="Note 2 10 3 5" xfId="3896" xr:uid="{DE5BFA33-0A17-4CCC-8E95-0248E24609A8}"/>
    <cellStyle name="Note 2 10 3 5 2" xfId="7152" xr:uid="{EE3713DA-153B-420A-A7E6-47622122713A}"/>
    <cellStyle name="Note 2 10 3 5 2 2" xfId="17902" xr:uid="{46E8BDA1-CD8D-4E2F-BF34-EF40CEA68383}"/>
    <cellStyle name="Note 2 10 3 5 3" xfId="14900" xr:uid="{4A548CAF-72E8-45AA-A68D-517233A8FBDD}"/>
    <cellStyle name="Note 2 10 3 6" xfId="4227" xr:uid="{618D8A5D-89B2-40AC-9D02-660A050BEBAA}"/>
    <cellStyle name="Note 2 10 3 6 2" xfId="7483" xr:uid="{B89A83B2-D877-4937-AEF6-2F24533B0275}"/>
    <cellStyle name="Note 2 10 3 6 2 2" xfId="18233" xr:uid="{25BB31BD-DEC5-490A-8E1F-6E7ED4D2C0C8}"/>
    <cellStyle name="Note 2 10 3 6 3" xfId="15231" xr:uid="{34698BF5-E38F-4BA4-BCEA-675CF53C2007}"/>
    <cellStyle name="Note 2 10 3 7" xfId="5110" xr:uid="{610067EA-5113-4BED-8456-3546BBE5E692}"/>
    <cellStyle name="Note 2 10 3 7 2" xfId="15860" xr:uid="{64B4AFB9-2B68-4E4A-B5FC-2254BA6171E9}"/>
    <cellStyle name="Note 2 10 3 8" xfId="12858" xr:uid="{8C324C44-A7D2-4EC8-A21E-CCEA46995BB8}"/>
    <cellStyle name="Note 2 10 4" xfId="2338" xr:uid="{0C9277CE-45F9-43E4-B11E-88B90AD50CD2}"/>
    <cellStyle name="Note 2 10 4 2" xfId="5594" xr:uid="{5CF90676-CB8C-4FAE-A1B7-A5F992CBD7A4}"/>
    <cellStyle name="Note 2 10 4 2 2" xfId="16344" xr:uid="{1A2381C7-A3EC-4C94-B712-A903FBBB2534}"/>
    <cellStyle name="Note 2 10 4 3" xfId="13342" xr:uid="{838CA99C-5D3C-4041-960D-D8CCE75AF04A}"/>
    <cellStyle name="Note 2 10 5" xfId="1899" xr:uid="{74278133-EFE3-4A3F-816B-3D7202F56AD5}"/>
    <cellStyle name="Note 2 10 5 2" xfId="5155" xr:uid="{F67AE05E-954C-461C-8215-2FF86E2BDFAA}"/>
    <cellStyle name="Note 2 10 5 2 2" xfId="15905" xr:uid="{E80EF65A-68B4-4528-80B4-15CF473C2BEE}"/>
    <cellStyle name="Note 2 10 5 3" xfId="12903" xr:uid="{321E7120-CE66-4D80-8AF4-275CDF634DE7}"/>
    <cellStyle name="Note 2 10 6" xfId="4616" xr:uid="{92168F45-6136-41C5-BBE7-0D0966D7E505}"/>
    <cellStyle name="Note 2 10 6 2" xfId="15443" xr:uid="{6167877D-5686-4CF5-A01F-7F0AF3E9D9BD}"/>
    <cellStyle name="Note 2 10 7" xfId="12444" xr:uid="{A42772DC-87C0-427B-B8B1-06E83141C2E6}"/>
    <cellStyle name="Note 2 11" xfId="1391" xr:uid="{0C7DF10C-AB85-4B03-AF41-ADBA4A5571D9}"/>
    <cellStyle name="Note 2 11 2" xfId="1821" xr:uid="{0F80F750-4C67-45B8-806F-68A1C8845E06}"/>
    <cellStyle name="Note 2 11 2 2" xfId="2819" xr:uid="{5361D095-6220-4890-9B83-B57A653F6D49}"/>
    <cellStyle name="Note 2 11 2 2 2" xfId="6075" xr:uid="{0689C34A-8017-4C4A-AC3F-24E4090A0645}"/>
    <cellStyle name="Note 2 11 2 2 2 2" xfId="16825" xr:uid="{1B0CACEA-EB7E-4EE5-9E57-5460F0ABAB47}"/>
    <cellStyle name="Note 2 11 2 2 3" xfId="13823" xr:uid="{71258A1C-21D1-4697-97C8-A6F600E02B58}"/>
    <cellStyle name="Note 2 11 2 3" xfId="3288" xr:uid="{59C706CB-E7D6-4150-9340-E84C3AB23F8A}"/>
    <cellStyle name="Note 2 11 2 3 2" xfId="6544" xr:uid="{ED835F11-5F25-414C-9C3B-1EBC5D4C982D}"/>
    <cellStyle name="Note 2 11 2 3 2 2" xfId="17294" xr:uid="{0430610B-52D8-411F-A14D-59863DC737CA}"/>
    <cellStyle name="Note 2 11 2 3 3" xfId="14292" xr:uid="{FE8DA031-9A51-4400-A6B2-9F62C5248FE6}"/>
    <cellStyle name="Note 2 11 2 4" xfId="3617" xr:uid="{4BEAE0CA-A9E4-4E31-BCF7-5E41F7408FE2}"/>
    <cellStyle name="Note 2 11 2 4 2" xfId="6873" xr:uid="{0E8BE3D6-3481-4102-BE9D-99F5F5612619}"/>
    <cellStyle name="Note 2 11 2 4 2 2" xfId="17623" xr:uid="{0E7DF7D6-A583-4CB3-ACF4-81FDFE7C9408}"/>
    <cellStyle name="Note 2 11 2 4 3" xfId="14621" xr:uid="{FF61340E-55C8-417C-A74A-5A936CBBD2A3}"/>
    <cellStyle name="Note 2 11 2 5" xfId="2295" xr:uid="{20042955-23F5-4009-91AA-6DF679F7AECA}"/>
    <cellStyle name="Note 2 11 2 5 2" xfId="5551" xr:uid="{1A777ABF-51CD-418C-B59A-0CA6CA694EA9}"/>
    <cellStyle name="Note 2 11 2 5 2 2" xfId="16301" xr:uid="{DB2AF8B2-F6A4-4167-9F27-C9D55659A5BD}"/>
    <cellStyle name="Note 2 11 2 5 3" xfId="13299" xr:uid="{B1118FA9-691E-4B34-A5EB-1DC0E41BD9C5}"/>
    <cellStyle name="Note 2 11 2 6" xfId="4194" xr:uid="{172C5B49-D4A6-4472-A3E0-876F6C8294E1}"/>
    <cellStyle name="Note 2 11 2 6 2" xfId="7450" xr:uid="{7F7574A3-54C9-47C6-921D-5DAB08247329}"/>
    <cellStyle name="Note 2 11 2 6 2 2" xfId="18200" xr:uid="{916191CB-8C38-47C2-AC41-04697038AE65}"/>
    <cellStyle name="Note 2 11 2 6 3" xfId="15198" xr:uid="{FD6EC5FD-6D8C-42BD-951D-EF9D790B1331}"/>
    <cellStyle name="Note 2 11 2 7" xfId="5077" xr:uid="{735AD0B8-7299-429F-8082-2472B81EC4C6}"/>
    <cellStyle name="Note 2 11 2 7 2" xfId="15827" xr:uid="{AD52CBA1-C926-416F-9AE0-C7DF46BD9CF8}"/>
    <cellStyle name="Note 2 11 2 8" xfId="12825" xr:uid="{B4EAFFB5-B980-44F5-9525-35C9EB398ADF}"/>
    <cellStyle name="Note 2 11 3" xfId="1862" xr:uid="{AEBF3956-CB3A-48C0-9221-467C1C133986}"/>
    <cellStyle name="Note 2 11 3 2" xfId="2859" xr:uid="{5E9C8EA6-12E8-4006-9247-AE9C7DE85AC4}"/>
    <cellStyle name="Note 2 11 3 2 2" xfId="6115" xr:uid="{A1276FB0-FE72-486F-9AD2-6138F5761923}"/>
    <cellStyle name="Note 2 11 3 2 2 2" xfId="16865" xr:uid="{32250D0B-1E32-49E9-9757-1D161192C0A4}"/>
    <cellStyle name="Note 2 11 3 2 3" xfId="13863" xr:uid="{CCD49EC1-3BBD-4ABA-B9BF-4F3E47EE3358}"/>
    <cellStyle name="Note 2 11 3 3" xfId="3328" xr:uid="{1F4C542C-06AF-42CF-97A6-3B870333A1AB}"/>
    <cellStyle name="Note 2 11 3 3 2" xfId="6584" xr:uid="{D170F0F0-D048-427A-9106-35094FD4A4CB}"/>
    <cellStyle name="Note 2 11 3 3 2 2" xfId="17334" xr:uid="{53D73077-0A85-467D-AF24-D21E80263416}"/>
    <cellStyle name="Note 2 11 3 3 3" xfId="14332" xr:uid="{B071A45B-EADD-4F60-94BC-AA3B3459B2F5}"/>
    <cellStyle name="Note 2 11 3 4" xfId="3657" xr:uid="{A0A628EA-D56C-4A0B-B087-A29A95042F6A}"/>
    <cellStyle name="Note 2 11 3 4 2" xfId="6913" xr:uid="{1D8FB004-52B6-4B96-BC19-5D440425E989}"/>
    <cellStyle name="Note 2 11 3 4 2 2" xfId="17663" xr:uid="{028D2C10-4897-4FE3-B958-CC6FC996E9F4}"/>
    <cellStyle name="Note 2 11 3 4 3" xfId="14661" xr:uid="{97E55764-ED39-459C-A67A-BB92AB328062}"/>
    <cellStyle name="Note 2 11 3 5" xfId="3904" xr:uid="{9753EAAB-33B2-418D-9AB4-8D0F3670832A}"/>
    <cellStyle name="Note 2 11 3 5 2" xfId="7160" xr:uid="{03481F91-1436-40CF-84BB-0199329BF56E}"/>
    <cellStyle name="Note 2 11 3 5 2 2" xfId="17910" xr:uid="{8583F368-1B0C-41F9-B273-B5BD10829682}"/>
    <cellStyle name="Note 2 11 3 5 3" xfId="14908" xr:uid="{93EC6D38-9C0D-4CC4-87DE-FB1E5C97FB9D}"/>
    <cellStyle name="Note 2 11 3 6" xfId="4235" xr:uid="{FA877921-D472-4F74-89DA-216A5FACC155}"/>
    <cellStyle name="Note 2 11 3 6 2" xfId="7491" xr:uid="{8610AA6C-ECE8-471C-BD2D-8446191CE655}"/>
    <cellStyle name="Note 2 11 3 6 2 2" xfId="18241" xr:uid="{2D3E9604-3F10-46A0-9E61-472EE84D8F1B}"/>
    <cellStyle name="Note 2 11 3 6 3" xfId="15239" xr:uid="{6B96CE5E-0BF5-455C-8873-8F1EB00ADB89}"/>
    <cellStyle name="Note 2 11 3 7" xfId="5118" xr:uid="{F395B94D-B372-4EA1-8371-68FC8FEE150A}"/>
    <cellStyle name="Note 2 11 3 7 2" xfId="15868" xr:uid="{512CCEC6-7227-4E42-981D-D4181EBE3C1D}"/>
    <cellStyle name="Note 2 11 3 8" xfId="12866" xr:uid="{1285CBBD-212F-4127-BF9E-1A28A79BF511}"/>
    <cellStyle name="Note 2 11 4" xfId="2406" xr:uid="{B20ED99E-4A85-4B62-A08E-7690D4722B42}"/>
    <cellStyle name="Note 2 11 4 2" xfId="5662" xr:uid="{BDCB8180-AC92-4770-A133-D41CB6284B1C}"/>
    <cellStyle name="Note 2 11 4 2 2" xfId="16412" xr:uid="{E2932EAC-5A4F-4BE9-BD28-2D91D148F830}"/>
    <cellStyle name="Note 2 11 4 3" xfId="13410" xr:uid="{E67D240F-0AAF-405A-B106-3EF887D3A4FA}"/>
    <cellStyle name="Note 2 11 5" xfId="2220" xr:uid="{7035C9E3-127A-490C-99A5-FE5E3EC558A0}"/>
    <cellStyle name="Note 2 11 5 2" xfId="5476" xr:uid="{70724383-ED53-409B-B987-340976DA940F}"/>
    <cellStyle name="Note 2 11 5 2 2" xfId="16226" xr:uid="{BFF29725-8265-4F5A-AAB8-A236549ED4BC}"/>
    <cellStyle name="Note 2 11 5 3" xfId="13224" xr:uid="{6D048CCA-FD8F-46B5-B539-0127D510ACF7}"/>
    <cellStyle name="Note 2 11 6" xfId="4659" xr:uid="{D884702F-9D55-4E8D-B8B8-5050FEAF6CFC}"/>
    <cellStyle name="Note 2 11 6 2" xfId="15452" xr:uid="{CE3215DB-47F5-45A4-BEFD-BD8E2FCDBF60}"/>
    <cellStyle name="Note 2 11 7" xfId="12453" xr:uid="{3466D26A-AD10-4444-A0BB-8527766C007B}"/>
    <cellStyle name="Note 2 12" xfId="1431" xr:uid="{F1A4E187-336E-4210-BFFC-9A4AF58B06C3}"/>
    <cellStyle name="Note 2 12 2" xfId="1836" xr:uid="{A4957FBD-D7AE-4284-9B2F-525E16979724}"/>
    <cellStyle name="Note 2 12 2 2" xfId="2833" xr:uid="{65519A2C-1975-4EB1-ACAA-8B658EB3D49B}"/>
    <cellStyle name="Note 2 12 2 2 2" xfId="6089" xr:uid="{3C866424-9E4E-42DF-A301-E311D16F177E}"/>
    <cellStyle name="Note 2 12 2 2 2 2" xfId="16839" xr:uid="{A516EBB0-7609-40DE-99EA-17C5EAB32E07}"/>
    <cellStyle name="Note 2 12 2 2 3" xfId="13837" xr:uid="{9F92A686-DD74-4690-9B93-F7EEFF9F22CC}"/>
    <cellStyle name="Note 2 12 2 3" xfId="3302" xr:uid="{0D6F083F-5327-4257-95CC-CC09BC2B87D0}"/>
    <cellStyle name="Note 2 12 2 3 2" xfId="6558" xr:uid="{D0DF233F-0766-4EB9-B540-AD7D3CF39224}"/>
    <cellStyle name="Note 2 12 2 3 2 2" xfId="17308" xr:uid="{83F07536-7A43-4C60-9214-F8DE5A1D0BDA}"/>
    <cellStyle name="Note 2 12 2 3 3" xfId="14306" xr:uid="{A7CFDBE3-3C53-4E49-AC7E-1F7269986159}"/>
    <cellStyle name="Note 2 12 2 4" xfId="3631" xr:uid="{01BD41D8-0F09-4FDD-A546-B13D6A68012F}"/>
    <cellStyle name="Note 2 12 2 4 2" xfId="6887" xr:uid="{6E22B312-97F2-4BA9-8A10-C5368FC5B73A}"/>
    <cellStyle name="Note 2 12 2 4 2 2" xfId="17637" xr:uid="{7AC2AE27-E311-4A6B-AB77-3844C7FD27E4}"/>
    <cellStyle name="Note 2 12 2 4 3" xfId="14635" xr:uid="{03B95DB7-1543-492F-B014-07C8955602E6}"/>
    <cellStyle name="Note 2 12 2 5" xfId="3878" xr:uid="{4E516C65-9DA5-4B1A-8D32-4E16799AAE94}"/>
    <cellStyle name="Note 2 12 2 5 2" xfId="7134" xr:uid="{B630B46C-298D-4A42-A81D-DDEBBCB5F7F5}"/>
    <cellStyle name="Note 2 12 2 5 2 2" xfId="17884" xr:uid="{D7D26371-28EF-4673-8606-786531C4BC09}"/>
    <cellStyle name="Note 2 12 2 5 3" xfId="14882" xr:uid="{EE2F6378-7D11-4DE1-B4C8-9A7D45E9DDA0}"/>
    <cellStyle name="Note 2 12 2 6" xfId="4209" xr:uid="{F9F13B6D-458F-4AB3-B786-CE6C8D28D838}"/>
    <cellStyle name="Note 2 12 2 6 2" xfId="7465" xr:uid="{415466F0-876E-44D1-AB41-7E82FCC921B9}"/>
    <cellStyle name="Note 2 12 2 6 2 2" xfId="18215" xr:uid="{14C127AD-6078-446C-8DE7-E064E8EE4433}"/>
    <cellStyle name="Note 2 12 2 6 3" xfId="15213" xr:uid="{E1725F72-1803-4F1C-B435-FB99FED5965D}"/>
    <cellStyle name="Note 2 12 2 7" xfId="5092" xr:uid="{0C0889DD-DBAE-47EC-BC40-2C00FCB91681}"/>
    <cellStyle name="Note 2 12 2 7 2" xfId="15842" xr:uid="{D03CC0AE-F5D1-477D-9A70-3B2F0542BE6C}"/>
    <cellStyle name="Note 2 12 2 8" xfId="12840" xr:uid="{57096C85-E375-4BDF-8464-083FE89BA8B8}"/>
    <cellStyle name="Note 2 12 3" xfId="1868" xr:uid="{B135873C-21E4-45C9-8647-2D73B58BCB60}"/>
    <cellStyle name="Note 2 12 3 2" xfId="2865" xr:uid="{72601060-8C5B-437F-9731-51DA2C196FCC}"/>
    <cellStyle name="Note 2 12 3 2 2" xfId="6121" xr:uid="{88BA2E0D-B597-428B-951B-C837A3BC954F}"/>
    <cellStyle name="Note 2 12 3 2 2 2" xfId="16871" xr:uid="{0CE6A8E6-87C9-4E0E-963F-6636FC13CF75}"/>
    <cellStyle name="Note 2 12 3 2 3" xfId="13869" xr:uid="{B5020991-78E3-4A36-87B8-9011DF2C0729}"/>
    <cellStyle name="Note 2 12 3 3" xfId="3334" xr:uid="{30B6E3D4-2CBB-49AE-8FD2-4FC9EAA37E9D}"/>
    <cellStyle name="Note 2 12 3 3 2" xfId="6590" xr:uid="{97A05A78-C88D-4E8C-B92F-ECA9487B8919}"/>
    <cellStyle name="Note 2 12 3 3 2 2" xfId="17340" xr:uid="{A185FC9E-226C-40C8-9AD0-DCFE4E864333}"/>
    <cellStyle name="Note 2 12 3 3 3" xfId="14338" xr:uid="{6157EA16-9044-4CA9-BD47-7E72A6581D50}"/>
    <cellStyle name="Note 2 12 3 4" xfId="3663" xr:uid="{FF9915DD-2791-4676-9E8B-A61B626737B5}"/>
    <cellStyle name="Note 2 12 3 4 2" xfId="6919" xr:uid="{0ADF866E-1D1F-4090-A118-4B1BCFBA2E06}"/>
    <cellStyle name="Note 2 12 3 4 2 2" xfId="17669" xr:uid="{D14BF78F-F843-451C-9CC7-D59269AECBC8}"/>
    <cellStyle name="Note 2 12 3 4 3" xfId="14667" xr:uid="{4E33DFFD-B813-4DC4-9F7F-9B82422D5AD6}"/>
    <cellStyle name="Note 2 12 3 5" xfId="3910" xr:uid="{7E9839D3-1796-4079-8548-5487629AC714}"/>
    <cellStyle name="Note 2 12 3 5 2" xfId="7166" xr:uid="{EC59879D-7A15-4FF1-A794-C4F13A2A5BEC}"/>
    <cellStyle name="Note 2 12 3 5 2 2" xfId="17916" xr:uid="{D10B82A5-5F3E-445A-9049-8F7548B97F85}"/>
    <cellStyle name="Note 2 12 3 5 3" xfId="14914" xr:uid="{0C2F7738-72F3-40E2-BA30-34C1F31A169E}"/>
    <cellStyle name="Note 2 12 3 6" xfId="4241" xr:uid="{47F9A9BF-F47C-4B7A-AEF3-B70E70D8F6CE}"/>
    <cellStyle name="Note 2 12 3 6 2" xfId="7497" xr:uid="{07FEC4F1-ED5D-4C2F-87DC-BB005C6A1C6D}"/>
    <cellStyle name="Note 2 12 3 6 2 2" xfId="18247" xr:uid="{56B575CA-6258-4571-8340-0C58BFDDB387}"/>
    <cellStyle name="Note 2 12 3 6 3" xfId="15245" xr:uid="{0342CD8A-B564-4DA7-B01B-9EBD0C05BA6C}"/>
    <cellStyle name="Note 2 12 3 7" xfId="5124" xr:uid="{BA4E360F-7051-4246-88F1-27FB03EED6AC}"/>
    <cellStyle name="Note 2 12 3 7 2" xfId="15874" xr:uid="{DFC9522D-8323-4B73-B21A-A92CA1AD1C5D}"/>
    <cellStyle name="Note 2 12 3 8" xfId="12872" xr:uid="{E4B10C2E-D318-4E54-81F8-EA15A460F7AE}"/>
    <cellStyle name="Note 2 12 4" xfId="2437" xr:uid="{3AACA3F3-7B6E-410B-B517-B97B71FEAA4B}"/>
    <cellStyle name="Note 2 12 4 2" xfId="5693" xr:uid="{DC5DA105-E4C0-48FF-8459-10E3E3DC98E8}"/>
    <cellStyle name="Note 2 12 4 2 2" xfId="16443" xr:uid="{A5F1AEF0-4148-4D70-B7B9-1F59E3A42872}"/>
    <cellStyle name="Note 2 12 4 3" xfId="13441" xr:uid="{20BADFFC-9E6E-4971-B852-FB7CA017F2C5}"/>
    <cellStyle name="Note 2 12 5" xfId="3729" xr:uid="{33A6A801-C4C0-4E86-9F34-449EDF476DF4}"/>
    <cellStyle name="Note 2 12 5 2" xfId="6985" xr:uid="{4EB117DD-4CE6-4E41-B4CD-1A41DE5BD2D1}"/>
    <cellStyle name="Note 2 12 5 2 2" xfId="17735" xr:uid="{A48ABA32-185D-4484-8D47-6AB940A2F421}"/>
    <cellStyle name="Note 2 12 5 3" xfId="14733" xr:uid="{43A56E4D-3D60-4531-9CC3-7560F0719043}"/>
    <cellStyle name="Note 2 12 6" xfId="4693" xr:uid="{37E89840-13AE-4A9F-904F-D2E5953993CA}"/>
    <cellStyle name="Note 2 12 6 2" xfId="15459" xr:uid="{F70DA3F6-EFB9-4FE4-B978-1C1E247D1E71}"/>
    <cellStyle name="Note 2 12 7" xfId="12459" xr:uid="{CCCA8992-DC4E-4AA4-83AA-52CA10C1ADC5}"/>
    <cellStyle name="Note 2 13" xfId="1451" xr:uid="{B9F13671-A740-48E2-AB63-A0D5BCC52E63}"/>
    <cellStyle name="Note 2 13 2" xfId="1846" xr:uid="{962EE2A0-83F4-4A80-8A4D-0B8ABAC2105B}"/>
    <cellStyle name="Note 2 13 2 2" xfId="2843" xr:uid="{31A05BAB-0113-4759-8E3E-E439AED13A9F}"/>
    <cellStyle name="Note 2 13 2 2 2" xfId="6099" xr:uid="{B8C96BA8-04ED-4E13-B4DD-D69A6153BFB0}"/>
    <cellStyle name="Note 2 13 2 2 2 2" xfId="16849" xr:uid="{33D988EA-9272-4FB7-8FC3-39623AB28318}"/>
    <cellStyle name="Note 2 13 2 2 3" xfId="13847" xr:uid="{BA57F2AC-D5C1-4D0C-BA65-58FDA061992F}"/>
    <cellStyle name="Note 2 13 2 3" xfId="3312" xr:uid="{24EF3367-AC52-4F8D-B343-3F5BA5C62E8F}"/>
    <cellStyle name="Note 2 13 2 3 2" xfId="6568" xr:uid="{4F38B791-DF49-4666-88EF-60E8D4FCB02A}"/>
    <cellStyle name="Note 2 13 2 3 2 2" xfId="17318" xr:uid="{11552558-DF3B-4433-A17C-E64A0BF96861}"/>
    <cellStyle name="Note 2 13 2 3 3" xfId="14316" xr:uid="{52B24B63-7683-48CE-A42B-DC28C649862A}"/>
    <cellStyle name="Note 2 13 2 4" xfId="3641" xr:uid="{E5763AF5-F44C-45A3-BF9E-2748247D2466}"/>
    <cellStyle name="Note 2 13 2 4 2" xfId="6897" xr:uid="{918D1344-9929-462F-8184-B7BAA9F01413}"/>
    <cellStyle name="Note 2 13 2 4 2 2" xfId="17647" xr:uid="{74F10D6B-6A11-4936-9274-A59DFE965328}"/>
    <cellStyle name="Note 2 13 2 4 3" xfId="14645" xr:uid="{4E0CF154-0D8D-4D85-A987-4BBAF5414802}"/>
    <cellStyle name="Note 2 13 2 5" xfId="3888" xr:uid="{925B8818-9238-4588-9021-081C4C3ABFF1}"/>
    <cellStyle name="Note 2 13 2 5 2" xfId="7144" xr:uid="{D8FC4A87-78A9-42CE-904C-EA7905DB3DE1}"/>
    <cellStyle name="Note 2 13 2 5 2 2" xfId="17894" xr:uid="{05A61F70-661B-4FD7-AF78-F93E489F6206}"/>
    <cellStyle name="Note 2 13 2 5 3" xfId="14892" xr:uid="{C20FF0B3-14F4-481E-BDA3-0C8C8A1EFD15}"/>
    <cellStyle name="Note 2 13 2 6" xfId="4219" xr:uid="{1FC61DBC-CB27-4CC9-8BB2-F094325F94FD}"/>
    <cellStyle name="Note 2 13 2 6 2" xfId="7475" xr:uid="{E0948EF8-54D1-4C80-9C46-481A3AD88B4B}"/>
    <cellStyle name="Note 2 13 2 6 2 2" xfId="18225" xr:uid="{AF00DBF4-2232-414B-B98A-0C252A8337E2}"/>
    <cellStyle name="Note 2 13 2 6 3" xfId="15223" xr:uid="{F185E992-A3F4-4CF3-9373-F6C92FF78AD9}"/>
    <cellStyle name="Note 2 13 2 7" xfId="5102" xr:uid="{C56D35BF-90C3-44B0-87A0-C5053B5A7142}"/>
    <cellStyle name="Note 2 13 2 7 2" xfId="15852" xr:uid="{F37DCA57-571D-40D2-AA11-F5747BB6B806}"/>
    <cellStyle name="Note 2 13 2 8" xfId="12850" xr:uid="{6052E2B8-8FC0-45B1-9936-2D87BF268D17}"/>
    <cellStyle name="Note 2 13 3" xfId="1874" xr:uid="{F6F7A702-0D3E-49F7-A780-7684D41201D7}"/>
    <cellStyle name="Note 2 13 3 2" xfId="2871" xr:uid="{1835EBB4-CA26-4C04-90DB-D1BF6FC8CC22}"/>
    <cellStyle name="Note 2 13 3 2 2" xfId="6127" xr:uid="{50C0EBCB-5997-4A04-A19B-D9EE2B2558C9}"/>
    <cellStyle name="Note 2 13 3 2 2 2" xfId="16877" xr:uid="{1578DA16-DEB2-4325-BABA-152058CA466F}"/>
    <cellStyle name="Note 2 13 3 2 3" xfId="13875" xr:uid="{DA017D44-F6BF-4D29-BC44-2CF2CB97E4C1}"/>
    <cellStyle name="Note 2 13 3 3" xfId="3340" xr:uid="{910A1E6F-0A25-47D8-896F-733D818A5D1B}"/>
    <cellStyle name="Note 2 13 3 3 2" xfId="6596" xr:uid="{56AD0B63-212C-4EC7-8AC2-D218D4AA7B95}"/>
    <cellStyle name="Note 2 13 3 3 2 2" xfId="17346" xr:uid="{F9098362-B431-4C74-A0C7-48034A02F098}"/>
    <cellStyle name="Note 2 13 3 3 3" xfId="14344" xr:uid="{76B79D5D-AC2C-4924-B8C8-5AD3D2B5B0D0}"/>
    <cellStyle name="Note 2 13 3 4" xfId="3669" xr:uid="{8081C84F-835E-4AC7-8B6E-934901E33455}"/>
    <cellStyle name="Note 2 13 3 4 2" xfId="6925" xr:uid="{BF1E8A2B-6101-4F6C-A3B6-F9BD350FBB3E}"/>
    <cellStyle name="Note 2 13 3 4 2 2" xfId="17675" xr:uid="{1ED3D0A3-2C5D-4547-BBAE-BE04A3121A5D}"/>
    <cellStyle name="Note 2 13 3 4 3" xfId="14673" xr:uid="{64199F00-3324-4EC1-B3DB-878B62EE08BF}"/>
    <cellStyle name="Note 2 13 3 5" xfId="3916" xr:uid="{84929E3A-0BC7-4EA7-AA98-E7269B318424}"/>
    <cellStyle name="Note 2 13 3 5 2" xfId="7172" xr:uid="{CFD98AFC-99A3-4616-ACCD-94BAA3E793B5}"/>
    <cellStyle name="Note 2 13 3 5 2 2" xfId="17922" xr:uid="{9E0804AD-ED36-48A7-A04D-2EFB23413D62}"/>
    <cellStyle name="Note 2 13 3 5 3" xfId="14920" xr:uid="{8CF4062E-24AB-4ADF-9AE2-E93D0ACB95C4}"/>
    <cellStyle name="Note 2 13 3 6" xfId="4247" xr:uid="{F4DE3E03-E680-451C-B904-27A194C408AE}"/>
    <cellStyle name="Note 2 13 3 6 2" xfId="7503" xr:uid="{F9ED2CB3-8FEF-4E79-9AC4-D7588A4664E6}"/>
    <cellStyle name="Note 2 13 3 6 2 2" xfId="18253" xr:uid="{42085529-D84E-486E-87F4-C384E3202C77}"/>
    <cellStyle name="Note 2 13 3 6 3" xfId="15251" xr:uid="{E1C78ED3-954D-4D2F-B0B1-A2878823827C}"/>
    <cellStyle name="Note 2 13 3 7" xfId="5130" xr:uid="{9CD43F53-A801-4241-81DD-DAA3B14320A8}"/>
    <cellStyle name="Note 2 13 3 7 2" xfId="15880" xr:uid="{1A38589A-3111-45F3-B3AC-BF58C4CC71B2}"/>
    <cellStyle name="Note 2 13 3 8" xfId="12878" xr:uid="{9789A52F-1F40-49E1-800F-8EEE73194D64}"/>
    <cellStyle name="Note 2 13 4" xfId="2453" xr:uid="{1C11392A-8A88-43D9-AEF9-F68C835BF8A4}"/>
    <cellStyle name="Note 2 13 4 2" xfId="5709" xr:uid="{CD8DA16C-E8A1-4A6A-AEE7-63A0BAC7F5C3}"/>
    <cellStyle name="Note 2 13 4 2 2" xfId="16459" xr:uid="{FE8BF433-47F4-4E9E-A38F-D1C71CAE72DA}"/>
    <cellStyle name="Note 2 13 4 3" xfId="13457" xr:uid="{634F95E9-2D1E-474B-BE10-DD4BC6EDF808}"/>
    <cellStyle name="Note 2 13 5" xfId="3030" xr:uid="{075A76DD-0680-4EDA-A07E-3348496DB410}"/>
    <cellStyle name="Note 2 13 5 2" xfId="6286" xr:uid="{8AD74E2F-F827-463D-8AD5-C0267B64BA5A}"/>
    <cellStyle name="Note 2 13 5 2 2" xfId="17036" xr:uid="{F6061E01-9018-40AC-B465-2C7A19CD23A2}"/>
    <cellStyle name="Note 2 13 5 3" xfId="14034" xr:uid="{4EEC8560-2532-4F39-9FDA-9B3D2BAE642A}"/>
    <cellStyle name="Note 2 13 6" xfId="4710" xr:uid="{290E4A1D-7CCE-4277-A801-3CF5DEA67C26}"/>
    <cellStyle name="Note 2 13 6 2" xfId="15465" xr:uid="{92F61B74-E70D-4455-9D74-F0065BC10544}"/>
    <cellStyle name="Note 2 13 7" xfId="12464" xr:uid="{6B411569-4369-4D8F-8ACE-11012334AC83}"/>
    <cellStyle name="Note 2 14" xfId="1683" xr:uid="{9FE529E6-714D-4405-BE1D-009EDB8F7FAF}"/>
    <cellStyle name="Note 2 14 2" xfId="2683" xr:uid="{BB774281-63FF-4BAE-88A9-27828E34354F}"/>
    <cellStyle name="Note 2 14 2 2" xfId="5939" xr:uid="{237C95BD-11DD-4BDC-A2C0-650F596CF592}"/>
    <cellStyle name="Note 2 14 2 2 2" xfId="16689" xr:uid="{5BBE0416-808A-461F-AAB2-C3692C96FD05}"/>
    <cellStyle name="Note 2 14 2 3" xfId="13687" xr:uid="{27EA1E1D-9F05-46F6-9769-93058DBB8F10}"/>
    <cellStyle name="Note 2 14 3" xfId="3152" xr:uid="{618AA642-5E1E-4563-B82F-313CA05DC260}"/>
    <cellStyle name="Note 2 14 3 2" xfId="6408" xr:uid="{97A9260A-554D-4300-BE2A-0900A7E3590D}"/>
    <cellStyle name="Note 2 14 3 2 2" xfId="17158" xr:uid="{AE272E44-BF2D-4E01-A7DC-07567FDF2E8D}"/>
    <cellStyle name="Note 2 14 3 3" xfId="14156" xr:uid="{E8D2F5CA-122B-4CD1-AE05-B3D02C36AAE6}"/>
    <cellStyle name="Note 2 14 4" xfId="3481" xr:uid="{B24C260F-AD1A-4D2D-9930-BB3FAF1F575F}"/>
    <cellStyle name="Note 2 14 4 2" xfId="6737" xr:uid="{972F03F4-D171-4CCC-A7BB-98EBFCC962C0}"/>
    <cellStyle name="Note 2 14 4 2 2" xfId="17487" xr:uid="{EB2071EC-B7BE-4980-B677-AB0A1BD6E51C}"/>
    <cellStyle name="Note 2 14 4 3" xfId="14485" xr:uid="{0350BEC8-662A-4DBE-9594-B2AE9144081C}"/>
    <cellStyle name="Note 2 14 5" xfId="3776" xr:uid="{7251E2EC-9E84-41A6-BACD-1B6429D08B11}"/>
    <cellStyle name="Note 2 14 5 2" xfId="7032" xr:uid="{59BF3A83-8D1B-4018-A358-07CC55B6767C}"/>
    <cellStyle name="Note 2 14 5 2 2" xfId="17782" xr:uid="{B22C8A05-F7E8-4BD8-9672-D58062C67F34}"/>
    <cellStyle name="Note 2 14 5 3" xfId="14780" xr:uid="{92580E3E-6FF4-4BFC-8FB6-446452BF5E2B}"/>
    <cellStyle name="Note 2 14 6" xfId="4059" xr:uid="{ED2A6D84-EF08-46B1-AECC-FA30070A683F}"/>
    <cellStyle name="Note 2 14 6 2" xfId="7315" xr:uid="{B8C0519E-3846-4901-8702-CD484CBF65E9}"/>
    <cellStyle name="Note 2 14 6 2 2" xfId="18065" xr:uid="{0A59FA7A-AA92-456F-93F8-92A532782C79}"/>
    <cellStyle name="Note 2 14 6 3" xfId="15063" xr:uid="{8913B7DA-C6B9-4703-BB43-CABAA57CDDFF}"/>
    <cellStyle name="Note 2 14 7" xfId="4941" xr:uid="{AA8208F1-5C79-411D-8B0F-25F344661EC9}"/>
    <cellStyle name="Note 2 14 7 2" xfId="15694" xr:uid="{BC3621FD-4AA3-4117-947F-014C24EC3919}"/>
    <cellStyle name="Note 2 14 8" xfId="12692" xr:uid="{A55D0846-785F-44FD-B38D-5290692D17F7}"/>
    <cellStyle name="Note 2 15" xfId="1817" xr:uid="{E8D08049-BDF0-4377-9F5D-83DC102FF233}"/>
    <cellStyle name="Note 2 15 2" xfId="2815" xr:uid="{04E3179B-B0A0-4D14-BE38-2ADD27840B74}"/>
    <cellStyle name="Note 2 15 2 2" xfId="6071" xr:uid="{AB619653-856E-4799-A7A3-18E5228D0DC5}"/>
    <cellStyle name="Note 2 15 2 2 2" xfId="16821" xr:uid="{A9605597-81E5-417D-8971-01EF7E5B5681}"/>
    <cellStyle name="Note 2 15 2 3" xfId="13819" xr:uid="{C2E42D8D-80A3-431E-8332-C88CDE12B3AC}"/>
    <cellStyle name="Note 2 15 3" xfId="3284" xr:uid="{62BD0202-B8A2-4520-8B96-854CA0AFEE40}"/>
    <cellStyle name="Note 2 15 3 2" xfId="6540" xr:uid="{669CB937-C475-4C42-8CEA-DEBDA26D5F3A}"/>
    <cellStyle name="Note 2 15 3 2 2" xfId="17290" xr:uid="{B382729E-4AFF-47EA-8D4A-6DF82715024C}"/>
    <cellStyle name="Note 2 15 3 3" xfId="14288" xr:uid="{9601E269-027A-40B2-9ABA-5F6D3584808B}"/>
    <cellStyle name="Note 2 15 4" xfId="3613" xr:uid="{7DA9402E-40DB-4F4D-81B7-78440B01B1C7}"/>
    <cellStyle name="Note 2 15 4 2" xfId="6869" xr:uid="{50BD1286-20B1-46C6-941A-7802B160154F}"/>
    <cellStyle name="Note 2 15 4 2 2" xfId="17619" xr:uid="{EA018FCA-9D0A-4D9E-B9EF-54BB4036B86A}"/>
    <cellStyle name="Note 2 15 4 3" xfId="14617" xr:uid="{5A295B1B-D63F-4E15-BF2F-86544EF61597}"/>
    <cellStyle name="Note 2 15 5" xfId="3165" xr:uid="{E586AD76-29ED-4647-B841-51421A74591C}"/>
    <cellStyle name="Note 2 15 5 2" xfId="6421" xr:uid="{2CB3ACF1-56F7-4619-9AF7-6430B4138750}"/>
    <cellStyle name="Note 2 15 5 2 2" xfId="17171" xr:uid="{548C7EC5-1E2F-4B8A-B13B-1F2DB282EF25}"/>
    <cellStyle name="Note 2 15 5 3" xfId="14169" xr:uid="{6DAA242A-FAB8-4BDC-B655-AAF4426FE651}"/>
    <cellStyle name="Note 2 15 6" xfId="4190" xr:uid="{5FCA6113-780C-487B-ACAB-63B141A504AE}"/>
    <cellStyle name="Note 2 15 6 2" xfId="7446" xr:uid="{A66499B1-A556-4612-9C4C-05E237A181FF}"/>
    <cellStyle name="Note 2 15 6 2 2" xfId="18196" xr:uid="{3D168CE2-4C31-4A35-86EF-BBC091942B2D}"/>
    <cellStyle name="Note 2 15 6 3" xfId="15194" xr:uid="{FC7D1CC4-47F4-4497-95FE-C63B983F6E97}"/>
    <cellStyle name="Note 2 15 7" xfId="5073" xr:uid="{A118130B-ED90-41DE-8945-4C41CD8372A5}"/>
    <cellStyle name="Note 2 15 7 2" xfId="15823" xr:uid="{FED8BADC-9F79-42A4-A021-4B5849EFA2DA}"/>
    <cellStyle name="Note 2 15 8" xfId="12821" xr:uid="{1BD53ED0-5A92-491F-8515-6B2F052CB434}"/>
    <cellStyle name="Note 2 16" xfId="2394" xr:uid="{82829AC8-17D9-4F32-802C-584F784CD5A9}"/>
    <cellStyle name="Note 2 16 2" xfId="5650" xr:uid="{751FD02D-7DA3-4315-9601-71B1055149D0}"/>
    <cellStyle name="Note 2 16 2 2" xfId="16400" xr:uid="{6D1BC610-E10C-4980-8547-989479B974B8}"/>
    <cellStyle name="Note 2 16 3" xfId="13398" xr:uid="{8CCA5A2F-0C2F-4C0A-A348-A85455D849BB}"/>
    <cellStyle name="Note 2 17" xfId="4515" xr:uid="{9EC28088-DA25-4216-8324-8F3CC0B9D00D}"/>
    <cellStyle name="Note 2 17 2" xfId="15410" xr:uid="{9C0437EF-2EED-4A85-925A-F2DECA43A01D}"/>
    <cellStyle name="Note 2 18" xfId="8189" xr:uid="{8997FCC7-0F29-4CB1-96F3-4604E1E84A11}"/>
    <cellStyle name="Note 2 18 2" xfId="18270" xr:uid="{6FEDCA6D-FFFC-4A63-A4D9-02C1148B8CE2}"/>
    <cellStyle name="Note 2 19" xfId="1076" xr:uid="{09557F6D-4FC5-48B2-8E1F-D19B058AE37E}"/>
    <cellStyle name="Note 2 2" xfId="1013" xr:uid="{F8F4376F-40F6-457E-B61D-1B64B24BE730}"/>
    <cellStyle name="Note 2 2 10" xfId="1654" xr:uid="{6642607B-7745-41A1-884E-14B09A7570BB}"/>
    <cellStyle name="Note 2 2 10 2" xfId="2655" xr:uid="{4C9C2F69-C90D-4B8B-9862-DD1D9DBA19EB}"/>
    <cellStyle name="Note 2 2 10 2 2" xfId="5911" xr:uid="{74855F19-8DF4-4129-A9D3-5CAD01A810B7}"/>
    <cellStyle name="Note 2 2 10 2 2 2" xfId="16661" xr:uid="{06EDFB4A-59D5-41D6-A8A7-8A01259AC6FE}"/>
    <cellStyle name="Note 2 2 10 2 3" xfId="13659" xr:uid="{7D9FF30C-43D7-4FF6-8676-ED51AF21270A}"/>
    <cellStyle name="Note 2 2 10 3" xfId="3129" xr:uid="{1A731ECD-D4F2-451F-99CA-F48B9FA20399}"/>
    <cellStyle name="Note 2 2 10 3 2" xfId="6385" xr:uid="{61BCC6A0-4BC8-4F96-A035-665DB8B79AF0}"/>
    <cellStyle name="Note 2 2 10 3 2 2" xfId="17135" xr:uid="{322DA946-5E97-49F7-9338-59F6FAFEDE3A}"/>
    <cellStyle name="Note 2 2 10 3 3" xfId="14133" xr:uid="{8C94DCE7-DAE4-4243-81A1-E4C70DC5AECD}"/>
    <cellStyle name="Note 2 2 10 4" xfId="3452" xr:uid="{65EFB3AB-728F-41DA-A313-191851764FA5}"/>
    <cellStyle name="Note 2 2 10 4 2" xfId="6708" xr:uid="{83D93F68-DC50-4270-B3D9-E9787E27B93F}"/>
    <cellStyle name="Note 2 2 10 4 2 2" xfId="17458" xr:uid="{82746501-436C-4970-8136-241F844368AE}"/>
    <cellStyle name="Note 2 2 10 4 3" xfId="14456" xr:uid="{6657CED0-7AA9-4CA4-BD18-EB86C6575AFE}"/>
    <cellStyle name="Note 2 2 10 5" xfId="3758" xr:uid="{C31E403C-3616-4F3B-8A70-654C8969AA87}"/>
    <cellStyle name="Note 2 2 10 5 2" xfId="7014" xr:uid="{778977ED-3069-4CD7-AF16-2F84CD5EE437}"/>
    <cellStyle name="Note 2 2 10 5 2 2" xfId="17764" xr:uid="{E9FE7A09-640D-4CDE-8037-1939284BE05F}"/>
    <cellStyle name="Note 2 2 10 5 3" xfId="14762" xr:uid="{918FE125-EBDD-46FD-9A95-E971407C7739}"/>
    <cellStyle name="Note 2 2 10 6" xfId="4031" xr:uid="{F25A5123-3A3D-4941-8A86-CA102ED27905}"/>
    <cellStyle name="Note 2 2 10 6 2" xfId="7287" xr:uid="{5C611C4B-33D4-4204-99CE-4EE0352B78A3}"/>
    <cellStyle name="Note 2 2 10 6 2 2" xfId="18037" xr:uid="{3756A779-17A8-45DB-97FB-7A9C32B8C351}"/>
    <cellStyle name="Note 2 2 10 6 3" xfId="15035" xr:uid="{D820DD3A-CEBE-41A9-8C05-ED204D549373}"/>
    <cellStyle name="Note 2 2 10 7" xfId="4913" xr:uid="{55A6B1A6-A256-4090-8F8E-4B7949764DDE}"/>
    <cellStyle name="Note 2 2 10 7 2" xfId="15667" xr:uid="{A12C00C7-87B5-4AE3-A670-1A59E0621893}"/>
    <cellStyle name="Note 2 2 10 8" xfId="12665" xr:uid="{9310A421-9B89-480A-995F-EFDA1872DBB2}"/>
    <cellStyle name="Note 2 2 11" xfId="1713" xr:uid="{A5F4881C-EFBC-4DD4-84CB-36D5F2D6CB60}"/>
    <cellStyle name="Note 2 2 11 2" xfId="2712" xr:uid="{4F63C28F-B58D-468D-B8F0-B791736EC984}"/>
    <cellStyle name="Note 2 2 11 2 2" xfId="5968" xr:uid="{78B815DC-2659-4C1C-B38A-94420101E87E}"/>
    <cellStyle name="Note 2 2 11 2 2 2" xfId="16718" xr:uid="{AB6D9AAB-42B3-4A7B-91F5-5CA56EB369BA}"/>
    <cellStyle name="Note 2 2 11 2 3" xfId="13716" xr:uid="{6FB455ED-63FF-48DF-82C7-98D6D72B9CFD}"/>
    <cellStyle name="Note 2 2 11 3" xfId="2193" xr:uid="{12B47E3C-5483-4B28-B5FE-EC104005CF3F}"/>
    <cellStyle name="Note 2 2 11 3 2" xfId="5449" xr:uid="{82A0286A-0A71-49A4-9473-7E52AE29AADD}"/>
    <cellStyle name="Note 2 2 11 3 2 2" xfId="16199" xr:uid="{6959106D-338B-4BDA-BC2D-7206065A9F91}"/>
    <cellStyle name="Note 2 2 11 3 3" xfId="13197" xr:uid="{233A0638-C472-487C-920B-AC45E060DC21}"/>
    <cellStyle name="Note 2 2 11 4" xfId="3510" xr:uid="{BA20C5CB-DD83-4D8E-B233-D27D5FF701E2}"/>
    <cellStyle name="Note 2 2 11 4 2" xfId="6766" xr:uid="{7C8352BD-DA18-41B1-BA77-4E759D797A43}"/>
    <cellStyle name="Note 2 2 11 4 2 2" xfId="17516" xr:uid="{1854BFAB-6322-4A4E-A7F2-736FFCB069AE}"/>
    <cellStyle name="Note 2 2 11 4 3" xfId="14514" xr:uid="{109ADE29-49CB-404D-B837-AE5CFB8FA9BD}"/>
    <cellStyle name="Note 2 2 11 5" xfId="2345" xr:uid="{66F0E242-7909-492A-B3A6-E242310E27E9}"/>
    <cellStyle name="Note 2 2 11 5 2" xfId="5601" xr:uid="{C5D53751-8661-4F16-95B4-E771C063A17B}"/>
    <cellStyle name="Note 2 2 11 5 2 2" xfId="16351" xr:uid="{BD5E6914-A8DE-447B-866A-2148359C7B49}"/>
    <cellStyle name="Note 2 2 11 5 3" xfId="13349" xr:uid="{D01225CE-9DF5-43A0-9EF6-FA347045CEC7}"/>
    <cellStyle name="Note 2 2 11 6" xfId="4086" xr:uid="{D7091BA7-0F93-4391-9068-1F09F7C8C892}"/>
    <cellStyle name="Note 2 2 11 6 2" xfId="7342" xr:uid="{84C0EF2B-E96A-4D96-9C14-853D70345A7F}"/>
    <cellStyle name="Note 2 2 11 6 2 2" xfId="18092" xr:uid="{934B02FB-37C7-4C06-867D-37A2B96F8843}"/>
    <cellStyle name="Note 2 2 11 6 3" xfId="15090" xr:uid="{3041EB99-213B-416A-9C74-671DCEF0675E}"/>
    <cellStyle name="Note 2 2 11 7" xfId="4970" xr:uid="{D9EFFD17-18A8-4604-A9AA-9A0D713FAA37}"/>
    <cellStyle name="Note 2 2 11 7 2" xfId="15720" xr:uid="{562888E3-3A7B-449C-A5B6-1838994E6E49}"/>
    <cellStyle name="Note 2 2 11 8" xfId="12718" xr:uid="{9655ABA1-3371-4EDE-9F14-540FF75CED1B}"/>
    <cellStyle name="Note 2 2 12" xfId="2898" xr:uid="{EE266101-38B5-436E-B541-65992906B0CC}"/>
    <cellStyle name="Note 2 2 12 2" xfId="6154" xr:uid="{D294E553-A728-40BE-98BD-5FD5BE8D7F02}"/>
    <cellStyle name="Note 2 2 12 2 2" xfId="16904" xr:uid="{D4A7FA0A-54AD-4D2D-B85D-882E7FD4E5E4}"/>
    <cellStyle name="Note 2 2 12 3" xfId="13902" xr:uid="{F46D4FEC-A56A-4E78-A585-8F6449475180}"/>
    <cellStyle name="Note 2 2 13" xfId="4507" xr:uid="{2A2CD2D4-7213-439D-9EBA-2C4FBB502A87}"/>
    <cellStyle name="Note 2 2 13 2" xfId="15405" xr:uid="{2D95D4B3-9DD8-477A-831C-CD8DC9DAA412}"/>
    <cellStyle name="Note 2 2 14" xfId="8190" xr:uid="{FECFD751-618B-4E9B-BDBA-5B377EEF0008}"/>
    <cellStyle name="Note 2 2 14 2" xfId="18271" xr:uid="{30637215-1D10-422F-BC53-A3555F388FB9}"/>
    <cellStyle name="Note 2 2 15" xfId="12406" xr:uid="{3159380A-62D5-4D63-9F13-7F8A69F5E0ED}"/>
    <cellStyle name="Note 2 2 2" xfId="877" xr:uid="{02A2332E-B98E-45A5-B20B-9F65CF4639CB}"/>
    <cellStyle name="Note 2 2 2 2" xfId="1567" xr:uid="{DE1A98CE-6BCA-4B25-8150-621D945A649A}"/>
    <cellStyle name="Note 2 2 2 2 2" xfId="2568" xr:uid="{727946F5-E866-4889-8B12-C87CA57C1EA6}"/>
    <cellStyle name="Note 2 2 2 2 2 2" xfId="5824" xr:uid="{402005DC-64FB-4996-A453-040D59CFA82F}"/>
    <cellStyle name="Note 2 2 2 2 2 2 2" xfId="16574" xr:uid="{C1B811F8-4C92-4BAB-B8DF-7AB32E39DB38}"/>
    <cellStyle name="Note 2 2 2 2 2 3" xfId="11612" xr:uid="{4DFF8F99-2AF6-4501-8DCE-F96BF397E27C}"/>
    <cellStyle name="Note 2 2 2 2 2 4" xfId="13572" xr:uid="{77A6CF93-51F0-42D2-A6F4-FF5B782C47CC}"/>
    <cellStyle name="Note 2 2 2 2 3" xfId="3063" xr:uid="{E2C5CEAD-53CD-4792-AFDD-0747286FEBDF}"/>
    <cellStyle name="Note 2 2 2 2 3 2" xfId="6319" xr:uid="{3BCA3F0E-5927-4AA3-82B7-2EFE2FC3424A}"/>
    <cellStyle name="Note 2 2 2 2 3 2 2" xfId="17069" xr:uid="{25BF41B1-31A5-4B1C-8B74-ACAB30C1AE8E}"/>
    <cellStyle name="Note 2 2 2 2 3 3" xfId="14067" xr:uid="{574F269D-14F1-4818-9C8C-29CA16E1EFCE}"/>
    <cellStyle name="Note 2 2 2 2 4" xfId="3365" xr:uid="{795AA6D5-F187-4475-908A-B8B4E0DF3232}"/>
    <cellStyle name="Note 2 2 2 2 4 2" xfId="6621" xr:uid="{9BB6CEE4-D8EF-4248-850E-F60D3F5F12EA}"/>
    <cellStyle name="Note 2 2 2 2 4 2 2" xfId="17371" xr:uid="{575FC219-78E0-4282-AB66-2E74225F4A42}"/>
    <cellStyle name="Note 2 2 2 2 4 3" xfId="14369" xr:uid="{BB5A8E0A-29E7-4766-B762-5FC22AA54B7F}"/>
    <cellStyle name="Note 2 2 2 2 5" xfId="3716" xr:uid="{001C6866-3FD6-4ECF-A3BD-65FE56C8E6FB}"/>
    <cellStyle name="Note 2 2 2 2 5 2" xfId="6972" xr:uid="{615D48C3-E7F5-4192-B0E8-6C6D1FAFB2EC}"/>
    <cellStyle name="Note 2 2 2 2 5 2 2" xfId="17722" xr:uid="{F3AC11E9-238C-4120-BB3C-A8476AF3BBAE}"/>
    <cellStyle name="Note 2 2 2 2 5 3" xfId="14720" xr:uid="{02163DE7-E67E-40B2-83D1-4B9DA0662B96}"/>
    <cellStyle name="Note 2 2 2 2 6" xfId="3944" xr:uid="{5055E660-0280-4574-870F-F7C2DDD1A297}"/>
    <cellStyle name="Note 2 2 2 2 6 2" xfId="7200" xr:uid="{A74F3D3C-E46F-42EA-BE42-056C81A9E1B9}"/>
    <cellStyle name="Note 2 2 2 2 6 2 2" xfId="17950" xr:uid="{DFCFC54E-A6A2-4CB4-BB96-7D5DCE0B17A1}"/>
    <cellStyle name="Note 2 2 2 2 6 3" xfId="14948" xr:uid="{A824E8A0-9151-443C-95D7-AE7FB1B254C3}"/>
    <cellStyle name="Note 2 2 2 2 7" xfId="4826" xr:uid="{1E6F3364-92A1-408D-BA86-254E81D437CC}"/>
    <cellStyle name="Note 2 2 2 2 7 2" xfId="15580" xr:uid="{6487F976-3418-4E94-9BD2-90EC1814084B}"/>
    <cellStyle name="Note 2 2 2 2 8" xfId="9748" xr:uid="{99B6EC6E-138F-4551-ABB1-09E29E0FC63E}"/>
    <cellStyle name="Note 2 2 2 2 9" xfId="12578" xr:uid="{A3354B33-3874-4C85-BE5B-1ECE3B3F25D6}"/>
    <cellStyle name="Note 2 2 2 3" xfId="1733" xr:uid="{659E34FC-AD00-4BD4-8615-883AB6EC4D5F}"/>
    <cellStyle name="Note 2 2 2 3 2" xfId="2732" xr:uid="{A35F4E19-196C-4A35-9E86-72C66E9C4373}"/>
    <cellStyle name="Note 2 2 2 3 2 2" xfId="5988" xr:uid="{E7CC400F-7E8F-4CFD-B1AA-5E8E9E74BC05}"/>
    <cellStyle name="Note 2 2 2 3 2 2 2" xfId="16738" xr:uid="{85B680C4-7C15-4535-9707-CCE1788A74AA}"/>
    <cellStyle name="Note 2 2 2 3 2 3" xfId="12005" xr:uid="{1B2B396A-28C7-4268-BCA0-00F261DFA1C6}"/>
    <cellStyle name="Note 2 2 2 3 2 4" xfId="13736" xr:uid="{92C9B065-952B-4A14-B6C2-B1BCA0A3D379}"/>
    <cellStyle name="Note 2 2 2 3 3" xfId="2381" xr:uid="{61C05EE3-88F2-414A-AB02-138F7D6A7161}"/>
    <cellStyle name="Note 2 2 2 3 3 2" xfId="5637" xr:uid="{08E500E9-7049-48F4-A2F9-5A9CD13A82F0}"/>
    <cellStyle name="Note 2 2 2 3 3 2 2" xfId="16387" xr:uid="{9CD9E74F-34A3-4B40-88BC-FBE315D6F4B8}"/>
    <cellStyle name="Note 2 2 2 3 3 3" xfId="13385" xr:uid="{C23C9B08-0AF8-44FB-B3CF-0537A48DE1ED}"/>
    <cellStyle name="Note 2 2 2 3 4" xfId="3530" xr:uid="{E1616807-D894-4A61-807B-A290EC35A6D4}"/>
    <cellStyle name="Note 2 2 2 3 4 2" xfId="6786" xr:uid="{9E48DEAF-6BFB-45E2-A3E6-086315F83E95}"/>
    <cellStyle name="Note 2 2 2 3 4 2 2" xfId="17536" xr:uid="{BE7080F7-CDB6-48AB-8EAC-74D095D6F103}"/>
    <cellStyle name="Note 2 2 2 3 4 3" xfId="14534" xr:uid="{1BC9C4B9-8474-4565-9FAF-DD0FB0C5CADD}"/>
    <cellStyle name="Note 2 2 2 3 5" xfId="2060" xr:uid="{42942AE7-4E27-4E1B-BA16-391236E9526E}"/>
    <cellStyle name="Note 2 2 2 3 5 2" xfId="5316" xr:uid="{3016FA66-2D7C-4930-8C21-EDAA6BC044EC}"/>
    <cellStyle name="Note 2 2 2 3 5 2 2" xfId="16066" xr:uid="{9B2613E5-1199-49AB-83C2-8A564800F09F}"/>
    <cellStyle name="Note 2 2 2 3 5 3" xfId="13064" xr:uid="{A711E07C-A965-43B3-8D08-03060C339529}"/>
    <cellStyle name="Note 2 2 2 3 6" xfId="4106" xr:uid="{6E8D6AD6-74C9-4684-A7A7-CDE07F990496}"/>
    <cellStyle name="Note 2 2 2 3 6 2" xfId="7362" xr:uid="{349D7405-3A52-412E-999D-E2827EDD6A4F}"/>
    <cellStyle name="Note 2 2 2 3 6 2 2" xfId="18112" xr:uid="{7C6EDF45-EC52-4082-ACAB-E47FE93DB9FD}"/>
    <cellStyle name="Note 2 2 2 3 6 3" xfId="15110" xr:uid="{50C768D0-ABCA-426A-B1A0-7853B31C7757}"/>
    <cellStyle name="Note 2 2 2 3 7" xfId="4990" xr:uid="{D48FBBA8-93FD-4E5C-BA4F-C8868924D15E}"/>
    <cellStyle name="Note 2 2 2 3 7 2" xfId="15740" xr:uid="{E5D88F04-1002-4C5C-B540-0F8C2D061A45}"/>
    <cellStyle name="Note 2 2 2 3 8" xfId="10217" xr:uid="{3D766420-55CA-49DF-93FC-2391F9AFB7D0}"/>
    <cellStyle name="Note 2 2 2 3 9" xfId="12738" xr:uid="{4FCC9E3E-29DE-4DF1-A88C-6EBB2B89F320}"/>
    <cellStyle name="Note 2 2 2 4" xfId="2028" xr:uid="{FFD7CBB7-9BFD-4840-84E9-D2193C0EE042}"/>
    <cellStyle name="Note 2 2 2 4 2" xfId="5284" xr:uid="{7EABEED2-08A0-4112-9341-9F0B1F167242}"/>
    <cellStyle name="Note 2 2 2 4 2 2" xfId="16034" xr:uid="{2EC650C2-C4C2-4CB8-BEB5-EB5B280B1C07}"/>
    <cellStyle name="Note 2 2 2 4 3" xfId="11012" xr:uid="{FAE09206-4A3F-44C7-9208-20BB7FE85AAD}"/>
    <cellStyle name="Note 2 2 2 4 3 2" xfId="18346" xr:uid="{F85C7238-2232-47C5-9B7F-763339DD2382}"/>
    <cellStyle name="Note 2 2 2 4 4" xfId="13032" xr:uid="{F2BD75B5-7B9E-4C18-9850-39F526299DCF}"/>
    <cellStyle name="Note 2 2 2 5" xfId="3795" xr:uid="{B989E0F7-96EC-4A9F-B97D-6B8060F00D65}"/>
    <cellStyle name="Note 2 2 2 5 2" xfId="7051" xr:uid="{5BABABB1-FB69-4EFF-95F4-6D872684499D}"/>
    <cellStyle name="Note 2 2 2 5 2 2" xfId="17801" xr:uid="{F1AC3CBB-791B-4572-B694-4BFAA7305F2A}"/>
    <cellStyle name="Note 2 2 2 5 3" xfId="14799" xr:uid="{06EF7088-8B22-4233-B1D6-59F85066EA90}"/>
    <cellStyle name="Note 2 2 2 6" xfId="4439" xr:uid="{1CDB5C90-33AA-44B2-8D6A-09DA13500D95}"/>
    <cellStyle name="Note 2 2 2 6 2" xfId="15347" xr:uid="{8907E306-6D22-4ED7-A5B4-045562D41194}"/>
    <cellStyle name="Note 2 2 2 7" xfId="8860" xr:uid="{F6B7ACA9-5A47-4DF7-B823-CE29E8E5B4F2}"/>
    <cellStyle name="Note 2 2 2 7 2" xfId="18304" xr:uid="{745A9A08-FD64-40AA-82D9-3F15DAF4F984}"/>
    <cellStyle name="Note 2 2 2 8" xfId="12349" xr:uid="{8124AC95-5EA2-4E2E-B18D-1DD217AF7631}"/>
    <cellStyle name="Note 2 2 3" xfId="886" xr:uid="{B7A74F04-A91A-40C7-86C5-525BBA86D431}"/>
    <cellStyle name="Note 2 2 3 2" xfId="1575" xr:uid="{177ED771-E3F6-4EBC-AF5A-BD49D4C9672B}"/>
    <cellStyle name="Note 2 2 3 2 2" xfId="2576" xr:uid="{7FCAE8C9-15BE-4954-8705-840625177478}"/>
    <cellStyle name="Note 2 2 3 2 2 2" xfId="5832" xr:uid="{D46C309D-35C0-411B-A4A1-9944E97DC5AD}"/>
    <cellStyle name="Note 2 2 3 2 2 2 2" xfId="16582" xr:uid="{04BED7D6-719F-40B4-8069-F9794EAAFD59}"/>
    <cellStyle name="Note 2 2 3 2 2 3" xfId="13580" xr:uid="{6F241FFC-71F2-4444-A59E-4A847E5D3EAA}"/>
    <cellStyle name="Note 2 2 3 2 3" xfId="3070" xr:uid="{D27896FF-19B3-41C8-ABB5-9EB5B8BAA864}"/>
    <cellStyle name="Note 2 2 3 2 3 2" xfId="6326" xr:uid="{FBE405FE-2ABD-4E10-AFC0-8FBD2D63AEC6}"/>
    <cellStyle name="Note 2 2 3 2 3 2 2" xfId="17076" xr:uid="{692248CA-7485-46B2-BC24-DE71BD3E2933}"/>
    <cellStyle name="Note 2 2 3 2 3 3" xfId="14074" xr:uid="{470ABF14-76CD-47D3-8163-EC06F867E664}"/>
    <cellStyle name="Note 2 2 3 2 4" xfId="3373" xr:uid="{618361FA-DF02-478C-895A-6D66210B2E72}"/>
    <cellStyle name="Note 2 2 3 2 4 2" xfId="6629" xr:uid="{82DE8459-56E0-44D0-826E-59B6CE51920F}"/>
    <cellStyle name="Note 2 2 3 2 4 2 2" xfId="17379" xr:uid="{805B3F3B-BCE2-4A67-83A7-E2763B1E619C}"/>
    <cellStyle name="Note 2 2 3 2 4 3" xfId="14377" xr:uid="{8192BE82-CC3D-4032-91A1-F831E9CE7D18}"/>
    <cellStyle name="Note 2 2 3 2 5" xfId="3721" xr:uid="{508CFDF4-97A1-497A-A382-E48643EBAB9E}"/>
    <cellStyle name="Note 2 2 3 2 5 2" xfId="6977" xr:uid="{DC8A0337-770D-45BF-9FF8-E612EF3DE81D}"/>
    <cellStyle name="Note 2 2 3 2 5 2 2" xfId="17727" xr:uid="{75E3FEB7-AE15-4D1F-8552-03C01C6A1655}"/>
    <cellStyle name="Note 2 2 3 2 5 3" xfId="14725" xr:uid="{33F1F614-4A57-4310-B53B-1003E7983A62}"/>
    <cellStyle name="Note 2 2 3 2 6" xfId="3952" xr:uid="{6BABED4A-8357-4B70-804B-6129F51AB73B}"/>
    <cellStyle name="Note 2 2 3 2 6 2" xfId="7208" xr:uid="{A0068CE9-AF27-43F0-9899-D44812970C19}"/>
    <cellStyle name="Note 2 2 3 2 6 2 2" xfId="17958" xr:uid="{6FC3924C-A337-462E-988E-B4D35456DCE5}"/>
    <cellStyle name="Note 2 2 3 2 6 3" xfId="14956" xr:uid="{FBFD73D0-FAB7-4403-8027-23A9A8C1DD9A}"/>
    <cellStyle name="Note 2 2 3 2 7" xfId="4834" xr:uid="{830CC1FB-17A0-40EB-BEE3-93E8F6FA5E84}"/>
    <cellStyle name="Note 2 2 3 2 7 2" xfId="15588" xr:uid="{A6D68D05-23BC-4FF9-A085-4E575FF80076}"/>
    <cellStyle name="Note 2 2 3 2 8" xfId="11315" xr:uid="{912697ED-1155-487D-9B0A-14C1BF57882A}"/>
    <cellStyle name="Note 2 2 3 2 9" xfId="12586" xr:uid="{589524F9-369A-4B1E-9B3F-A29A654C4F7C}"/>
    <cellStyle name="Note 2 2 3 3" xfId="1499" xr:uid="{D49BEF65-A690-4F5A-818B-4B2E09BAEAA5}"/>
    <cellStyle name="Note 2 2 3 3 2" xfId="2501" xr:uid="{7C37BB30-7288-4204-AF02-85571E50678E}"/>
    <cellStyle name="Note 2 2 3 3 2 2" xfId="5757" xr:uid="{A698AAA4-9C97-4B05-A7BA-702AB079295D}"/>
    <cellStyle name="Note 2 2 3 3 2 2 2" xfId="16507" xr:uid="{BD498226-946B-4D0C-9F5F-893F8A3AA41A}"/>
    <cellStyle name="Note 2 2 3 3 2 3" xfId="13505" xr:uid="{92A4F8FA-631D-46A3-9119-BB058F879ADD}"/>
    <cellStyle name="Note 2 2 3 3 3" xfId="2953" xr:uid="{C8B19F9D-7442-48A0-8722-F70F0FBE8EE9}"/>
    <cellStyle name="Note 2 2 3 3 3 2" xfId="6209" xr:uid="{84E928DD-3F61-499C-9352-461AE5EBA89B}"/>
    <cellStyle name="Note 2 2 3 3 3 2 2" xfId="16959" xr:uid="{14688D1F-BD99-4D65-8F5D-9CD5578F56C9}"/>
    <cellStyle name="Note 2 2 3 3 3 3" xfId="13957" xr:uid="{4EE77DEE-FD4B-46F4-8F03-A2C08B13481E}"/>
    <cellStyle name="Note 2 2 3 3 4" xfId="2228" xr:uid="{2D6DDEA2-D346-4451-9F69-6BD4CE9170DC}"/>
    <cellStyle name="Note 2 2 3 3 4 2" xfId="5484" xr:uid="{C13FC569-B518-4036-8605-C46D9680074C}"/>
    <cellStyle name="Note 2 2 3 3 4 2 2" xfId="16234" xr:uid="{7979317D-FF89-4AA5-A4BC-D6A81B648BF7}"/>
    <cellStyle name="Note 2 2 3 3 4 3" xfId="13232" xr:uid="{2CBC7C6E-8173-442F-A8E6-987E1882190E}"/>
    <cellStyle name="Note 2 2 3 3 5" xfId="3544" xr:uid="{73DEDD52-BF26-4F8C-AB76-BB218ADEB4A6}"/>
    <cellStyle name="Note 2 2 3 3 5 2" xfId="6800" xr:uid="{0BC5388F-4C98-41EC-BFE6-7128EA2890EE}"/>
    <cellStyle name="Note 2 2 3 3 5 2 2" xfId="17550" xr:uid="{C915F4A3-32BD-4EF2-9311-3DFAFAF94D8C}"/>
    <cellStyle name="Note 2 2 3 3 5 3" xfId="14548" xr:uid="{DF846059-547A-40FF-8B3C-D8B02209A0BD}"/>
    <cellStyle name="Note 2 2 3 3 6" xfId="3208" xr:uid="{D07731B3-D6D6-403F-BBAB-5D955A5C87D7}"/>
    <cellStyle name="Note 2 2 3 3 6 2" xfId="6464" xr:uid="{0DFF54F6-3F9F-4189-A6C8-1F6EEE15671A}"/>
    <cellStyle name="Note 2 2 3 3 6 2 2" xfId="17214" xr:uid="{9A110214-5865-41DD-976D-6BC62AA095DF}"/>
    <cellStyle name="Note 2 2 3 3 6 3" xfId="14212" xr:uid="{A5E740E9-2FE0-4556-9FE4-B9C7EC74F517}"/>
    <cellStyle name="Note 2 2 3 3 7" xfId="4758" xr:uid="{FEBE52C6-536C-4294-BA68-3F59CC161F12}"/>
    <cellStyle name="Note 2 2 3 3 7 2" xfId="15512" xr:uid="{DFC673FD-45D2-49FE-82A7-520D61038354}"/>
    <cellStyle name="Note 2 2 3 3 8" xfId="12510" xr:uid="{16C0EC74-2B3C-4830-8C3C-358F304D4EF8}"/>
    <cellStyle name="Note 2 2 3 4" xfId="2037" xr:uid="{F4B1A7D9-759D-495E-BF4E-FF565B72E155}"/>
    <cellStyle name="Note 2 2 3 4 2" xfId="5293" xr:uid="{18B28C31-098A-4B93-9D51-8C8F903D5ABA}"/>
    <cellStyle name="Note 2 2 3 4 2 2" xfId="16043" xr:uid="{3C1DFDF9-F66F-468D-9671-97E8E91B29D3}"/>
    <cellStyle name="Note 2 2 3 4 3" xfId="13041" xr:uid="{826D2BCC-0F1F-40DA-8A86-5432B456DCD9}"/>
    <cellStyle name="Note 2 2 3 5" xfId="2058" xr:uid="{A6F7878A-C2E0-4E75-BD10-13932E6509B3}"/>
    <cellStyle name="Note 2 2 3 5 2" xfId="5314" xr:uid="{2C2FEFED-288D-4DE9-9666-E23482DCE517}"/>
    <cellStyle name="Note 2 2 3 5 2 2" xfId="16064" xr:uid="{896292E8-DC21-447E-98A4-A18F4B2F6480}"/>
    <cellStyle name="Note 2 2 3 5 3" xfId="13062" xr:uid="{B28C4EBD-604F-40DC-AECF-05898496F9DA}"/>
    <cellStyle name="Note 2 2 3 6" xfId="4447" xr:uid="{B40BFAD4-7238-4056-B53A-C2A1C43C3396}"/>
    <cellStyle name="Note 2 2 3 6 2" xfId="15354" xr:uid="{372D2D8D-FA6D-494B-952C-7A0C856D844B}"/>
    <cellStyle name="Note 2 2 3 7" xfId="9431" xr:uid="{D653F503-7B15-425E-BFA4-506CD9AC70DE}"/>
    <cellStyle name="Note 2 2 3 8" xfId="12356" xr:uid="{2D3D8150-7CD0-4570-BCD3-6107DC8D1551}"/>
    <cellStyle name="Note 2 2 4" xfId="903" xr:uid="{001D2308-94C8-4080-9DDB-985DF8372BFE}"/>
    <cellStyle name="Note 2 2 4 2" xfId="1586" xr:uid="{0A444C85-39DA-44D5-B6B4-2AC174ADEC28}"/>
    <cellStyle name="Note 2 2 4 2 2" xfId="2587" xr:uid="{069CBC76-D68C-4B46-8D3A-94225A40F3C2}"/>
    <cellStyle name="Note 2 2 4 2 2 2" xfId="5843" xr:uid="{E43802EB-E635-486E-8D33-D28C51E13C04}"/>
    <cellStyle name="Note 2 2 4 2 2 2 2" xfId="16593" xr:uid="{0062CFFA-FCDC-494D-B623-B7CFD6E2A60F}"/>
    <cellStyle name="Note 2 2 4 2 2 3" xfId="13591" xr:uid="{0826FC6F-3628-4E2E-81A9-7B8443D3A011}"/>
    <cellStyle name="Note 2 2 4 2 3" xfId="2450" xr:uid="{99477884-B1E0-49A5-8F98-12A8CE312E6A}"/>
    <cellStyle name="Note 2 2 4 2 3 2" xfId="5706" xr:uid="{0A4885B6-987C-4B66-997F-15FD3BA0A934}"/>
    <cellStyle name="Note 2 2 4 2 3 2 2" xfId="16456" xr:uid="{12F9F1F8-A86F-4ED7-BF96-E4F04F472223}"/>
    <cellStyle name="Note 2 2 4 2 3 3" xfId="13454" xr:uid="{188ACEF0-4E6E-4E62-9940-257E26CA943D}"/>
    <cellStyle name="Note 2 2 4 2 4" xfId="3384" xr:uid="{B9A248A9-DA81-4D66-990E-2658CAFA1F1E}"/>
    <cellStyle name="Note 2 2 4 2 4 2" xfId="6640" xr:uid="{E6FE916A-9C5F-4159-B17C-08DD967E2BB1}"/>
    <cellStyle name="Note 2 2 4 2 4 2 2" xfId="17390" xr:uid="{CCDCE7D4-2D00-496D-9920-8E72F4B8C882}"/>
    <cellStyle name="Note 2 2 4 2 4 3" xfId="14388" xr:uid="{AE9F364A-6979-4AB7-A903-78BF47EAA92A}"/>
    <cellStyle name="Note 2 2 4 2 5" xfId="2101" xr:uid="{50C2CF1F-4433-487D-ACAE-34B25D952914}"/>
    <cellStyle name="Note 2 2 4 2 5 2" xfId="5357" xr:uid="{ADF7B641-A0F2-421A-AE13-738C9FD1C688}"/>
    <cellStyle name="Note 2 2 4 2 5 2 2" xfId="16107" xr:uid="{D1F96BCC-D311-4EBA-9EF3-478C992856FA}"/>
    <cellStyle name="Note 2 2 4 2 5 3" xfId="13105" xr:uid="{431413D2-5936-42C5-839D-62BFD4A0D1CF}"/>
    <cellStyle name="Note 2 2 4 2 6" xfId="3963" xr:uid="{91932B40-38D6-4FCF-83DB-5429276D1431}"/>
    <cellStyle name="Note 2 2 4 2 6 2" xfId="7219" xr:uid="{7B9080FF-25AC-4265-A784-76E26B70C38D}"/>
    <cellStyle name="Note 2 2 4 2 6 2 2" xfId="17969" xr:uid="{D0CD494E-D4AF-4068-A871-B81428D73B28}"/>
    <cellStyle name="Note 2 2 4 2 6 3" xfId="14967" xr:uid="{264E3721-BF92-4E3C-A128-9900A55EA665}"/>
    <cellStyle name="Note 2 2 4 2 7" xfId="4845" xr:uid="{75209FE1-1B3A-430C-86AF-2026FB42F095}"/>
    <cellStyle name="Note 2 2 4 2 7 2" xfId="15599" xr:uid="{48C2F18F-AA5D-470C-ADA9-07CF64BCE41D}"/>
    <cellStyle name="Note 2 2 4 2 8" xfId="11833" xr:uid="{24C11C13-1C7A-4548-8FAF-9E5ACEDF7C6A}"/>
    <cellStyle name="Note 2 2 4 2 9" xfId="12597" xr:uid="{CD58B263-091F-4992-A6BE-830D50BF7188}"/>
    <cellStyle name="Note 2 2 4 3" xfId="1693" xr:uid="{4FD5E63C-FA87-46C1-814C-60CDC560AB43}"/>
    <cellStyle name="Note 2 2 4 3 2" xfId="2693" xr:uid="{B3C418FE-574C-4173-B037-4C26BE1F66AF}"/>
    <cellStyle name="Note 2 2 4 3 2 2" xfId="5949" xr:uid="{D506B8E0-57B3-4940-8972-CE962D6087EB}"/>
    <cellStyle name="Note 2 2 4 3 2 2 2" xfId="16699" xr:uid="{75AA4F28-0F53-4722-A0B3-9A524B7274E7}"/>
    <cellStyle name="Note 2 2 4 3 2 3" xfId="13697" xr:uid="{6D359F16-89D9-4605-B5A4-DC0CFCF51F3A}"/>
    <cellStyle name="Note 2 2 4 3 3" xfId="3265" xr:uid="{C537FED0-F971-46D9-ACF0-BDD29ABAC730}"/>
    <cellStyle name="Note 2 2 4 3 3 2" xfId="6521" xr:uid="{F362AD43-9561-4B5F-8B43-5F5F222DA532}"/>
    <cellStyle name="Note 2 2 4 3 3 2 2" xfId="17271" xr:uid="{C8B88A84-7531-4645-A5F7-31D037F15F10}"/>
    <cellStyle name="Note 2 2 4 3 3 3" xfId="14269" xr:uid="{85BD50C9-833B-44C3-92EE-793FB03D29B9}"/>
    <cellStyle name="Note 2 2 4 3 4" xfId="3490" xr:uid="{4E0A492F-5894-4CB7-891B-DCD647983D99}"/>
    <cellStyle name="Note 2 2 4 3 4 2" xfId="6746" xr:uid="{B52A326E-82B8-4B2E-B9D6-F37F7E32FF27}"/>
    <cellStyle name="Note 2 2 4 3 4 2 2" xfId="17496" xr:uid="{DA78C3D4-650E-4F4D-B595-17D585B91008}"/>
    <cellStyle name="Note 2 2 4 3 4 3" xfId="14494" xr:uid="{1B768917-FFDD-4B32-80AC-144CBABBE0CE}"/>
    <cellStyle name="Note 2 2 4 3 5" xfId="3696" xr:uid="{36722292-9C1F-40A2-AF0B-0199595DDD41}"/>
    <cellStyle name="Note 2 2 4 3 5 2" xfId="6952" xr:uid="{0F3526C1-7A36-4F7D-BCA2-11D1A65512C4}"/>
    <cellStyle name="Note 2 2 4 3 5 2 2" xfId="17702" xr:uid="{D7522E7A-8181-4104-8E11-21E877A6061D}"/>
    <cellStyle name="Note 2 2 4 3 5 3" xfId="14700" xr:uid="{94B81A66-9BCC-49C8-8BB6-15611E0485C5}"/>
    <cellStyle name="Note 2 2 4 3 6" xfId="4069" xr:uid="{C904023B-1EDC-4C02-BDD1-345A8CB9BAD2}"/>
    <cellStyle name="Note 2 2 4 3 6 2" xfId="7325" xr:uid="{8E69AE7A-EC06-4220-9D6C-D510B2B20889}"/>
    <cellStyle name="Note 2 2 4 3 6 2 2" xfId="18075" xr:uid="{87CFED97-3E70-487B-934D-834A1D9AB4B3}"/>
    <cellStyle name="Note 2 2 4 3 6 3" xfId="15073" xr:uid="{3D181983-C461-4919-AE54-4B91CEFCA335}"/>
    <cellStyle name="Note 2 2 4 3 7" xfId="4951" xr:uid="{0C75DDD9-CDFB-41DE-B852-0628158958EB}"/>
    <cellStyle name="Note 2 2 4 3 7 2" xfId="15704" xr:uid="{2CDC355C-498D-46CA-B792-28739D9C3208}"/>
    <cellStyle name="Note 2 2 4 3 8" xfId="12702" xr:uid="{E5EBB71F-2ABC-43E9-8AA7-6C6087081600}"/>
    <cellStyle name="Note 2 2 4 4" xfId="2051" xr:uid="{CC1179D2-0BCB-4F18-B6DE-692330868E00}"/>
    <cellStyle name="Note 2 2 4 4 2" xfId="5307" xr:uid="{0777FF73-33D9-4817-BA0B-BD96347B5A0F}"/>
    <cellStyle name="Note 2 2 4 4 2 2" xfId="16057" xr:uid="{CFF59807-8FEF-468D-9A1A-C370C57C3B82}"/>
    <cellStyle name="Note 2 2 4 4 3" xfId="13055" xr:uid="{B36B8F50-C530-4D9D-A6F6-A557FAB59D3B}"/>
    <cellStyle name="Note 2 2 4 5" xfId="3849" xr:uid="{7366BC57-F73D-4300-A2F5-CBEB87082415}"/>
    <cellStyle name="Note 2 2 4 5 2" xfId="7105" xr:uid="{276A9D20-36B9-4755-9E73-BE78AF9EAA8A}"/>
    <cellStyle name="Note 2 2 4 5 2 2" xfId="17855" xr:uid="{0047D93C-9054-437D-98EB-B373E5164768}"/>
    <cellStyle name="Note 2 2 4 5 3" xfId="14853" xr:uid="{D039A011-8ED5-4757-94C6-194132483715}"/>
    <cellStyle name="Note 2 2 4 6" xfId="4460" xr:uid="{FAE28246-9D27-4D24-A2BE-332D40DFF544}"/>
    <cellStyle name="Note 2 2 4 6 2" xfId="15363" xr:uid="{6C71D642-E1F7-48D0-AFD3-D9B18D265F93}"/>
    <cellStyle name="Note 2 2 4 7" xfId="10045" xr:uid="{2CDF637A-588F-4D36-8702-A372489B5D44}"/>
    <cellStyle name="Note 2 2 4 8" xfId="12365" xr:uid="{E3B3BC29-1356-44F9-A340-567738B6515A}"/>
    <cellStyle name="Note 2 2 5" xfId="972" xr:uid="{1255A5F2-F614-4241-89C9-F58FEE7E9CDB}"/>
    <cellStyle name="Note 2 2 5 2" xfId="1639" xr:uid="{EB8C66BD-6AE1-47F2-AA18-082D14E56222}"/>
    <cellStyle name="Note 2 2 5 2 2" xfId="2640" xr:uid="{7B62C19F-0435-429D-99D3-4E31BD4B5ED9}"/>
    <cellStyle name="Note 2 2 5 2 2 2" xfId="5896" xr:uid="{6804275B-9DC0-4BD4-A2B5-5DF335F73478}"/>
    <cellStyle name="Note 2 2 5 2 2 2 2" xfId="16646" xr:uid="{CC4CC205-FFF3-497D-82CD-C326025490CF}"/>
    <cellStyle name="Note 2 2 5 2 2 3" xfId="13644" xr:uid="{55E2C921-F305-4650-89CB-A8A2B9B3B679}"/>
    <cellStyle name="Note 2 2 5 2 3" xfId="3052" xr:uid="{72387D30-003A-4167-BADB-DEFAF91AA5D9}"/>
    <cellStyle name="Note 2 2 5 2 3 2" xfId="6308" xr:uid="{F5641C36-21AB-47D1-B3D5-FF9510E78EEC}"/>
    <cellStyle name="Note 2 2 5 2 3 2 2" xfId="17058" xr:uid="{2D57FF02-4EEF-431B-900C-ED9D4C5940AF}"/>
    <cellStyle name="Note 2 2 5 2 3 3" xfId="14056" xr:uid="{FF80BA21-5520-4A56-9267-00259D93FBB8}"/>
    <cellStyle name="Note 2 2 5 2 4" xfId="3437" xr:uid="{B7A5D511-39F4-4A4D-A1AF-9BDC9C0BC0CE}"/>
    <cellStyle name="Note 2 2 5 2 4 2" xfId="6693" xr:uid="{2FBF44F6-E5DD-4B15-987E-A9CE99AB2E37}"/>
    <cellStyle name="Note 2 2 5 2 4 2 2" xfId="17443" xr:uid="{3D3F61DE-8910-45EA-A5B1-9ABE7A696D6E}"/>
    <cellStyle name="Note 2 2 5 2 4 3" xfId="14441" xr:uid="{A202645F-6D1C-449E-B810-45874D5177E9}"/>
    <cellStyle name="Note 2 2 5 2 5" xfId="2374" xr:uid="{7E49C269-AAF1-4C24-AF7A-0B6CC1A3D2A1}"/>
    <cellStyle name="Note 2 2 5 2 5 2" xfId="5630" xr:uid="{B61EA767-F9BC-40DD-AB94-C6708C357628}"/>
    <cellStyle name="Note 2 2 5 2 5 2 2" xfId="16380" xr:uid="{7C805DF2-6519-4E26-A452-2D96FFADF9D0}"/>
    <cellStyle name="Note 2 2 5 2 5 3" xfId="13378" xr:uid="{416CDB76-6949-4078-8494-67A2FFD1B8C7}"/>
    <cellStyle name="Note 2 2 5 2 6" xfId="4016" xr:uid="{992254DA-7E02-48E2-A24F-907C7F1B9B61}"/>
    <cellStyle name="Note 2 2 5 2 6 2" xfId="7272" xr:uid="{B667191A-D1FF-43CB-A840-E6BD3F74B09A}"/>
    <cellStyle name="Note 2 2 5 2 6 2 2" xfId="18022" xr:uid="{2A03214D-A153-4C1C-9A93-7FC954CDE9CF}"/>
    <cellStyle name="Note 2 2 5 2 6 3" xfId="15020" xr:uid="{97DCCF6E-1167-4806-8715-2C5A10F07D51}"/>
    <cellStyle name="Note 2 2 5 2 7" xfId="4898" xr:uid="{2D4A222A-BBF6-41FF-8D1D-EDA28E0C33D9}"/>
    <cellStyle name="Note 2 2 5 2 7 2" xfId="15652" xr:uid="{E5EE49C4-89CF-44F7-9B5A-9102015218B2}"/>
    <cellStyle name="Note 2 2 5 2 8" xfId="12650" xr:uid="{C877D6A5-D921-4DB3-A27B-44A5C9B1B912}"/>
    <cellStyle name="Note 2 2 5 3" xfId="1803" xr:uid="{FA5ECE61-9B9D-40A8-8A11-97EA24F85879}"/>
    <cellStyle name="Note 2 2 5 3 2" xfId="2801" xr:uid="{B66D4F64-5B80-4B59-A203-21CDCC7FEDB1}"/>
    <cellStyle name="Note 2 2 5 3 2 2" xfId="6057" xr:uid="{8F5ABD2D-FCB9-4730-B275-ADF0C03D6D68}"/>
    <cellStyle name="Note 2 2 5 3 2 2 2" xfId="16807" xr:uid="{FA4710EF-F09C-4FB4-BF36-31E598A8D902}"/>
    <cellStyle name="Note 2 2 5 3 2 3" xfId="13805" xr:uid="{4923E0C5-8A67-429A-8516-5C1CE1496A60}"/>
    <cellStyle name="Note 2 2 5 3 3" xfId="2282" xr:uid="{A94A4AAD-E4EE-41E1-BA11-8B6092A05FD5}"/>
    <cellStyle name="Note 2 2 5 3 3 2" xfId="5538" xr:uid="{163B6BE0-FB0B-4667-9B38-1587B2FAE430}"/>
    <cellStyle name="Note 2 2 5 3 3 2 2" xfId="16288" xr:uid="{4054FCFF-2B0F-4F44-B92A-9F0D2C77EC76}"/>
    <cellStyle name="Note 2 2 5 3 3 3" xfId="13286" xr:uid="{64B8DE6E-EA7F-4EEB-9FE3-8D40259A414C}"/>
    <cellStyle name="Note 2 2 5 3 4" xfId="3599" xr:uid="{D79B7367-8315-4AE4-B90D-9A4DCA821E38}"/>
    <cellStyle name="Note 2 2 5 3 4 2" xfId="6855" xr:uid="{AD7F3F4C-F9F7-4E76-B3AA-395B4F8677A8}"/>
    <cellStyle name="Note 2 2 5 3 4 2 2" xfId="17605" xr:uid="{80F43601-0CB6-4195-81FE-31A9EA184252}"/>
    <cellStyle name="Note 2 2 5 3 4 3" xfId="14603" xr:uid="{92B61510-E4FB-473E-8D48-E0D5E1ADC644}"/>
    <cellStyle name="Note 2 2 5 3 5" xfId="2286" xr:uid="{369B0B80-9890-4530-8891-C3D5739649C4}"/>
    <cellStyle name="Note 2 2 5 3 5 2" xfId="5542" xr:uid="{9065D900-5B4D-45E9-8154-0DF899101D0D}"/>
    <cellStyle name="Note 2 2 5 3 5 2 2" xfId="16292" xr:uid="{2EC8C9B5-760C-48FD-B11F-A34C9FFAF916}"/>
    <cellStyle name="Note 2 2 5 3 5 3" xfId="13290" xr:uid="{DDB80D1A-7066-4304-AE8B-6C733D325E71}"/>
    <cellStyle name="Note 2 2 5 3 6" xfId="4176" xr:uid="{EBA2A254-FB0C-4589-8F1C-A56026248D12}"/>
    <cellStyle name="Note 2 2 5 3 6 2" xfId="7432" xr:uid="{02D8E8D4-1157-400A-9E3D-78915055248E}"/>
    <cellStyle name="Note 2 2 5 3 6 2 2" xfId="18182" xr:uid="{13A17AB6-5EC8-411F-8E31-97D638D3B9EB}"/>
    <cellStyle name="Note 2 2 5 3 6 3" xfId="15180" xr:uid="{FA8430AB-C8D3-4F08-B7D5-E229323517FC}"/>
    <cellStyle name="Note 2 2 5 3 7" xfId="5060" xr:uid="{158421AC-F11B-4E95-8829-DCD2C8B7E457}"/>
    <cellStyle name="Note 2 2 5 3 7 2" xfId="15810" xr:uid="{DDAD865A-38D4-44AD-B3B0-FF3BAF6FA8FB}"/>
    <cellStyle name="Note 2 2 5 3 8" xfId="12808" xr:uid="{A4B8C981-F60F-4E64-9BA2-D704CB5355DF}"/>
    <cellStyle name="Note 2 2 5 4" xfId="2111" xr:uid="{C1FF6747-D03F-4922-9A97-350623377525}"/>
    <cellStyle name="Note 2 2 5 4 2" xfId="5367" xr:uid="{521365A7-73A1-42B1-B7C3-C5629026E145}"/>
    <cellStyle name="Note 2 2 5 4 2 2" xfId="16117" xr:uid="{D349DF14-0FDB-46AA-A127-537757BAEC39}"/>
    <cellStyle name="Note 2 2 5 4 3" xfId="13115" xr:uid="{6911C209-1FBB-4708-94FD-1D128B868636}"/>
    <cellStyle name="Note 2 2 5 5" xfId="3051" xr:uid="{1A8B8AF6-234C-42B9-A5D4-456D01120AEB}"/>
    <cellStyle name="Note 2 2 5 5 2" xfId="6307" xr:uid="{ED3ED540-68DE-44E8-82A3-7785B6383E5B}"/>
    <cellStyle name="Note 2 2 5 5 2 2" xfId="17057" xr:uid="{4E96111E-E7C4-42F6-A2E4-5390DA4FEBC6}"/>
    <cellStyle name="Note 2 2 5 5 3" xfId="14055" xr:uid="{E00A4E2E-581F-4A43-81B1-65754F738D0A}"/>
    <cellStyle name="Note 2 2 5 6" xfId="4498" xr:uid="{7CCD9A97-EE51-4FE3-B62C-4DECD44287E7}"/>
    <cellStyle name="Note 2 2 5 6 2" xfId="15401" xr:uid="{CAD1668E-E69A-4F62-838E-7D3C68828DE3}"/>
    <cellStyle name="Note 2 2 5 7" xfId="10831" xr:uid="{712FB769-A149-41ED-B8BD-863A36EA02D7}"/>
    <cellStyle name="Note 2 2 5 7 2" xfId="18328" xr:uid="{FAA9A1F3-ED0B-4390-B594-44400F248BD0}"/>
    <cellStyle name="Note 2 2 5 8" xfId="12402" xr:uid="{A6C4EA5E-5B53-4E17-BB0D-8240F8383BF1}"/>
    <cellStyle name="Note 2 2 6" xfId="753" xr:uid="{CF542B9E-C4E8-43CD-A5E7-D59FDAB22909}"/>
    <cellStyle name="Note 2 2 6 2" xfId="1504" xr:uid="{ECBC3055-4A82-4986-BA1B-CAA31359A8D6}"/>
    <cellStyle name="Note 2 2 6 2 2" xfId="2506" xr:uid="{D4E4C128-CF73-4976-A567-F672FBF7C93E}"/>
    <cellStyle name="Note 2 2 6 2 2 2" xfId="5762" xr:uid="{3E9466D2-E800-41C1-A8D5-338E9092CFFD}"/>
    <cellStyle name="Note 2 2 6 2 2 2 2" xfId="16512" xr:uid="{8E7BA601-2E1B-429A-9955-1F91273DD07E}"/>
    <cellStyle name="Note 2 2 6 2 2 3" xfId="13510" xr:uid="{3A85EFB7-B022-42E7-A4AF-E5BF117F6956}"/>
    <cellStyle name="Note 2 2 6 2 3" xfId="2890" xr:uid="{909F592E-F39D-4C7D-8FE2-11D1874450C5}"/>
    <cellStyle name="Note 2 2 6 2 3 2" xfId="6146" xr:uid="{8548B5E5-1018-4FD5-A113-26555E731D51}"/>
    <cellStyle name="Note 2 2 6 2 3 2 2" xfId="16896" xr:uid="{A70FDEE3-377A-463C-A7F2-751ED7BE00E1}"/>
    <cellStyle name="Note 2 2 6 2 3 3" xfId="13894" xr:uid="{F9B70DED-3061-4FA2-A796-8239DD02C963}"/>
    <cellStyle name="Note 2 2 6 2 4" xfId="3028" xr:uid="{A15D2014-CCBB-45D6-BF09-E44632B76148}"/>
    <cellStyle name="Note 2 2 6 2 4 2" xfId="6284" xr:uid="{45658D23-BD67-4122-8477-0B98C6C2797D}"/>
    <cellStyle name="Note 2 2 6 2 4 2 2" xfId="17034" xr:uid="{4A021C12-186C-4C89-A649-1E3898309197}"/>
    <cellStyle name="Note 2 2 6 2 4 3" xfId="14032" xr:uid="{D8D8B2DE-4B8E-4FB0-8BFC-93ACA9CE4C80}"/>
    <cellStyle name="Note 2 2 6 2 5" xfId="2959" xr:uid="{877B8D6C-37D6-4F3C-834C-FF4794C42743}"/>
    <cellStyle name="Note 2 2 6 2 5 2" xfId="6215" xr:uid="{24AD581F-4DC6-4900-9586-B508DC055BB1}"/>
    <cellStyle name="Note 2 2 6 2 5 2 2" xfId="16965" xr:uid="{C4C11F41-A670-4952-8FB7-8972094008AD}"/>
    <cellStyle name="Note 2 2 6 2 5 3" xfId="13963" xr:uid="{9563CAB2-090F-437F-BA0F-7EBAF6D9600F}"/>
    <cellStyle name="Note 2 2 6 2 6" xfId="3772" xr:uid="{FFBA1DB2-3620-427C-8D48-F7FA158A009A}"/>
    <cellStyle name="Note 2 2 6 2 6 2" xfId="7028" xr:uid="{FCBD32E3-691B-45F3-A263-6EDF2113A9A1}"/>
    <cellStyle name="Note 2 2 6 2 6 2 2" xfId="17778" xr:uid="{7773C19F-AF0A-4E18-A9CD-D8A7CB196E03}"/>
    <cellStyle name="Note 2 2 6 2 6 3" xfId="14776" xr:uid="{75510A39-AD58-4E96-8F52-7BCEA188210C}"/>
    <cellStyle name="Note 2 2 6 2 7" xfId="4763" xr:uid="{ABDFED45-CFF2-4A63-99E6-8A53C7063DB7}"/>
    <cellStyle name="Note 2 2 6 2 7 2" xfId="15517" xr:uid="{C293A4E2-C16A-4AEC-B6B9-39A65CD5FD12}"/>
    <cellStyle name="Note 2 2 6 2 8" xfId="12515" xr:uid="{827E7618-48B9-4E47-A2B4-DCB84FC95BA7}"/>
    <cellStyle name="Note 2 2 6 3" xfId="1686" xr:uid="{049424AD-5833-4948-A415-72B479E47727}"/>
    <cellStyle name="Note 2 2 6 3 2" xfId="2686" xr:uid="{CFF85537-F5C5-4780-A945-5CF4064DF5D7}"/>
    <cellStyle name="Note 2 2 6 3 2 2" xfId="5942" xr:uid="{4A67E4C0-4F39-4E0F-B04E-DEA73E6082FA}"/>
    <cellStyle name="Note 2 2 6 3 2 2 2" xfId="16692" xr:uid="{E0092615-8E11-439C-941D-1387A7857A03}"/>
    <cellStyle name="Note 2 2 6 3 2 3" xfId="13690" xr:uid="{1084237C-063C-4EE2-AF7E-1656A80137D7}"/>
    <cellStyle name="Note 2 2 6 3 3" xfId="3116" xr:uid="{513A6133-27DE-4E9E-AD7A-5DD85117F3D9}"/>
    <cellStyle name="Note 2 2 6 3 3 2" xfId="6372" xr:uid="{08B4DB78-A31F-4F80-95A6-EB78CD449BA6}"/>
    <cellStyle name="Note 2 2 6 3 3 2 2" xfId="17122" xr:uid="{BE752B1E-8B82-4716-8096-04BD0B56A57B}"/>
    <cellStyle name="Note 2 2 6 3 3 3" xfId="14120" xr:uid="{6022F3E0-8DEB-4DF5-9DCF-4A2890F3A6C9}"/>
    <cellStyle name="Note 2 2 6 3 4" xfId="3483" xr:uid="{5FF80A55-1EAD-4843-AFF1-DADA58F3C1A1}"/>
    <cellStyle name="Note 2 2 6 3 4 2" xfId="6739" xr:uid="{2CE2B23F-B5EB-454E-926D-5E13D7DCDBD8}"/>
    <cellStyle name="Note 2 2 6 3 4 2 2" xfId="17489" xr:uid="{26648018-2B6C-4F5C-A0E4-1DEA3A382103}"/>
    <cellStyle name="Note 2 2 6 3 4 3" xfId="14487" xr:uid="{E3CC91F3-2795-4E05-AE07-7C525E4E62C9}"/>
    <cellStyle name="Note 2 2 6 3 5" xfId="3835" xr:uid="{B4F10A72-0FDC-4FBC-8E04-2AA43583D0C8}"/>
    <cellStyle name="Note 2 2 6 3 5 2" xfId="7091" xr:uid="{96D9D16D-F30F-4BDE-9ED6-282ED0B86E81}"/>
    <cellStyle name="Note 2 2 6 3 5 2 2" xfId="17841" xr:uid="{4B21E51C-3A6E-45C0-87A0-0CA35E961FDE}"/>
    <cellStyle name="Note 2 2 6 3 5 3" xfId="14839" xr:uid="{D0FF82E9-2D78-4581-9971-69C6DBC4FA04}"/>
    <cellStyle name="Note 2 2 6 3 6" xfId="4062" xr:uid="{4BBA0373-5EC0-4F87-94C5-55666CADAE2F}"/>
    <cellStyle name="Note 2 2 6 3 6 2" xfId="7318" xr:uid="{E71EB4D8-5A57-4767-A90F-586022EBD522}"/>
    <cellStyle name="Note 2 2 6 3 6 2 2" xfId="18068" xr:uid="{0F03F3AE-CAD0-4241-A6F1-305A245701B0}"/>
    <cellStyle name="Note 2 2 6 3 6 3" xfId="15066" xr:uid="{AC2AA91E-DAFD-4C0B-80B6-17E7BBB0B718}"/>
    <cellStyle name="Note 2 2 6 3 7" xfId="4944" xr:uid="{E59FA439-BC54-4C8C-BE35-F9F2DCCF6847}"/>
    <cellStyle name="Note 2 2 6 3 7 2" xfId="15697" xr:uid="{785028AD-0A60-4E2A-9B7E-619A1497BF36}"/>
    <cellStyle name="Note 2 2 6 3 8" xfId="12695" xr:uid="{DF1E9E07-F7A8-454B-BA82-A63346BEC05D}"/>
    <cellStyle name="Note 2 2 6 4" xfId="1929" xr:uid="{FC11EF16-6B38-449F-8400-378312C8F7A7}"/>
    <cellStyle name="Note 2 2 6 4 2" xfId="5185" xr:uid="{A335DA71-2F09-4298-BA92-CCDA154EE22A}"/>
    <cellStyle name="Note 2 2 6 4 2 2" xfId="15935" xr:uid="{B67E9D62-3492-4C8B-9E8F-EF665CDE117B}"/>
    <cellStyle name="Note 2 2 6 4 3" xfId="12933" xr:uid="{0C4BE5D6-7436-4D15-889C-DE2BFF7D6CFD}"/>
    <cellStyle name="Note 2 2 6 5" xfId="3205" xr:uid="{858231A5-7E0C-48A5-9A60-722C1081954A}"/>
    <cellStyle name="Note 2 2 6 5 2" xfId="6461" xr:uid="{D208868B-45E4-4785-BBA6-EA59E0931A4F}"/>
    <cellStyle name="Note 2 2 6 5 2 2" xfId="17211" xr:uid="{BC533C7A-42BB-4F99-836F-A9D81FC339EB}"/>
    <cellStyle name="Note 2 2 6 5 3" xfId="14209" xr:uid="{266882F9-DB48-46F9-87A4-F9EC12448721}"/>
    <cellStyle name="Note 2 2 6 6" xfId="4378" xr:uid="{500167B9-6401-4E67-A425-103791EB81BB}"/>
    <cellStyle name="Note 2 2 6 6 2" xfId="15301" xr:uid="{791E6828-33FA-4ADF-8643-BD896B9F91FE}"/>
    <cellStyle name="Note 2 2 6 7" xfId="12304" xr:uid="{CF222AD6-7E3C-4869-9A8E-BC81EC528ECF}"/>
    <cellStyle name="Note 2 2 7" xfId="963" xr:uid="{C58A7854-A465-45AF-9023-A82562242512}"/>
    <cellStyle name="Note 2 2 7 2" xfId="1631" xr:uid="{7B4796D6-A736-4F40-9653-7F2EA8DE576A}"/>
    <cellStyle name="Note 2 2 7 2 2" xfId="2632" xr:uid="{2BC765C6-2B24-4A0C-9A97-CD9CD3807B1E}"/>
    <cellStyle name="Note 2 2 7 2 2 2" xfId="5888" xr:uid="{EEBD992F-4A4F-48C3-BD6B-21244EF33702}"/>
    <cellStyle name="Note 2 2 7 2 2 2 2" xfId="16638" xr:uid="{E5983E1D-7C7B-46AB-9FB5-18107B8CA8E9}"/>
    <cellStyle name="Note 2 2 7 2 2 3" xfId="13636" xr:uid="{C61ABE2A-081A-4EB9-8EBE-D9B6B19F750B}"/>
    <cellStyle name="Note 2 2 7 2 3" xfId="3075" xr:uid="{37309DD8-10B4-45FF-9BE0-2F09874070FD}"/>
    <cellStyle name="Note 2 2 7 2 3 2" xfId="6331" xr:uid="{925F848E-0C75-4C03-89EE-4E583AB29754}"/>
    <cellStyle name="Note 2 2 7 2 3 2 2" xfId="17081" xr:uid="{A1DA60DE-75CC-408E-BD3B-6195362D37A3}"/>
    <cellStyle name="Note 2 2 7 2 3 3" xfId="14079" xr:uid="{4D147C3F-DA46-4009-8B9E-8F96136A999C}"/>
    <cellStyle name="Note 2 2 7 2 4" xfId="3429" xr:uid="{36CB869C-578B-4990-88FF-609CC256A411}"/>
    <cellStyle name="Note 2 2 7 2 4 2" xfId="6685" xr:uid="{72AA1CCF-56CE-4D9A-BB95-3F30B5B22E5D}"/>
    <cellStyle name="Note 2 2 7 2 4 2 2" xfId="17435" xr:uid="{37606497-A59F-4228-8D0C-7BE85CCEFC03}"/>
    <cellStyle name="Note 2 2 7 2 4 3" xfId="14433" xr:uid="{45F734C6-05A4-41EC-96F5-CE5766DF5BD1}"/>
    <cellStyle name="Note 2 2 7 2 5" xfId="1965" xr:uid="{83B6AC2F-E47E-4C8A-AABD-DA31484A5A60}"/>
    <cellStyle name="Note 2 2 7 2 5 2" xfId="5221" xr:uid="{96941407-469B-4AE2-9430-FEFF1F299E20}"/>
    <cellStyle name="Note 2 2 7 2 5 2 2" xfId="15971" xr:uid="{48323088-3A8D-49B5-9D45-70B51E89CC69}"/>
    <cellStyle name="Note 2 2 7 2 5 3" xfId="12969" xr:uid="{4397F920-588A-407B-9DC2-577F502B5298}"/>
    <cellStyle name="Note 2 2 7 2 6" xfId="4008" xr:uid="{E7101E4E-2E29-4158-8EA3-CC8166EB0672}"/>
    <cellStyle name="Note 2 2 7 2 6 2" xfId="7264" xr:uid="{3383FE71-2510-4D6E-8E1B-291495D4174A}"/>
    <cellStyle name="Note 2 2 7 2 6 2 2" xfId="18014" xr:uid="{C5728C38-D8A4-4E9E-815A-23422A42F022}"/>
    <cellStyle name="Note 2 2 7 2 6 3" xfId="15012" xr:uid="{B98A7997-22F5-496E-BD90-B96D25FFFC27}"/>
    <cellStyle name="Note 2 2 7 2 7" xfId="4890" xr:uid="{1F09DEF8-346C-4326-A535-09C033CE2260}"/>
    <cellStyle name="Note 2 2 7 2 7 2" xfId="15644" xr:uid="{954999FA-22D9-4889-AA25-59144002F886}"/>
    <cellStyle name="Note 2 2 7 2 8" xfId="12642" xr:uid="{06B6BEA7-02A4-4C54-B261-00514A3D68D8}"/>
    <cellStyle name="Note 2 2 7 3" xfId="1748" xr:uid="{464C023F-00AD-4C78-ADFC-95977DCD518B}"/>
    <cellStyle name="Note 2 2 7 3 2" xfId="2747" xr:uid="{9510DBB4-EE5A-4038-B684-06AE82E82759}"/>
    <cellStyle name="Note 2 2 7 3 2 2" xfId="6003" xr:uid="{E27E6029-D7F2-407C-B447-EFABD98A9027}"/>
    <cellStyle name="Note 2 2 7 3 2 2 2" xfId="16753" xr:uid="{698AC678-E3FA-466E-9AD7-05F50F8559D8}"/>
    <cellStyle name="Note 2 2 7 3 2 3" xfId="13751" xr:uid="{8B1D6D71-D4F4-40D2-8B66-03BA1122AC0F}"/>
    <cellStyle name="Note 2 2 7 3 3" xfId="2361" xr:uid="{32237D5B-085D-4699-9AA1-7067086BAFBB}"/>
    <cellStyle name="Note 2 2 7 3 3 2" xfId="5617" xr:uid="{654797B7-4B12-4A76-8B8B-72E0FEBE30D9}"/>
    <cellStyle name="Note 2 2 7 3 3 2 2" xfId="16367" xr:uid="{5F44E1E1-EB2A-4D66-81DB-4B8C2A39FAFF}"/>
    <cellStyle name="Note 2 2 7 3 3 3" xfId="13365" xr:uid="{0DB4B580-4D64-4E75-84B4-FC31FFAADCF2}"/>
    <cellStyle name="Note 2 2 7 3 4" xfId="3545" xr:uid="{DFDBCD97-89FD-4B1F-AABF-247D7A448CE0}"/>
    <cellStyle name="Note 2 2 7 3 4 2" xfId="6801" xr:uid="{648544AA-F622-4237-9D94-B3C3BEDDEA47}"/>
    <cellStyle name="Note 2 2 7 3 4 2 2" xfId="17551" xr:uid="{3078BD66-2D80-4B4C-9FB7-B2E3F1BCFCFA}"/>
    <cellStyle name="Note 2 2 7 3 4 3" xfId="14549" xr:uid="{9307A7EE-F114-4466-8B1F-BCA3DF831BFA}"/>
    <cellStyle name="Note 2 2 7 3 5" xfId="3073" xr:uid="{312B9994-D9E1-4EB9-9EB1-30BD17C1D1E2}"/>
    <cellStyle name="Note 2 2 7 3 5 2" xfId="6329" xr:uid="{CB4874A4-521B-40B5-9B42-936C5CA953A4}"/>
    <cellStyle name="Note 2 2 7 3 5 2 2" xfId="17079" xr:uid="{C521B390-7AD5-4C49-A932-5F5A8F35EFC1}"/>
    <cellStyle name="Note 2 2 7 3 5 3" xfId="14077" xr:uid="{5EF533C5-776F-40F7-9B25-632FCEA814DD}"/>
    <cellStyle name="Note 2 2 7 3 6" xfId="4121" xr:uid="{918B10FE-0128-42EF-83A7-6095F503689C}"/>
    <cellStyle name="Note 2 2 7 3 6 2" xfId="7377" xr:uid="{B92FFE2D-10CF-47F6-8626-92DF33184236}"/>
    <cellStyle name="Note 2 2 7 3 6 2 2" xfId="18127" xr:uid="{304EE6F7-18B9-408D-8FA7-893A1B682CF0}"/>
    <cellStyle name="Note 2 2 7 3 6 3" xfId="15125" xr:uid="{438116EE-C41D-4ADE-812E-D15D6B8B5F5C}"/>
    <cellStyle name="Note 2 2 7 3 7" xfId="5005" xr:uid="{2FBB1F4B-B60F-49B3-8D18-3B032CB2189F}"/>
    <cellStyle name="Note 2 2 7 3 7 2" xfId="15755" xr:uid="{6E2E1F36-334F-48FB-B5CF-CDBAF8DC33A8}"/>
    <cellStyle name="Note 2 2 7 3 8" xfId="12753" xr:uid="{910E1E5F-7C83-4ED4-863E-62F99AE3E476}"/>
    <cellStyle name="Note 2 2 7 4" xfId="2342" xr:uid="{48CEEF96-32C7-460C-8656-A770FFC9391E}"/>
    <cellStyle name="Note 2 2 7 4 2" xfId="5598" xr:uid="{0440C763-0549-483F-A3A4-F51D807CDC15}"/>
    <cellStyle name="Note 2 2 7 4 2 2" xfId="16348" xr:uid="{A85FD65F-07F3-4B60-81CD-81C9D12AB47D}"/>
    <cellStyle name="Note 2 2 7 4 3" xfId="13346" xr:uid="{FF8C7A67-9FA4-4253-AC4E-E1F26512A0C4}"/>
    <cellStyle name="Note 2 2 7 5" xfId="4496" xr:uid="{06B2A44B-D629-48D2-B5AA-DA9BE593BFE7}"/>
    <cellStyle name="Note 2 2 7 5 2" xfId="15399" xr:uid="{041EAA48-3365-459A-B98C-8945CA38D190}"/>
    <cellStyle name="Note 2 2 7 6" xfId="12400" xr:uid="{2866ADDB-E370-42A1-887A-025D350F7D1D}"/>
    <cellStyle name="Note 2 2 8" xfId="709" xr:uid="{ABBCA1A4-1165-47C8-8AA5-B5922BBAF5BA}"/>
    <cellStyle name="Note 2 2 8 2" xfId="1466" xr:uid="{088E62B7-AB8A-420D-A2A3-C04CC66514E1}"/>
    <cellStyle name="Note 2 2 8 2 2" xfId="2468" xr:uid="{E76AC5DB-13BF-4758-9C8E-BAEFCA0FC734}"/>
    <cellStyle name="Note 2 2 8 2 2 2" xfId="5724" xr:uid="{B89C9D4A-21A5-414D-8C84-E0802E1B80BB}"/>
    <cellStyle name="Note 2 2 8 2 2 2 2" xfId="16474" xr:uid="{0FE7CCED-0F1C-49BE-841A-57CDC1FD0801}"/>
    <cellStyle name="Note 2 2 8 2 2 3" xfId="13472" xr:uid="{83ED114F-473B-474D-B984-DFB5535AB273}"/>
    <cellStyle name="Note 2 2 8 2 3" xfId="2013" xr:uid="{C11890F1-307C-49C3-9EDE-73C8149B478B}"/>
    <cellStyle name="Note 2 2 8 2 3 2" xfId="5269" xr:uid="{97F46735-4532-40AD-88A4-9278F06B8667}"/>
    <cellStyle name="Note 2 2 8 2 3 2 2" xfId="16019" xr:uid="{A64268AD-4AA6-45D2-A1C3-D55B63ABD299}"/>
    <cellStyle name="Note 2 2 8 2 3 3" xfId="13017" xr:uid="{6CA22579-8728-4D2F-A91D-5868DE3B2C9E}"/>
    <cellStyle name="Note 2 2 8 2 4" xfId="2417" xr:uid="{11C81F68-3860-44F8-B2ED-29D486FAAD8F}"/>
    <cellStyle name="Note 2 2 8 2 4 2" xfId="5673" xr:uid="{12480E68-B652-46F4-8372-CDE5D2A5FA6E}"/>
    <cellStyle name="Note 2 2 8 2 4 2 2" xfId="16423" xr:uid="{0DCB3CB5-B751-42C9-9AB6-7D288DD5A99E}"/>
    <cellStyle name="Note 2 2 8 2 4 3" xfId="13421" xr:uid="{AAFD5070-B82C-48A8-B474-6E46695A36DA}"/>
    <cellStyle name="Note 2 2 8 2 5" xfId="3183" xr:uid="{031D5800-2087-401D-B1E9-6774A37C757D}"/>
    <cellStyle name="Note 2 2 8 2 5 2" xfId="6439" xr:uid="{B8C934ED-F4BA-4CF7-9E00-84DFE3BB92E7}"/>
    <cellStyle name="Note 2 2 8 2 5 2 2" xfId="17189" xr:uid="{B7F20444-1BC9-4CF3-BB97-94728452DB39}"/>
    <cellStyle name="Note 2 2 8 2 5 3" xfId="14187" xr:uid="{C5309382-F604-4DE2-88D1-80DE76922D6E}"/>
    <cellStyle name="Note 2 2 8 2 6" xfId="3719" xr:uid="{7BA3FFA0-80B7-463A-B2D1-A5E4FDC5B547}"/>
    <cellStyle name="Note 2 2 8 2 6 2" xfId="6975" xr:uid="{0950B1E2-31E1-4145-815C-89A65903563A}"/>
    <cellStyle name="Note 2 2 8 2 6 2 2" xfId="17725" xr:uid="{4021D0B0-2EC5-4578-A74C-9844CBE3193D}"/>
    <cellStyle name="Note 2 2 8 2 6 3" xfId="14723" xr:uid="{A23DBB86-96DF-4396-8093-0F5FA2D2FF79}"/>
    <cellStyle name="Note 2 2 8 2 7" xfId="4725" xr:uid="{9FAA5DD8-4001-49BF-86F7-D955AA6F678E}"/>
    <cellStyle name="Note 2 2 8 2 7 2" xfId="15479" xr:uid="{416D8900-DC52-453E-991E-6F66D6D088B8}"/>
    <cellStyle name="Note 2 2 8 2 8" xfId="12477" xr:uid="{0DFD61FB-2786-4C6D-9DEA-5E47B0117EBF}"/>
    <cellStyle name="Note 2 2 8 3" xfId="1789" xr:uid="{9272895B-5D5F-45C8-A9AB-58A20BAB964F}"/>
    <cellStyle name="Note 2 2 8 3 2" xfId="2788" xr:uid="{9EB6607F-B92D-47B0-81E7-DC013ADDF7DF}"/>
    <cellStyle name="Note 2 2 8 3 2 2" xfId="6044" xr:uid="{691AE2D6-059A-4A42-9FFF-4371F580A680}"/>
    <cellStyle name="Note 2 2 8 3 2 2 2" xfId="16794" xr:uid="{0E34031B-BC64-4E5C-9754-9B3C6EE6F7B3}"/>
    <cellStyle name="Note 2 2 8 3 2 3" xfId="13792" xr:uid="{1B84AD26-7C7D-4112-98B9-58A458B99EA6}"/>
    <cellStyle name="Note 2 2 8 3 3" xfId="2433" xr:uid="{B7621604-F083-4E72-8185-02363CFECB30}"/>
    <cellStyle name="Note 2 2 8 3 3 2" xfId="5689" xr:uid="{4F0C1634-D396-4E30-AB89-A703E6D5FD53}"/>
    <cellStyle name="Note 2 2 8 3 3 2 2" xfId="16439" xr:uid="{DB4736E7-7641-41BF-AE2E-5BA555EDE47E}"/>
    <cellStyle name="Note 2 2 8 3 3 3" xfId="13437" xr:uid="{3756E7CA-2952-41B5-A7D8-68D82AC6F4A6}"/>
    <cellStyle name="Note 2 2 8 3 4" xfId="3586" xr:uid="{FF5BCD4C-5E07-41F5-A4A8-513CF0B09CF1}"/>
    <cellStyle name="Note 2 2 8 3 4 2" xfId="6842" xr:uid="{1E79AC68-9EC1-4BA7-9C28-4C126E4C8C98}"/>
    <cellStyle name="Note 2 2 8 3 4 2 2" xfId="17592" xr:uid="{042ED32B-2D54-4614-AE71-7B272EBB9135}"/>
    <cellStyle name="Note 2 2 8 3 4 3" xfId="14590" xr:uid="{20951F9A-0EAD-4E38-B1FB-C98888AEC9C2}"/>
    <cellStyle name="Note 2 2 8 3 5" xfId="3161" xr:uid="{A0CB86C6-6895-4D3D-BB77-898D2612E694}"/>
    <cellStyle name="Note 2 2 8 3 5 2" xfId="6417" xr:uid="{00809656-69FB-48DF-96C6-5FCF11BCE3C6}"/>
    <cellStyle name="Note 2 2 8 3 5 2 2" xfId="17167" xr:uid="{FBB8E5CE-B455-4CDF-B1F3-C3CD48606044}"/>
    <cellStyle name="Note 2 2 8 3 5 3" xfId="14165" xr:uid="{31818E9B-CEE5-4870-8DB0-153EDFA26DF9}"/>
    <cellStyle name="Note 2 2 8 3 6" xfId="4162" xr:uid="{B95DC3CB-6C8C-4CD0-8B25-318FDCDE60E7}"/>
    <cellStyle name="Note 2 2 8 3 6 2" xfId="7418" xr:uid="{BB949C5F-876D-44FD-84FE-17110761D97B}"/>
    <cellStyle name="Note 2 2 8 3 6 2 2" xfId="18168" xr:uid="{63945049-356F-4FD0-9F1D-FCB3DFE8CF99}"/>
    <cellStyle name="Note 2 2 8 3 6 3" xfId="15166" xr:uid="{AFA19135-64AC-4CC4-B63B-4217F84ADDC2}"/>
    <cellStyle name="Note 2 2 8 3 7" xfId="5046" xr:uid="{54AD9423-E9FC-4817-8968-57A7064D4FF9}"/>
    <cellStyle name="Note 2 2 8 3 7 2" xfId="15796" xr:uid="{A8975F4A-ED30-4E8A-A0C4-2AE84B72490E}"/>
    <cellStyle name="Note 2 2 8 3 8" xfId="12794" xr:uid="{3DC4B312-22E1-4B0B-9AF2-B2EA215DF062}"/>
    <cellStyle name="Note 2 2 8 4" xfId="1891" xr:uid="{81303818-DED6-430C-BBED-240FC7CB8EDC}"/>
    <cellStyle name="Note 2 2 8 4 2" xfId="5147" xr:uid="{B377476B-BD6A-4CAE-8D04-8C08C06E0E3E}"/>
    <cellStyle name="Note 2 2 8 4 2 2" xfId="15897" xr:uid="{81F727EC-1F25-4DCC-9458-39019C370BE4}"/>
    <cellStyle name="Note 2 2 8 4 3" xfId="12895" xr:uid="{3A727A98-5ACD-4113-9717-94CEBE30A9D3}"/>
    <cellStyle name="Note 2 2 8 5" xfId="2995" xr:uid="{B29DE26A-E4FB-4927-8718-E2B0D225A599}"/>
    <cellStyle name="Note 2 2 8 5 2" xfId="6251" xr:uid="{64C82781-C702-454D-BD0A-F0BB1F570124}"/>
    <cellStyle name="Note 2 2 8 5 2 2" xfId="17001" xr:uid="{54A095C8-17FB-4BA9-BC93-9CA2BEBEBEDA}"/>
    <cellStyle name="Note 2 2 8 5 3" xfId="13999" xr:uid="{A3C7E42A-35B7-4816-9D81-31AE3CFC399F}"/>
    <cellStyle name="Note 2 2 8 6" xfId="4343" xr:uid="{F58394E0-04A2-4886-BA6C-9B9075BD1A67}"/>
    <cellStyle name="Note 2 2 8 6 2" xfId="15266" xr:uid="{BA2C2A98-F78F-4BCD-A2F3-2A333CBB28A9}"/>
    <cellStyle name="Note 2 2 8 7" xfId="12269" xr:uid="{E4999E54-6016-4CA7-9EEC-D34C820C6C2C}"/>
    <cellStyle name="Note 2 2 9" xfId="843" xr:uid="{8557484A-8DD5-48D7-9D17-3885F3CCE167}"/>
    <cellStyle name="Note 2 2 9 2" xfId="1543" xr:uid="{A2446299-D7CF-4D53-B204-2232CF1CE1D4}"/>
    <cellStyle name="Note 2 2 9 2 2" xfId="2545" xr:uid="{7A5C62AE-8663-4FEE-8FB4-5B4E8AF3345A}"/>
    <cellStyle name="Note 2 2 9 2 2 2" xfId="5801" xr:uid="{057CB76F-DFDD-4327-BC2F-D381FF83404B}"/>
    <cellStyle name="Note 2 2 9 2 2 2 2" xfId="16551" xr:uid="{3FE2FBE3-4A82-4AEA-9B9D-DF8F6326E108}"/>
    <cellStyle name="Note 2 2 9 2 2 3" xfId="13549" xr:uid="{40A59A8D-2E87-45AD-A827-745514563774}"/>
    <cellStyle name="Note 2 2 9 2 3" xfId="2117" xr:uid="{C708E508-53D2-4233-B98D-022DE5C32877}"/>
    <cellStyle name="Note 2 2 9 2 3 2" xfId="5373" xr:uid="{20D03802-4364-4D4E-BF19-A7BFAFCF1811}"/>
    <cellStyle name="Note 2 2 9 2 3 2 2" xfId="16123" xr:uid="{1C99E786-8EFF-4900-828D-4899ABDCCBC1}"/>
    <cellStyle name="Note 2 2 9 2 3 3" xfId="13121" xr:uid="{112713DF-ADE8-48C8-962E-3D86C68457CF}"/>
    <cellStyle name="Note 2 2 9 2 4" xfId="3126" xr:uid="{9683527F-ABB7-4F3B-8D77-25AA89F79C2B}"/>
    <cellStyle name="Note 2 2 9 2 4 2" xfId="6382" xr:uid="{36404FB5-4359-46D2-A200-9D3EC5CC7609}"/>
    <cellStyle name="Note 2 2 9 2 4 2 2" xfId="17132" xr:uid="{C588FD54-5E9C-49B4-A7FE-A9191F6EC467}"/>
    <cellStyle name="Note 2 2 9 2 4 3" xfId="14130" xr:uid="{3AC848E0-5F9F-48A3-A210-3293EA9FEAC7}"/>
    <cellStyle name="Note 2 2 9 2 5" xfId="3097" xr:uid="{F62AA6AE-F49D-4D0C-97CB-30F0CADD5915}"/>
    <cellStyle name="Note 2 2 9 2 5 2" xfId="6353" xr:uid="{6D220F20-951F-461F-8C05-D250D5C5698A}"/>
    <cellStyle name="Note 2 2 9 2 5 2 2" xfId="17103" xr:uid="{FC8D5452-C386-4E8C-A5F5-ADA8B4F0CA03}"/>
    <cellStyle name="Note 2 2 9 2 5 3" xfId="14101" xr:uid="{AF434923-5915-4BF5-9CAB-2FC57F958868}"/>
    <cellStyle name="Note 2 2 9 2 6" xfId="3920" xr:uid="{CC13F074-7D43-4A65-BDEC-004673BD6A80}"/>
    <cellStyle name="Note 2 2 9 2 6 2" xfId="7176" xr:uid="{8E3103C5-64F4-402E-BDC6-C01B43659BB0}"/>
    <cellStyle name="Note 2 2 9 2 6 2 2" xfId="17926" xr:uid="{EACCEE17-0B6B-4E4B-B732-D9A86A75AB96}"/>
    <cellStyle name="Note 2 2 9 2 6 3" xfId="14924" xr:uid="{9C1E71C6-53F1-45CF-BDF7-F312B3A8BF21}"/>
    <cellStyle name="Note 2 2 9 2 7" xfId="4802" xr:uid="{DD3B8D5E-5E59-446B-A559-C7F7EBB1E3B4}"/>
    <cellStyle name="Note 2 2 9 2 7 2" xfId="15556" xr:uid="{16365BE1-5E5E-4573-881C-803D1C1D7E22}"/>
    <cellStyle name="Note 2 2 9 2 8" xfId="12554" xr:uid="{23A309DB-3EBA-402E-9178-A8DF65628CB4}"/>
    <cellStyle name="Note 2 2 9 3" xfId="1533" xr:uid="{0641ED43-7512-4429-A723-1DA73FC72066}"/>
    <cellStyle name="Note 2 2 9 3 2" xfId="2535" xr:uid="{F6E7000B-FE8B-448C-821A-62D26768C78F}"/>
    <cellStyle name="Note 2 2 9 3 2 2" xfId="5791" xr:uid="{AF468A87-FA52-4BCD-B0F3-8A4A07A1BEF7}"/>
    <cellStyle name="Note 2 2 9 3 2 2 2" xfId="16541" xr:uid="{416DBA51-00E2-4839-8881-7EADF30339F8}"/>
    <cellStyle name="Note 2 2 9 3 2 3" xfId="13539" xr:uid="{87ACC174-B36B-4C36-8CFE-8CD17D27AB90}"/>
    <cellStyle name="Note 2 2 9 3 3" xfId="2328" xr:uid="{367AC499-90D6-4A5F-9F73-1E18FB32EC3B}"/>
    <cellStyle name="Note 2 2 9 3 3 2" xfId="5584" xr:uid="{1C4D1A6E-E885-4836-9DF0-62DEAF90CA03}"/>
    <cellStyle name="Note 2 2 9 3 3 2 2" xfId="16334" xr:uid="{78C7DE7A-07A5-47B6-8361-F7F6DC4F92FC}"/>
    <cellStyle name="Note 2 2 9 3 3 3" xfId="13332" xr:uid="{DFD1E31F-0F25-423C-96E8-0411C6D662AA}"/>
    <cellStyle name="Note 2 2 9 3 4" xfId="2196" xr:uid="{C46276E3-9E52-4FFC-8B28-78A8EE418E08}"/>
    <cellStyle name="Note 2 2 9 3 4 2" xfId="5452" xr:uid="{7432EA8B-988F-48C7-9A18-1D9B83ED2BD2}"/>
    <cellStyle name="Note 2 2 9 3 4 2 2" xfId="16202" xr:uid="{C53F5174-2212-46E6-B510-B9F60777AEFF}"/>
    <cellStyle name="Note 2 2 9 3 4 3" xfId="13200" xr:uid="{3611D1D9-A56E-40EC-8D46-4652E0665F28}"/>
    <cellStyle name="Note 2 2 9 3 5" xfId="2041" xr:uid="{D8859720-B943-4C34-9BE2-40D14A04C1B7}"/>
    <cellStyle name="Note 2 2 9 3 5 2" xfId="5297" xr:uid="{E86D3A7F-B219-4EDC-AA34-255CC7C3C819}"/>
    <cellStyle name="Note 2 2 9 3 5 2 2" xfId="16047" xr:uid="{476E9B9B-F836-4331-8CB1-6F9827E6E0DC}"/>
    <cellStyle name="Note 2 2 9 3 5 3" xfId="13045" xr:uid="{7A974318-15AA-450A-B797-B4533C870EEA}"/>
    <cellStyle name="Note 2 2 9 3 6" xfId="3001" xr:uid="{CF2F39CA-2A58-4D54-8F42-331473B7A0B7}"/>
    <cellStyle name="Note 2 2 9 3 6 2" xfId="6257" xr:uid="{3F8DC1FB-4C64-46A6-9F5F-0FF0D362A413}"/>
    <cellStyle name="Note 2 2 9 3 6 2 2" xfId="17007" xr:uid="{5A77929C-0CFE-482A-8F13-28007114CF21}"/>
    <cellStyle name="Note 2 2 9 3 6 3" xfId="14005" xr:uid="{30050923-3311-4789-AF45-D6BD2DEC6E63}"/>
    <cellStyle name="Note 2 2 9 3 7" xfId="4792" xr:uid="{B470E1B2-3283-4DEF-B6D0-2FF65C7C40E4}"/>
    <cellStyle name="Note 2 2 9 3 7 2" xfId="15546" xr:uid="{84ABF158-B489-4CBB-879C-2A460AABA427}"/>
    <cellStyle name="Note 2 2 9 3 8" xfId="12544" xr:uid="{B3413492-3375-4EDD-B74B-D21841488055}"/>
    <cellStyle name="Note 2 2 9 4" xfId="1998" xr:uid="{BFE91E45-3670-4959-AECD-43347D3A797D}"/>
    <cellStyle name="Note 2 2 9 4 2" xfId="5254" xr:uid="{71D1124D-C966-4102-82F1-701300F5AE87}"/>
    <cellStyle name="Note 2 2 9 4 2 2" xfId="16004" xr:uid="{EC7ECA46-1659-4A02-A921-F5A28974EA26}"/>
    <cellStyle name="Note 2 2 9 4 3" xfId="13002" xr:uid="{5BD970CC-0A74-47AD-8CF4-F13E52E40BE7}"/>
    <cellStyle name="Note 2 2 9 5" xfId="3759" xr:uid="{7BD3F1EA-597C-47DB-B139-C037E5F82AC5}"/>
    <cellStyle name="Note 2 2 9 5 2" xfId="7015" xr:uid="{901DCE68-E547-41EC-9D53-EBB20D8D8CF6}"/>
    <cellStyle name="Note 2 2 9 5 2 2" xfId="17765" xr:uid="{BCEA6ACD-3F20-4B71-AB6F-9C49BE0F1F7D}"/>
    <cellStyle name="Note 2 2 9 5 3" xfId="14763" xr:uid="{6F073547-518D-4481-8D51-F0E5807253CB}"/>
    <cellStyle name="Note 2 2 9 6" xfId="4416" xr:uid="{9E9B9C83-0E76-45E5-A2C7-114281227DAF}"/>
    <cellStyle name="Note 2 2 9 6 2" xfId="15327" xr:uid="{413C554E-51FE-4D43-AA04-E8F1CCFC068E}"/>
    <cellStyle name="Note 2 2 9 7" xfId="12329" xr:uid="{CA20B7D6-6A94-4992-8306-9E43B6BE9722}"/>
    <cellStyle name="Note 2 20" xfId="12411" xr:uid="{DBAE7BCE-E5E3-49AB-BDC6-7A1A5E4CEE3D}"/>
    <cellStyle name="Note 2 3" xfId="947" xr:uid="{B5FBCEA0-2BFA-484C-9176-FA7EA8A865EE}"/>
    <cellStyle name="Note 2 3 10" xfId="1622" xr:uid="{150989E8-6919-4BF4-988C-4F9DE84E88F5}"/>
    <cellStyle name="Note 2 3 10 2" xfId="2623" xr:uid="{368AD289-79D7-41E2-92DA-70AEADBBB40A}"/>
    <cellStyle name="Note 2 3 10 2 2" xfId="5879" xr:uid="{E5F0116B-9BC8-4ABF-BCBB-62E7684CA0DD}"/>
    <cellStyle name="Note 2 3 10 2 2 2" xfId="16629" xr:uid="{654AD120-E7E6-4ED8-8DF4-EAAC68295B2D}"/>
    <cellStyle name="Note 2 3 10 2 3" xfId="13627" xr:uid="{9599DDB6-FC5B-4BEB-A464-C06626C52634}"/>
    <cellStyle name="Note 2 3 10 3" xfId="3106" xr:uid="{733A1634-51A1-434E-9309-227A2642A233}"/>
    <cellStyle name="Note 2 3 10 3 2" xfId="6362" xr:uid="{889CBCC5-513C-4D6D-A482-0D6436FC5F96}"/>
    <cellStyle name="Note 2 3 10 3 2 2" xfId="17112" xr:uid="{1F67DA82-5379-46B5-A9A0-622B4D9B9647}"/>
    <cellStyle name="Note 2 3 10 3 3" xfId="14110" xr:uid="{A88010CE-19A5-4FFD-86DB-73B0F80946CC}"/>
    <cellStyle name="Note 2 3 10 4" xfId="3420" xr:uid="{9FB2EF46-4DAC-4767-928A-46D75728F79E}"/>
    <cellStyle name="Note 2 3 10 4 2" xfId="6676" xr:uid="{9E9266D5-19AE-4181-9F74-4FC929F69BD8}"/>
    <cellStyle name="Note 2 3 10 4 2 2" xfId="17426" xr:uid="{A2B12588-A855-449B-A7AF-55FB974BFA54}"/>
    <cellStyle name="Note 2 3 10 4 3" xfId="14424" xr:uid="{71496303-D0B3-4F99-AA8D-630DE80E1773}"/>
    <cellStyle name="Note 2 3 10 5" xfId="3744" xr:uid="{E6EF4A3F-73F9-4EE6-8A6B-3D4CA9280933}"/>
    <cellStyle name="Note 2 3 10 5 2" xfId="7000" xr:uid="{2BA98CB8-659C-4771-9F5F-B4A507AA2DD2}"/>
    <cellStyle name="Note 2 3 10 5 2 2" xfId="17750" xr:uid="{F8D53532-3FE4-4602-8E60-26676965CE3A}"/>
    <cellStyle name="Note 2 3 10 5 3" xfId="14748" xr:uid="{293E9D52-3AB1-4331-B435-F2AA3A61C454}"/>
    <cellStyle name="Note 2 3 10 6" xfId="3999" xr:uid="{1570DE39-02EE-4507-84EA-DE53B1CF31B4}"/>
    <cellStyle name="Note 2 3 10 6 2" xfId="7255" xr:uid="{1FBA3684-97F4-44E8-ACA4-0DF3882EA128}"/>
    <cellStyle name="Note 2 3 10 6 2 2" xfId="18005" xr:uid="{F65E39E3-24E6-442D-AC3C-DD2B9317C7BC}"/>
    <cellStyle name="Note 2 3 10 6 3" xfId="15003" xr:uid="{6E3C9EE6-3826-4FF1-9C1E-81A2F1F54B81}"/>
    <cellStyle name="Note 2 3 10 7" xfId="4881" xr:uid="{9D9CB7A4-26AC-4ACE-B20B-EE117ADDA29F}"/>
    <cellStyle name="Note 2 3 10 7 2" xfId="15635" xr:uid="{ADB2C36D-DDCF-4946-B30B-8532187CE32D}"/>
    <cellStyle name="Note 2 3 10 8" xfId="12633" xr:uid="{B9858325-B978-4942-9124-30B7BF42F712}"/>
    <cellStyle name="Note 2 3 11" xfId="1749" xr:uid="{AB8DD8A7-0628-48B5-8506-55179D92754B}"/>
    <cellStyle name="Note 2 3 11 2" xfId="2748" xr:uid="{5FFE4DD7-DBB1-4515-865B-2DC9910C5F64}"/>
    <cellStyle name="Note 2 3 11 2 2" xfId="6004" xr:uid="{5EAF0098-F7B7-4ED6-8CE7-F83C206F2F64}"/>
    <cellStyle name="Note 2 3 11 2 2 2" xfId="16754" xr:uid="{69A24B44-9C2D-43E7-B3D1-8C050B7770D0}"/>
    <cellStyle name="Note 2 3 11 2 3" xfId="13752" xr:uid="{B349787D-3475-47C0-A24C-3B56B10D4316}"/>
    <cellStyle name="Note 2 3 11 3" xfId="2095" xr:uid="{79E636D4-4BC5-425D-8128-FCF1495AF617}"/>
    <cellStyle name="Note 2 3 11 3 2" xfId="5351" xr:uid="{EC3E9E2C-C315-4B6B-8EE3-C7CFDA4DF798}"/>
    <cellStyle name="Note 2 3 11 3 2 2" xfId="16101" xr:uid="{00D1B85D-3285-4BFB-995D-EE6D6E12AE2A}"/>
    <cellStyle name="Note 2 3 11 3 3" xfId="13099" xr:uid="{9A16399E-1ABF-45A3-9EEF-E56E03D59642}"/>
    <cellStyle name="Note 2 3 11 4" xfId="3546" xr:uid="{D6F61FAB-5A5F-4555-ABE8-8F19ECEF4952}"/>
    <cellStyle name="Note 2 3 11 4 2" xfId="6802" xr:uid="{3616251E-187B-49AB-A634-731A31068286}"/>
    <cellStyle name="Note 2 3 11 4 2 2" xfId="17552" xr:uid="{EEA4BA7E-96D9-4709-AA3A-0DDC4B223798}"/>
    <cellStyle name="Note 2 3 11 4 3" xfId="14550" xr:uid="{2BB7B78E-9842-4929-87DB-2710DF3934E8}"/>
    <cellStyle name="Note 2 3 11 5" xfId="2344" xr:uid="{95128EAB-C732-4489-A44B-5992C5244273}"/>
    <cellStyle name="Note 2 3 11 5 2" xfId="5600" xr:uid="{67070814-81AA-4DB6-B0DE-FB62AE70CB93}"/>
    <cellStyle name="Note 2 3 11 5 2 2" xfId="16350" xr:uid="{A31633C2-335A-4566-A1A4-83EB9EB5FDE6}"/>
    <cellStyle name="Note 2 3 11 5 3" xfId="13348" xr:uid="{AEBF86F4-9E42-4DEA-A92E-752EBF88137C}"/>
    <cellStyle name="Note 2 3 11 6" xfId="4122" xr:uid="{90B68CF2-5350-4DF0-9A0A-00DFD5DBED76}"/>
    <cellStyle name="Note 2 3 11 6 2" xfId="7378" xr:uid="{23F40327-7378-488D-A97F-A2CA730F67D6}"/>
    <cellStyle name="Note 2 3 11 6 2 2" xfId="18128" xr:uid="{F00399FF-9328-489D-96F0-0366578CDC5B}"/>
    <cellStyle name="Note 2 3 11 6 3" xfId="15126" xr:uid="{BBFF7B0E-09E3-47AB-9F8D-DBF84306C6F6}"/>
    <cellStyle name="Note 2 3 11 7" xfId="5006" xr:uid="{7E9409EB-D012-40FD-BBDD-15125C74A1F0}"/>
    <cellStyle name="Note 2 3 11 7 2" xfId="15756" xr:uid="{6F08DDAE-59BD-4766-A30A-059BCF4B78A4}"/>
    <cellStyle name="Note 2 3 11 8" xfId="12754" xr:uid="{7052E1A8-1A5F-4E21-B93D-9DC1EB6BA8F3}"/>
    <cellStyle name="Note 2 3 12" xfId="3780" xr:uid="{3BCF2E19-042A-4C64-BCBE-9D92520A2AC7}"/>
    <cellStyle name="Note 2 3 12 2" xfId="7036" xr:uid="{288364B2-3710-4C4D-B0BE-BE71F338F688}"/>
    <cellStyle name="Note 2 3 12 2 2" xfId="17786" xr:uid="{094F769D-9389-40D2-8180-CFE2750C8492}"/>
    <cellStyle name="Note 2 3 12 3" xfId="14784" xr:uid="{7C08413F-C26A-4EBD-A666-F25CD4F8E3B6}"/>
    <cellStyle name="Note 2 3 13" xfId="4494" xr:uid="{0497C204-48DC-47D3-96C5-865009893BAE}"/>
    <cellStyle name="Note 2 3 13 2" xfId="15397" xr:uid="{80012920-2877-4740-9F87-6E18BAFCC7C5}"/>
    <cellStyle name="Note 2 3 14" xfId="9698" xr:uid="{195AFBCE-5ECD-4BFB-81C4-573CB4BF385B}"/>
    <cellStyle name="Note 2 3 15" xfId="12398" xr:uid="{71342002-F2E1-4C15-93B3-ACFF7DBDB3C1}"/>
    <cellStyle name="Note 2 3 2" xfId="904" xr:uid="{C8BE3280-2BF5-4874-83AC-C133AF357C1E}"/>
    <cellStyle name="Note 2 3 2 2" xfId="1587" xr:uid="{9878B403-9581-414E-9DC9-357EE21DC9FD}"/>
    <cellStyle name="Note 2 3 2 2 2" xfId="2588" xr:uid="{52EAF398-F0E3-4909-83A3-7ED1976518E3}"/>
    <cellStyle name="Note 2 3 2 2 2 2" xfId="5844" xr:uid="{E0954988-19FC-4260-8815-685A4CB7D0F2}"/>
    <cellStyle name="Note 2 3 2 2 2 2 2" xfId="16594" xr:uid="{8D03FC68-F138-4CD7-BE7C-F6C9F078CBB3}"/>
    <cellStyle name="Note 2 3 2 2 2 3" xfId="13592" xr:uid="{95E982EC-307E-475D-89E0-D3367A27E577}"/>
    <cellStyle name="Note 2 3 2 2 3" xfId="3079" xr:uid="{6B3A3CA7-B341-4709-BF68-DE669F7539B4}"/>
    <cellStyle name="Note 2 3 2 2 3 2" xfId="6335" xr:uid="{AD8567DE-98E0-4058-8203-2A8B87218143}"/>
    <cellStyle name="Note 2 3 2 2 3 2 2" xfId="17085" xr:uid="{7B14DD20-F0A1-4010-A9D2-EF8944B3FA7F}"/>
    <cellStyle name="Note 2 3 2 2 3 3" xfId="14083" xr:uid="{064D7F40-8208-47C1-9433-D6D43C4B9C04}"/>
    <cellStyle name="Note 2 3 2 2 4" xfId="3385" xr:uid="{EA12A067-26B1-4AB4-8C4B-A0486E9B864B}"/>
    <cellStyle name="Note 2 3 2 2 4 2" xfId="6641" xr:uid="{F5A0460B-E008-45E9-A137-6C40DAD7636E}"/>
    <cellStyle name="Note 2 3 2 2 4 2 2" xfId="17391" xr:uid="{4EF20312-0337-4E0A-B9E7-13CFB5FE4526}"/>
    <cellStyle name="Note 2 3 2 2 4 3" xfId="14389" xr:uid="{1D2F4E29-8D38-43AB-BB03-A7FF72C6CE47}"/>
    <cellStyle name="Note 2 3 2 2 5" xfId="3728" xr:uid="{07F62BEA-C731-42CD-BE66-E0030F118049}"/>
    <cellStyle name="Note 2 3 2 2 5 2" xfId="6984" xr:uid="{3C64135D-76C8-4D4B-A519-59D87D036B4B}"/>
    <cellStyle name="Note 2 3 2 2 5 2 2" xfId="17734" xr:uid="{029C1726-F94A-4F8D-A8EF-28EA1B66B694}"/>
    <cellStyle name="Note 2 3 2 2 5 3" xfId="14732" xr:uid="{18371A18-39A6-4810-844F-ACEB1B2B6A6A}"/>
    <cellStyle name="Note 2 3 2 2 6" xfId="3964" xr:uid="{98330C9E-411A-48B0-8BA7-88EF83BE4FCD}"/>
    <cellStyle name="Note 2 3 2 2 6 2" xfId="7220" xr:uid="{56EA3935-73AA-4746-B235-C9513F0E551F}"/>
    <cellStyle name="Note 2 3 2 2 6 2 2" xfId="17970" xr:uid="{4242511F-FFF9-45C6-98E6-6E64CCC8A7E1}"/>
    <cellStyle name="Note 2 3 2 2 6 3" xfId="14968" xr:uid="{E1D41114-0A1A-4636-B99E-0C2F8A5AAE6C}"/>
    <cellStyle name="Note 2 3 2 2 7" xfId="4846" xr:uid="{DD109D3D-5EB7-4094-89A9-F52DE73F79F5}"/>
    <cellStyle name="Note 2 3 2 2 7 2" xfId="15600" xr:uid="{88F73A21-4AE3-4562-87BA-95007464ACAA}"/>
    <cellStyle name="Note 2 3 2 2 8" xfId="11965" xr:uid="{FF59F714-65EA-418F-B6EC-27F05D82AF84}"/>
    <cellStyle name="Note 2 3 2 2 9" xfId="12598" xr:uid="{58963921-A79B-4E91-87C1-55450C359A4C}"/>
    <cellStyle name="Note 2 3 2 3" xfId="1756" xr:uid="{8210F941-8189-4929-A8B6-92253CF075AA}"/>
    <cellStyle name="Note 2 3 2 3 2" xfId="2755" xr:uid="{05E2D8FA-46E5-46B0-BB90-58F9C96FF4F2}"/>
    <cellStyle name="Note 2 3 2 3 2 2" xfId="6011" xr:uid="{AD98343D-BE2A-4240-8307-85B9761E8810}"/>
    <cellStyle name="Note 2 3 2 3 2 2 2" xfId="16761" xr:uid="{EC5855AD-4C4B-4093-8613-7C4043ED2E2C}"/>
    <cellStyle name="Note 2 3 2 3 2 3" xfId="13759" xr:uid="{AE18CB3A-57FD-4207-B267-9AEFD490245B}"/>
    <cellStyle name="Note 2 3 2 3 3" xfId="2358" xr:uid="{C4002AAE-5548-48D7-8CF5-6744D744A3A4}"/>
    <cellStyle name="Note 2 3 2 3 3 2" xfId="5614" xr:uid="{9467D692-FA4E-48FA-A44D-A2E099719F08}"/>
    <cellStyle name="Note 2 3 2 3 3 2 2" xfId="16364" xr:uid="{D35AAC78-149C-49DD-9C36-AA4B17CC7539}"/>
    <cellStyle name="Note 2 3 2 3 3 3" xfId="13362" xr:uid="{0AD3298B-2A65-4FF8-8A0E-80BCE28E457F}"/>
    <cellStyle name="Note 2 3 2 3 4" xfId="3553" xr:uid="{4F01F311-A538-4D25-A7B4-E335152ED563}"/>
    <cellStyle name="Note 2 3 2 3 4 2" xfId="6809" xr:uid="{A2803D49-E30E-437C-80F5-D1171630C962}"/>
    <cellStyle name="Note 2 3 2 3 4 2 2" xfId="17559" xr:uid="{10014558-1EEE-4F7B-8F28-1E68B47A756B}"/>
    <cellStyle name="Note 2 3 2 3 4 3" xfId="14557" xr:uid="{DF3D5F6F-E902-456F-928E-C5787E9F0BD9}"/>
    <cellStyle name="Note 2 3 2 3 5" xfId="2987" xr:uid="{8625BCE0-0670-4A7A-A4A5-39F298AD766D}"/>
    <cellStyle name="Note 2 3 2 3 5 2" xfId="6243" xr:uid="{9F558F9C-0328-467A-B4D8-9D0EEF5373A7}"/>
    <cellStyle name="Note 2 3 2 3 5 2 2" xfId="16993" xr:uid="{462D166F-4811-454E-92B1-2DAB4E72DA87}"/>
    <cellStyle name="Note 2 3 2 3 5 3" xfId="13991" xr:uid="{87766ACA-F787-4AAE-AE0D-8EA013AD3012}"/>
    <cellStyle name="Note 2 3 2 3 6" xfId="4129" xr:uid="{26C7F816-6638-466E-8789-9665F1F9923A}"/>
    <cellStyle name="Note 2 3 2 3 6 2" xfId="7385" xr:uid="{F258CDC6-D44F-49CE-8C95-042296B4AF07}"/>
    <cellStyle name="Note 2 3 2 3 6 2 2" xfId="18135" xr:uid="{AD411071-E44D-4F56-991E-A5D3B263200F}"/>
    <cellStyle name="Note 2 3 2 3 6 3" xfId="15133" xr:uid="{CF258FF4-FF4F-447F-B7A5-61FEC89B2DE0}"/>
    <cellStyle name="Note 2 3 2 3 7" xfId="5013" xr:uid="{6F4C6861-4468-4808-8934-B136F9088E13}"/>
    <cellStyle name="Note 2 3 2 3 7 2" xfId="15763" xr:uid="{3517D6BF-CCCA-4044-BAC9-1D1261A8F8F9}"/>
    <cellStyle name="Note 2 3 2 3 8" xfId="12761" xr:uid="{1E1B1C10-63E3-4985-96D1-8D110ABD4904}"/>
    <cellStyle name="Note 2 3 2 4" xfId="2052" xr:uid="{97F31F76-6316-4517-891B-ADC53F8B11C3}"/>
    <cellStyle name="Note 2 3 2 4 2" xfId="5308" xr:uid="{96126738-CE8F-40E2-A00A-2BDD33222F8E}"/>
    <cellStyle name="Note 2 3 2 4 2 2" xfId="16058" xr:uid="{E50F81BA-0700-4ECE-BFFE-9F09D7E35A2B}"/>
    <cellStyle name="Note 2 3 2 4 3" xfId="13056" xr:uid="{6B8927F5-02E0-4B5A-BE70-95D24B6A945C}"/>
    <cellStyle name="Note 2 3 2 5" xfId="2931" xr:uid="{F394674A-9CFD-4955-8EAF-986130FAED28}"/>
    <cellStyle name="Note 2 3 2 5 2" xfId="6187" xr:uid="{0BA75B40-7912-44EE-A207-E62AC188CBE9}"/>
    <cellStyle name="Note 2 3 2 5 2 2" xfId="16937" xr:uid="{6B7E95D4-B70B-44E8-A70D-01ACCE7AAFFE}"/>
    <cellStyle name="Note 2 3 2 5 3" xfId="13935" xr:uid="{C01EBC79-2F1B-4DF8-B745-B3FFFEF069AD}"/>
    <cellStyle name="Note 2 3 2 6" xfId="4461" xr:uid="{93FBA76D-379E-4D9A-B9ED-DFC78A7321F4}"/>
    <cellStyle name="Note 2 3 2 6 2" xfId="15364" xr:uid="{D665C93C-2A74-480A-B48D-3D7C37B3DBD3}"/>
    <cellStyle name="Note 2 3 2 7" xfId="10177" xr:uid="{FEB888CF-24F3-44B4-A80F-B5214D84B825}"/>
    <cellStyle name="Note 2 3 2 8" xfId="12366" xr:uid="{46C4C5A9-957A-434F-8D0C-646CA53E1EDA}"/>
    <cellStyle name="Note 2 3 3" xfId="926" xr:uid="{B0F737EE-5899-4929-A2D1-764726B599DB}"/>
    <cellStyle name="Note 2 3 3 2" xfId="1605" xr:uid="{30CC83A4-2B9C-42CC-831A-4197B8AC9E01}"/>
    <cellStyle name="Note 2 3 3 2 2" xfId="2606" xr:uid="{0BC383FA-8F37-41EE-B9BA-A5EF400B187B}"/>
    <cellStyle name="Note 2 3 3 2 2 2" xfId="5862" xr:uid="{939BEE92-6BBD-4BC3-92CB-09A8410831F7}"/>
    <cellStyle name="Note 2 3 3 2 2 2 2" xfId="16612" xr:uid="{0D262FEA-1AA8-4F44-96F3-95699AD5959B}"/>
    <cellStyle name="Note 2 3 3 2 2 3" xfId="13610" xr:uid="{940903A8-C856-4E48-8AD4-099983279B1C}"/>
    <cellStyle name="Note 2 3 3 2 3" xfId="3093" xr:uid="{06EA8695-6D14-4C9B-BBBF-DECD099C242A}"/>
    <cellStyle name="Note 2 3 3 2 3 2" xfId="6349" xr:uid="{7804997D-E242-4C8F-A397-BECF8733D463}"/>
    <cellStyle name="Note 2 3 3 2 3 2 2" xfId="17099" xr:uid="{C15DE4A5-1AB8-49AD-B201-F486FD0767AB}"/>
    <cellStyle name="Note 2 3 3 2 3 3" xfId="14097" xr:uid="{10596042-4FBC-4EA9-9760-0195E58CB59D}"/>
    <cellStyle name="Note 2 3 3 2 4" xfId="3403" xr:uid="{8BB5519A-4A71-4E1F-B79F-091007E760D7}"/>
    <cellStyle name="Note 2 3 3 2 4 2" xfId="6659" xr:uid="{5EE94F50-9D69-4523-9E77-17240C803EB5}"/>
    <cellStyle name="Note 2 3 3 2 4 2 2" xfId="17409" xr:uid="{35F7955A-6181-4074-AB57-F2F6108C98A1}"/>
    <cellStyle name="Note 2 3 3 2 4 3" xfId="14407" xr:uid="{DFC7B1AE-F0A6-4D9A-B088-8460C5F81E64}"/>
    <cellStyle name="Note 2 3 3 2 5" xfId="3736" xr:uid="{FA9DC8CA-6138-4A03-BAF7-959F41E6AF80}"/>
    <cellStyle name="Note 2 3 3 2 5 2" xfId="6992" xr:uid="{AC4EEEC5-7AD8-4849-B681-66FA238722FB}"/>
    <cellStyle name="Note 2 3 3 2 5 2 2" xfId="17742" xr:uid="{0C538BE9-50B6-4F05-8E1A-176A09F1D469}"/>
    <cellStyle name="Note 2 3 3 2 5 3" xfId="14740" xr:uid="{B255727D-C379-4B2F-AEEF-AD25DF53189B}"/>
    <cellStyle name="Note 2 3 3 2 6" xfId="3982" xr:uid="{23888B9C-4940-4798-8CCB-B44F3C2BB04B}"/>
    <cellStyle name="Note 2 3 3 2 6 2" xfId="7238" xr:uid="{4C3DA684-58E5-48BB-8636-1D483C5DFF7A}"/>
    <cellStyle name="Note 2 3 3 2 6 2 2" xfId="17988" xr:uid="{3D034E13-8F69-4CBB-8D9B-D442B32555B5}"/>
    <cellStyle name="Note 2 3 3 2 6 3" xfId="14986" xr:uid="{2DC63FBB-FD1A-4455-980F-CC70BAA2BB00}"/>
    <cellStyle name="Note 2 3 3 2 7" xfId="4864" xr:uid="{39571E41-DEC1-4119-B39A-6614F99005A2}"/>
    <cellStyle name="Note 2 3 3 2 7 2" xfId="15618" xr:uid="{891D9DD8-C2BE-423D-836E-358A96D8E45D}"/>
    <cellStyle name="Note 2 3 3 2 8" xfId="12616" xr:uid="{CD06D915-62C5-4CCE-8680-CB047F33E2E2}"/>
    <cellStyle name="Note 2 3 3 3" xfId="1752" xr:uid="{2F904554-0942-49C5-945E-677E9611C3C4}"/>
    <cellStyle name="Note 2 3 3 3 2" xfId="2751" xr:uid="{D0217C43-D740-494B-B7A9-C43F706D1932}"/>
    <cellStyle name="Note 2 3 3 3 2 2" xfId="6007" xr:uid="{363906A1-7263-4D09-AEC9-2C96D848A0E6}"/>
    <cellStyle name="Note 2 3 3 3 2 2 2" xfId="16757" xr:uid="{DAF216FE-983D-45C8-9105-48F8732C7E42}"/>
    <cellStyle name="Note 2 3 3 3 2 3" xfId="13755" xr:uid="{4B5584C7-346B-4E98-A64B-26ADD3E44509}"/>
    <cellStyle name="Note 2 3 3 3 3" xfId="2360" xr:uid="{DE3AEAF6-79D8-41DD-926D-12B39BA0B368}"/>
    <cellStyle name="Note 2 3 3 3 3 2" xfId="5616" xr:uid="{5C5EC458-A507-4586-9D60-C8FB8565A556}"/>
    <cellStyle name="Note 2 3 3 3 3 2 2" xfId="16366" xr:uid="{87D682F5-1C0E-4D4F-B7C1-799AA707BCBA}"/>
    <cellStyle name="Note 2 3 3 3 3 3" xfId="13364" xr:uid="{D558CEC1-B664-4C18-B0CB-4233595222F1}"/>
    <cellStyle name="Note 2 3 3 3 4" xfId="3549" xr:uid="{F436D5D7-F7E0-47C7-87D5-EE370ADED23F}"/>
    <cellStyle name="Note 2 3 3 3 4 2" xfId="6805" xr:uid="{50716888-98C7-4FFF-93A0-45DA36C2F1F1}"/>
    <cellStyle name="Note 2 3 3 3 4 2 2" xfId="17555" xr:uid="{B8E79411-0336-4389-83B2-88EE856163AC}"/>
    <cellStyle name="Note 2 3 3 3 4 3" xfId="14553" xr:uid="{B3B2FEF7-8559-4DA2-BDF1-AB83194F5796}"/>
    <cellStyle name="Note 2 3 3 3 5" xfId="2218" xr:uid="{B4B4A885-ACD7-41ED-83A5-8C07FDFFB4C7}"/>
    <cellStyle name="Note 2 3 3 3 5 2" xfId="5474" xr:uid="{B49B5BDA-443C-4869-A54A-DF7011574F94}"/>
    <cellStyle name="Note 2 3 3 3 5 2 2" xfId="16224" xr:uid="{114CC22C-E10E-4865-95CE-9A1A80ACDF2E}"/>
    <cellStyle name="Note 2 3 3 3 5 3" xfId="13222" xr:uid="{88FF9B75-1A25-4B87-B7A8-86B474F8BD5D}"/>
    <cellStyle name="Note 2 3 3 3 6" xfId="4125" xr:uid="{1908B45C-3486-4E05-BB4B-B40FAEB5F67B}"/>
    <cellStyle name="Note 2 3 3 3 6 2" xfId="7381" xr:uid="{A6A7FCED-377B-4C4C-93C2-3904C2482029}"/>
    <cellStyle name="Note 2 3 3 3 6 2 2" xfId="18131" xr:uid="{227E8DE4-CF13-46DA-A257-31D8140D1210}"/>
    <cellStyle name="Note 2 3 3 3 6 3" xfId="15129" xr:uid="{F25B9CD0-E2D4-4FAE-99BC-7409C6495580}"/>
    <cellStyle name="Note 2 3 3 3 7" xfId="5009" xr:uid="{7FCE4AD4-1D54-4C60-AD03-C6F5B6FA0F1E}"/>
    <cellStyle name="Note 2 3 3 3 7 2" xfId="15759" xr:uid="{D361235C-F2A5-446B-A052-5421055273E1}"/>
    <cellStyle name="Note 2 3 3 3 8" xfId="12757" xr:uid="{D4EFF81C-92B9-4269-86D3-0AF9FFE21855}"/>
    <cellStyle name="Note 2 3 3 4" xfId="2073" xr:uid="{33DA4C78-57D7-48F9-BB56-988BCFA8ECE3}"/>
    <cellStyle name="Note 2 3 3 4 2" xfId="5329" xr:uid="{F7B67802-3E30-4A2E-B290-E8F313685AB1}"/>
    <cellStyle name="Note 2 3 3 4 2 2" xfId="16079" xr:uid="{2AF969F6-FC75-48DD-8042-62B2BEEFEB92}"/>
    <cellStyle name="Note 2 3 3 4 3" xfId="13077" xr:uid="{108D61E7-B0A9-43E2-A26F-6D96E9EF4535}"/>
    <cellStyle name="Note 2 3 3 5" xfId="3679" xr:uid="{F547EC45-DE36-4338-9CD3-79FF8DB2DDE4}"/>
    <cellStyle name="Note 2 3 3 5 2" xfId="6935" xr:uid="{8415BF67-5114-4AB1-962B-13D2CDD525C3}"/>
    <cellStyle name="Note 2 3 3 5 2 2" xfId="17685" xr:uid="{0314962A-A985-44B6-9EAD-B2DD694E0901}"/>
    <cellStyle name="Note 2 3 3 5 3" xfId="14683" xr:uid="{6A4A9DB8-563A-4590-A90C-C7F3E7DE67B5}"/>
    <cellStyle name="Note 2 3 3 6" xfId="4479" xr:uid="{D458060B-18A4-4E6E-8BA6-1D67B8279358}"/>
    <cellStyle name="Note 2 3 3 6 2" xfId="15382" xr:uid="{8DEF5888-5F2E-4501-BDE5-870E8389A55F}"/>
    <cellStyle name="Note 2 3 3 7" xfId="10649" xr:uid="{173CBB56-5E78-4741-970F-7309FAC86518}"/>
    <cellStyle name="Note 2 3 3 8" xfId="12383" xr:uid="{5F32EB2F-09A3-4486-86BA-A213B71C7E66}"/>
    <cellStyle name="Note 2 3 4" xfId="881" xr:uid="{80F0B9C3-BB22-4211-90CF-392D8E073ED4}"/>
    <cellStyle name="Note 2 3 4 2" xfId="1571" xr:uid="{ABA9FEAD-4BC1-42F2-89FC-6AAA8B6D6954}"/>
    <cellStyle name="Note 2 3 4 2 2" xfId="2572" xr:uid="{80C0632A-DC4F-4055-987D-09C13DC75D8B}"/>
    <cellStyle name="Note 2 3 4 2 2 2" xfId="5828" xr:uid="{7822C5BB-9657-4389-87CD-AC094607E805}"/>
    <cellStyle name="Note 2 3 4 2 2 2 2" xfId="16578" xr:uid="{536350B8-0101-4760-B3FF-5B78C5DA1834}"/>
    <cellStyle name="Note 2 3 4 2 2 3" xfId="13576" xr:uid="{7E8757C6-6D77-412D-9CBD-8B67923A2C02}"/>
    <cellStyle name="Note 2 3 4 2 3" xfId="2423" xr:uid="{517F7C64-09C7-4209-B623-A98D132617FC}"/>
    <cellStyle name="Note 2 3 4 2 3 2" xfId="5679" xr:uid="{FE161E19-5AFF-4B88-A026-B942B66C138F}"/>
    <cellStyle name="Note 2 3 4 2 3 2 2" xfId="16429" xr:uid="{1E643891-8270-40E5-8F51-D0B24E76D09B}"/>
    <cellStyle name="Note 2 3 4 2 3 3" xfId="13427" xr:uid="{DB4A90B7-5B3D-4588-9B0E-38A319855AB8}"/>
    <cellStyle name="Note 2 3 4 2 4" xfId="3369" xr:uid="{CCA5B72B-967A-45CC-8659-9EA3C5BBAB88}"/>
    <cellStyle name="Note 2 3 4 2 4 2" xfId="6625" xr:uid="{648F8117-0D15-4256-89DB-C79CE21E2FCC}"/>
    <cellStyle name="Note 2 3 4 2 4 2 2" xfId="17375" xr:uid="{F38CD79D-FD64-478A-AF91-6DA0D43BAB17}"/>
    <cellStyle name="Note 2 3 4 2 4 3" xfId="14373" xr:uid="{DBD2B2BF-DF0E-4A87-91B6-EE4FDC69FB1A}"/>
    <cellStyle name="Note 2 3 4 2 5" xfId="2127" xr:uid="{5B002132-CA1B-4280-B8AD-1DFFE87A0B2F}"/>
    <cellStyle name="Note 2 3 4 2 5 2" xfId="5383" xr:uid="{9BD9F653-E5E8-4F97-BD51-60D82C060DA9}"/>
    <cellStyle name="Note 2 3 4 2 5 2 2" xfId="16133" xr:uid="{09AC3A0E-6982-4366-ABE8-EB43552C1077}"/>
    <cellStyle name="Note 2 3 4 2 5 3" xfId="13131" xr:uid="{C80EA5F2-FBF0-4976-82B7-06EF54A09287}"/>
    <cellStyle name="Note 2 3 4 2 6" xfId="3948" xr:uid="{987D09D0-C47C-4DFF-84C8-20C452E0A7B1}"/>
    <cellStyle name="Note 2 3 4 2 6 2" xfId="7204" xr:uid="{AC4F2F2B-FE7C-4A59-89DF-A0CB1BEEA5B3}"/>
    <cellStyle name="Note 2 3 4 2 6 2 2" xfId="17954" xr:uid="{9CBD733F-591D-4719-9F16-2C711A66A0DD}"/>
    <cellStyle name="Note 2 3 4 2 6 3" xfId="14952" xr:uid="{A94A0BD2-91B9-4075-8911-00EB65A9C1CB}"/>
    <cellStyle name="Note 2 3 4 2 7" xfId="4830" xr:uid="{39F706FD-1867-44A9-B7AE-87C91E055E90}"/>
    <cellStyle name="Note 2 3 4 2 7 2" xfId="15584" xr:uid="{2FF14D48-799B-4AB8-9D8A-5BADD40E6BD0}"/>
    <cellStyle name="Note 2 3 4 2 8" xfId="12582" xr:uid="{2627D966-41B8-4D79-B88C-41868F47C785}"/>
    <cellStyle name="Note 2 3 4 3" xfId="1550" xr:uid="{5EB02876-2A02-465B-A357-C125678CBE2C}"/>
    <cellStyle name="Note 2 3 4 3 2" xfId="2552" xr:uid="{B709925C-F8AA-4F43-8C55-02D6284B3918}"/>
    <cellStyle name="Note 2 3 4 3 2 2" xfId="5808" xr:uid="{BBD457F9-5769-4A53-AE88-7BC2BDA7CEE6}"/>
    <cellStyle name="Note 2 3 4 3 2 2 2" xfId="16558" xr:uid="{4F384BCB-9BE6-4CD7-BF23-AA7BF1501C7A}"/>
    <cellStyle name="Note 2 3 4 3 2 3" xfId="13556" xr:uid="{7AFB35D0-64C9-42CA-952D-836B1CFB3000}"/>
    <cellStyle name="Note 2 3 4 3 3" xfId="2206" xr:uid="{7986F559-5C7C-46F3-A18B-A0D3612DE42C}"/>
    <cellStyle name="Note 2 3 4 3 3 2" xfId="5462" xr:uid="{AF8B20AD-048E-4146-9B5D-7AB1B28875AA}"/>
    <cellStyle name="Note 2 3 4 3 3 2 2" xfId="16212" xr:uid="{83DFA3F9-7D8F-464D-9BAA-9CA49B2ADBC5}"/>
    <cellStyle name="Note 2 3 4 3 3 3" xfId="13210" xr:uid="{7D77D596-02D0-4EFB-89C8-520F0DEEA203}"/>
    <cellStyle name="Note 2 3 4 3 4" xfId="3348" xr:uid="{9B244F38-F3D4-40FB-9480-A257AA55D9C8}"/>
    <cellStyle name="Note 2 3 4 3 4 2" xfId="6604" xr:uid="{980D3FEC-72A0-423C-B93B-22AC9FD103FB}"/>
    <cellStyle name="Note 2 3 4 3 4 2 2" xfId="17354" xr:uid="{AC91189D-BB08-4E70-9A70-7C2E833DA275}"/>
    <cellStyle name="Note 2 3 4 3 4 3" xfId="14352" xr:uid="{DAEED2BA-5517-467C-B411-46C6DDD858BE}"/>
    <cellStyle name="Note 2 3 4 3 5" xfId="3068" xr:uid="{5FE18C7E-1C9D-4B9B-A553-D6B1A4E14E33}"/>
    <cellStyle name="Note 2 3 4 3 5 2" xfId="6324" xr:uid="{6CA22D5E-F840-40D0-AB1B-96544BA017C0}"/>
    <cellStyle name="Note 2 3 4 3 5 2 2" xfId="17074" xr:uid="{22D2F3A3-355E-49A1-94FB-A98CEBBDFDDE}"/>
    <cellStyle name="Note 2 3 4 3 5 3" xfId="14072" xr:uid="{C752391A-5CEB-4AB3-A0CE-208DD7DFEB7F}"/>
    <cellStyle name="Note 2 3 4 3 6" xfId="3927" xr:uid="{FA95547D-0F3E-4011-8FCD-E404087A5542}"/>
    <cellStyle name="Note 2 3 4 3 6 2" xfId="7183" xr:uid="{5988EF24-D7BC-485B-A308-CFF6DDAE8AF0}"/>
    <cellStyle name="Note 2 3 4 3 6 2 2" xfId="17933" xr:uid="{54EE8C86-991B-4EB9-A470-00952D898086}"/>
    <cellStyle name="Note 2 3 4 3 6 3" xfId="14931" xr:uid="{8DD5D901-39A6-4B85-929B-6CC8BC87EDFE}"/>
    <cellStyle name="Note 2 3 4 3 7" xfId="4809" xr:uid="{362F43D8-089A-4610-9F3B-0D5EF05597B3}"/>
    <cellStyle name="Note 2 3 4 3 7 2" xfId="15563" xr:uid="{A4CAFDBF-DF0A-4654-B241-F2CD19BDC89E}"/>
    <cellStyle name="Note 2 3 4 3 8" xfId="12561" xr:uid="{2BC46B52-6A13-466C-92A1-E2836373A230}"/>
    <cellStyle name="Note 2 3 4 4" xfId="2032" xr:uid="{20DF1F4A-48F6-4022-81BE-ECEE22742034}"/>
    <cellStyle name="Note 2 3 4 4 2" xfId="5288" xr:uid="{82A01CE6-50D8-45CA-AFFE-4D64D47B9437}"/>
    <cellStyle name="Note 2 3 4 4 2 2" xfId="16038" xr:uid="{9F479F97-2062-4032-B52D-F810F403C3D4}"/>
    <cellStyle name="Note 2 3 4 4 3" xfId="13036" xr:uid="{D5ABA5F5-03E5-4620-8885-90BEE65FB4AA}"/>
    <cellStyle name="Note 2 3 4 5" xfId="2968" xr:uid="{D4EBF070-7618-48FC-A77E-82151CCCAB78}"/>
    <cellStyle name="Note 2 3 4 5 2" xfId="6224" xr:uid="{D5DF842E-1BB2-4C8C-8B4C-E5D789E05EC8}"/>
    <cellStyle name="Note 2 3 4 5 2 2" xfId="16974" xr:uid="{3DE96211-8D3C-483B-9B26-D52E2C56B123}"/>
    <cellStyle name="Note 2 3 4 5 3" xfId="13972" xr:uid="{CC45C59C-60AB-4BD9-B703-EBAB96D149B9}"/>
    <cellStyle name="Note 2 3 4 6" xfId="4443" xr:uid="{D32FC440-5AA3-46ED-A2E8-F81C0F3CFB3E}"/>
    <cellStyle name="Note 2 3 4 6 2" xfId="15351" xr:uid="{49984F94-B9C4-4788-8D10-E9DEB79E8628}"/>
    <cellStyle name="Note 2 3 4 7" xfId="11561" xr:uid="{E69DD912-C5BB-4C9C-AAE8-FEC8BB10A5B6}"/>
    <cellStyle name="Note 2 3 4 8" xfId="12353" xr:uid="{4DBEC652-2E96-473E-9DEE-A75F02357122}"/>
    <cellStyle name="Note 2 3 5" xfId="761" xr:uid="{48D31CC2-7CF1-48EA-8CC7-E16BFCE3FEAA}"/>
    <cellStyle name="Note 2 3 5 2" xfId="1510" xr:uid="{4A374172-3613-421B-B406-C7AFFCF5282A}"/>
    <cellStyle name="Note 2 3 5 2 2" xfId="2512" xr:uid="{0F114EDF-9A63-4036-B0E9-0CDE1B0BE2D1}"/>
    <cellStyle name="Note 2 3 5 2 2 2" xfId="5768" xr:uid="{E7AE0BAC-FB0F-4489-83E8-8656D9356ABF}"/>
    <cellStyle name="Note 2 3 5 2 2 2 2" xfId="16518" xr:uid="{7EFE769C-33F1-41AB-A397-BCCA21B3BA07}"/>
    <cellStyle name="Note 2 3 5 2 2 3" xfId="13516" xr:uid="{09BA6AB1-E02C-44CA-BBD0-C01083F37E27}"/>
    <cellStyle name="Note 2 3 5 2 3" xfId="2207" xr:uid="{58CB588A-0D0E-449B-B276-A9D439C4AB67}"/>
    <cellStyle name="Note 2 3 5 2 3 2" xfId="5463" xr:uid="{D6F07E62-1914-4581-B3D0-2570109F7A02}"/>
    <cellStyle name="Note 2 3 5 2 3 2 2" xfId="16213" xr:uid="{C233D31B-354A-4907-BDBD-571FA6FF3EB0}"/>
    <cellStyle name="Note 2 3 5 2 3 3" xfId="13211" xr:uid="{7EFBF066-2B43-4F8F-90C2-3D18B87285E0}"/>
    <cellStyle name="Note 2 3 5 2 4" xfId="2904" xr:uid="{FB1EF964-170F-4A50-82E9-D1EC6BBF952A}"/>
    <cellStyle name="Note 2 3 5 2 4 2" xfId="6160" xr:uid="{E0E88054-2616-4EB3-9A00-9D1EA73D1B4B}"/>
    <cellStyle name="Note 2 3 5 2 4 2 2" xfId="16910" xr:uid="{E402CC99-A611-447B-83E4-780C42D61D9E}"/>
    <cellStyle name="Note 2 3 5 2 4 3" xfId="13908" xr:uid="{389AB313-A574-4742-B4B9-BAADADEE46AB}"/>
    <cellStyle name="Note 2 3 5 2 5" xfId="2017" xr:uid="{844A6653-4A00-4516-AFB0-F788F34145E4}"/>
    <cellStyle name="Note 2 3 5 2 5 2" xfId="5273" xr:uid="{2A2B1571-143C-419E-AD86-E76997E051F7}"/>
    <cellStyle name="Note 2 3 5 2 5 2 2" xfId="16023" xr:uid="{E8C06E28-8F5F-42ED-9C98-EC416DE55987}"/>
    <cellStyle name="Note 2 3 5 2 5 3" xfId="13021" xr:uid="{D4E0CD51-55EE-4FF7-AEC2-87197720E3F3}"/>
    <cellStyle name="Note 2 3 5 2 6" xfId="3834" xr:uid="{234980C6-957D-4A41-8CC1-D1CF2B110382}"/>
    <cellStyle name="Note 2 3 5 2 6 2" xfId="7090" xr:uid="{92C66E0E-DD58-4550-8834-182F7CF78929}"/>
    <cellStyle name="Note 2 3 5 2 6 2 2" xfId="17840" xr:uid="{7C290CB3-18C3-44FB-A7CD-02EF5CEABE9C}"/>
    <cellStyle name="Note 2 3 5 2 6 3" xfId="14838" xr:uid="{45E757FC-F0CC-4F1F-8006-4B1104549172}"/>
    <cellStyle name="Note 2 3 5 2 7" xfId="4769" xr:uid="{938C1D92-893C-42CB-B6E8-A8C14F7E41E9}"/>
    <cellStyle name="Note 2 3 5 2 7 2" xfId="15523" xr:uid="{C601CC96-8CA0-4F47-B444-2AD7AA09D406}"/>
    <cellStyle name="Note 2 3 5 2 8" xfId="12521" xr:uid="{BC234B1A-0BF4-4224-AF90-3379498F32A1}"/>
    <cellStyle name="Note 2 3 5 3" xfId="1830" xr:uid="{B47EA321-AA3C-4594-8B66-2448958405F5}"/>
    <cellStyle name="Note 2 3 5 3 2" xfId="2827" xr:uid="{CB615003-F50A-4113-BD09-2B75B6E90AF5}"/>
    <cellStyle name="Note 2 3 5 3 2 2" xfId="6083" xr:uid="{1BFE8A37-1189-4D77-9FD9-C55F30E41EA0}"/>
    <cellStyle name="Note 2 3 5 3 2 2 2" xfId="16833" xr:uid="{C794E629-DA82-4ABE-85D2-F06B71AA7362}"/>
    <cellStyle name="Note 2 3 5 3 2 3" xfId="13831" xr:uid="{C7C9F034-9956-4DB2-911D-46E2A0C1EF31}"/>
    <cellStyle name="Note 2 3 5 3 3" xfId="3296" xr:uid="{DD1A2B81-5019-45FA-AC60-DFF226F56F34}"/>
    <cellStyle name="Note 2 3 5 3 3 2" xfId="6552" xr:uid="{1523D10E-0BA9-4E56-90F0-8FACC9EA6451}"/>
    <cellStyle name="Note 2 3 5 3 3 2 2" xfId="17302" xr:uid="{CC5D3E6A-DD6F-4A40-A63F-88BE7D9D0C43}"/>
    <cellStyle name="Note 2 3 5 3 3 3" xfId="14300" xr:uid="{AB5C3ADB-AA6B-4CD5-95B0-EF012A7C5B76}"/>
    <cellStyle name="Note 2 3 5 3 4" xfId="3625" xr:uid="{82721341-B6B1-46B6-9103-CF0CD97ABE20}"/>
    <cellStyle name="Note 2 3 5 3 4 2" xfId="6881" xr:uid="{DEB36D84-01CE-4D0B-B23E-0CECFB490085}"/>
    <cellStyle name="Note 2 3 5 3 4 2 2" xfId="17631" xr:uid="{A45B4A57-3F79-478C-A34D-3A66D7517CC1}"/>
    <cellStyle name="Note 2 3 5 3 4 3" xfId="14629" xr:uid="{9A71CD3A-C305-47C8-95AF-E2AF872A1180}"/>
    <cellStyle name="Note 2 3 5 3 5" xfId="1961" xr:uid="{E0317F95-4E99-4021-89AC-86AB15236DBA}"/>
    <cellStyle name="Note 2 3 5 3 5 2" xfId="5217" xr:uid="{F8C6EC18-A4D4-4DC6-9985-094DC0E9F4CB}"/>
    <cellStyle name="Note 2 3 5 3 5 2 2" xfId="15967" xr:uid="{38BC6DC4-4EE6-4AA9-B119-CA0C7858DA46}"/>
    <cellStyle name="Note 2 3 5 3 5 3" xfId="12965" xr:uid="{74A6EC79-EBE3-489D-936A-D030CB7D9D33}"/>
    <cellStyle name="Note 2 3 5 3 6" xfId="4203" xr:uid="{76B8288E-5773-4EBA-A497-DAEBB6AD6EDC}"/>
    <cellStyle name="Note 2 3 5 3 6 2" xfId="7459" xr:uid="{0F2AD1B4-CF61-4DCC-B504-3078DDCFB045}"/>
    <cellStyle name="Note 2 3 5 3 6 2 2" xfId="18209" xr:uid="{2E81617B-CC94-459B-80C4-0904BD26C263}"/>
    <cellStyle name="Note 2 3 5 3 6 3" xfId="15207" xr:uid="{94524BD8-DAF2-4F5D-8A28-9571A1B0C13F}"/>
    <cellStyle name="Note 2 3 5 3 7" xfId="5086" xr:uid="{2FDA135C-CD96-44E7-ADA2-0113F263D197}"/>
    <cellStyle name="Note 2 3 5 3 7 2" xfId="15836" xr:uid="{A785E362-97AD-4C56-AD5E-A5D10C15E84B}"/>
    <cellStyle name="Note 2 3 5 3 8" xfId="12834" xr:uid="{D48DB717-E20D-4A70-9C60-EB62FCAD020A}"/>
    <cellStyle name="Note 2 3 5 4" xfId="1935" xr:uid="{CC9F3EF3-9D13-403E-BDC0-064B9811FF83}"/>
    <cellStyle name="Note 2 3 5 4 2" xfId="5191" xr:uid="{43456924-4BB1-4D77-AC7F-68859675BFE5}"/>
    <cellStyle name="Note 2 3 5 4 2 2" xfId="15941" xr:uid="{AF0FF042-D58D-4D62-BFF6-9AF1D7A9C18C}"/>
    <cellStyle name="Note 2 3 5 4 3" xfId="12939" xr:uid="{BD281CBC-B4BA-415A-AC5D-CAED45DD273D}"/>
    <cellStyle name="Note 2 3 5 5" xfId="3695" xr:uid="{39FF1F70-E834-4066-B02E-BA4B8E7E701F}"/>
    <cellStyle name="Note 2 3 5 5 2" xfId="6951" xr:uid="{0B059E67-8B15-4EC9-B18B-C2D2B092CE07}"/>
    <cellStyle name="Note 2 3 5 5 2 2" xfId="17701" xr:uid="{308C4245-74D0-45C9-9BF2-822F55A5BD0A}"/>
    <cellStyle name="Note 2 3 5 5 3" xfId="14699" xr:uid="{782BDE8B-75F6-419A-B643-F92D4753080B}"/>
    <cellStyle name="Note 2 3 5 6" xfId="4384" xr:uid="{CF9D0B24-2BCD-4DAB-BD73-792BB6DFF696}"/>
    <cellStyle name="Note 2 3 5 6 2" xfId="15307" xr:uid="{1E466C54-6809-4924-9ADA-66B31B33DEE9}"/>
    <cellStyle name="Note 2 3 5 7" xfId="12310" xr:uid="{723F4CD7-9CA3-4253-B928-A0E560090421}"/>
    <cellStyle name="Note 2 3 6" xfId="747" xr:uid="{DDDE1D50-72EE-4261-8592-97028B8C9207}"/>
    <cellStyle name="Note 2 3 6 2" xfId="1500" xr:uid="{683F3FC4-40DB-4093-9E35-CAB1B33401A3}"/>
    <cellStyle name="Note 2 3 6 2 2" xfId="2502" xr:uid="{6FE66FB4-59E0-45BD-B674-B7F3DDD054C5}"/>
    <cellStyle name="Note 2 3 6 2 2 2" xfId="5758" xr:uid="{B45947CC-B559-4AE7-AE5B-5A13FF651244}"/>
    <cellStyle name="Note 2 3 6 2 2 2 2" xfId="16508" xr:uid="{F408C36E-F9A3-4447-B1A8-607B5E719CE2}"/>
    <cellStyle name="Note 2 3 6 2 2 3" xfId="13506" xr:uid="{7213C867-A698-4708-A532-9EA5EBA5F7E9}"/>
    <cellStyle name="Note 2 3 6 2 3" xfId="2941" xr:uid="{5822BD5E-F42E-42FB-91BF-CAF101CF8CB8}"/>
    <cellStyle name="Note 2 3 6 2 3 2" xfId="6197" xr:uid="{084117C8-4789-4633-945B-2D6A3494C7B6}"/>
    <cellStyle name="Note 2 3 6 2 3 2 2" xfId="16947" xr:uid="{9F589E43-3121-4429-B4F4-1D9F3584E866}"/>
    <cellStyle name="Note 2 3 6 2 3 3" xfId="13945" xr:uid="{269AF84B-F64A-4655-8355-851E5F489C8F}"/>
    <cellStyle name="Note 2 3 6 2 4" xfId="3233" xr:uid="{655EDF50-F246-46AD-8A8B-EA5274C4B241}"/>
    <cellStyle name="Note 2 3 6 2 4 2" xfId="6489" xr:uid="{A95CA0E3-2BF5-4C22-9A4E-F204D6045F7B}"/>
    <cellStyle name="Note 2 3 6 2 4 2 2" xfId="17239" xr:uid="{5D96AB65-4190-4F37-8FB0-653AE06DB20C}"/>
    <cellStyle name="Note 2 3 6 2 4 3" xfId="14237" xr:uid="{72A8FD9F-8E5C-4F32-B1F4-0F059F8F9A9D}"/>
    <cellStyle name="Note 2 3 6 2 5" xfId="3125" xr:uid="{44EB428A-BBB6-455D-B3ED-CFA3C477B5B2}"/>
    <cellStyle name="Note 2 3 6 2 5 2" xfId="6381" xr:uid="{5F195406-8F33-4B23-A231-86C58B6367DC}"/>
    <cellStyle name="Note 2 3 6 2 5 2 2" xfId="17131" xr:uid="{E9150C5A-BC0C-4BAE-A119-DE636DE8CA88}"/>
    <cellStyle name="Note 2 3 6 2 5 3" xfId="14129" xr:uid="{80B0B5FC-87AC-43A9-9B17-79CDCD4D9779}"/>
    <cellStyle name="Note 2 3 6 2 6" xfId="3874" xr:uid="{FC60AF06-2086-49ED-9B0B-B7A3C161414C}"/>
    <cellStyle name="Note 2 3 6 2 6 2" xfId="7130" xr:uid="{1D4C81D9-E7BA-4F9B-8CC8-30A2F396A9E7}"/>
    <cellStyle name="Note 2 3 6 2 6 2 2" xfId="17880" xr:uid="{3234D55D-3F28-4E99-A151-0BD7105C0F78}"/>
    <cellStyle name="Note 2 3 6 2 6 3" xfId="14878" xr:uid="{F29587C6-FBCF-4A29-AEB4-426A8BECE2B1}"/>
    <cellStyle name="Note 2 3 6 2 7" xfId="4759" xr:uid="{B694D3B3-1A74-45B0-94A2-EC599DF87A27}"/>
    <cellStyle name="Note 2 3 6 2 7 2" xfId="15513" xr:uid="{521EF1DF-9BE4-4C89-B59F-808C3DB886F8}"/>
    <cellStyle name="Note 2 3 6 2 8" xfId="12511" xr:uid="{670E5998-9A89-4D7E-884B-CFB10CFABEE3}"/>
    <cellStyle name="Note 2 3 6 3" xfId="1657" xr:uid="{DCDDB5D8-FBBB-4562-966C-928EC1C34119}"/>
    <cellStyle name="Note 2 3 6 3 2" xfId="2658" xr:uid="{3374A11C-9C98-483B-B128-9DA22E731996}"/>
    <cellStyle name="Note 2 3 6 3 2 2" xfId="5914" xr:uid="{B2C65CA3-3B4C-4538-A4D0-FD43471B5188}"/>
    <cellStyle name="Note 2 3 6 3 2 2 2" xfId="16664" xr:uid="{A80ECD90-4A4F-4D23-AFEF-FF3E43F8B59F}"/>
    <cellStyle name="Note 2 3 6 3 2 3" xfId="13662" xr:uid="{9CCAE95D-6EC1-420F-A415-CCD23D2095A6}"/>
    <cellStyle name="Note 2 3 6 3 3" xfId="2389" xr:uid="{8F3BEFE4-4AA6-4BBB-97E1-709FEB2B3155}"/>
    <cellStyle name="Note 2 3 6 3 3 2" xfId="5645" xr:uid="{A6FE529A-4409-4549-AC0E-5A2A2C7EEEEC}"/>
    <cellStyle name="Note 2 3 6 3 3 2 2" xfId="16395" xr:uid="{79B41A10-E89B-417A-93E9-97AD78AC2119}"/>
    <cellStyle name="Note 2 3 6 3 3 3" xfId="13393" xr:uid="{9F604E23-C49B-4C77-9C01-7C7855D539B8}"/>
    <cellStyle name="Note 2 3 6 3 4" xfId="3455" xr:uid="{77288DA0-F907-4FE2-AB19-8B3C1796DAE9}"/>
    <cellStyle name="Note 2 3 6 3 4 2" xfId="6711" xr:uid="{FE3471D2-AE56-4F3D-BD03-02DF2F873989}"/>
    <cellStyle name="Note 2 3 6 3 4 2 2" xfId="17461" xr:uid="{05BD9577-60A1-432E-85D9-892CD9696431}"/>
    <cellStyle name="Note 2 3 6 3 4 3" xfId="14459" xr:uid="{0CBB2FEF-182B-481A-8DA4-83B7504F3048}"/>
    <cellStyle name="Note 2 3 6 3 5" xfId="3702" xr:uid="{ABA0EA82-BFC3-4890-8E0B-E8E6EFF4FB8B}"/>
    <cellStyle name="Note 2 3 6 3 5 2" xfId="6958" xr:uid="{58C798CD-C826-4386-9BAE-397EE7E4FA0C}"/>
    <cellStyle name="Note 2 3 6 3 5 2 2" xfId="17708" xr:uid="{47743A13-1AEF-4D28-B307-BA1F4D6D130E}"/>
    <cellStyle name="Note 2 3 6 3 5 3" xfId="14706" xr:uid="{4056561B-BA86-42A3-9489-BF22C62A8986}"/>
    <cellStyle name="Note 2 3 6 3 6" xfId="4034" xr:uid="{CDD5E4E8-EFA7-4508-929C-C2450409327C}"/>
    <cellStyle name="Note 2 3 6 3 6 2" xfId="7290" xr:uid="{1ADC455F-CAAC-4085-8CEB-C6FF8DE86C16}"/>
    <cellStyle name="Note 2 3 6 3 6 2 2" xfId="18040" xr:uid="{D812EF43-A5FD-4DEC-8622-B532CCFBA382}"/>
    <cellStyle name="Note 2 3 6 3 6 3" xfId="15038" xr:uid="{0B51DB18-4097-4B36-AC40-7026AFE22B65}"/>
    <cellStyle name="Note 2 3 6 3 7" xfId="4916" xr:uid="{87A87F07-F70A-4CB3-A1BB-B0476B86A4A4}"/>
    <cellStyle name="Note 2 3 6 3 7 2" xfId="15670" xr:uid="{E47A54DD-1E2C-44FB-9EBA-A6431FA3F1FB}"/>
    <cellStyle name="Note 2 3 6 3 8" xfId="12668" xr:uid="{3167C19B-9784-4624-B1AF-14B376055863}"/>
    <cellStyle name="Note 2 3 6 4" xfId="1924" xr:uid="{C14AD525-6B5F-463A-8456-6BAC4B1D392F}"/>
    <cellStyle name="Note 2 3 6 4 2" xfId="5180" xr:uid="{83DCB489-A88D-4969-9199-318880512A39}"/>
    <cellStyle name="Note 2 3 6 4 2 2" xfId="15930" xr:uid="{71E929CB-F34D-415A-8842-AA49C5B95DC7}"/>
    <cellStyle name="Note 2 3 6 4 3" xfId="12928" xr:uid="{1911E4C3-5816-4180-B0DD-5BA7BB616B51}"/>
    <cellStyle name="Note 2 3 6 5" xfId="3820" xr:uid="{EC7E83AF-4BD0-4F34-B997-3A0393F38A1C}"/>
    <cellStyle name="Note 2 3 6 5 2" xfId="7076" xr:uid="{7EC0057A-80B6-4199-8DEA-3F5FD968F81A}"/>
    <cellStyle name="Note 2 3 6 5 2 2" xfId="17826" xr:uid="{DC86E7C7-1855-4467-8AEE-49EB48DE6027}"/>
    <cellStyle name="Note 2 3 6 5 3" xfId="14824" xr:uid="{7969EE33-3072-4230-8664-61A24A6BF23C}"/>
    <cellStyle name="Note 2 3 6 6" xfId="4374" xr:uid="{35566274-BCDF-464C-944A-E029A5E4BCDF}"/>
    <cellStyle name="Note 2 3 6 6 2" xfId="15297" xr:uid="{2C030897-F68E-4A02-B946-90A371F020A6}"/>
    <cellStyle name="Note 2 3 6 7" xfId="12300" xr:uid="{E1C7F334-9868-47EF-99EF-EFF478B57830}"/>
    <cellStyle name="Note 2 3 7" xfId="859" xr:uid="{BA6D81D1-B7A2-4245-9286-6AE6A4DD1209}"/>
    <cellStyle name="Note 2 3 7 2" xfId="1555" xr:uid="{349BC4A7-200F-46CA-8088-13B5060B6681}"/>
    <cellStyle name="Note 2 3 7 2 2" xfId="2557" xr:uid="{F30A901B-2671-4A3E-9A83-83C1571F6DC6}"/>
    <cellStyle name="Note 2 3 7 2 2 2" xfId="5813" xr:uid="{8133CFDB-13F7-4D43-8DDF-A2CF676BA23B}"/>
    <cellStyle name="Note 2 3 7 2 2 2 2" xfId="16563" xr:uid="{CE727273-F530-4057-A8D6-0BA3DA194955}"/>
    <cellStyle name="Note 2 3 7 2 2 3" xfId="13561" xr:uid="{AE6F2DE6-F7B7-4985-8E10-A996D5C91803}"/>
    <cellStyle name="Note 2 3 7 2 3" xfId="2156" xr:uid="{05E817CB-FD7D-4F49-B1F4-376B15E82ECE}"/>
    <cellStyle name="Note 2 3 7 2 3 2" xfId="5412" xr:uid="{3E942B59-607C-4F71-B34D-96D9360D8995}"/>
    <cellStyle name="Note 2 3 7 2 3 2 2" xfId="16162" xr:uid="{0049F538-C254-434A-AB62-E2D78F8E9F77}"/>
    <cellStyle name="Note 2 3 7 2 3 3" xfId="13160" xr:uid="{13E25434-F76B-46AB-8E20-74B242434A73}"/>
    <cellStyle name="Note 2 3 7 2 4" xfId="3353" xr:uid="{E176F7B4-EFB5-44C4-88F5-F37A254BA126}"/>
    <cellStyle name="Note 2 3 7 2 4 2" xfId="6609" xr:uid="{915C31C1-D1BF-46CA-B053-94851ED89D26}"/>
    <cellStyle name="Note 2 3 7 2 4 2 2" xfId="17359" xr:uid="{C776181D-821A-4CFF-90C8-B6E5F45723B1}"/>
    <cellStyle name="Note 2 3 7 2 4 3" xfId="14357" xr:uid="{83D792ED-3C00-4E6A-8C00-553BAC585B78}"/>
    <cellStyle name="Note 2 3 7 2 5" xfId="2023" xr:uid="{4752AE2E-4FB3-47DC-8F20-5FA17E51E816}"/>
    <cellStyle name="Note 2 3 7 2 5 2" xfId="5279" xr:uid="{18832A07-3329-4C69-B866-6F0577239558}"/>
    <cellStyle name="Note 2 3 7 2 5 2 2" xfId="16029" xr:uid="{D8991762-1EE5-424C-8932-44253200BC5D}"/>
    <cellStyle name="Note 2 3 7 2 5 3" xfId="13027" xr:uid="{48CF8F38-9CDB-4C96-A7A3-E50C4C8BDE62}"/>
    <cellStyle name="Note 2 3 7 2 6" xfId="3932" xr:uid="{A3A53FBD-4C15-4B73-AC06-7884A6780129}"/>
    <cellStyle name="Note 2 3 7 2 6 2" xfId="7188" xr:uid="{B56F77F1-D4B3-41F3-AF6B-328013092BC9}"/>
    <cellStyle name="Note 2 3 7 2 6 2 2" xfId="17938" xr:uid="{0C1D5FE7-BB27-42B1-A17E-46E91CEBA3A5}"/>
    <cellStyle name="Note 2 3 7 2 6 3" xfId="14936" xr:uid="{2116C425-0025-441E-B185-AD6B03DEBD89}"/>
    <cellStyle name="Note 2 3 7 2 7" xfId="4814" xr:uid="{D5A8891A-1573-49C2-9A84-373EA4DACE86}"/>
    <cellStyle name="Note 2 3 7 2 7 2" xfId="15568" xr:uid="{E72359A5-9FFE-4B40-A6B2-9E7E68609F3B}"/>
    <cellStyle name="Note 2 3 7 2 8" xfId="12566" xr:uid="{393F2A6E-E64E-4B6C-B07F-7DD2273C97C0}"/>
    <cellStyle name="Note 2 3 7 3" xfId="1689" xr:uid="{13206557-13FB-4DE1-A17D-0A0CA551A0F5}"/>
    <cellStyle name="Note 2 3 7 3 2" xfId="2689" xr:uid="{4EAE876C-81B0-4A59-8B41-3B5F4394BECF}"/>
    <cellStyle name="Note 2 3 7 3 2 2" xfId="5945" xr:uid="{ED9C1487-DBA5-421F-ABE1-94926F443D7F}"/>
    <cellStyle name="Note 2 3 7 3 2 2 2" xfId="16695" xr:uid="{019C405C-356C-4C05-8EED-D68C8C10E848}"/>
    <cellStyle name="Note 2 3 7 3 2 3" xfId="13693" xr:uid="{D6F8B61D-5E81-4FFB-8BC2-3E6E55578563}"/>
    <cellStyle name="Note 2 3 7 3 3" xfId="2973" xr:uid="{445BAF36-438C-4E1E-BA47-F2649A38311E}"/>
    <cellStyle name="Note 2 3 7 3 3 2" xfId="6229" xr:uid="{F3B13390-6E7F-4434-A802-F23582EC860F}"/>
    <cellStyle name="Note 2 3 7 3 3 2 2" xfId="16979" xr:uid="{D751D01A-DE18-4A6D-B05D-B9C3FE2B1480}"/>
    <cellStyle name="Note 2 3 7 3 3 3" xfId="13977" xr:uid="{F5AB8917-2C39-4154-98C9-732A4D79DBB0}"/>
    <cellStyle name="Note 2 3 7 3 4" xfId="3486" xr:uid="{991837D8-EBA4-4261-9540-9E1F68BB1A4A}"/>
    <cellStyle name="Note 2 3 7 3 4 2" xfId="6742" xr:uid="{1773DA74-0AB1-46E4-AA0F-3BB9CDAACDD3}"/>
    <cellStyle name="Note 2 3 7 3 4 2 2" xfId="17492" xr:uid="{AC548F33-55C8-4C13-9F91-2AE5F90B5B32}"/>
    <cellStyle name="Note 2 3 7 3 4 3" xfId="14490" xr:uid="{70F64190-FB58-487C-B98D-7ABEDBBD1BB6}"/>
    <cellStyle name="Note 2 3 7 3 5" xfId="3828" xr:uid="{94FF4045-F9E3-4D17-8E6F-5DE886402F64}"/>
    <cellStyle name="Note 2 3 7 3 5 2" xfId="7084" xr:uid="{85E4ABD5-2DA2-485D-96A9-CD2000B6743C}"/>
    <cellStyle name="Note 2 3 7 3 5 2 2" xfId="17834" xr:uid="{CB8C8D03-0A4A-4026-95B8-EBFA4F0D09B5}"/>
    <cellStyle name="Note 2 3 7 3 5 3" xfId="14832" xr:uid="{998E5220-E413-42CB-8638-9EBF4972D2F6}"/>
    <cellStyle name="Note 2 3 7 3 6" xfId="4065" xr:uid="{6522C30F-38F3-4D33-9D0C-9E68B3BD9FAF}"/>
    <cellStyle name="Note 2 3 7 3 6 2" xfId="7321" xr:uid="{F79054BB-FBE5-47DF-8691-5BFBC66879F0}"/>
    <cellStyle name="Note 2 3 7 3 6 2 2" xfId="18071" xr:uid="{488B8DF1-A65B-403D-BB5D-7957AF574F6C}"/>
    <cellStyle name="Note 2 3 7 3 6 3" xfId="15069" xr:uid="{DC1AD6BF-E7DB-4512-B3CC-DBCF2B6C0CFE}"/>
    <cellStyle name="Note 2 3 7 3 7" xfId="4947" xr:uid="{17335BD7-AFC1-4E4B-BE21-8851DB240187}"/>
    <cellStyle name="Note 2 3 7 3 7 2" xfId="15700" xr:uid="{3684CD35-3D61-47F4-8713-5B372A0DA6B6}"/>
    <cellStyle name="Note 2 3 7 3 8" xfId="12698" xr:uid="{9C34CC24-2B2F-480E-A767-D792EAA6C6E4}"/>
    <cellStyle name="Note 2 3 7 4" xfId="2165" xr:uid="{0EED0D58-8DA4-46AE-A8B9-8DA357020473}"/>
    <cellStyle name="Note 2 3 7 4 2" xfId="5421" xr:uid="{2211BBB6-A85D-49E5-888A-36EF49EA91A5}"/>
    <cellStyle name="Note 2 3 7 4 2 2" xfId="16171" xr:uid="{582A3AEC-D7C8-49C1-8D3C-1469E920CD0B}"/>
    <cellStyle name="Note 2 3 7 4 3" xfId="13169" xr:uid="{E3638644-D648-4186-A985-D031F3A295BC}"/>
    <cellStyle name="Note 2 3 7 5" xfId="4426" xr:uid="{33D29095-87A3-4108-BEF2-4D5BFF48D8CC}"/>
    <cellStyle name="Note 2 3 7 5 2" xfId="15336" xr:uid="{48168EAB-7661-4802-97E7-9A7E818F68A1}"/>
    <cellStyle name="Note 2 3 7 6" xfId="12338" xr:uid="{8166E1B5-D571-4DA1-9872-A10DF411CCD9}"/>
    <cellStyle name="Note 2 3 8" xfId="832" xr:uid="{4D86F441-D7DB-4B82-BFF7-1E8A2FFDCFEC}"/>
    <cellStyle name="Note 2 3 8 2" xfId="1534" xr:uid="{2046E58B-5697-4B00-AF55-94CFA1736332}"/>
    <cellStyle name="Note 2 3 8 2 2" xfId="2536" xr:uid="{15BE4102-B967-478D-AD85-3BC896015620}"/>
    <cellStyle name="Note 2 3 8 2 2 2" xfId="5792" xr:uid="{77BCD7A3-227B-4A12-B62D-5AD567328F9F}"/>
    <cellStyle name="Note 2 3 8 2 2 2 2" xfId="16542" xr:uid="{1FFC7B4C-9821-4E98-83A8-BEA5936C2409}"/>
    <cellStyle name="Note 2 3 8 2 2 3" xfId="13540" xr:uid="{66FD5126-809E-4A8A-90DC-B1AAD39C50E1}"/>
    <cellStyle name="Note 2 3 8 2 3" xfId="2198" xr:uid="{D8EFEC98-8D5C-4E36-AD9F-1AF124CAAF23}"/>
    <cellStyle name="Note 2 3 8 2 3 2" xfId="5454" xr:uid="{9994D9A5-AD88-4500-A90A-933292F4D16A}"/>
    <cellStyle name="Note 2 3 8 2 3 2 2" xfId="16204" xr:uid="{89AA76D4-1DE7-4562-997A-76FE34A8A548}"/>
    <cellStyle name="Note 2 3 8 2 3 3" xfId="13202" xr:uid="{99E956CA-0B05-4408-8DA3-D0201F2B4DFC}"/>
    <cellStyle name="Note 2 3 8 2 4" xfId="3251" xr:uid="{5F0B1557-4E2A-4709-BF6E-62834AB2F159}"/>
    <cellStyle name="Note 2 3 8 2 4 2" xfId="6507" xr:uid="{68D8EF48-30CA-4ED8-B777-FF20287714C4}"/>
    <cellStyle name="Note 2 3 8 2 4 2 2" xfId="17257" xr:uid="{40B9C070-61AA-489E-B994-C1A03862D559}"/>
    <cellStyle name="Note 2 3 8 2 4 3" xfId="14255" xr:uid="{55051907-7A4C-4250-B2F7-3AAB4CB94296}"/>
    <cellStyle name="Note 2 3 8 2 5" xfId="2175" xr:uid="{F2468B7D-C606-47D5-93EA-857394224166}"/>
    <cellStyle name="Note 2 3 8 2 5 2" xfId="5431" xr:uid="{B321EAAC-D21A-4896-97F7-D4272077401F}"/>
    <cellStyle name="Note 2 3 8 2 5 2 2" xfId="16181" xr:uid="{BFB929C7-F387-41A4-AFA5-F5024C20ABCA}"/>
    <cellStyle name="Note 2 3 8 2 5 3" xfId="13179" xr:uid="{AC89D2BF-B837-4E6D-B7CD-882464325A3D}"/>
    <cellStyle name="Note 2 3 8 2 6" xfId="2899" xr:uid="{E2D47161-BBAA-4EAE-956D-05F4C7656384}"/>
    <cellStyle name="Note 2 3 8 2 6 2" xfId="6155" xr:uid="{1AA7F957-F698-4B97-A70E-EF4585C59177}"/>
    <cellStyle name="Note 2 3 8 2 6 2 2" xfId="16905" xr:uid="{469D0509-6E77-43CB-981C-70AB89F7EC6A}"/>
    <cellStyle name="Note 2 3 8 2 6 3" xfId="13903" xr:uid="{93D2B8B3-D39A-4AD1-B7BE-DC8BCF230C85}"/>
    <cellStyle name="Note 2 3 8 2 7" xfId="4793" xr:uid="{2A94D7DE-6861-4435-BE87-E6609CD02E3D}"/>
    <cellStyle name="Note 2 3 8 2 7 2" xfId="15547" xr:uid="{06B8ED7C-6FC9-4D4E-AAF3-B2F74592B915}"/>
    <cellStyle name="Note 2 3 8 2 8" xfId="12545" xr:uid="{4F9A39EA-96D9-46E1-94F8-A56D78DA616D}"/>
    <cellStyle name="Note 2 3 8 3" xfId="1649" xr:uid="{C648B45E-4E40-40E0-A7C0-CBA36A559561}"/>
    <cellStyle name="Note 2 3 8 3 2" xfId="2650" xr:uid="{24857D2E-2769-4331-8011-B11CC6C33A64}"/>
    <cellStyle name="Note 2 3 8 3 2 2" xfId="5906" xr:uid="{D081B7EE-7273-4C30-9CCA-D95D8DAEF7B0}"/>
    <cellStyle name="Note 2 3 8 3 2 2 2" xfId="16656" xr:uid="{CDD0AF94-A211-498B-BBDC-5401B5762D1E}"/>
    <cellStyle name="Note 2 3 8 3 2 3" xfId="13654" xr:uid="{EA059D7C-E701-4495-8479-5DB338C212DB}"/>
    <cellStyle name="Note 2 3 8 3 3" xfId="2322" xr:uid="{58194EC8-B4CE-4D3F-B8C8-3A117F81DCEE}"/>
    <cellStyle name="Note 2 3 8 3 3 2" xfId="5578" xr:uid="{DA1434AF-043E-425C-82A3-D055EF611E5C}"/>
    <cellStyle name="Note 2 3 8 3 3 2 2" xfId="16328" xr:uid="{D86963C5-A2F2-4AE8-8BC5-64CB3FA0C229}"/>
    <cellStyle name="Note 2 3 8 3 3 3" xfId="13326" xr:uid="{EBAE9EC7-DDCB-4B5E-812B-8977BFA68426}"/>
    <cellStyle name="Note 2 3 8 3 4" xfId="3447" xr:uid="{3F988127-A82F-4CFD-8880-3D300114181E}"/>
    <cellStyle name="Note 2 3 8 3 4 2" xfId="6703" xr:uid="{688BA865-4EBF-4AF6-91FA-4753BFF6BDFA}"/>
    <cellStyle name="Note 2 3 8 3 4 2 2" xfId="17453" xr:uid="{B9619F37-2C7F-456C-9166-C9AA7009D359}"/>
    <cellStyle name="Note 2 3 8 3 4 3" xfId="14451" xr:uid="{798E5C74-CD33-452D-B4B4-87F57013CC39}"/>
    <cellStyle name="Note 2 3 8 3 5" xfId="3824" xr:uid="{019D5C51-7A14-4917-BED1-5062F256351E}"/>
    <cellStyle name="Note 2 3 8 3 5 2" xfId="7080" xr:uid="{85D43C8C-EE23-4B7A-BC00-21DBB93E1147}"/>
    <cellStyle name="Note 2 3 8 3 5 2 2" xfId="17830" xr:uid="{96DA1E76-250A-434E-9501-76A87DE85030}"/>
    <cellStyle name="Note 2 3 8 3 5 3" xfId="14828" xr:uid="{27E66107-D99B-4DA7-9C27-892959B235E8}"/>
    <cellStyle name="Note 2 3 8 3 6" xfId="4026" xr:uid="{FDEFD557-91FF-4605-9318-DB8D73D7318B}"/>
    <cellStyle name="Note 2 3 8 3 6 2" xfId="7282" xr:uid="{AE548FF9-16F2-4B6E-B61F-3AB25E070613}"/>
    <cellStyle name="Note 2 3 8 3 6 2 2" xfId="18032" xr:uid="{720694C0-A14B-4111-9675-F21C27BDE20E}"/>
    <cellStyle name="Note 2 3 8 3 6 3" xfId="15030" xr:uid="{9CECCD43-46B4-41B2-9351-67FD6E31CF7C}"/>
    <cellStyle name="Note 2 3 8 3 7" xfId="4908" xr:uid="{B0DB3CA6-092F-4515-B96E-DAB876C9E97B}"/>
    <cellStyle name="Note 2 3 8 3 7 2" xfId="15662" xr:uid="{95D70582-4085-4BAC-85B5-40F79269CEFB}"/>
    <cellStyle name="Note 2 3 8 3 8" xfId="12660" xr:uid="{50575E1A-EC9E-48CF-9906-0C3E79C65108}"/>
    <cellStyle name="Note 2 3 8 4" xfId="1989" xr:uid="{FBDDE832-F3C1-4216-A8B5-0A7C83D1D177}"/>
    <cellStyle name="Note 2 3 8 4 2" xfId="5245" xr:uid="{B46BB9E5-4920-4564-AB00-A561C8AA6B34}"/>
    <cellStyle name="Note 2 3 8 4 2 2" xfId="15995" xr:uid="{9DBD34BE-B0F0-49C6-829D-3E15FF2700E7}"/>
    <cellStyle name="Note 2 3 8 4 3" xfId="12993" xr:uid="{D9EA871A-07F5-44FF-9D9A-3AB6C554F18C}"/>
    <cellStyle name="Note 2 3 8 5" xfId="3793" xr:uid="{C9383D3E-5949-4DBA-9985-D6FEE4FADF99}"/>
    <cellStyle name="Note 2 3 8 5 2" xfId="7049" xr:uid="{5FFF5994-72BD-4D2B-B151-D172911F706C}"/>
    <cellStyle name="Note 2 3 8 5 2 2" xfId="17799" xr:uid="{30F2DBEC-48FF-4819-93D3-EB8DD555A482}"/>
    <cellStyle name="Note 2 3 8 5 3" xfId="14797" xr:uid="{AD5C7CBB-4070-42DB-9F7C-1125B8031501}"/>
    <cellStyle name="Note 2 3 8 6" xfId="4412" xr:uid="{FBF51C2D-21CA-445A-BDD7-3896F143D106}"/>
    <cellStyle name="Note 2 3 8 6 2" xfId="15323" xr:uid="{ECA0B0F1-8918-4ADF-9633-119692CC5BBA}"/>
    <cellStyle name="Note 2 3 8 7" xfId="12325" xr:uid="{7D5A9AEF-C6D8-4C62-B472-1C501247F665}"/>
    <cellStyle name="Note 2 3 9" xfId="911" xr:uid="{66D6ACB5-D7BA-43D8-AEA8-544E93964F8F}"/>
    <cellStyle name="Note 2 3 9 2" xfId="1591" xr:uid="{22F11D2E-8559-40D2-A7DB-5D894C6899F6}"/>
    <cellStyle name="Note 2 3 9 2 2" xfId="2592" xr:uid="{DCF9D5A8-1E8F-454A-A530-7206AC64B73D}"/>
    <cellStyle name="Note 2 3 9 2 2 2" xfId="5848" xr:uid="{265B68D1-4619-4240-807E-4B585D441C20}"/>
    <cellStyle name="Note 2 3 9 2 2 2 2" xfId="16598" xr:uid="{692F526E-1C2D-4918-85AB-BC1A10B4CB5B}"/>
    <cellStyle name="Note 2 3 9 2 2 3" xfId="13596" xr:uid="{9FD13721-A874-42EB-BF8C-E91A4CB6BAD7}"/>
    <cellStyle name="Note 2 3 9 2 3" xfId="2057" xr:uid="{99B51851-22D8-4F5B-9581-27AC31291403}"/>
    <cellStyle name="Note 2 3 9 2 3 2" xfId="5313" xr:uid="{B9C7C429-3F16-4A24-B8FD-2506DC1B4C52}"/>
    <cellStyle name="Note 2 3 9 2 3 2 2" xfId="16063" xr:uid="{DB39C64B-BD02-45C6-A6E2-8AFB8458035A}"/>
    <cellStyle name="Note 2 3 9 2 3 3" xfId="13061" xr:uid="{DA281A52-16CE-483C-90DF-5BDEFF42C2A0}"/>
    <cellStyle name="Note 2 3 9 2 4" xfId="3389" xr:uid="{971C8168-C3CD-4142-9C48-0FE86694FE78}"/>
    <cellStyle name="Note 2 3 9 2 4 2" xfId="6645" xr:uid="{C4D9B60E-AD50-4A01-8DA8-236EAD3BE3ED}"/>
    <cellStyle name="Note 2 3 9 2 4 2 2" xfId="17395" xr:uid="{C722F13F-CF49-4293-BE1F-324B453FFE05}"/>
    <cellStyle name="Note 2 3 9 2 4 3" xfId="14393" xr:uid="{8DDCB4CF-B8E5-46D2-905D-79A8CA66EA99}"/>
    <cellStyle name="Note 2 3 9 2 5" xfId="3196" xr:uid="{57D0AD5D-0DC9-4D44-B7C0-45C037C46532}"/>
    <cellStyle name="Note 2 3 9 2 5 2" xfId="6452" xr:uid="{1EA9CB65-8AE2-41DF-9F37-191AD94A92B5}"/>
    <cellStyle name="Note 2 3 9 2 5 2 2" xfId="17202" xr:uid="{0340F26D-5A7B-44A1-977B-1A3BA55CC45F}"/>
    <cellStyle name="Note 2 3 9 2 5 3" xfId="14200" xr:uid="{D5C0DFEB-27B0-4176-9178-2FCD08E306E9}"/>
    <cellStyle name="Note 2 3 9 2 6" xfId="3968" xr:uid="{A82F954C-A7C6-4594-9B2F-C756846C0AF2}"/>
    <cellStyle name="Note 2 3 9 2 6 2" xfId="7224" xr:uid="{B144E2F0-4CF0-4790-9CF2-60AC1A542EA8}"/>
    <cellStyle name="Note 2 3 9 2 6 2 2" xfId="17974" xr:uid="{7E71C537-665E-4BDC-BDC9-AD502C358FE9}"/>
    <cellStyle name="Note 2 3 9 2 6 3" xfId="14972" xr:uid="{6198A847-5C7C-4793-AC06-24D2FA95239F}"/>
    <cellStyle name="Note 2 3 9 2 7" xfId="4850" xr:uid="{B7A01764-7CE8-401F-A9B5-2D72E9476D30}"/>
    <cellStyle name="Note 2 3 9 2 7 2" xfId="15604" xr:uid="{7744F58F-7741-4EFE-BCA0-97EE1B9A4D75}"/>
    <cellStyle name="Note 2 3 9 2 8" xfId="12602" xr:uid="{AC52B708-A22C-43A1-88A7-E0311229E39F}"/>
    <cellStyle name="Note 2 3 9 3" xfId="1755" xr:uid="{E657F26D-231E-406E-BE92-4B9961359DB7}"/>
    <cellStyle name="Note 2 3 9 3 2" xfId="2754" xr:uid="{6B512189-AD38-4944-8793-67CF5A64311A}"/>
    <cellStyle name="Note 2 3 9 3 2 2" xfId="6010" xr:uid="{EEC5CFEB-FB7B-4CDA-8A23-ABBC04FD7BFD}"/>
    <cellStyle name="Note 2 3 9 3 2 2 2" xfId="16760" xr:uid="{91B5F6E7-3464-4126-A1B2-BF858AD9BDAC}"/>
    <cellStyle name="Note 2 3 9 3 2 3" xfId="13758" xr:uid="{2A883755-6E45-4438-BE4E-F380CA0BA71A}"/>
    <cellStyle name="Note 2 3 9 3 3" xfId="2194" xr:uid="{91D245D4-1207-4CB9-A67C-03E85F580F22}"/>
    <cellStyle name="Note 2 3 9 3 3 2" xfId="5450" xr:uid="{30E6D94E-4F7E-47EF-B49B-2867894E1E47}"/>
    <cellStyle name="Note 2 3 9 3 3 2 2" xfId="16200" xr:uid="{49B20692-D35E-4B1F-8E9F-60AD7C682DD2}"/>
    <cellStyle name="Note 2 3 9 3 3 3" xfId="13198" xr:uid="{1AB8525C-22D8-478D-AD39-A203F8108F1C}"/>
    <cellStyle name="Note 2 3 9 3 4" xfId="3552" xr:uid="{7A54AC0A-E232-4A7F-97FA-C4323FE414EE}"/>
    <cellStyle name="Note 2 3 9 3 4 2" xfId="6808" xr:uid="{341872CD-BAF8-451C-8457-860AFD9FE148}"/>
    <cellStyle name="Note 2 3 9 3 4 2 2" xfId="17558" xr:uid="{E22ED250-209D-400F-8422-3BE6F1C47212}"/>
    <cellStyle name="Note 2 3 9 3 4 3" xfId="14556" xr:uid="{F163613F-CD9C-4BCB-8C81-B4D9445EA1BA}"/>
    <cellStyle name="Note 2 3 9 3 5" xfId="3565" xr:uid="{88E291D8-8B7D-4427-9E08-00D81CFEAC06}"/>
    <cellStyle name="Note 2 3 9 3 5 2" xfId="6821" xr:uid="{F1D6FD12-C421-4B43-931A-2467750CB698}"/>
    <cellStyle name="Note 2 3 9 3 5 2 2" xfId="17571" xr:uid="{12F90F90-2128-49F0-937D-07EDC3FF4580}"/>
    <cellStyle name="Note 2 3 9 3 5 3" xfId="14569" xr:uid="{8603F0DD-684C-4C96-B272-2D8646CCEAA7}"/>
    <cellStyle name="Note 2 3 9 3 6" xfId="4128" xr:uid="{9A12C93B-3AF5-4026-AD6F-606678438B25}"/>
    <cellStyle name="Note 2 3 9 3 6 2" xfId="7384" xr:uid="{0DBC3DC9-FCD0-49FD-BC3F-747F06090BFE}"/>
    <cellStyle name="Note 2 3 9 3 6 2 2" xfId="18134" xr:uid="{0EFD9B32-61D9-4548-BD16-91D14BBB817E}"/>
    <cellStyle name="Note 2 3 9 3 6 3" xfId="15132" xr:uid="{15A90817-2E0B-4415-A1EA-BC35FBCE1D2C}"/>
    <cellStyle name="Note 2 3 9 3 7" xfId="5012" xr:uid="{F5F14B71-FEED-49A9-B31B-64212BD779DF}"/>
    <cellStyle name="Note 2 3 9 3 7 2" xfId="15762" xr:uid="{D65A1981-8F8F-4035-8277-E0161CB0AEEA}"/>
    <cellStyle name="Note 2 3 9 3 8" xfId="12760" xr:uid="{B3779412-5DF5-4287-B1BE-9907D61D031A}"/>
    <cellStyle name="Note 2 3 9 4" xfId="2059" xr:uid="{2EC2D463-71A6-4B7D-8895-468B7E00A401}"/>
    <cellStyle name="Note 2 3 9 4 2" xfId="5315" xr:uid="{67CEA30E-2172-4DFF-B31F-85AC200C1C44}"/>
    <cellStyle name="Note 2 3 9 4 2 2" xfId="16065" xr:uid="{29FE725F-FB5B-45BD-A2A0-C1C3CB44E0C6}"/>
    <cellStyle name="Note 2 3 9 4 3" xfId="13063" xr:uid="{8BAB7096-2534-436F-A66F-DA2416534C90}"/>
    <cellStyle name="Note 2 3 9 5" xfId="3871" xr:uid="{410B6A5D-3224-4A38-87F5-66095F4BAE86}"/>
    <cellStyle name="Note 2 3 9 5 2" xfId="7127" xr:uid="{15C19B7C-83AC-45A2-925F-75BC1620BBCD}"/>
    <cellStyle name="Note 2 3 9 5 2 2" xfId="17877" xr:uid="{14014D35-C333-4288-9B26-7062E6C1D009}"/>
    <cellStyle name="Note 2 3 9 5 3" xfId="14875" xr:uid="{E0E4FB96-4E4A-4629-AB98-3F2318748249}"/>
    <cellStyle name="Note 2 3 9 6" xfId="4465" xr:uid="{C3E2D95E-46F0-4A2E-A244-410C8A0A1576}"/>
    <cellStyle name="Note 2 3 9 6 2" xfId="15368" xr:uid="{7783A992-D812-420B-B506-CEE1C4B6ADD2}"/>
    <cellStyle name="Note 2 3 9 7" xfId="12370" xr:uid="{15644408-8C48-406C-A30D-D231EED70282}"/>
    <cellStyle name="Note 2 4" xfId="840" xr:uid="{6970AE38-CBE6-43B4-865B-CB39034859A8}"/>
    <cellStyle name="Note 2 4 10" xfId="1627" xr:uid="{09813285-0D79-4116-8E81-62734D8DE00F}"/>
    <cellStyle name="Note 2 4 10 2" xfId="2628" xr:uid="{DA5CAA85-9E83-4D13-96D7-3E35F19080D9}"/>
    <cellStyle name="Note 2 4 10 2 2" xfId="5884" xr:uid="{A2547BD5-6647-4025-8F72-44A2D0BBF022}"/>
    <cellStyle name="Note 2 4 10 2 2 2" xfId="16634" xr:uid="{09E54F7F-878B-4488-B7A9-E275F524AC69}"/>
    <cellStyle name="Note 2 4 10 2 3" xfId="13632" xr:uid="{35960826-1A8A-4C20-AD28-36458E25066D}"/>
    <cellStyle name="Note 2 4 10 3" xfId="2088" xr:uid="{E54725AF-24B3-4F42-9566-5981ED303B52}"/>
    <cellStyle name="Note 2 4 10 3 2" xfId="5344" xr:uid="{58BBC18A-7317-4FDD-9112-EC6BFCCD2951}"/>
    <cellStyle name="Note 2 4 10 3 2 2" xfId="16094" xr:uid="{8A74DE69-6135-4576-9AFE-6BD2DFE5A78E}"/>
    <cellStyle name="Note 2 4 10 3 3" xfId="13092" xr:uid="{A0118D08-455E-4F38-97B9-561AF005DD40}"/>
    <cellStyle name="Note 2 4 10 4" xfId="3425" xr:uid="{C6B59F26-F7EA-486B-A299-E575E73D4914}"/>
    <cellStyle name="Note 2 4 10 4 2" xfId="6681" xr:uid="{8BA8184D-BD7E-4EA3-8A9B-83570CA0B8FD}"/>
    <cellStyle name="Note 2 4 10 4 2 2" xfId="17431" xr:uid="{EC53BFBD-09B6-4BEF-9321-CBAD942883FC}"/>
    <cellStyle name="Note 2 4 10 4 3" xfId="14429" xr:uid="{C74F1C82-7F2B-429F-BD7A-D68304F9CFA9}"/>
    <cellStyle name="Note 2 4 10 5" xfId="3797" xr:uid="{AF0B8E0D-9F19-49CB-9EC5-B566F4B20AD9}"/>
    <cellStyle name="Note 2 4 10 5 2" xfId="7053" xr:uid="{78EA59AF-C5E9-449E-BDD7-0E6D3D028D16}"/>
    <cellStyle name="Note 2 4 10 5 2 2" xfId="17803" xr:uid="{184DC6A8-795B-41B5-87D4-F0B888D0E5B6}"/>
    <cellStyle name="Note 2 4 10 5 3" xfId="14801" xr:uid="{8E71C937-C28C-4B77-989A-4BD35E02A9E4}"/>
    <cellStyle name="Note 2 4 10 6" xfId="4004" xr:uid="{3995F813-4FBC-4E33-9EBA-6BAE9554AC59}"/>
    <cellStyle name="Note 2 4 10 6 2" xfId="7260" xr:uid="{25156A35-3582-488C-89F5-AD2126798469}"/>
    <cellStyle name="Note 2 4 10 6 2 2" xfId="18010" xr:uid="{F3063738-CDAF-47CF-9700-50C1E199D269}"/>
    <cellStyle name="Note 2 4 10 6 3" xfId="15008" xr:uid="{D4BFDE8B-66B5-4C53-9028-30E9F0B4870B}"/>
    <cellStyle name="Note 2 4 10 7" xfId="4886" xr:uid="{76882A2E-5AB4-4682-A466-FDD623C63E24}"/>
    <cellStyle name="Note 2 4 10 7 2" xfId="15640" xr:uid="{4C692658-3383-45FC-8A82-819C38F3DAC1}"/>
    <cellStyle name="Note 2 4 10 8" xfId="12638" xr:uid="{E988243F-6CA6-43A7-8A05-A907B4C10E5D}"/>
    <cellStyle name="Note 2 4 11" xfId="3040" xr:uid="{F38F33C7-31F6-4565-B52D-3AFD42CA310A}"/>
    <cellStyle name="Note 2 4 11 2" xfId="6296" xr:uid="{E6C1C10C-AA2E-42A8-8BAC-56F987E9CEC2}"/>
    <cellStyle name="Note 2 4 11 2 2" xfId="17046" xr:uid="{38296E46-94B4-4F62-9953-E7B9F3C81BA4}"/>
    <cellStyle name="Note 2 4 11 3" xfId="14044" xr:uid="{19C1A154-68AE-4E82-9CBB-60480CA7F766}"/>
    <cellStyle name="Note 2 4 12" xfId="4414" xr:uid="{DB7D77A4-809A-4589-99C2-9B22654A7186}"/>
    <cellStyle name="Note 2 4 12 2" xfId="15325" xr:uid="{A24FC02C-919D-4627-BBA9-C56154FB4CD8}"/>
    <cellStyle name="Note 2 4 13" xfId="9369" xr:uid="{655A3610-9F70-424B-B3B0-7E698B6F9597}"/>
    <cellStyle name="Note 2 4 14" xfId="12327" xr:uid="{1D9427E8-F913-41A1-8C98-FF97269BD976}"/>
    <cellStyle name="Note 2 4 2" xfId="765" xr:uid="{05BFB2D5-A3F3-49CF-91EF-E473F1842856}"/>
    <cellStyle name="Note 2 4 2 2" xfId="1513" xr:uid="{4BE0B72B-6F76-45E7-9C14-7C9319F6CB52}"/>
    <cellStyle name="Note 2 4 2 2 2" xfId="2515" xr:uid="{46658C52-96A5-4290-B269-D7D8C6D951B5}"/>
    <cellStyle name="Note 2 4 2 2 2 2" xfId="5771" xr:uid="{9A45650C-EE5A-4F28-A4D4-161D256889ED}"/>
    <cellStyle name="Note 2 4 2 2 2 2 2" xfId="16521" xr:uid="{346F2DD3-2082-4700-BAF3-EEDA7DD839EA}"/>
    <cellStyle name="Note 2 4 2 2 2 3" xfId="13519" xr:uid="{1B6EB7A1-C512-436C-A4C2-EAC2DABC550A}"/>
    <cellStyle name="Note 2 4 2 2 3" xfId="3021" xr:uid="{3DDCBC26-3E7D-40DD-9C3F-990B56423CA4}"/>
    <cellStyle name="Note 2 4 2 2 3 2" xfId="6277" xr:uid="{81107075-AECB-4D4D-8930-55D3BFDEC26B}"/>
    <cellStyle name="Note 2 4 2 2 3 2 2" xfId="17027" xr:uid="{D34009A5-2047-4B9A-B553-DABD5D54C8F3}"/>
    <cellStyle name="Note 2 4 2 2 3 3" xfId="14025" xr:uid="{E3360451-3862-4FEB-8870-95A97A621C62}"/>
    <cellStyle name="Note 2 4 2 2 4" xfId="3241" xr:uid="{66231F34-3C33-4687-A1F5-B5514D3CD2DF}"/>
    <cellStyle name="Note 2 4 2 2 4 2" xfId="6497" xr:uid="{D1312A9D-17CE-427C-A536-BDEFB2D85D07}"/>
    <cellStyle name="Note 2 4 2 2 4 2 2" xfId="17247" xr:uid="{A9FC531F-7E63-4446-8C9C-5BC818DB8DCD}"/>
    <cellStyle name="Note 2 4 2 2 4 3" xfId="14245" xr:uid="{8362A591-E3F2-45D3-B7C0-7DB815138695}"/>
    <cellStyle name="Note 2 4 2 2 5" xfId="3691" xr:uid="{E3E28D43-2755-4D36-B396-C9C18B733242}"/>
    <cellStyle name="Note 2 4 2 2 5 2" xfId="6947" xr:uid="{1D867D4C-EC69-4524-A307-9A2D306016F8}"/>
    <cellStyle name="Note 2 4 2 2 5 2 2" xfId="17697" xr:uid="{9407AD63-469B-4041-9581-CC0694731D59}"/>
    <cellStyle name="Note 2 4 2 2 5 3" xfId="14695" xr:uid="{D208CA7F-72F9-43C4-BC93-0F81EA35BEFF}"/>
    <cellStyle name="Note 2 4 2 2 6" xfId="3804" xr:uid="{454280D1-8000-4AC4-B75B-3BE7A56BA7D8}"/>
    <cellStyle name="Note 2 4 2 2 6 2" xfId="7060" xr:uid="{EF73BA6A-DC70-4531-81FC-496D230BF344}"/>
    <cellStyle name="Note 2 4 2 2 6 2 2" xfId="17810" xr:uid="{E105F5AE-C748-45B5-9422-B533492ABA26}"/>
    <cellStyle name="Note 2 4 2 2 6 3" xfId="14808" xr:uid="{4AF6C838-7E3C-4B66-BDB0-88064DE87DD0}"/>
    <cellStyle name="Note 2 4 2 2 7" xfId="4772" xr:uid="{787EDCB0-4700-4DBE-BCA0-F6B46AFFA4DC}"/>
    <cellStyle name="Note 2 4 2 2 7 2" xfId="15526" xr:uid="{353CC0C3-108A-4EFC-AC15-81EC411A286F}"/>
    <cellStyle name="Note 2 4 2 2 8" xfId="12524" xr:uid="{D621A119-7840-4505-95A2-7018E8D01487}"/>
    <cellStyle name="Note 2 4 2 3" xfId="1719" xr:uid="{82EBC4FE-0892-4E34-BBE6-845D8FAFE5C5}"/>
    <cellStyle name="Note 2 4 2 3 2" xfId="2718" xr:uid="{D9BFD4A1-3050-477B-8C64-9B9DB484ADC1}"/>
    <cellStyle name="Note 2 4 2 3 2 2" xfId="5974" xr:uid="{C7274AEF-3F0B-49C0-9CDC-C95C34199EA4}"/>
    <cellStyle name="Note 2 4 2 3 2 2 2" xfId="16724" xr:uid="{0CEDAE3F-1571-4839-BD00-DDCCB8201DFE}"/>
    <cellStyle name="Note 2 4 2 3 2 3" xfId="13722" xr:uid="{264AFE07-00FE-4B4C-964D-518CBA3B31DB}"/>
    <cellStyle name="Note 2 4 2 3 3" xfId="2699" xr:uid="{B0D763A6-477B-403E-A35B-4559284168D5}"/>
    <cellStyle name="Note 2 4 2 3 3 2" xfId="5955" xr:uid="{5038B442-1510-40C0-A406-FFACE745D85F}"/>
    <cellStyle name="Note 2 4 2 3 3 2 2" xfId="16705" xr:uid="{FB86FA22-5073-40AB-8EB4-D7040616C9C3}"/>
    <cellStyle name="Note 2 4 2 3 3 3" xfId="13703" xr:uid="{C081B786-23DB-4749-AC3B-E3DAB001E313}"/>
    <cellStyle name="Note 2 4 2 3 4" xfId="3516" xr:uid="{58712CC9-FF24-4DC5-95FB-93E73539AFCC}"/>
    <cellStyle name="Note 2 4 2 3 4 2" xfId="6772" xr:uid="{0C675224-C6E0-40A0-AB08-E017E67E19F2}"/>
    <cellStyle name="Note 2 4 2 3 4 2 2" xfId="17522" xr:uid="{7A5B4411-1245-4364-96B6-263BB9528F62}"/>
    <cellStyle name="Note 2 4 2 3 4 3" xfId="14520" xr:uid="{B0B45B0B-767E-499D-BA4D-28D21F3F999D}"/>
    <cellStyle name="Note 2 4 2 3 5" xfId="3012" xr:uid="{E70B02BE-5F2F-4CE7-A3AC-BFE2608A38E6}"/>
    <cellStyle name="Note 2 4 2 3 5 2" xfId="6268" xr:uid="{2FD75877-4399-4EB7-86A8-8D9BEC6B29A4}"/>
    <cellStyle name="Note 2 4 2 3 5 2 2" xfId="17018" xr:uid="{8B90713F-ED00-4C74-86C2-5861877EF09E}"/>
    <cellStyle name="Note 2 4 2 3 5 3" xfId="14016" xr:uid="{58C8D34B-8C9A-437B-8D37-101ABB82A100}"/>
    <cellStyle name="Note 2 4 2 3 6" xfId="4092" xr:uid="{1EB7D82F-4EE2-4017-904C-9A5F4962743D}"/>
    <cellStyle name="Note 2 4 2 3 6 2" xfId="7348" xr:uid="{FA23C7AD-7719-46B7-AA1D-8D9FD44E5300}"/>
    <cellStyle name="Note 2 4 2 3 6 2 2" xfId="18098" xr:uid="{2C4A7EB5-20CF-47BD-89AB-2411BBA2459C}"/>
    <cellStyle name="Note 2 4 2 3 6 3" xfId="15096" xr:uid="{39C2312D-D227-48B5-93EC-88FA3D37C48C}"/>
    <cellStyle name="Note 2 4 2 3 7" xfId="4976" xr:uid="{3F558C1F-4D21-492A-A285-606D7CDEF16A}"/>
    <cellStyle name="Note 2 4 2 3 7 2" xfId="15726" xr:uid="{3D89C083-E32B-4E51-AB6B-9E067B9B9CE8}"/>
    <cellStyle name="Note 2 4 2 3 8" xfId="12724" xr:uid="{16ED1C88-70F1-43E0-93B0-9E7226B42CEC}"/>
    <cellStyle name="Note 2 4 2 4" xfId="1939" xr:uid="{A9594919-6A45-475F-9D31-55BC5CC70C90}"/>
    <cellStyle name="Note 2 4 2 4 2" xfId="5195" xr:uid="{C16CB34F-EEBD-4345-B4C5-C4078FB081B5}"/>
    <cellStyle name="Note 2 4 2 4 2 2" xfId="15945" xr:uid="{F96FF1A1-408C-4E2D-83B6-FF8FE0AE2F5B}"/>
    <cellStyle name="Note 2 4 2 4 3" xfId="12943" xr:uid="{3210D9BE-F56A-4EB4-B42B-D1F187CA3228}"/>
    <cellStyle name="Note 2 4 2 5" xfId="1999" xr:uid="{272D64B7-BE34-4923-86F5-A40300073171}"/>
    <cellStyle name="Note 2 4 2 5 2" xfId="5255" xr:uid="{D0D33B1B-7CCF-4B31-8225-A31F163F35DA}"/>
    <cellStyle name="Note 2 4 2 5 2 2" xfId="16005" xr:uid="{54F376B7-4022-42A1-BA4E-2BB29E2D1E11}"/>
    <cellStyle name="Note 2 4 2 5 3" xfId="13003" xr:uid="{BC5CBF21-BD11-4C94-BA15-142ABDF6FD11}"/>
    <cellStyle name="Note 2 4 2 6" xfId="4387" xr:uid="{718CB8F1-D091-4C70-A5C4-DC49FA047CC7}"/>
    <cellStyle name="Note 2 4 2 6 2" xfId="15310" xr:uid="{56D3930B-7C80-42A8-AAEF-E8A6998100FA}"/>
    <cellStyle name="Note 2 4 2 7" xfId="11266" xr:uid="{B5F13491-8FE5-4692-975E-EDF22B215EA8}"/>
    <cellStyle name="Note 2 4 2 8" xfId="12313" xr:uid="{23DEFF6B-A523-41D2-BFEA-481FDE9CCE7B}"/>
    <cellStyle name="Note 2 4 3" xfId="773" xr:uid="{5564D66A-CC06-427B-8625-E811B09126B0}"/>
    <cellStyle name="Note 2 4 3 2" xfId="1521" xr:uid="{187F0F0B-7DE6-4DDA-B01A-FD0B63E8B34D}"/>
    <cellStyle name="Note 2 4 3 2 2" xfId="2523" xr:uid="{B043BC05-D5E0-453C-83CE-C21ADA81F6EE}"/>
    <cellStyle name="Note 2 4 3 2 2 2" xfId="5779" xr:uid="{DE812B79-02DE-4E4A-A6A6-788456EB10C4}"/>
    <cellStyle name="Note 2 4 3 2 2 2 2" xfId="16529" xr:uid="{93291B4F-0C1E-4640-8BFE-68E20893DC42}"/>
    <cellStyle name="Note 2 4 3 2 2 3" xfId="13527" xr:uid="{B8BAADC3-D62C-4C36-982D-8BD4CCA711A3}"/>
    <cellStyle name="Note 2 4 3 2 3" xfId="2183" xr:uid="{F01BB652-BC2F-4D87-9D7D-FF669174E48E}"/>
    <cellStyle name="Note 2 4 3 2 3 2" xfId="5439" xr:uid="{5A6520AF-B963-4198-BAB9-E1E3A94D14D5}"/>
    <cellStyle name="Note 2 4 3 2 3 2 2" xfId="16189" xr:uid="{0B58C8FA-F7E9-4751-A9D1-1A54A15BE943}"/>
    <cellStyle name="Note 2 4 3 2 3 3" xfId="13187" xr:uid="{43305733-3F4C-4385-8876-0C0E98EAB1A8}"/>
    <cellStyle name="Note 2 4 3 2 4" xfId="3121" xr:uid="{E35B985D-739D-4734-8ECF-2EF8144623B5}"/>
    <cellStyle name="Note 2 4 3 2 4 2" xfId="6377" xr:uid="{601FB090-3D7C-4BAD-B688-9F52714B82C2}"/>
    <cellStyle name="Note 2 4 3 2 4 2 2" xfId="17127" xr:uid="{4FC04409-34EC-436D-B584-101C66B85155}"/>
    <cellStyle name="Note 2 4 3 2 4 3" xfId="14125" xr:uid="{D63E1877-A6E8-41FB-B890-B261BC348259}"/>
    <cellStyle name="Note 2 4 3 2 5" xfId="3061" xr:uid="{1A56B8A5-8AE6-40AC-8E2E-A9954F63FBEA}"/>
    <cellStyle name="Note 2 4 3 2 5 2" xfId="6317" xr:uid="{BB8AD81F-AEF5-47D1-9F43-69E6D38C3EA7}"/>
    <cellStyle name="Note 2 4 3 2 5 2 2" xfId="17067" xr:uid="{4303272F-4468-412D-A253-139E30FB1282}"/>
    <cellStyle name="Note 2 4 3 2 5 3" xfId="14065" xr:uid="{09FEC819-2C61-4162-9D5C-6C072C6FD868}"/>
    <cellStyle name="Note 2 4 3 2 6" xfId="2296" xr:uid="{119B2F86-DD35-47E2-B66B-A7028504A426}"/>
    <cellStyle name="Note 2 4 3 2 6 2" xfId="5552" xr:uid="{FEAEDFF7-E687-44A7-8701-090C9CD26CEE}"/>
    <cellStyle name="Note 2 4 3 2 6 2 2" xfId="16302" xr:uid="{6F722D7F-FFAB-4A30-A70E-39F47A2A41F8}"/>
    <cellStyle name="Note 2 4 3 2 6 3" xfId="13300" xr:uid="{818322CC-9F30-4193-BAB2-DB126B72531B}"/>
    <cellStyle name="Note 2 4 3 2 7" xfId="4780" xr:uid="{397A9D31-E8C8-45CB-B9EB-F53D6B9931BF}"/>
    <cellStyle name="Note 2 4 3 2 7 2" xfId="15534" xr:uid="{E8B07BD4-89FD-4D12-B4A5-4C7937BD8464}"/>
    <cellStyle name="Note 2 4 3 2 8" xfId="12532" xr:uid="{FB63088A-3394-4928-B5CC-BD517C13F109}"/>
    <cellStyle name="Note 2 4 3 3" xfId="1806" xr:uid="{57559CB8-98D9-4455-B696-978AB11528C7}"/>
    <cellStyle name="Note 2 4 3 3 2" xfId="2804" xr:uid="{A280BD4A-E023-4646-ABC7-4D4FAABE568B}"/>
    <cellStyle name="Note 2 4 3 3 2 2" xfId="6060" xr:uid="{AD16CD74-7008-4A88-BC1C-0DBA88261806}"/>
    <cellStyle name="Note 2 4 3 3 2 2 2" xfId="16810" xr:uid="{BFF1AAD9-57BD-4F21-977A-5AFB34D2B0B0}"/>
    <cellStyle name="Note 2 4 3 3 2 3" xfId="13808" xr:uid="{BB956DB7-8940-42CB-9286-A369DA6A27AF}"/>
    <cellStyle name="Note 2 4 3 3 3" xfId="2445" xr:uid="{C636D431-8776-486D-B8AD-787A2803B074}"/>
    <cellStyle name="Note 2 4 3 3 3 2" xfId="5701" xr:uid="{C7C565CE-592F-4594-BA01-00848870C572}"/>
    <cellStyle name="Note 2 4 3 3 3 2 2" xfId="16451" xr:uid="{EF448F88-483A-4B97-B3BC-2EE8F5B3AA12}"/>
    <cellStyle name="Note 2 4 3 3 3 3" xfId="13449" xr:uid="{2C761BF9-7C62-4410-A545-C260840F16CD}"/>
    <cellStyle name="Note 2 4 3 3 4" xfId="3602" xr:uid="{DEFD0DF3-0BEC-47D0-97C8-BBE2BCB26470}"/>
    <cellStyle name="Note 2 4 3 3 4 2" xfId="6858" xr:uid="{730CE990-D09F-4B30-B7C1-02362C58786F}"/>
    <cellStyle name="Note 2 4 3 3 4 2 2" xfId="17608" xr:uid="{40156D7B-150D-4AF3-B798-4474505B1FF4}"/>
    <cellStyle name="Note 2 4 3 3 4 3" xfId="14606" xr:uid="{B5BCBB05-C78A-4CAD-9562-CFBDF316B7D7}"/>
    <cellStyle name="Note 2 4 3 3 5" xfId="2130" xr:uid="{295958A4-F1B8-4BC5-83E9-A2A7EB1DDA63}"/>
    <cellStyle name="Note 2 4 3 3 5 2" xfId="5386" xr:uid="{A9CC347D-3C7D-4D75-8AA2-AD5032CE3EE8}"/>
    <cellStyle name="Note 2 4 3 3 5 2 2" xfId="16136" xr:uid="{CCB4E311-7ACD-4E20-B813-B67595FE0D3B}"/>
    <cellStyle name="Note 2 4 3 3 5 3" xfId="13134" xr:uid="{16A56765-D8F0-4B0C-B4DD-7CE5B4A3DD18}"/>
    <cellStyle name="Note 2 4 3 3 6" xfId="4179" xr:uid="{784F6199-F936-4CF7-99D9-5328B1CBFD3F}"/>
    <cellStyle name="Note 2 4 3 3 6 2" xfId="7435" xr:uid="{E1C6B11C-DD9B-487D-BC07-F70702115033}"/>
    <cellStyle name="Note 2 4 3 3 6 2 2" xfId="18185" xr:uid="{27122309-3011-4D55-9B66-A24C44DF7711}"/>
    <cellStyle name="Note 2 4 3 3 6 3" xfId="15183" xr:uid="{F42FDD12-851E-4A01-BDED-0EC2D923E152}"/>
    <cellStyle name="Note 2 4 3 3 7" xfId="5063" xr:uid="{A692FC0A-4E75-4A87-B2CF-037241B0A8C4}"/>
    <cellStyle name="Note 2 4 3 3 7 2" xfId="15813" xr:uid="{28797AF1-0537-4E8F-8EF3-38229FE63FFC}"/>
    <cellStyle name="Note 2 4 3 3 8" xfId="12811" xr:uid="{905C9B1C-2B33-4369-9868-E6EA92E8D6CE}"/>
    <cellStyle name="Note 2 4 3 4" xfId="1947" xr:uid="{BCAF738F-2BE5-44A9-BF51-EF23C6523BB6}"/>
    <cellStyle name="Note 2 4 3 4 2" xfId="5203" xr:uid="{39F83AAF-BA35-4281-AF99-6B935C375774}"/>
    <cellStyle name="Note 2 4 3 4 2 2" xfId="15953" xr:uid="{237D431E-D88F-4166-A288-84B44C515B1B}"/>
    <cellStyle name="Note 2 4 3 4 3" xfId="12951" xr:uid="{586138C3-24AB-4CBD-9011-41B6177BC495}"/>
    <cellStyle name="Note 2 4 3 5" xfId="3242" xr:uid="{CF90731D-51AE-4958-982A-3C40E3F28851}"/>
    <cellStyle name="Note 2 4 3 5 2" xfId="6498" xr:uid="{005F17CA-49EA-45B8-8849-5944668FBB83}"/>
    <cellStyle name="Note 2 4 3 5 2 2" xfId="17248" xr:uid="{9BF80D03-5AE9-44DB-80BD-F29E42CE1BC9}"/>
    <cellStyle name="Note 2 4 3 5 3" xfId="14246" xr:uid="{78F977EA-A61E-4EE2-BC93-F6A21645236F}"/>
    <cellStyle name="Note 2 4 3 6" xfId="4395" xr:uid="{7DA7CF3C-4C9D-467F-BEB2-706F6162939E}"/>
    <cellStyle name="Note 2 4 3 6 2" xfId="15318" xr:uid="{8FA83C58-C063-47A4-9182-C4A89BC9FCF4}"/>
    <cellStyle name="Note 2 4 3 7" xfId="12320" xr:uid="{6258538E-4785-43EF-BEFA-DD1AFC021B66}"/>
    <cellStyle name="Note 2 4 4" xfId="873" xr:uid="{46019BDA-41CC-4E77-A5AA-4F40385AF4E6}"/>
    <cellStyle name="Note 2 4 4 2" xfId="1563" xr:uid="{90C8A685-98D3-4AAB-8C93-96D79847B9A9}"/>
    <cellStyle name="Note 2 4 4 2 2" xfId="2564" xr:uid="{540FF769-89B2-47E1-8712-62516D37046B}"/>
    <cellStyle name="Note 2 4 4 2 2 2" xfId="5820" xr:uid="{704FAEBF-FBFC-4C2A-84E4-F55A8BE029EA}"/>
    <cellStyle name="Note 2 4 4 2 2 2 2" xfId="16570" xr:uid="{1FA4CDAF-751B-4A9F-8C9D-F914F99CEA30}"/>
    <cellStyle name="Note 2 4 4 2 2 3" xfId="13568" xr:uid="{8A2F9B80-EDCB-4DBE-8445-8ABF4F9CD923}"/>
    <cellStyle name="Note 2 4 4 2 3" xfId="2315" xr:uid="{4B4E14D8-2B14-4756-AC01-999FEB8888B6}"/>
    <cellStyle name="Note 2 4 4 2 3 2" xfId="5571" xr:uid="{E110870F-43E4-41C9-829B-2FBA7E8E27BB}"/>
    <cellStyle name="Note 2 4 4 2 3 2 2" xfId="16321" xr:uid="{CB920FAB-6455-44A9-A7D9-212C9E78DA51}"/>
    <cellStyle name="Note 2 4 4 2 3 3" xfId="13319" xr:uid="{07FCD80E-B6A3-45BB-A7D4-24E6D18F6618}"/>
    <cellStyle name="Note 2 4 4 2 4" xfId="3361" xr:uid="{2FF40AFA-7EFD-4F53-B270-B28B02D9790D}"/>
    <cellStyle name="Note 2 4 4 2 4 2" xfId="6617" xr:uid="{83B65B4F-90DC-4A36-BE62-7B89DCECB4C5}"/>
    <cellStyle name="Note 2 4 4 2 4 2 2" xfId="17367" xr:uid="{79E6F871-C22E-4196-B229-3752685A0A9B}"/>
    <cellStyle name="Note 2 4 4 2 4 3" xfId="14365" xr:uid="{82E06E25-49D8-440A-8389-C2A5744D2700}"/>
    <cellStyle name="Note 2 4 4 2 5" xfId="2684" xr:uid="{5F7A3918-D573-4F63-800C-4E3CCFBCB219}"/>
    <cellStyle name="Note 2 4 4 2 5 2" xfId="5940" xr:uid="{DAE4540B-3A31-477F-A4C8-C6FE8F7EF431}"/>
    <cellStyle name="Note 2 4 4 2 5 2 2" xfId="16690" xr:uid="{581B8681-595C-401D-8457-98A2C56BF2F2}"/>
    <cellStyle name="Note 2 4 4 2 5 3" xfId="13688" xr:uid="{6B6CB61A-FF2C-4857-BE7D-0FAF3D73930A}"/>
    <cellStyle name="Note 2 4 4 2 6" xfId="3940" xr:uid="{01AAAF07-884A-4D55-B12C-D41E8BF34EC5}"/>
    <cellStyle name="Note 2 4 4 2 6 2" xfId="7196" xr:uid="{DF99CA96-9BA2-43F4-A12E-AD8417551398}"/>
    <cellStyle name="Note 2 4 4 2 6 2 2" xfId="17946" xr:uid="{C3A5591A-9912-4038-9996-2F8A2E6824C3}"/>
    <cellStyle name="Note 2 4 4 2 6 3" xfId="14944" xr:uid="{0AB2471E-7E5F-4059-9421-C70FB87A2752}"/>
    <cellStyle name="Note 2 4 4 2 7" xfId="4822" xr:uid="{B46FDC3F-018A-466D-9227-7FCA90AF1C31}"/>
    <cellStyle name="Note 2 4 4 2 7 2" xfId="15576" xr:uid="{34048172-5ECE-4F5B-BB50-A5AA7C47ABC1}"/>
    <cellStyle name="Note 2 4 4 2 8" xfId="12574" xr:uid="{18BB3DE4-34BE-4263-A32D-B9F184704EFE}"/>
    <cellStyle name="Note 2 4 4 3" xfId="1691" xr:uid="{EDFB4D09-B438-4A0A-B81A-3F2CCF81FAA3}"/>
    <cellStyle name="Note 2 4 4 3 2" xfId="2691" xr:uid="{C24C30D1-7743-4F27-98BB-29BB0889F784}"/>
    <cellStyle name="Note 2 4 4 3 2 2" xfId="5947" xr:uid="{606CEFA9-1518-4CBD-A6D8-2D8802B77600}"/>
    <cellStyle name="Note 2 4 4 3 2 2 2" xfId="16697" xr:uid="{E23C2C83-BA99-44D2-8064-0DC6BD9D4DC8}"/>
    <cellStyle name="Note 2 4 4 3 2 3" xfId="13695" xr:uid="{67F28D0B-F88F-4073-BC9F-437D79482C56}"/>
    <cellStyle name="Note 2 4 4 3 3" xfId="3247" xr:uid="{741F1491-E2FD-402A-8A04-0EEDED4C80EC}"/>
    <cellStyle name="Note 2 4 4 3 3 2" xfId="6503" xr:uid="{8B551E17-ABC8-47EF-97B6-E3569E563640}"/>
    <cellStyle name="Note 2 4 4 3 3 2 2" xfId="17253" xr:uid="{170C73B2-1758-435E-80E8-E9E5D32CECB4}"/>
    <cellStyle name="Note 2 4 4 3 3 3" xfId="14251" xr:uid="{E43F7C0D-DB8C-4F77-BD94-6DA9C5061DB8}"/>
    <cellStyle name="Note 2 4 4 3 4" xfId="3488" xr:uid="{3C9B12D1-BF28-438C-92BC-5572975AFAE4}"/>
    <cellStyle name="Note 2 4 4 3 4 2" xfId="6744" xr:uid="{3886E5C6-7823-4223-BD07-356BC954652D}"/>
    <cellStyle name="Note 2 4 4 3 4 2 2" xfId="17494" xr:uid="{D0DB49BA-5FCB-46C2-AB21-24C09E25BC2A}"/>
    <cellStyle name="Note 2 4 4 3 4 3" xfId="14492" xr:uid="{81A300C3-911B-434C-B953-861E38356A1E}"/>
    <cellStyle name="Note 2 4 4 3 5" xfId="3153" xr:uid="{B174CCA3-96E2-4502-B57B-8521C7F77F08}"/>
    <cellStyle name="Note 2 4 4 3 5 2" xfId="6409" xr:uid="{FA27505B-7F15-41CC-94C8-D87145B50A97}"/>
    <cellStyle name="Note 2 4 4 3 5 2 2" xfId="17159" xr:uid="{F1E7073E-6C11-479E-96B7-D4AD0D8CBA9E}"/>
    <cellStyle name="Note 2 4 4 3 5 3" xfId="14157" xr:uid="{4117F6CA-C97B-4825-814A-DA06CC6DFFF8}"/>
    <cellStyle name="Note 2 4 4 3 6" xfId="4067" xr:uid="{25C2EF91-3F0F-479A-BEDF-3422437465F1}"/>
    <cellStyle name="Note 2 4 4 3 6 2" xfId="7323" xr:uid="{1258554E-5529-423D-9665-B2E49FE29673}"/>
    <cellStyle name="Note 2 4 4 3 6 2 2" xfId="18073" xr:uid="{23D403E2-928B-4B75-B798-A8B167C6D2EF}"/>
    <cellStyle name="Note 2 4 4 3 6 3" xfId="15071" xr:uid="{BE26639F-2A37-419A-9945-0D5F9114084D}"/>
    <cellStyle name="Note 2 4 4 3 7" xfId="4949" xr:uid="{20BD0C8B-8545-425C-8C87-5B3979351115}"/>
    <cellStyle name="Note 2 4 4 3 7 2" xfId="15702" xr:uid="{C4E527CA-3486-40A3-A1C0-933B1B62AEE9}"/>
    <cellStyle name="Note 2 4 4 3 8" xfId="12700" xr:uid="{DE528601-8B22-43E6-B1AD-F207B50EB312}"/>
    <cellStyle name="Note 2 4 4 4" xfId="2025" xr:uid="{933A84F5-DA57-4434-BFC9-9CF13C1F8F1C}"/>
    <cellStyle name="Note 2 4 4 4 2" xfId="5281" xr:uid="{A01F371C-FF43-49C0-ADE0-2E18EEB3E092}"/>
    <cellStyle name="Note 2 4 4 4 2 2" xfId="16031" xr:uid="{E0315DE4-C612-4693-83C5-8E52C7534AEE}"/>
    <cellStyle name="Note 2 4 4 4 3" xfId="13029" xr:uid="{D58FF554-F650-4301-950E-A509F34B152C}"/>
    <cellStyle name="Note 2 4 4 5" xfId="3269" xr:uid="{68F4F19E-42D1-4478-9F9A-3C15FB046466}"/>
    <cellStyle name="Note 2 4 4 5 2" xfId="6525" xr:uid="{B6A6019E-0D60-45C4-B080-30FEC3C310F0}"/>
    <cellStyle name="Note 2 4 4 5 2 2" xfId="17275" xr:uid="{DA870A07-7E19-44C2-8E22-5CFBA40C332B}"/>
    <cellStyle name="Note 2 4 4 5 3" xfId="14273" xr:uid="{2D826156-6132-4714-8687-076019C1FA51}"/>
    <cellStyle name="Note 2 4 4 6" xfId="4435" xr:uid="{E7CDD3AB-C501-433A-970D-FF6A6BA2A52E}"/>
    <cellStyle name="Note 2 4 4 6 2" xfId="15343" xr:uid="{F3FD7037-ACD2-4027-924C-54AC5736C84C}"/>
    <cellStyle name="Note 2 4 4 7" xfId="12345" xr:uid="{8E93546F-7BD4-495A-B6B1-D323A47E6296}"/>
    <cellStyle name="Note 2 4 5" xfId="729" xr:uid="{B6267DAB-177D-4174-BF58-488FCFD849BE}"/>
    <cellStyle name="Note 2 4 5 2" xfId="1484" xr:uid="{87A45546-645D-4871-89D4-538C6B5F2EC6}"/>
    <cellStyle name="Note 2 4 5 2 2" xfId="2486" xr:uid="{F67D8B2A-7CE3-4913-9EE0-76D5C2E0569B}"/>
    <cellStyle name="Note 2 4 5 2 2 2" xfId="5742" xr:uid="{901009DA-9849-4856-8F21-20876F1F9E15}"/>
    <cellStyle name="Note 2 4 5 2 2 2 2" xfId="16492" xr:uid="{0AF5FCC4-6C1C-4F88-BD94-68DFCECFF3C9}"/>
    <cellStyle name="Note 2 4 5 2 2 3" xfId="13490" xr:uid="{54D4D6C2-1712-43E1-8C14-EF35EB13D382}"/>
    <cellStyle name="Note 2 4 5 2 3" xfId="2279" xr:uid="{3C174AD2-FD3B-48E7-9828-277CF67D093D}"/>
    <cellStyle name="Note 2 4 5 2 3 2" xfId="5535" xr:uid="{B5BDB1C4-2DD4-421E-BF3B-6D50E822D5EC}"/>
    <cellStyle name="Note 2 4 5 2 3 2 2" xfId="16285" xr:uid="{98F02010-8486-4F20-A58D-FC6DE889346C}"/>
    <cellStyle name="Note 2 4 5 2 3 3" xfId="13283" xr:uid="{7F635161-6A3A-4A7D-A543-CBAB49AFC386}"/>
    <cellStyle name="Note 2 4 5 2 4" xfId="1997" xr:uid="{4431276A-38B0-4775-86BA-27D8AA41AF9A}"/>
    <cellStyle name="Note 2 4 5 2 4 2" xfId="5253" xr:uid="{FA817910-0486-46D3-B352-CB8E8073DDC8}"/>
    <cellStyle name="Note 2 4 5 2 4 2 2" xfId="16003" xr:uid="{EDBC2F7B-A70E-46E5-8871-59157DDC9F2F}"/>
    <cellStyle name="Note 2 4 5 2 4 3" xfId="13001" xr:uid="{ADD0B566-C5F8-462D-9AD7-B7A32C8EBA22}"/>
    <cellStyle name="Note 2 4 5 2 5" xfId="3387" xr:uid="{C06BCFC1-798E-49AB-96DD-C1A0428211BC}"/>
    <cellStyle name="Note 2 4 5 2 5 2" xfId="6643" xr:uid="{56345279-8B11-4078-9D0F-184DD55971F3}"/>
    <cellStyle name="Note 2 4 5 2 5 2 2" xfId="17393" xr:uid="{A19D65C4-ED01-437D-98A7-8F2D1DE579BE}"/>
    <cellStyle name="Note 2 4 5 2 5 3" xfId="14391" xr:uid="{01EEE855-5863-43F7-B333-E9713A49E72D}"/>
    <cellStyle name="Note 2 4 5 2 6" xfId="3855" xr:uid="{5F684FCB-C27C-4D80-B967-D6D276F835AB}"/>
    <cellStyle name="Note 2 4 5 2 6 2" xfId="7111" xr:uid="{E77955BD-0F1D-48CD-8C27-354F564886AF}"/>
    <cellStyle name="Note 2 4 5 2 6 2 2" xfId="17861" xr:uid="{2B52BC8F-4B9C-427E-B959-5C8D46A2538A}"/>
    <cellStyle name="Note 2 4 5 2 6 3" xfId="14859" xr:uid="{EE9E7FF6-64D9-42F1-8B84-9AC415BA66DA}"/>
    <cellStyle name="Note 2 4 5 2 7" xfId="4743" xr:uid="{1D55D7B6-323B-407F-8A88-4A28441F42F6}"/>
    <cellStyle name="Note 2 4 5 2 7 2" xfId="15497" xr:uid="{48800638-934B-40C2-92DB-580DC6C124B1}"/>
    <cellStyle name="Note 2 4 5 2 8" xfId="12495" xr:uid="{4520EA55-472D-44C6-9FDB-985A187B27EB}"/>
    <cellStyle name="Note 2 4 5 3" xfId="1623" xr:uid="{15083334-E4AF-40F1-9F37-D00592593E88}"/>
    <cellStyle name="Note 2 4 5 3 2" xfId="2624" xr:uid="{8EE96061-4823-43E5-98D5-7AD73444202B}"/>
    <cellStyle name="Note 2 4 5 3 2 2" xfId="5880" xr:uid="{65A1135B-01A1-49FC-8AEB-1D3818FF03DB}"/>
    <cellStyle name="Note 2 4 5 3 2 2 2" xfId="16630" xr:uid="{4C65D010-AC85-4220-A380-7CD1038ECE40}"/>
    <cellStyle name="Note 2 4 5 3 2 3" xfId="13628" xr:uid="{E6E9901A-08B9-42F0-B712-467737CCD83B}"/>
    <cellStyle name="Note 2 4 5 3 3" xfId="2993" xr:uid="{0B3B0CDF-7C50-4C0F-8857-A7A95BA39716}"/>
    <cellStyle name="Note 2 4 5 3 3 2" xfId="6249" xr:uid="{533C1D4B-3C5B-4705-9190-8E897689B36A}"/>
    <cellStyle name="Note 2 4 5 3 3 2 2" xfId="16999" xr:uid="{2EDA6BDE-F614-4511-9ECE-D60C2E8D73F2}"/>
    <cellStyle name="Note 2 4 5 3 3 3" xfId="13997" xr:uid="{8F1C184E-0BBF-4B05-ACE4-7C365C31D41C}"/>
    <cellStyle name="Note 2 4 5 3 4" xfId="3421" xr:uid="{CF7FCF97-868B-4E33-BCD0-BC1E20CB04C3}"/>
    <cellStyle name="Note 2 4 5 3 4 2" xfId="6677" xr:uid="{CB3FC411-CFB4-4BB1-8EBA-AB073A97C723}"/>
    <cellStyle name="Note 2 4 5 3 4 2 2" xfId="17427" xr:uid="{62CCAD0B-2D95-4C51-A419-FD1F07879B61}"/>
    <cellStyle name="Note 2 4 5 3 4 3" xfId="14425" xr:uid="{0B262EEE-C78C-4162-8263-7F552D94BC83}"/>
    <cellStyle name="Note 2 4 5 3 5" xfId="3794" xr:uid="{7DC31DB2-B9BF-4613-9B1F-54488BE22B11}"/>
    <cellStyle name="Note 2 4 5 3 5 2" xfId="7050" xr:uid="{C78E427D-2096-4366-98A8-40239FE52E9D}"/>
    <cellStyle name="Note 2 4 5 3 5 2 2" xfId="17800" xr:uid="{506B9775-4553-49AB-B7E3-0685230F7CE0}"/>
    <cellStyle name="Note 2 4 5 3 5 3" xfId="14798" xr:uid="{13603ED1-AF14-4F4E-81F5-3CDDBD3DB098}"/>
    <cellStyle name="Note 2 4 5 3 6" xfId="4000" xr:uid="{5EA2DE1F-1E52-41AF-8777-C5CADD5EB8B1}"/>
    <cellStyle name="Note 2 4 5 3 6 2" xfId="7256" xr:uid="{780DBF3E-AC73-49C1-8AA4-B7B3FA435049}"/>
    <cellStyle name="Note 2 4 5 3 6 2 2" xfId="18006" xr:uid="{596FAB09-C4FA-42DB-BA4D-E3BA27346894}"/>
    <cellStyle name="Note 2 4 5 3 6 3" xfId="15004" xr:uid="{7A77DA7D-AD0D-4B74-9710-F0B09A669BEE}"/>
    <cellStyle name="Note 2 4 5 3 7" xfId="4882" xr:uid="{C1AB9501-0079-48A2-B66D-78DD7547D4F9}"/>
    <cellStyle name="Note 2 4 5 3 7 2" xfId="15636" xr:uid="{15779D7B-7899-40F4-B5F0-2CB182EC16E6}"/>
    <cellStyle name="Note 2 4 5 3 8" xfId="12634" xr:uid="{399A9D1D-CEB9-4938-83F4-4702826CC2B1}"/>
    <cellStyle name="Note 2 4 5 4" xfId="1908" xr:uid="{965AA3BF-E825-41BE-9C27-567BD96EA7FD}"/>
    <cellStyle name="Note 2 4 5 4 2" xfId="5164" xr:uid="{8A8D8BEB-1D00-4C0D-9F2C-89B27246F266}"/>
    <cellStyle name="Note 2 4 5 4 2 2" xfId="15914" xr:uid="{43C9819F-A12F-41F6-B050-8E1B5A68DABD}"/>
    <cellStyle name="Note 2 4 5 4 3" xfId="12912" xr:uid="{4246E229-AEDC-47A4-868B-F055C3513193}"/>
    <cellStyle name="Note 2 4 5 5" xfId="2122" xr:uid="{F7F3DC34-1890-42DD-9FFC-AB129E504777}"/>
    <cellStyle name="Note 2 4 5 5 2" xfId="5378" xr:uid="{795E5EB2-53F0-49A5-83CF-4D9ED61071D7}"/>
    <cellStyle name="Note 2 4 5 5 2 2" xfId="16128" xr:uid="{68EB63F1-3577-49D6-B0CC-234C35F5E1C1}"/>
    <cellStyle name="Note 2 4 5 5 3" xfId="13126" xr:uid="{A22F71FC-E10F-4290-B8BF-56EA51325F77}"/>
    <cellStyle name="Note 2 4 5 6" xfId="4360" xr:uid="{396E4663-74F6-4EB6-B1DC-DB878F1D72C0}"/>
    <cellStyle name="Note 2 4 5 6 2" xfId="15283" xr:uid="{3DE47139-FA6E-42EC-B81E-EE15997D5DFA}"/>
    <cellStyle name="Note 2 4 5 7" xfId="12286" xr:uid="{1A5A9352-CCBD-4B32-9FBA-75CFFA659576}"/>
    <cellStyle name="Note 2 4 6" xfId="876" xr:uid="{E6EDE2AB-EA7F-4D93-A641-BD1C3D0442BA}"/>
    <cellStyle name="Note 2 4 6 2" xfId="1566" xr:uid="{E2B610EE-E969-430F-AE96-F9C612B609AF}"/>
    <cellStyle name="Note 2 4 6 2 2" xfId="2567" xr:uid="{F5AB4831-54F4-49D7-9B31-104495BB0278}"/>
    <cellStyle name="Note 2 4 6 2 2 2" xfId="5823" xr:uid="{70A49DAD-CC02-40C2-870E-41F62BA516FE}"/>
    <cellStyle name="Note 2 4 6 2 2 2 2" xfId="16573" xr:uid="{AFE84301-9942-4A07-97CB-618DB1D51E55}"/>
    <cellStyle name="Note 2 4 6 2 2 3" xfId="13571" xr:uid="{3E56CFC9-E909-480A-969A-B667C9DC01A7}"/>
    <cellStyle name="Note 2 4 6 2 3" xfId="2388" xr:uid="{B1823F6B-22F3-450B-BF06-0EBED3334C24}"/>
    <cellStyle name="Note 2 4 6 2 3 2" xfId="5644" xr:uid="{E9C9BCD4-F193-4ECE-B9A4-6CAAF173EFFA}"/>
    <cellStyle name="Note 2 4 6 2 3 2 2" xfId="16394" xr:uid="{D71C8618-1D01-4089-9D14-67B5E73B5AC1}"/>
    <cellStyle name="Note 2 4 6 2 3 3" xfId="13392" xr:uid="{2CF3FB57-C829-4079-8546-2076815FD5E5}"/>
    <cellStyle name="Note 2 4 6 2 4" xfId="3364" xr:uid="{78B1BAFB-AB25-489A-AFC8-79A601E7E13D}"/>
    <cellStyle name="Note 2 4 6 2 4 2" xfId="6620" xr:uid="{1FB69481-4E11-4BE9-B7DA-A31A816B40A3}"/>
    <cellStyle name="Note 2 4 6 2 4 2 2" xfId="17370" xr:uid="{BA1B38B9-F457-488F-9C25-25BA9173E25B}"/>
    <cellStyle name="Note 2 4 6 2 4 3" xfId="14368" xr:uid="{A68D84F3-0B28-4148-8DF1-51EAC9751090}"/>
    <cellStyle name="Note 2 4 6 2 5" xfId="3245" xr:uid="{A04FD1A9-5975-489B-8118-B7D088D3B106}"/>
    <cellStyle name="Note 2 4 6 2 5 2" xfId="6501" xr:uid="{D810955B-4308-466B-9D39-5A7EAE331DD5}"/>
    <cellStyle name="Note 2 4 6 2 5 2 2" xfId="17251" xr:uid="{472F55EF-91D1-435C-B948-459B3BD47403}"/>
    <cellStyle name="Note 2 4 6 2 5 3" xfId="14249" xr:uid="{6956E805-65A8-4E13-9794-73131FC7C616}"/>
    <cellStyle name="Note 2 4 6 2 6" xfId="3943" xr:uid="{B8E8B26C-45FB-4F03-B67D-B8D81781418F}"/>
    <cellStyle name="Note 2 4 6 2 6 2" xfId="7199" xr:uid="{246F743D-70D0-414A-AA6A-EFF7A1563DBA}"/>
    <cellStyle name="Note 2 4 6 2 6 2 2" xfId="17949" xr:uid="{0D5403F7-9FC9-4350-B02F-02D8D7E54550}"/>
    <cellStyle name="Note 2 4 6 2 6 3" xfId="14947" xr:uid="{9CA808A9-D3CF-4F3B-ACCA-0592585F14BA}"/>
    <cellStyle name="Note 2 4 6 2 7" xfId="4825" xr:uid="{4AB4956D-44B7-4D8F-921F-69815DE5F8C9}"/>
    <cellStyle name="Note 2 4 6 2 7 2" xfId="15579" xr:uid="{A8E79735-EE6A-4257-9C5D-055CC01FB828}"/>
    <cellStyle name="Note 2 4 6 2 8" xfId="12577" xr:uid="{541848DD-8063-4FC3-A9EB-8248BE5D9B8B}"/>
    <cellStyle name="Note 2 4 6 3" xfId="1761" xr:uid="{B97A95FC-D404-407A-A985-785203978311}"/>
    <cellStyle name="Note 2 4 6 3 2" xfId="2760" xr:uid="{511ABD87-67CC-4445-A65D-E6C20B583D49}"/>
    <cellStyle name="Note 2 4 6 3 2 2" xfId="6016" xr:uid="{DD2BA0D5-901C-499E-8230-17373C9C7FA7}"/>
    <cellStyle name="Note 2 4 6 3 2 2 2" xfId="16766" xr:uid="{0C7AF763-D566-4816-B07C-927D3D854319}"/>
    <cellStyle name="Note 2 4 6 3 2 3" xfId="13764" xr:uid="{201E8E80-F018-4D83-ADC9-DF73BE093DB3}"/>
    <cellStyle name="Note 2 4 6 3 3" xfId="2034" xr:uid="{D6493914-7C1F-4737-94E2-D26B47A8EBB6}"/>
    <cellStyle name="Note 2 4 6 3 3 2" xfId="5290" xr:uid="{15EBD365-1BAD-49C3-8866-4C26ABAE9AC3}"/>
    <cellStyle name="Note 2 4 6 3 3 2 2" xfId="16040" xr:uid="{21233FA0-61D0-4270-88FA-D3E1734477C9}"/>
    <cellStyle name="Note 2 4 6 3 3 3" xfId="13038" xr:uid="{33F9A1EC-5EB9-4471-85C3-E52EF18D5DE5}"/>
    <cellStyle name="Note 2 4 6 3 4" xfId="3558" xr:uid="{F461B4EE-2104-4B07-A711-EA11F6D72FAB}"/>
    <cellStyle name="Note 2 4 6 3 4 2" xfId="6814" xr:uid="{B43ECC05-E8AC-48E5-BBCA-0451AE9554BA}"/>
    <cellStyle name="Note 2 4 6 3 4 2 2" xfId="17564" xr:uid="{03BE3BD1-CE78-41C9-A895-3E39CB85075A}"/>
    <cellStyle name="Note 2 4 6 3 4 3" xfId="14562" xr:uid="{6988FBEB-3E93-4626-B11E-4C5D1AFC7E7E}"/>
    <cellStyle name="Note 2 4 6 3 5" xfId="1955" xr:uid="{6B797B60-A500-4551-BB5B-168EB87CC588}"/>
    <cellStyle name="Note 2 4 6 3 5 2" xfId="5211" xr:uid="{E2BE3FF1-7F2D-44AB-8A41-7A4D2A13925B}"/>
    <cellStyle name="Note 2 4 6 3 5 2 2" xfId="15961" xr:uid="{89278C9B-E56B-4286-99A5-F0C2C22A7DE5}"/>
    <cellStyle name="Note 2 4 6 3 5 3" xfId="12959" xr:uid="{1CBF14F1-1180-458B-8714-A3B155EAA144}"/>
    <cellStyle name="Note 2 4 6 3 6" xfId="4134" xr:uid="{7420E5A0-AEC0-41C3-BB8C-814423ABF74C}"/>
    <cellStyle name="Note 2 4 6 3 6 2" xfId="7390" xr:uid="{D7504150-3F85-41F7-9CB9-FB2605D3DA08}"/>
    <cellStyle name="Note 2 4 6 3 6 2 2" xfId="18140" xr:uid="{C1005A72-27C4-4CEF-85C2-8430EB273C47}"/>
    <cellStyle name="Note 2 4 6 3 6 3" xfId="15138" xr:uid="{BA7F3ECC-0DF7-4AF2-95AC-7EAB27F35BE5}"/>
    <cellStyle name="Note 2 4 6 3 7" xfId="5018" xr:uid="{F80852AA-6BC2-41B2-AE1D-CBDA9866350C}"/>
    <cellStyle name="Note 2 4 6 3 7 2" xfId="15768" xr:uid="{1CA77C81-EA5A-4BFF-9545-AE2284C19B13}"/>
    <cellStyle name="Note 2 4 6 3 8" xfId="12766" xr:uid="{A99376C5-364C-4F56-9E54-809393B10E02}"/>
    <cellStyle name="Note 2 4 6 4" xfId="3743" xr:uid="{51C34C9A-5B22-428A-BB6D-FD58BB1AB66C}"/>
    <cellStyle name="Note 2 4 6 4 2" xfId="6999" xr:uid="{AB7CFD61-8721-4161-8F8A-7130D581D36A}"/>
    <cellStyle name="Note 2 4 6 4 2 2" xfId="17749" xr:uid="{7848AD8A-758B-4002-8AE7-D5FC05529BAF}"/>
    <cellStyle name="Note 2 4 6 4 3" xfId="14747" xr:uid="{6D18B7E4-4D48-43F5-957A-6F6AEDD56176}"/>
    <cellStyle name="Note 2 4 6 5" xfId="4438" xr:uid="{0AE2C5D2-D1AB-4C6A-B59F-2311FB98660D}"/>
    <cellStyle name="Note 2 4 6 5 2" xfId="15346" xr:uid="{42EAC342-7D83-43EA-8792-B41B4401755A}"/>
    <cellStyle name="Note 2 4 6 6" xfId="12348" xr:uid="{82DA86C5-BD05-4E65-9EC1-9A83E4D8ADBD}"/>
    <cellStyle name="Note 2 4 7" xfId="854" xr:uid="{873ED32D-BB4C-4B68-A4E1-F614C2B4F73D}"/>
    <cellStyle name="Note 2 4 7 2" xfId="1551" xr:uid="{8967245E-63CB-44C9-A0C9-C1BE0F28F461}"/>
    <cellStyle name="Note 2 4 7 2 2" xfId="2553" xr:uid="{23644AEB-220C-4F4B-BB15-3146733810B5}"/>
    <cellStyle name="Note 2 4 7 2 2 2" xfId="5809" xr:uid="{5876F353-791D-4343-85E8-7574EE9C5C69}"/>
    <cellStyle name="Note 2 4 7 2 2 2 2" xfId="16559" xr:uid="{14ED2630-050B-4C8F-9383-78EDE51DB52E}"/>
    <cellStyle name="Note 2 4 7 2 2 3" xfId="13557" xr:uid="{35AC3A88-5E70-4937-BCD9-F27638E1E9C2}"/>
    <cellStyle name="Note 2 4 7 2 3" xfId="2885" xr:uid="{53733CBE-8AF6-46F3-8F1E-E2B841871E95}"/>
    <cellStyle name="Note 2 4 7 2 3 2" xfId="6141" xr:uid="{92B59B41-8A2D-4695-B5BD-D2ED99DF6B89}"/>
    <cellStyle name="Note 2 4 7 2 3 2 2" xfId="16891" xr:uid="{0904330C-BCB0-4C66-AD85-C833466B0E94}"/>
    <cellStyle name="Note 2 4 7 2 3 3" xfId="13889" xr:uid="{3BBE2BDC-A074-4FE5-BDF9-8A06C7F703B5}"/>
    <cellStyle name="Note 2 4 7 2 4" xfId="3349" xr:uid="{D2142D51-90C7-408D-9725-9FBD1A0D3812}"/>
    <cellStyle name="Note 2 4 7 2 4 2" xfId="6605" xr:uid="{46196EB4-60D8-4AE7-9772-588C6A95FD8D}"/>
    <cellStyle name="Note 2 4 7 2 4 2 2" xfId="17355" xr:uid="{6EEF9FBD-92CA-4DCB-AD93-1597DC4650FE}"/>
    <cellStyle name="Note 2 4 7 2 4 3" xfId="14353" xr:uid="{DD80D7A3-29E1-4430-8C7D-B1BC51E88C81}"/>
    <cellStyle name="Note 2 4 7 2 5" xfId="2393" xr:uid="{E30AE809-50F5-49B3-A903-8E1880C7F502}"/>
    <cellStyle name="Note 2 4 7 2 5 2" xfId="5649" xr:uid="{9DD9262B-00CC-4D32-B5CB-CA7D58A1265E}"/>
    <cellStyle name="Note 2 4 7 2 5 2 2" xfId="16399" xr:uid="{E6E9F604-1CD6-46D8-B691-3A246873BB78}"/>
    <cellStyle name="Note 2 4 7 2 5 3" xfId="13397" xr:uid="{09ED4BC0-BF82-41C1-96FC-8882BED494D9}"/>
    <cellStyle name="Note 2 4 7 2 6" xfId="3928" xr:uid="{8B58C675-29C8-4CB8-B009-B4C3A16B4F5D}"/>
    <cellStyle name="Note 2 4 7 2 6 2" xfId="7184" xr:uid="{12004AB8-2209-44AC-8245-FC67BC6E5F18}"/>
    <cellStyle name="Note 2 4 7 2 6 2 2" xfId="17934" xr:uid="{0798849A-B3BF-48AB-BBA9-0F4CE2926C3A}"/>
    <cellStyle name="Note 2 4 7 2 6 3" xfId="14932" xr:uid="{0B78A260-A660-408B-9D79-3E54A3A38D95}"/>
    <cellStyle name="Note 2 4 7 2 7" xfId="4810" xr:uid="{4C32CE2E-F0CB-4DBC-A844-EE9FA394B553}"/>
    <cellStyle name="Note 2 4 7 2 7 2" xfId="15564" xr:uid="{B4DAAA96-6588-4ABF-A1AE-CA886A9972F5}"/>
    <cellStyle name="Note 2 4 7 2 8" xfId="12562" xr:uid="{6A4FDC83-44C3-466C-970C-C380811F0C0D}"/>
    <cellStyle name="Note 2 4 7 3" xfId="1766" xr:uid="{972C7B65-F3B6-4B76-B393-33EE1CEA986C}"/>
    <cellStyle name="Note 2 4 7 3 2" xfId="2765" xr:uid="{5A994908-004D-4F92-B2B8-330656DA41BC}"/>
    <cellStyle name="Note 2 4 7 3 2 2" xfId="6021" xr:uid="{B610F208-EE86-4D5C-905E-AE1F7FFBC876}"/>
    <cellStyle name="Note 2 4 7 3 2 2 2" xfId="16771" xr:uid="{00CB4FAE-EE80-49E4-BB12-1B2BC6D84EA1}"/>
    <cellStyle name="Note 2 4 7 3 2 3" xfId="13769" xr:uid="{AFE275EB-F649-47B0-A3A5-3CC3AFB347D6}"/>
    <cellStyle name="Note 2 4 7 3 3" xfId="2234" xr:uid="{68A84D97-561E-453B-AFBB-AC1743275FF9}"/>
    <cellStyle name="Note 2 4 7 3 3 2" xfId="5490" xr:uid="{045DECBB-2405-4E4E-B92A-342B39698A1C}"/>
    <cellStyle name="Note 2 4 7 3 3 2 2" xfId="16240" xr:uid="{1AA09C1A-7E5A-4DD8-A8AE-A3A6AB58169E}"/>
    <cellStyle name="Note 2 4 7 3 3 3" xfId="13238" xr:uid="{36C23902-A2EE-4554-B21C-5629B86B5242}"/>
    <cellStyle name="Note 2 4 7 3 4" xfId="3563" xr:uid="{7458096D-5D4E-4EC1-9034-CFA806407758}"/>
    <cellStyle name="Note 2 4 7 3 4 2" xfId="6819" xr:uid="{19216188-4450-4636-ADB2-F6863D723708}"/>
    <cellStyle name="Note 2 4 7 3 4 2 2" xfId="17569" xr:uid="{F67B30CF-5432-4BB3-A508-45C3D15C164D}"/>
    <cellStyle name="Note 2 4 7 3 4 3" xfId="14567" xr:uid="{EAEEC406-452B-45A7-B060-B5A6F1DAD208}"/>
    <cellStyle name="Note 2 4 7 3 5" xfId="3526" xr:uid="{086FF1B2-F5D6-4732-94B7-1E70F95F8752}"/>
    <cellStyle name="Note 2 4 7 3 5 2" xfId="6782" xr:uid="{F9F0BE81-0BB9-4DEC-A22D-98D44E54685D}"/>
    <cellStyle name="Note 2 4 7 3 5 2 2" xfId="17532" xr:uid="{FDA55E30-3500-4F42-A59C-D1FAFC9709C7}"/>
    <cellStyle name="Note 2 4 7 3 5 3" xfId="14530" xr:uid="{9F1AB1C4-3710-45FA-AF14-423F4A445954}"/>
    <cellStyle name="Note 2 4 7 3 6" xfId="4139" xr:uid="{4DC3D7EE-555E-4DDF-BB55-07E0811ED0E1}"/>
    <cellStyle name="Note 2 4 7 3 6 2" xfId="7395" xr:uid="{A924C718-E26A-4501-B18B-5678B389D7C3}"/>
    <cellStyle name="Note 2 4 7 3 6 2 2" xfId="18145" xr:uid="{C3A3E6F2-8B4A-4E53-93AB-817AA7885D7D}"/>
    <cellStyle name="Note 2 4 7 3 6 3" xfId="15143" xr:uid="{F4716143-748E-4C2F-95E2-4507D9A1CCD6}"/>
    <cellStyle name="Note 2 4 7 3 7" xfId="5023" xr:uid="{01B16882-87C4-4E0A-9D5A-7CE63B79A1F8}"/>
    <cellStyle name="Note 2 4 7 3 7 2" xfId="15773" xr:uid="{36A65D1A-4A2F-4651-B1DA-0B0B1E7077FA}"/>
    <cellStyle name="Note 2 4 7 3 8" xfId="12771" xr:uid="{AFBF38FD-0783-4327-A868-5085AEEE06AA}"/>
    <cellStyle name="Note 2 4 7 4" xfId="2008" xr:uid="{BB809CC0-D471-423B-A6E4-4A9319268C98}"/>
    <cellStyle name="Note 2 4 7 4 2" xfId="5264" xr:uid="{6167829B-BDA9-4FBF-96A0-AD49BE0FEB5F}"/>
    <cellStyle name="Note 2 4 7 4 2 2" xfId="16014" xr:uid="{6D2F7A55-48ED-4AF1-A674-5F58217BF70D}"/>
    <cellStyle name="Note 2 4 7 4 3" xfId="13012" xr:uid="{F4C326A5-B7BD-401B-8200-948F47D1C19A}"/>
    <cellStyle name="Note 2 4 7 5" xfId="2956" xr:uid="{18CCCABA-CB0B-4BDC-A93E-B536A4746A46}"/>
    <cellStyle name="Note 2 4 7 5 2" xfId="6212" xr:uid="{A1DF3F13-1AC2-4C58-81EB-39BA68BF90EE}"/>
    <cellStyle name="Note 2 4 7 5 2 2" xfId="16962" xr:uid="{02BFA25D-497B-4D73-8FF2-9543E5A49A5D}"/>
    <cellStyle name="Note 2 4 7 5 3" xfId="13960" xr:uid="{3179DACD-40EE-47C1-A0A5-3A9B3F077D65}"/>
    <cellStyle name="Note 2 4 7 6" xfId="4422" xr:uid="{875AB941-EF2C-4493-8DB1-C060010E849E}"/>
    <cellStyle name="Note 2 4 7 6 2" xfId="15332" xr:uid="{10718FC5-3AEB-436E-A818-0A7DE86A869D}"/>
    <cellStyle name="Note 2 4 7 7" xfId="12334" xr:uid="{3EA97665-091A-4106-9A79-25F7F2E2CA38}"/>
    <cellStyle name="Note 2 4 8" xfId="754" xr:uid="{2EAD7904-D29E-4532-8295-228A3E3DA2E5}"/>
    <cellStyle name="Note 2 4 8 2" xfId="1505" xr:uid="{ECA047C0-1F57-4A51-B05C-690838F2C776}"/>
    <cellStyle name="Note 2 4 8 2 2" xfId="2507" xr:uid="{CF997B69-7147-44D5-A145-9E3D0BECF625}"/>
    <cellStyle name="Note 2 4 8 2 2 2" xfId="5763" xr:uid="{C6CA6E45-8DF5-4217-A828-5F9222563B25}"/>
    <cellStyle name="Note 2 4 8 2 2 2 2" xfId="16513" xr:uid="{D6A79EF1-5E75-4239-8D10-307563061E5F}"/>
    <cellStyle name="Note 2 4 8 2 2 3" xfId="13511" xr:uid="{3C12EE86-6E82-4205-83B8-EBC66523179B}"/>
    <cellStyle name="Note 2 4 8 2 3" xfId="2889" xr:uid="{9F044CE8-F750-4DF8-8115-987EBA1C1255}"/>
    <cellStyle name="Note 2 4 8 2 3 2" xfId="6145" xr:uid="{A5B2EA85-9171-48BD-91E7-C32C362491DD}"/>
    <cellStyle name="Note 2 4 8 2 3 2 2" xfId="16895" xr:uid="{9A6B4A24-DAC0-48F7-946F-F39FF57E96A9}"/>
    <cellStyle name="Note 2 4 8 2 3 3" xfId="13893" xr:uid="{7C0AFC43-C2E3-4408-803D-307D022D6A83}"/>
    <cellStyle name="Note 2 4 8 2 4" xfId="2970" xr:uid="{E9F06355-A3E0-435B-92DB-34631B9BCD88}"/>
    <cellStyle name="Note 2 4 8 2 4 2" xfId="6226" xr:uid="{EB4DD26B-9804-4A93-8AD5-945BDECEDC63}"/>
    <cellStyle name="Note 2 4 8 2 4 2 2" xfId="16976" xr:uid="{C209EF75-7790-4F5C-9361-6772A08E2FFF}"/>
    <cellStyle name="Note 2 4 8 2 4 3" xfId="13974" xr:uid="{BA6042EF-3751-4BD9-A71B-69D18AF10A4B}"/>
    <cellStyle name="Note 2 4 8 2 5" xfId="3271" xr:uid="{899EC6A7-7696-4692-9C93-C38A447FF191}"/>
    <cellStyle name="Note 2 4 8 2 5 2" xfId="6527" xr:uid="{0F47FD4F-EE8B-43EF-8EAF-BF039B428768}"/>
    <cellStyle name="Note 2 4 8 2 5 2 2" xfId="17277" xr:uid="{1854FD90-CD85-4E15-9C3F-2656E35E9454}"/>
    <cellStyle name="Note 2 4 8 2 5 3" xfId="14275" xr:uid="{995FFB9B-53E7-4C15-AD31-A25A087D6059}"/>
    <cellStyle name="Note 2 4 8 2 6" xfId="2044" xr:uid="{98C80AA4-CEAC-4C9A-88A8-AD05CD7F37AD}"/>
    <cellStyle name="Note 2 4 8 2 6 2" xfId="5300" xr:uid="{F57D9E99-A470-4944-A28D-371835B18D64}"/>
    <cellStyle name="Note 2 4 8 2 6 2 2" xfId="16050" xr:uid="{5738B936-023B-4141-B26D-85D0B5AF4EDA}"/>
    <cellStyle name="Note 2 4 8 2 6 3" xfId="13048" xr:uid="{EC1DB81A-2990-48D0-8405-38D7C1AA8828}"/>
    <cellStyle name="Note 2 4 8 2 7" xfId="4764" xr:uid="{8B54CD47-DC87-45E0-A208-5938AFF70700}"/>
    <cellStyle name="Note 2 4 8 2 7 2" xfId="15518" xr:uid="{F3D3B9B3-B42C-4C2C-970B-425D9EFD834D}"/>
    <cellStyle name="Note 2 4 8 2 8" xfId="12516" xr:uid="{88040304-4AA5-4BDE-8E36-1DBBBF714998}"/>
    <cellStyle name="Note 2 4 8 3" xfId="1772" xr:uid="{F04E1657-641F-4501-9A31-E45BBBB50E6E}"/>
    <cellStyle name="Note 2 4 8 3 2" xfId="2771" xr:uid="{4625A7B8-343B-4636-818D-E44C8A63B0AE}"/>
    <cellStyle name="Note 2 4 8 3 2 2" xfId="6027" xr:uid="{CE566D87-C354-4D95-9DB2-49F0B3B7C641}"/>
    <cellStyle name="Note 2 4 8 3 2 2 2" xfId="16777" xr:uid="{87184EC4-1B2E-4F7B-9755-83BC41D9EA51}"/>
    <cellStyle name="Note 2 4 8 3 2 3" xfId="13775" xr:uid="{9E3F7EC2-C0B6-4904-82A8-5C3A00433293}"/>
    <cellStyle name="Note 2 4 8 3 3" xfId="2241" xr:uid="{BB72A7EE-3924-46CB-A962-CC4B14D39ACD}"/>
    <cellStyle name="Note 2 4 8 3 3 2" xfId="5497" xr:uid="{53DA3B4F-D3D8-4E9B-9680-0B6A8DC6360F}"/>
    <cellStyle name="Note 2 4 8 3 3 2 2" xfId="16247" xr:uid="{AB8DAFD1-57A5-4DC4-BD14-B7D50D094D7B}"/>
    <cellStyle name="Note 2 4 8 3 3 3" xfId="13245" xr:uid="{8769E62A-786A-46E8-AC10-0D0AA3B5CA24}"/>
    <cellStyle name="Note 2 4 8 3 4" xfId="3569" xr:uid="{64684449-88FD-46F8-A483-5B6463717194}"/>
    <cellStyle name="Note 2 4 8 3 4 2" xfId="6825" xr:uid="{1DE66145-3166-4AF0-9B4F-1E1FAE552AA2}"/>
    <cellStyle name="Note 2 4 8 3 4 2 2" xfId="17575" xr:uid="{461116A6-68B2-4EB5-A115-FC4C56C02E59}"/>
    <cellStyle name="Note 2 4 8 3 4 3" xfId="14573" xr:uid="{3A91D3B4-A620-4B20-BD5E-B3D77E1CEF72}"/>
    <cellStyle name="Note 2 4 8 3 5" xfId="3056" xr:uid="{16D59D35-549B-4446-B47C-B244AEEC1783}"/>
    <cellStyle name="Note 2 4 8 3 5 2" xfId="6312" xr:uid="{B7FA4C04-32C2-4640-8EAA-7C5C39620B28}"/>
    <cellStyle name="Note 2 4 8 3 5 2 2" xfId="17062" xr:uid="{29578F53-2449-45AF-A078-D2D83068ADBF}"/>
    <cellStyle name="Note 2 4 8 3 5 3" xfId="14060" xr:uid="{B1720317-E97C-4E5A-93AD-18B1FA3DEB2C}"/>
    <cellStyle name="Note 2 4 8 3 6" xfId="4145" xr:uid="{48A30772-BD5F-4B48-B486-1E5EBA68BBC5}"/>
    <cellStyle name="Note 2 4 8 3 6 2" xfId="7401" xr:uid="{2B9719B9-EA03-404F-9631-D993F9ECE933}"/>
    <cellStyle name="Note 2 4 8 3 6 2 2" xfId="18151" xr:uid="{6D28D167-3FEB-4918-8544-D06E4502E210}"/>
    <cellStyle name="Note 2 4 8 3 6 3" xfId="15149" xr:uid="{2C2DFA83-A9FA-4C1F-B1AD-302FEC64DAF3}"/>
    <cellStyle name="Note 2 4 8 3 7" xfId="5029" xr:uid="{FEA634DA-EB57-43C7-ABD7-C0D8856F431D}"/>
    <cellStyle name="Note 2 4 8 3 7 2" xfId="15779" xr:uid="{4783DD16-7A05-4365-9138-CB7502EAE4BB}"/>
    <cellStyle name="Note 2 4 8 3 8" xfId="12777" xr:uid="{BD532D3A-E135-4B19-8861-211BC42C09C8}"/>
    <cellStyle name="Note 2 4 8 4" xfId="1930" xr:uid="{F61164A0-C92B-4050-AC3A-83E22CBFF879}"/>
    <cellStyle name="Note 2 4 8 4 2" xfId="5186" xr:uid="{7FCA0D99-5491-4FC4-B217-E2D150A5D66E}"/>
    <cellStyle name="Note 2 4 8 4 2 2" xfId="15936" xr:uid="{B669580A-E33E-4912-9BE8-9666BDA41E53}"/>
    <cellStyle name="Note 2 4 8 4 3" xfId="12934" xr:uid="{A2DA4D35-089C-47B0-A432-555ED40422B5}"/>
    <cellStyle name="Note 2 4 8 5" xfId="3749" xr:uid="{89586926-C270-492A-98BA-5DFB78775EDA}"/>
    <cellStyle name="Note 2 4 8 5 2" xfId="7005" xr:uid="{A852E509-C223-491D-B35B-B0FFAE074EC3}"/>
    <cellStyle name="Note 2 4 8 5 2 2" xfId="17755" xr:uid="{EC22D8D5-F967-444B-988C-3FBFA5106E9B}"/>
    <cellStyle name="Note 2 4 8 5 3" xfId="14753" xr:uid="{42C77AC5-C088-46E8-8862-232780A9F1AE}"/>
    <cellStyle name="Note 2 4 8 6" xfId="4379" xr:uid="{5884C482-19F9-4FF1-BE3F-0D5288E16099}"/>
    <cellStyle name="Note 2 4 8 6 2" xfId="15302" xr:uid="{430857E5-5711-4B4D-9C67-AC22B0DBA2EF}"/>
    <cellStyle name="Note 2 4 8 7" xfId="12305" xr:uid="{8E2B8AD6-34B4-46CE-A69A-65C429F4B27D}"/>
    <cellStyle name="Note 2 4 9" xfId="1540" xr:uid="{E4DCF5B3-87C5-4AFD-BE3E-9C0DEC3EDE40}"/>
    <cellStyle name="Note 2 4 9 2" xfId="2542" xr:uid="{207DF55D-DBF4-4EFD-95AD-F1A18FE25C64}"/>
    <cellStyle name="Note 2 4 9 2 2" xfId="5798" xr:uid="{884A2950-27E8-43B2-BA4E-BFBCECB70C8C}"/>
    <cellStyle name="Note 2 4 9 2 2 2" xfId="16548" xr:uid="{E069838B-10FE-4283-82EA-19CD5673BAC4}"/>
    <cellStyle name="Note 2 4 9 2 3" xfId="13546" xr:uid="{B2A5BC07-A388-49AE-A840-48B02B7E993E}"/>
    <cellStyle name="Note 2 4 9 3" xfId="3043" xr:uid="{EF2F16D6-9B31-4302-AA01-224761EDE0BF}"/>
    <cellStyle name="Note 2 4 9 3 2" xfId="6299" xr:uid="{563F4E92-A093-470C-8C4A-CDC3774E7FA9}"/>
    <cellStyle name="Note 2 4 9 3 2 2" xfId="17049" xr:uid="{DB597153-CB36-491B-BBBD-F66F0F228B90}"/>
    <cellStyle name="Note 2 4 9 3 3" xfId="14047" xr:uid="{ABC56578-75DF-48B2-90FC-7E6942B5AA0B}"/>
    <cellStyle name="Note 2 4 9 4" xfId="2350" xr:uid="{B5EEAE3C-4EE0-4773-8BE2-7C695BDC7899}"/>
    <cellStyle name="Note 2 4 9 4 2" xfId="5606" xr:uid="{2783A3F8-0019-443E-8D66-6F959B6F7F94}"/>
    <cellStyle name="Note 2 4 9 4 2 2" xfId="16356" xr:uid="{2A01E10E-F7D3-4514-B5D9-6DE7D4ACFFDD}"/>
    <cellStyle name="Note 2 4 9 4 3" xfId="13354" xr:uid="{C290653B-55D0-492C-8765-B50EEFAD88BE}"/>
    <cellStyle name="Note 2 4 9 5" xfId="3705" xr:uid="{0DFB76A7-7AF0-4185-911D-132BF74947F0}"/>
    <cellStyle name="Note 2 4 9 5 2" xfId="6961" xr:uid="{FCD8C6AA-E24F-4A69-A32F-2BD0937D9E1C}"/>
    <cellStyle name="Note 2 4 9 5 2 2" xfId="17711" xr:uid="{E5179C54-B483-4E7C-BE47-4DF054FA9BE6}"/>
    <cellStyle name="Note 2 4 9 5 3" xfId="14709" xr:uid="{57D9069A-78FE-4D73-A430-49AE074D6861}"/>
    <cellStyle name="Note 2 4 9 6" xfId="3678" xr:uid="{EBC18F02-F563-454D-83EA-3792B5F35A7D}"/>
    <cellStyle name="Note 2 4 9 6 2" xfId="6934" xr:uid="{B47FFEA1-E948-4357-BAEA-716B05553F7F}"/>
    <cellStyle name="Note 2 4 9 6 2 2" xfId="17684" xr:uid="{AF96FD5A-EC7C-4C84-82F6-041CE847FF3F}"/>
    <cellStyle name="Note 2 4 9 6 3" xfId="14682" xr:uid="{A9C32DC9-29F5-4EEA-969A-66EB8A36634B}"/>
    <cellStyle name="Note 2 4 9 7" xfId="4799" xr:uid="{D179890C-1DA3-402C-8289-2CEEC90D2842}"/>
    <cellStyle name="Note 2 4 9 7 2" xfId="15553" xr:uid="{CB39F021-ECBE-4EAC-8ABD-7D9FD1F3DC94}"/>
    <cellStyle name="Note 2 4 9 8" xfId="12551" xr:uid="{17E858D1-7B34-401A-864A-CF6AF12BE159}"/>
    <cellStyle name="Note 2 5" xfId="971" xr:uid="{1476E769-6CE2-4007-AC6D-95CF71D5AF07}"/>
    <cellStyle name="Note 2 5 2" xfId="1638" xr:uid="{6017FE34-0CC5-4AFF-AC86-63EAC4B46EC1}"/>
    <cellStyle name="Note 2 5 2 2" xfId="2639" xr:uid="{FB1CCF86-605E-451A-BB67-152312831C9A}"/>
    <cellStyle name="Note 2 5 2 2 2" xfId="5895" xr:uid="{25B37F08-B76D-4D9F-9E38-3A62309D0F7E}"/>
    <cellStyle name="Note 2 5 2 2 2 2" xfId="16645" xr:uid="{479DA479-4540-4142-B8EA-BFB30EDF7541}"/>
    <cellStyle name="Note 2 5 2 2 3" xfId="13643" xr:uid="{72A410D1-20CF-47DE-9934-D392D7E39929}"/>
    <cellStyle name="Note 2 5 2 3" xfId="3117" xr:uid="{F33E23B8-2CFA-4F95-91A2-CC12D961AB76}"/>
    <cellStyle name="Note 2 5 2 3 2" xfId="6373" xr:uid="{AD26AD34-4530-4E6D-A9DB-641FA2775DD5}"/>
    <cellStyle name="Note 2 5 2 3 2 2" xfId="17123" xr:uid="{8E4DFB00-F1AC-498E-9260-FC1D13D65131}"/>
    <cellStyle name="Note 2 5 2 3 3" xfId="14121" xr:uid="{5739822A-69A5-4172-A5E9-9F7C07BCF8FC}"/>
    <cellStyle name="Note 2 5 2 4" xfId="3436" xr:uid="{A59E0D1C-5DC1-4F1F-9B25-E928F109A8D6}"/>
    <cellStyle name="Note 2 5 2 4 2" xfId="6692" xr:uid="{C6B01129-CBE6-44D5-90C1-33DF76A082ED}"/>
    <cellStyle name="Note 2 5 2 4 2 2" xfId="17442" xr:uid="{2499C2C9-0D1F-4727-B87D-D38CA6F2AA5C}"/>
    <cellStyle name="Note 2 5 2 4 3" xfId="14440" xr:uid="{5BB26CFD-BEC7-47DB-8757-2E8A3E85A09E}"/>
    <cellStyle name="Note 2 5 2 5" xfId="3752" xr:uid="{3B8DAFF7-A748-4D0D-9B69-EF85FB12A48E}"/>
    <cellStyle name="Note 2 5 2 5 2" xfId="7008" xr:uid="{1E72EC71-7A23-4F7A-A6B4-975EC8D2D5F6}"/>
    <cellStyle name="Note 2 5 2 5 2 2" xfId="17758" xr:uid="{47971FE1-A090-49FD-B97F-5AF2B3801FE2}"/>
    <cellStyle name="Note 2 5 2 5 3" xfId="14756" xr:uid="{0E5C6785-73C2-4FB6-A074-BAD705C70C3C}"/>
    <cellStyle name="Note 2 5 2 6" xfId="4015" xr:uid="{60DD9C55-2F77-4203-A5E3-1EA42E1597F7}"/>
    <cellStyle name="Note 2 5 2 6 2" xfId="7271" xr:uid="{1FF5368E-6476-4E1A-AAB6-54BEC7223320}"/>
    <cellStyle name="Note 2 5 2 6 2 2" xfId="18021" xr:uid="{B604D7C2-A98F-4CD1-AA06-664798D85B89}"/>
    <cellStyle name="Note 2 5 2 6 3" xfId="15019" xr:uid="{1AA93C65-EE4F-48E5-AA88-E899E8425B9C}"/>
    <cellStyle name="Note 2 5 2 7" xfId="4897" xr:uid="{33B64F11-F6EA-48FB-8138-459805B33116}"/>
    <cellStyle name="Note 2 5 2 7 2" xfId="15651" xr:uid="{29C8E307-2C19-4EEB-BEC3-EF532BCBB645}"/>
    <cellStyle name="Note 2 5 2 8" xfId="11793" xr:uid="{FCC8D4BF-1339-4C8A-A782-3B42E74490E7}"/>
    <cellStyle name="Note 2 5 2 9" xfId="12649" xr:uid="{9E2CA591-8012-4598-AAB3-1C9490A6EA14}"/>
    <cellStyle name="Note 2 5 3" xfId="1804" xr:uid="{A69B3985-96D8-48C6-B6DA-CA06A0705DAF}"/>
    <cellStyle name="Note 2 5 3 2" xfId="2802" xr:uid="{11AC24F2-2FD0-41CD-AB3E-9C72A4B5AE19}"/>
    <cellStyle name="Note 2 5 3 2 2" xfId="6058" xr:uid="{FE2A13C1-FC2C-4CDD-AF35-C788A58F80A9}"/>
    <cellStyle name="Note 2 5 3 2 2 2" xfId="16808" xr:uid="{54F3AED1-D1E9-4D8C-9B9C-5AAE9C72BE23}"/>
    <cellStyle name="Note 2 5 3 2 3" xfId="13806" xr:uid="{E53033AF-A478-4A20-9ED9-FF6EC0140CC7}"/>
    <cellStyle name="Note 2 5 3 3" xfId="2387" xr:uid="{6BB68E50-6ED0-4E48-98C4-14C6E09FB5F0}"/>
    <cellStyle name="Note 2 5 3 3 2" xfId="5643" xr:uid="{C7CBF7BF-80F4-4103-9000-C46B31CA4A35}"/>
    <cellStyle name="Note 2 5 3 3 2 2" xfId="16393" xr:uid="{7BE21D07-E8B4-415B-AC70-89BF5A018890}"/>
    <cellStyle name="Note 2 5 3 3 3" xfId="13391" xr:uid="{C6251CBE-152B-4B78-BBC7-C875EB62232A}"/>
    <cellStyle name="Note 2 5 3 4" xfId="3600" xr:uid="{9E574D9F-22F9-44E0-AD70-A06C46D4C994}"/>
    <cellStyle name="Note 2 5 3 4 2" xfId="6856" xr:uid="{024FB282-8EC0-4C58-A194-FBC2958C362C}"/>
    <cellStyle name="Note 2 5 3 4 2 2" xfId="17606" xr:uid="{0A722329-E3DD-4772-B7C2-C9E4B292E3C5}"/>
    <cellStyle name="Note 2 5 3 4 3" xfId="14604" xr:uid="{FAF3448A-854F-42CB-8C1E-57B293B36A0E}"/>
    <cellStyle name="Note 2 5 3 5" xfId="2230" xr:uid="{405C2E01-A2D5-4877-B500-DF6F3C9C9EC3}"/>
    <cellStyle name="Note 2 5 3 5 2" xfId="5486" xr:uid="{812D8E99-37C8-4DC5-8BE6-550D2A07CB6A}"/>
    <cellStyle name="Note 2 5 3 5 2 2" xfId="16236" xr:uid="{8777A6F2-ECD1-4FCB-BDAA-02CA5D8AF117}"/>
    <cellStyle name="Note 2 5 3 5 3" xfId="13234" xr:uid="{0C38F37E-60D9-4725-B091-ABAF584552BC}"/>
    <cellStyle name="Note 2 5 3 6" xfId="4177" xr:uid="{ED39FAC5-47A2-4F01-8EEA-2E49840DBD0A}"/>
    <cellStyle name="Note 2 5 3 6 2" xfId="7433" xr:uid="{0A4664C1-BE98-4DF7-9DD5-6930A4620F2D}"/>
    <cellStyle name="Note 2 5 3 6 2 2" xfId="18183" xr:uid="{47EB0807-CC7E-4229-9DE1-347B339EA552}"/>
    <cellStyle name="Note 2 5 3 6 3" xfId="15181" xr:uid="{174FEDFD-53C3-4C2C-B12D-B5737D9DEAC0}"/>
    <cellStyle name="Note 2 5 3 7" xfId="5061" xr:uid="{FCF7EC72-FB86-42FC-8232-C417176C7B1F}"/>
    <cellStyle name="Note 2 5 3 7 2" xfId="15811" xr:uid="{30DBB09C-61E1-4156-99E7-7AD501376E49}"/>
    <cellStyle name="Note 2 5 3 8" xfId="12809" xr:uid="{02A50458-18CE-4035-AC2F-43646B2332A4}"/>
    <cellStyle name="Note 2 5 4" xfId="2110" xr:uid="{A282D2D9-5C96-4CCC-84FA-4313F8FF3414}"/>
    <cellStyle name="Note 2 5 4 2" xfId="5366" xr:uid="{BFE079DB-C64A-438B-87F0-C968B79D99F5}"/>
    <cellStyle name="Note 2 5 4 2 2" xfId="16116" xr:uid="{7045467C-94B5-4B38-96F4-B96638BB5DE0}"/>
    <cellStyle name="Note 2 5 4 3" xfId="13114" xr:uid="{F6CA0183-1F69-4CBB-B951-7729F3B4C080}"/>
    <cellStyle name="Note 2 5 5" xfId="2317" xr:uid="{168B7BA8-6BD2-4ACC-9678-CB31897E9653}"/>
    <cellStyle name="Note 2 5 5 2" xfId="5573" xr:uid="{2A5EE881-5ED1-4693-8E18-E4F74D207262}"/>
    <cellStyle name="Note 2 5 5 2 2" xfId="16323" xr:uid="{E329B0E0-4937-4DA5-8FA0-0B13B53A0506}"/>
    <cellStyle name="Note 2 5 5 3" xfId="13321" xr:uid="{D3BF2154-715B-4BAB-A3FD-5DC8887330AA}"/>
    <cellStyle name="Note 2 5 6" xfId="4497" xr:uid="{D71FBE8B-6814-4016-9FC8-52352E58B7C7}"/>
    <cellStyle name="Note 2 5 6 2" xfId="15400" xr:uid="{14994617-66C5-4C6A-B889-9E4AC230EA13}"/>
    <cellStyle name="Note 2 5 7" xfId="10005" xr:uid="{63A7F40F-3D6F-4C17-819A-95DFDFCE26C1}"/>
    <cellStyle name="Note 2 5 8" xfId="12401" xr:uid="{ECAB6369-CE77-4F10-A805-3BA3A201D25A}"/>
    <cellStyle name="Note 2 6" xfId="728" xr:uid="{D84B8BF6-DAA7-4C2A-B3E1-0EB368317C2E}"/>
    <cellStyle name="Note 2 6 2" xfId="1483" xr:uid="{CFFD48CE-7384-4B33-874E-2F6344125769}"/>
    <cellStyle name="Note 2 6 2 2" xfId="2485" xr:uid="{4E7D192F-9FB5-4C1E-9219-9F8BE2820015}"/>
    <cellStyle name="Note 2 6 2 2 2" xfId="5741" xr:uid="{32388E28-F052-49C2-BD8B-1F7920A74BF8}"/>
    <cellStyle name="Note 2 6 2 2 2 2" xfId="16491" xr:uid="{F4D49C71-5A14-40CD-8E57-3E087C681563}"/>
    <cellStyle name="Note 2 6 2 2 3" xfId="13489" xr:uid="{95FFCF52-BE95-48CB-9624-5BDC075CEC66}"/>
    <cellStyle name="Note 2 6 2 3" xfId="2124" xr:uid="{B866CB1A-E275-4FAB-8C66-5DC10F88E6F4}"/>
    <cellStyle name="Note 2 6 2 3 2" xfId="5380" xr:uid="{AADCA0F4-AB88-44F6-B1F4-BC131FBBEB98}"/>
    <cellStyle name="Note 2 6 2 3 2 2" xfId="16130" xr:uid="{03891FC2-9475-41FB-9E11-7D1504C89771}"/>
    <cellStyle name="Note 2 6 2 3 3" xfId="13128" xr:uid="{CC04DFFB-80DE-4360-BA27-C1ADDD34ED0B}"/>
    <cellStyle name="Note 2 6 2 4" xfId="2310" xr:uid="{AF5A5586-B08C-4B61-959C-315127D591C4}"/>
    <cellStyle name="Note 2 6 2 4 2" xfId="5566" xr:uid="{86B9B564-ED9D-4A3D-9ACA-8DDD58FA5830}"/>
    <cellStyle name="Note 2 6 2 4 2 2" xfId="16316" xr:uid="{24CE3E06-309C-4635-98B5-45E43109D0CF}"/>
    <cellStyle name="Note 2 6 2 4 3" xfId="13314" xr:uid="{81C33DC3-FA23-4EDF-AA73-B56057C4F626}"/>
    <cellStyle name="Note 2 6 2 5" xfId="2334" xr:uid="{62A130A9-A3EB-49B0-A13A-F5E243571B58}"/>
    <cellStyle name="Note 2 6 2 5 2" xfId="5590" xr:uid="{F42F0494-0B35-4827-A135-CC69398815B2}"/>
    <cellStyle name="Note 2 6 2 5 2 2" xfId="16340" xr:uid="{3AFD49FA-8540-4D6C-A99D-3415EDD016A3}"/>
    <cellStyle name="Note 2 6 2 5 3" xfId="13338" xr:uid="{2C949793-B2BC-465C-945C-5142E2A5A4FA}"/>
    <cellStyle name="Note 2 6 2 6" xfId="3057" xr:uid="{4C89BB3F-4E53-4AD6-9DAA-BED9635ED24D}"/>
    <cellStyle name="Note 2 6 2 6 2" xfId="6313" xr:uid="{C0589F64-C4AD-45ED-AFE4-65E117E8939F}"/>
    <cellStyle name="Note 2 6 2 6 2 2" xfId="17063" xr:uid="{31B8C8CB-F328-4DA1-988C-36AD2BBE68BD}"/>
    <cellStyle name="Note 2 6 2 6 3" xfId="14061" xr:uid="{D23C66B3-202F-4F2E-B1D2-CA7A75082D9D}"/>
    <cellStyle name="Note 2 6 2 7" xfId="4742" xr:uid="{8424612F-BAFD-411B-9B52-86AC8053D1A8}"/>
    <cellStyle name="Note 2 6 2 7 2" xfId="15496" xr:uid="{7D0C3DA8-D005-42A9-93FA-DAE9AFA125D2}"/>
    <cellStyle name="Note 2 6 2 8" xfId="12494" xr:uid="{922FE299-8E33-4585-A551-F4882BB460F7}"/>
    <cellStyle name="Note 2 6 3" xfId="1539" xr:uid="{C17EAB4D-B759-4623-85F2-DF9C822C572B}"/>
    <cellStyle name="Note 2 6 3 2" xfId="2541" xr:uid="{F9BFC35A-7E73-4B1C-AEF8-787FECB5CFF4}"/>
    <cellStyle name="Note 2 6 3 2 2" xfId="5797" xr:uid="{03DD9094-361B-4E08-89FA-41575D459273}"/>
    <cellStyle name="Note 2 6 3 2 2 2" xfId="16547" xr:uid="{86B9C66F-9EF5-4DA3-9E42-162C6536B5BD}"/>
    <cellStyle name="Note 2 6 3 2 3" xfId="13545" xr:uid="{30B11D08-8270-47BB-8AFD-04AFDA41A273}"/>
    <cellStyle name="Note 2 6 3 3" xfId="2884" xr:uid="{A21D6D7B-D299-473E-B160-8771E51D3A2E}"/>
    <cellStyle name="Note 2 6 3 3 2" xfId="6140" xr:uid="{712345BC-6403-42EF-B9DC-D0F3ED0B05AF}"/>
    <cellStyle name="Note 2 6 3 3 2 2" xfId="16890" xr:uid="{027E0509-53BE-4700-8D8E-1C5B2A0E314B}"/>
    <cellStyle name="Note 2 6 3 3 3" xfId="13888" xr:uid="{D96DD816-F2F3-46BB-AA69-CB691FF452EB}"/>
    <cellStyle name="Note 2 6 3 4" xfId="2103" xr:uid="{566BA6D1-8DC1-42FC-B8B3-4464CAE62B6D}"/>
    <cellStyle name="Note 2 6 3 4 2" xfId="5359" xr:uid="{C7B36ACD-EBDE-4CBF-A561-A4BCCF05F484}"/>
    <cellStyle name="Note 2 6 3 4 2 2" xfId="16109" xr:uid="{0DE6272F-4383-4B56-A39C-03E4B86BD170}"/>
    <cellStyle name="Note 2 6 3 4 3" xfId="13107" xr:uid="{BFB0B6F2-D7FD-4514-B64D-426E81D5867F}"/>
    <cellStyle name="Note 2 6 3 5" xfId="2400" xr:uid="{7B912C03-5E79-4B5C-9F2A-A728D1BE197C}"/>
    <cellStyle name="Note 2 6 3 5 2" xfId="5656" xr:uid="{E756C7AA-91CB-4C19-A3BA-852A93829A51}"/>
    <cellStyle name="Note 2 6 3 5 2 2" xfId="16406" xr:uid="{8439B38D-764E-441C-BB93-0A6B2CE1AD78}"/>
    <cellStyle name="Note 2 6 3 5 3" xfId="13404" xr:uid="{BB66E4E3-B00A-4FC8-A70B-FB51643AB011}"/>
    <cellStyle name="Note 2 6 3 6" xfId="1972" xr:uid="{523260B6-A98C-44C6-9394-B53195D39F3B}"/>
    <cellStyle name="Note 2 6 3 6 2" xfId="5228" xr:uid="{D8FFDEFA-80BD-4122-BD33-4967B2C5F16F}"/>
    <cellStyle name="Note 2 6 3 6 2 2" xfId="15978" xr:uid="{B74F8709-D98A-46BF-9D57-DC5F9E569028}"/>
    <cellStyle name="Note 2 6 3 6 3" xfId="12976" xr:uid="{59D2CDC5-6F00-4032-9992-C09AB4B578ED}"/>
    <cellStyle name="Note 2 6 3 7" xfId="4798" xr:uid="{A649C175-31AC-4C1B-8537-8578D1A26FD1}"/>
    <cellStyle name="Note 2 6 3 7 2" xfId="15552" xr:uid="{2E174B8D-81D0-4AAC-9A88-A06C46874DD3}"/>
    <cellStyle name="Note 2 6 3 8" xfId="12550" xr:uid="{EA556726-68FE-43C0-8225-2D305470C818}"/>
    <cellStyle name="Note 2 6 4" xfId="1907" xr:uid="{98A0FFF6-EC58-4384-BBE4-68D5702CB533}"/>
    <cellStyle name="Note 2 6 4 2" xfId="5163" xr:uid="{AAB6F35A-E0BD-4DB8-A5CD-A4B5868713C0}"/>
    <cellStyle name="Note 2 6 4 2 2" xfId="15913" xr:uid="{BB33F5E3-01F0-4FF6-9CA7-EB44B9A4E07A}"/>
    <cellStyle name="Note 2 6 4 3" xfId="12911" xr:uid="{5815D024-12B9-4247-A52D-9E0E84AC4251}"/>
    <cellStyle name="Note 2 6 5" xfId="2981" xr:uid="{FC010E6C-665D-4AB6-89B4-FEB111AFEC1C}"/>
    <cellStyle name="Note 2 6 5 2" xfId="6237" xr:uid="{158E1F39-BDD1-433C-8FFD-CDA3C97C3389}"/>
    <cellStyle name="Note 2 6 5 2 2" xfId="16987" xr:uid="{562F5ECB-0358-4AF3-BE76-134654DDCAB0}"/>
    <cellStyle name="Note 2 6 5 3" xfId="13985" xr:uid="{306FA9D9-95BD-4239-AC7D-43DF425CD62B}"/>
    <cellStyle name="Note 2 6 6" xfId="4359" xr:uid="{F397F821-5938-4C6A-88F0-B26DF3515390}"/>
    <cellStyle name="Note 2 6 6 2" xfId="15282" xr:uid="{9B3320A7-AB7D-4C16-8D27-23560FC28023}"/>
    <cellStyle name="Note 2 6 7" xfId="10830" xr:uid="{DDFB76E7-1786-4BF4-871C-523670FB92A5}"/>
    <cellStyle name="Note 2 6 7 2" xfId="18327" xr:uid="{CCAA469A-1869-4B2B-8376-E60485E2AC08}"/>
    <cellStyle name="Note 2 6 8" xfId="12285" xr:uid="{AEC67369-4A44-44E3-B851-E639D6DAEE09}"/>
    <cellStyle name="Note 2 7" xfId="1189" xr:uid="{17104667-F928-4BA3-BC90-4C351CE7A7B6}"/>
    <cellStyle name="Note 2 7 2" xfId="1728" xr:uid="{803F1EAB-0C29-492F-9C1C-C3148F251211}"/>
    <cellStyle name="Note 2 7 2 2" xfId="2727" xr:uid="{161A8408-5041-43EB-B557-0003FF610F28}"/>
    <cellStyle name="Note 2 7 2 2 2" xfId="5983" xr:uid="{B2C8C43E-350D-45D0-A45A-359CD6E39D83}"/>
    <cellStyle name="Note 2 7 2 2 2 2" xfId="16733" xr:uid="{7D3269B6-FA82-41AB-BF6D-6D707DBE7C27}"/>
    <cellStyle name="Note 2 7 2 2 3" xfId="13731" xr:uid="{BA9519A3-27F7-41BF-8D25-7E6547E2072E}"/>
    <cellStyle name="Note 2 7 2 3" xfId="2272" xr:uid="{A39E60C1-6DA0-4850-AB1F-AFBF8FFEF04C}"/>
    <cellStyle name="Note 2 7 2 3 2" xfId="5528" xr:uid="{801F3FBE-DCAE-4B88-BB62-908EFBF2CC21}"/>
    <cellStyle name="Note 2 7 2 3 2 2" xfId="16278" xr:uid="{669271CA-8418-4270-B29E-ED8D29E7B096}"/>
    <cellStyle name="Note 2 7 2 3 3" xfId="13276" xr:uid="{231749A8-8B9B-450D-94B8-5E2FAB7F46E9}"/>
    <cellStyle name="Note 2 7 2 4" xfId="3525" xr:uid="{CB6AECC1-142A-4B17-94F8-81F4E9BE5761}"/>
    <cellStyle name="Note 2 7 2 4 2" xfId="6781" xr:uid="{EBE7399B-9875-4071-BE38-8A3201C72D95}"/>
    <cellStyle name="Note 2 7 2 4 2 2" xfId="17531" xr:uid="{89F658FC-C0BD-4434-ACB2-E083CC29BE91}"/>
    <cellStyle name="Note 2 7 2 4 3" xfId="14529" xr:uid="{5E02A400-D002-4B15-9293-E37B317CA9E1}"/>
    <cellStyle name="Note 2 7 2 5" xfId="1952" xr:uid="{E0A930BC-D91F-4C2E-B26E-23367181458C}"/>
    <cellStyle name="Note 2 7 2 5 2" xfId="5208" xr:uid="{34CA15A8-DB8E-4656-A5EF-BCC775610A09}"/>
    <cellStyle name="Note 2 7 2 5 2 2" xfId="15958" xr:uid="{D76C31A5-E4BC-40D1-A755-2932D408AA5C}"/>
    <cellStyle name="Note 2 7 2 5 3" xfId="12956" xr:uid="{64AA201F-55FF-4440-ACC9-6F1C81AD8646}"/>
    <cellStyle name="Note 2 7 2 6" xfId="4101" xr:uid="{EA2CAA65-D355-4F19-A777-093DB4EE8D64}"/>
    <cellStyle name="Note 2 7 2 6 2" xfId="7357" xr:uid="{2D3C75BC-6771-4015-9F38-EBB401DB2E44}"/>
    <cellStyle name="Note 2 7 2 6 2 2" xfId="18107" xr:uid="{D602C0F0-66C4-4709-92F6-B7F6FFFD5E71}"/>
    <cellStyle name="Note 2 7 2 6 3" xfId="15105" xr:uid="{94BD03C0-93A8-4ADD-881B-7D4B5733836D}"/>
    <cellStyle name="Note 2 7 2 7" xfId="4985" xr:uid="{E01D3950-79B0-4B46-8E85-F9D3EF6A05EE}"/>
    <cellStyle name="Note 2 7 2 7 2" xfId="15735" xr:uid="{26FD96E6-FD0A-4E9D-9E51-E68A744ACE7A}"/>
    <cellStyle name="Note 2 7 2 8" xfId="12733" xr:uid="{E42CB013-16AF-4A8B-9DCB-F334C0FF7E0C}"/>
    <cellStyle name="Note 2 7 3" xfId="1705" xr:uid="{82AF32B7-9600-40DC-AAB7-B4FD62F7D2E9}"/>
    <cellStyle name="Note 2 7 3 2" xfId="2704" xr:uid="{6B29F577-DF18-455B-90D2-ED4DBDF3A429}"/>
    <cellStyle name="Note 2 7 3 2 2" xfId="5960" xr:uid="{5F7F65B6-3B43-48C3-B78C-22C7BCE773B7}"/>
    <cellStyle name="Note 2 7 3 2 2 2" xfId="16710" xr:uid="{8F10AFB8-122C-486B-A8CE-AF3F898671D3}"/>
    <cellStyle name="Note 2 7 3 2 3" xfId="13708" xr:uid="{87CFD0AA-E4A3-4518-9734-F99C522E8461}"/>
    <cellStyle name="Note 2 7 3 3" xfId="1949" xr:uid="{2B629738-EB44-4DA3-86F2-AD82DDCC420B}"/>
    <cellStyle name="Note 2 7 3 3 2" xfId="5205" xr:uid="{4C03DC5A-12BE-46A3-A3D2-C0A996E1839E}"/>
    <cellStyle name="Note 2 7 3 3 2 2" xfId="15955" xr:uid="{40C4C197-33A3-4799-949B-02B35AE6FA3A}"/>
    <cellStyle name="Note 2 7 3 3 3" xfId="12953" xr:uid="{E8A1352B-009C-43B3-8980-2240AD6A4035}"/>
    <cellStyle name="Note 2 7 3 4" xfId="3502" xr:uid="{8A5B59D3-632D-43BF-8DC4-3B0E8478BC8F}"/>
    <cellStyle name="Note 2 7 3 4 2" xfId="6758" xr:uid="{D701335B-80C6-45B1-812E-7453E0B2D59B}"/>
    <cellStyle name="Note 2 7 3 4 2 2" xfId="17508" xr:uid="{F4EB5FBD-9DAA-4A3A-A8B1-79FACDF04B8B}"/>
    <cellStyle name="Note 2 7 3 4 3" xfId="14506" xr:uid="{08C289BD-81AA-4CB4-92B8-0AB2E19D23A7}"/>
    <cellStyle name="Note 2 7 3 5" xfId="3810" xr:uid="{D4C5B0CC-6F3C-4BA6-9052-558E662ADA59}"/>
    <cellStyle name="Note 2 7 3 5 2" xfId="7066" xr:uid="{7D3DA3E0-F68E-44A9-9104-0A6A9A725AAD}"/>
    <cellStyle name="Note 2 7 3 5 2 2" xfId="17816" xr:uid="{0C8BAA0F-C333-463F-B6C3-83BB6D102C16}"/>
    <cellStyle name="Note 2 7 3 5 3" xfId="14814" xr:uid="{FA4D473B-44BF-45CA-8E40-895755834D14}"/>
    <cellStyle name="Note 2 7 3 6" xfId="4079" xr:uid="{FF0280B9-792F-4D7A-89D5-C05B975976C3}"/>
    <cellStyle name="Note 2 7 3 6 2" xfId="7335" xr:uid="{AE9040B0-8EB2-473A-AC88-A978A40BF7CB}"/>
    <cellStyle name="Note 2 7 3 6 2 2" xfId="18085" xr:uid="{301CAC4F-D5C7-4301-8E49-EE569BADB8CF}"/>
    <cellStyle name="Note 2 7 3 6 3" xfId="15083" xr:uid="{8E82F185-9FBF-450D-9059-EC8DF8A57ACD}"/>
    <cellStyle name="Note 2 7 3 7" xfId="4962" xr:uid="{6F0E8DDF-6505-4679-9A93-F33D76B4AA84}"/>
    <cellStyle name="Note 2 7 3 7 2" xfId="15713" xr:uid="{E39585EE-4ABC-442E-960B-7FA07F001D70}"/>
    <cellStyle name="Note 2 7 3 8" xfId="12711" xr:uid="{336DC174-B012-4387-8DF2-01BFFEE331A2}"/>
    <cellStyle name="Note 2 7 4" xfId="2255" xr:uid="{39FCB3D0-8E40-4658-B7B0-1086ED6C99A2}"/>
    <cellStyle name="Note 2 7 4 2" xfId="5511" xr:uid="{E044ADD6-189A-4DF6-8E74-09B734F23D14}"/>
    <cellStyle name="Note 2 7 4 2 2" xfId="16261" xr:uid="{70FFF652-2759-4C28-9AB6-6ED102D898A6}"/>
    <cellStyle name="Note 2 7 4 3" xfId="13259" xr:uid="{BA1C10BC-3F49-47C9-A748-1585C9F4C63F}"/>
    <cellStyle name="Note 2 7 5" xfId="2351" xr:uid="{0F8569FD-344F-452D-82A2-232E56D5563D}"/>
    <cellStyle name="Note 2 7 5 2" xfId="5607" xr:uid="{4EDE2E4B-A12B-411F-86DD-B80B5D8D7E0B}"/>
    <cellStyle name="Note 2 7 5 2 2" xfId="16357" xr:uid="{863EC914-5F4F-48D1-9A1A-408E24EA18AB}"/>
    <cellStyle name="Note 2 7 5 3" xfId="13355" xr:uid="{B32BFEFD-5B4C-4D00-BBF7-88EC59853AEA}"/>
    <cellStyle name="Note 2 7 6" xfId="4564" xr:uid="{6CFB2F9A-30A9-4CBC-8C63-BFCA9DB6D467}"/>
    <cellStyle name="Note 2 7 6 2" xfId="15425" xr:uid="{FFBC68EC-0618-4720-BFE2-391C9F8575EB}"/>
    <cellStyle name="Note 2 7 7" xfId="12426" xr:uid="{8959F196-1DB6-45BA-A22C-5B0D840D4A20}"/>
    <cellStyle name="Note 2 8" xfId="1195" xr:uid="{12B27D97-286A-45AC-BDA4-E8756C4063E0}"/>
    <cellStyle name="Note 2 8 2" xfId="1734" xr:uid="{9B3B016F-0356-4A02-A5C0-9F85F8E9683D}"/>
    <cellStyle name="Note 2 8 2 2" xfId="2733" xr:uid="{499C44FF-6DC7-4CEC-BD55-7A652840BB45}"/>
    <cellStyle name="Note 2 8 2 2 2" xfId="5989" xr:uid="{16B94D0F-C361-4355-8452-D454A25E3A4E}"/>
    <cellStyle name="Note 2 8 2 2 2 2" xfId="16739" xr:uid="{1E1E9DCF-C85F-49F4-A65B-AD5FA5F09E98}"/>
    <cellStyle name="Note 2 8 2 2 3" xfId="13737" xr:uid="{8B7BBA53-9671-422A-A4CD-1DD6FBA17934}"/>
    <cellStyle name="Note 2 8 2 3" xfId="2189" xr:uid="{C706083A-9251-41ED-9B77-3621CFCF2FAA}"/>
    <cellStyle name="Note 2 8 2 3 2" xfId="5445" xr:uid="{096C9FA7-F392-43D1-AA0C-D24C5C618AA2}"/>
    <cellStyle name="Note 2 8 2 3 2 2" xfId="16195" xr:uid="{C06979FB-8FC4-479E-863A-1412DFB7C0DD}"/>
    <cellStyle name="Note 2 8 2 3 3" xfId="13193" xr:uid="{862568C2-FCD5-41ED-90D5-D493A489FA9D}"/>
    <cellStyle name="Note 2 8 2 4" xfId="3531" xr:uid="{1D230D1B-AB10-4447-8C7D-F4B161D54066}"/>
    <cellStyle name="Note 2 8 2 4 2" xfId="6787" xr:uid="{DD0384B3-35FF-42C7-8CAC-0C90B8E3104F}"/>
    <cellStyle name="Note 2 8 2 4 2 2" xfId="17537" xr:uid="{4CDB02D1-1EDF-4A76-BF71-836A56029E25}"/>
    <cellStyle name="Note 2 8 2 4 3" xfId="14535" xr:uid="{8D7A0965-5169-4280-B913-BF4254A1A8D1}"/>
    <cellStyle name="Note 2 8 2 5" xfId="1977" xr:uid="{30313698-06AE-4557-A4F8-2A8589F987A3}"/>
    <cellStyle name="Note 2 8 2 5 2" xfId="5233" xr:uid="{65DD4848-5AEE-46C0-9CA1-13AF2A31A0FA}"/>
    <cellStyle name="Note 2 8 2 5 2 2" xfId="15983" xr:uid="{AEAB7040-DC4B-46E6-A2A8-2FB4E74EA858}"/>
    <cellStyle name="Note 2 8 2 5 3" xfId="12981" xr:uid="{2A922799-E09F-43F2-8ACB-01E8C50B8BDA}"/>
    <cellStyle name="Note 2 8 2 6" xfId="4107" xr:uid="{6F280CB9-BF56-4F70-8A6E-FB542B920CAC}"/>
    <cellStyle name="Note 2 8 2 6 2" xfId="7363" xr:uid="{C68850F2-1708-4F65-873C-BDDB53C65076}"/>
    <cellStyle name="Note 2 8 2 6 2 2" xfId="18113" xr:uid="{F32C3A24-58FA-4D44-8DF3-80A5D27B732F}"/>
    <cellStyle name="Note 2 8 2 6 3" xfId="15111" xr:uid="{9BEF0DE5-3426-4DAF-A8EE-357C06FF4BD9}"/>
    <cellStyle name="Note 2 8 2 7" xfId="4991" xr:uid="{355BA14A-58BB-46B5-920F-754704C4FF0B}"/>
    <cellStyle name="Note 2 8 2 7 2" xfId="15741" xr:uid="{B61BBE64-02BA-42FA-B17E-7727FFA46133}"/>
    <cellStyle name="Note 2 8 2 8" xfId="12739" xr:uid="{D2C9F8AF-50C7-4362-BB97-E75943B45F1D}"/>
    <cellStyle name="Note 2 8 3" xfId="1645" xr:uid="{8CE07E68-5374-406F-8542-E4F8560EDCBD}"/>
    <cellStyle name="Note 2 8 3 2" xfId="2646" xr:uid="{B138261E-DE99-4EF0-AA3D-A59F570ADC7E}"/>
    <cellStyle name="Note 2 8 3 2 2" xfId="5902" xr:uid="{26F66CE5-005B-4611-88F1-474DA1AD680B}"/>
    <cellStyle name="Note 2 8 3 2 2 2" xfId="16652" xr:uid="{DA6059DF-D02E-4968-8798-38E497B5E6B6}"/>
    <cellStyle name="Note 2 8 3 2 3" xfId="13650" xr:uid="{3BACED76-1AFF-42F9-9C5C-C4E3C51BCD8F}"/>
    <cellStyle name="Note 2 8 3 3" xfId="3018" xr:uid="{A7E2512E-4CDB-40A6-B484-B795960B5597}"/>
    <cellStyle name="Note 2 8 3 3 2" xfId="6274" xr:uid="{A47B5B3B-F911-4F2D-BBDB-6FA2C5B6FBBB}"/>
    <cellStyle name="Note 2 8 3 3 2 2" xfId="17024" xr:uid="{C50020FF-3992-4BAA-845F-E4628DB5A939}"/>
    <cellStyle name="Note 2 8 3 3 3" xfId="14022" xr:uid="{0972E2C4-E0B0-441F-8BA9-C1CBC0104EA9}"/>
    <cellStyle name="Note 2 8 3 4" xfId="3443" xr:uid="{22FFCD79-821F-4842-8FBB-EB688EED907C}"/>
    <cellStyle name="Note 2 8 3 4 2" xfId="6699" xr:uid="{F2E7EF32-3B7C-4A0D-BF7C-32EDF5CB0FBB}"/>
    <cellStyle name="Note 2 8 3 4 2 2" xfId="17449" xr:uid="{C9278CCE-086F-4D01-8A89-974E541A38E2}"/>
    <cellStyle name="Note 2 8 3 4 3" xfId="14447" xr:uid="{A7DC1613-0181-43A8-BA71-50818B1FB529}"/>
    <cellStyle name="Note 2 8 3 5" xfId="2237" xr:uid="{EA29140C-5D78-4488-B504-D7584C701897}"/>
    <cellStyle name="Note 2 8 3 5 2" xfId="5493" xr:uid="{E075B03B-ABD2-48BC-8273-E0024F388227}"/>
    <cellStyle name="Note 2 8 3 5 2 2" xfId="16243" xr:uid="{51EAF9F7-11E7-4C51-83D4-EE0CA909DE17}"/>
    <cellStyle name="Note 2 8 3 5 3" xfId="13241" xr:uid="{43068185-931D-4431-9698-692FE153F9A9}"/>
    <cellStyle name="Note 2 8 3 6" xfId="4022" xr:uid="{02DAE001-8D66-4618-9B95-EC9F1423E922}"/>
    <cellStyle name="Note 2 8 3 6 2" xfId="7278" xr:uid="{8F1A7480-A99D-455E-99DD-30045FB82E96}"/>
    <cellStyle name="Note 2 8 3 6 2 2" xfId="18028" xr:uid="{5CEC809E-ADD7-4811-B02D-EF11EFA5DA27}"/>
    <cellStyle name="Note 2 8 3 6 3" xfId="15026" xr:uid="{177537DD-4296-4CBC-9322-6F8460995609}"/>
    <cellStyle name="Note 2 8 3 7" xfId="4904" xr:uid="{7DB7C827-88FA-418A-9972-F758B7899518}"/>
    <cellStyle name="Note 2 8 3 7 2" xfId="15658" xr:uid="{1DD6E676-5B8E-4862-9D77-F07F7FE9DEBC}"/>
    <cellStyle name="Note 2 8 3 8" xfId="12656" xr:uid="{8CCDF98F-C0B1-4C68-8A2D-F4280724B0CB}"/>
    <cellStyle name="Note 2 8 4" xfId="3845" xr:uid="{DFE51AE0-7783-454C-BF6A-6C774B7C64FB}"/>
    <cellStyle name="Note 2 8 4 2" xfId="7101" xr:uid="{139C3164-4BBC-4866-888B-50DA80AED477}"/>
    <cellStyle name="Note 2 8 4 2 2" xfId="17851" xr:uid="{D2950AD6-4D6B-4424-BDFB-6499EA4775C8}"/>
    <cellStyle name="Note 2 8 4 3" xfId="14849" xr:uid="{7217E945-F9C2-40D4-943E-8BB6F30077DF}"/>
    <cellStyle name="Note 2 8 5" xfId="4569" xr:uid="{90921668-8129-40F9-B006-389F9FD9498B}"/>
    <cellStyle name="Note 2 8 5 2" xfId="15430" xr:uid="{63FC95AF-FA8D-44BD-8E74-4D9DEDEE1461}"/>
    <cellStyle name="Note 2 8 6" xfId="12431" xr:uid="{DB2A7624-0CEE-4B97-ADD9-A3311EEC2DAF}"/>
    <cellStyle name="Note 2 9" xfId="1193" xr:uid="{FD9F0342-2C10-4C0C-92DB-E04B773C2773}"/>
    <cellStyle name="Note 2 9 2" xfId="1732" xr:uid="{902E24FD-2138-4F13-ACD5-F13D42131D81}"/>
    <cellStyle name="Note 2 9 2 2" xfId="2731" xr:uid="{7D7E2F03-9488-437F-9B36-1B70038FA1C7}"/>
    <cellStyle name="Note 2 9 2 2 2" xfId="5987" xr:uid="{A5353DE3-90EE-46FF-B704-DF02CF841A82}"/>
    <cellStyle name="Note 2 9 2 2 2 2" xfId="16737" xr:uid="{8790F52A-19E2-4BB8-B259-880CFE06E9E8}"/>
    <cellStyle name="Note 2 9 2 2 3" xfId="13735" xr:uid="{C2691A3E-90DB-4CE9-9DE9-01F2EFABA52C}"/>
    <cellStyle name="Note 2 9 2 3" xfId="3186" xr:uid="{61496DA7-5169-4813-92BC-74CB10B282A8}"/>
    <cellStyle name="Note 2 9 2 3 2" xfId="6442" xr:uid="{00BF5B5E-9285-41D9-A84A-6FEF27E0D527}"/>
    <cellStyle name="Note 2 9 2 3 2 2" xfId="17192" xr:uid="{E9B1BB44-DDA0-4066-9744-391A4F099AEC}"/>
    <cellStyle name="Note 2 9 2 3 3" xfId="14190" xr:uid="{AAEE5E8E-C576-4141-87F3-DB8057C2F01E}"/>
    <cellStyle name="Note 2 9 2 4" xfId="3529" xr:uid="{C43FFDA5-E262-4BD7-BC5D-0AEC40DD171C}"/>
    <cellStyle name="Note 2 9 2 4 2" xfId="6785" xr:uid="{C0D15008-9D32-4D26-ACB2-30009FC559C3}"/>
    <cellStyle name="Note 2 9 2 4 2 2" xfId="17535" xr:uid="{0F2C8DBF-117B-4F90-9D5E-3813DEC26144}"/>
    <cellStyle name="Note 2 9 2 4 3" xfId="14533" xr:uid="{7D1A026B-738E-41D2-A7AF-1B942E3CC842}"/>
    <cellStyle name="Note 2 9 2 5" xfId="3802" xr:uid="{919A3C00-22B6-461E-A73D-35F186B34E2C}"/>
    <cellStyle name="Note 2 9 2 5 2" xfId="7058" xr:uid="{0FCBE17B-E0DE-4501-A139-08C5DAE25903}"/>
    <cellStyle name="Note 2 9 2 5 2 2" xfId="17808" xr:uid="{3BFFC63B-EC8D-42DA-85A7-AA0A129470F9}"/>
    <cellStyle name="Note 2 9 2 5 3" xfId="14806" xr:uid="{C33A9EBC-6060-4E0C-AA12-F5763A426379}"/>
    <cellStyle name="Note 2 9 2 6" xfId="4105" xr:uid="{D08865B3-9FD1-4CCE-B3F7-DAA252415B90}"/>
    <cellStyle name="Note 2 9 2 6 2" xfId="7361" xr:uid="{AB47364A-2B0A-49C7-AF1C-C10B3A28DE97}"/>
    <cellStyle name="Note 2 9 2 6 2 2" xfId="18111" xr:uid="{C8565093-7F16-405B-A13E-9E118CD5825B}"/>
    <cellStyle name="Note 2 9 2 6 3" xfId="15109" xr:uid="{93631AA5-64E1-4508-9355-2AA6720D247A}"/>
    <cellStyle name="Note 2 9 2 7" xfId="4989" xr:uid="{902DFAEC-0486-4072-98FB-3FC2598E0CDE}"/>
    <cellStyle name="Note 2 9 2 7 2" xfId="15739" xr:uid="{130A13AB-4EC2-429C-AF50-BA05FFCF48AF}"/>
    <cellStyle name="Note 2 9 2 8" xfId="12737" xr:uid="{98EC20B8-19DC-4085-9AD9-006FAD9799CF}"/>
    <cellStyle name="Note 2 9 3" xfId="1706" xr:uid="{785D8EEA-3A0C-44A5-AD60-D480DFF9851B}"/>
    <cellStyle name="Note 2 9 3 2" xfId="2705" xr:uid="{FC813F32-606F-44CB-AC31-5418F7F90DC6}"/>
    <cellStyle name="Note 2 9 3 2 2" xfId="5961" xr:uid="{A8F7A772-B6BC-4E07-B583-B53636D6C2A3}"/>
    <cellStyle name="Note 2 9 3 2 2 2" xfId="16711" xr:uid="{97B9A291-ED1D-4515-B9D8-68163E77C17A}"/>
    <cellStyle name="Note 2 9 3 2 3" xfId="13709" xr:uid="{957AFB84-5F71-4FCE-96CE-8ED67684D542}"/>
    <cellStyle name="Note 2 9 3 3" xfId="2404" xr:uid="{54D71C8A-4BDF-4F7A-AE83-E43627F28CF7}"/>
    <cellStyle name="Note 2 9 3 3 2" xfId="5660" xr:uid="{9987C757-5F62-4C8F-90B0-016DC12156F1}"/>
    <cellStyle name="Note 2 9 3 3 2 2" xfId="16410" xr:uid="{6232C30E-1F8B-450C-9EE1-50CAE090FA41}"/>
    <cellStyle name="Note 2 9 3 3 3" xfId="13408" xr:uid="{8A75AD7C-0CAC-42DF-BB2F-447EBD9CDF93}"/>
    <cellStyle name="Note 2 9 3 4" xfId="3503" xr:uid="{11CD47DC-544E-4A72-8D96-A84428A485F0}"/>
    <cellStyle name="Note 2 9 3 4 2" xfId="6759" xr:uid="{3769C7BE-6B8A-4416-8C0B-B45C7341609A}"/>
    <cellStyle name="Note 2 9 3 4 2 2" xfId="17509" xr:uid="{F7ADE2DF-B3B0-4EF1-B696-09566E95800E}"/>
    <cellStyle name="Note 2 9 3 4 3" xfId="14507" xr:uid="{6F83A2DA-D772-4552-9461-7A1B8B07C2F8}"/>
    <cellStyle name="Note 2 9 3 5" xfId="3254" xr:uid="{85C31250-A507-4002-8791-6E1FCEA84D80}"/>
    <cellStyle name="Note 2 9 3 5 2" xfId="6510" xr:uid="{457735E4-75AE-4054-9B5A-4DEEE0A794FA}"/>
    <cellStyle name="Note 2 9 3 5 2 2" xfId="17260" xr:uid="{44D2EE20-B0CB-4BBD-BB6A-3A621CCAE61C}"/>
    <cellStyle name="Note 2 9 3 5 3" xfId="14258" xr:uid="{BF4C08A3-346E-46D1-A16D-158C5EB64845}"/>
    <cellStyle name="Note 2 9 3 6" xfId="4080" xr:uid="{0794FFDB-ACE7-4BF7-AF1D-1A6379701F80}"/>
    <cellStyle name="Note 2 9 3 6 2" xfId="7336" xr:uid="{495740D2-CA78-4B7B-BB92-B29CB65F7306}"/>
    <cellStyle name="Note 2 9 3 6 2 2" xfId="18086" xr:uid="{E90C8644-C5DD-48C2-8252-9B225F9745E2}"/>
    <cellStyle name="Note 2 9 3 6 3" xfId="15084" xr:uid="{6BFFAA96-E7AE-450C-AB4C-7FCC5E5EA590}"/>
    <cellStyle name="Note 2 9 3 7" xfId="4963" xr:uid="{2B9C56A1-58E9-4D03-B06A-3C3C477489A0}"/>
    <cellStyle name="Note 2 9 3 7 2" xfId="15714" xr:uid="{99B157FD-8AD3-4A22-AF9E-287869A9523A}"/>
    <cellStyle name="Note 2 9 3 8" xfId="12712" xr:uid="{28E8C9E0-BD61-4FAF-BA3F-21D7EB357B3C}"/>
    <cellStyle name="Note 2 9 4" xfId="2259" xr:uid="{6AFC2061-9EBA-465B-A313-662F07262CA6}"/>
    <cellStyle name="Note 2 9 4 2" xfId="5515" xr:uid="{276BB1C9-A4F3-4B0F-901A-EBD40EF3417F}"/>
    <cellStyle name="Note 2 9 4 2 2" xfId="16265" xr:uid="{774086C3-E173-421D-9B56-30FD81CEA92A}"/>
    <cellStyle name="Note 2 9 4 3" xfId="13263" xr:uid="{DEEAF6E0-DFC1-4DFD-AD34-1DF0BBBA030C}"/>
    <cellStyle name="Note 2 9 5" xfId="2107" xr:uid="{9694EF4A-90CB-43B4-A0F6-D029F0CE6555}"/>
    <cellStyle name="Note 2 9 5 2" xfId="5363" xr:uid="{78CCA6F3-D8B1-4045-B965-277A58B32787}"/>
    <cellStyle name="Note 2 9 5 2 2" xfId="16113" xr:uid="{8E290294-13E4-4A3F-9050-E0E843922CEA}"/>
    <cellStyle name="Note 2 9 5 3" xfId="13111" xr:uid="{B85F2B3D-1D63-42D5-92EC-2A57C34D0A84}"/>
    <cellStyle name="Note 2 9 6" xfId="4568" xr:uid="{D3B4CDD9-E86D-4548-92EA-738FB2525D0A}"/>
    <cellStyle name="Note 2 9 6 2" xfId="15429" xr:uid="{9AB0F4D6-8875-4C0F-8E64-85A37632C62E}"/>
    <cellStyle name="Note 2 9 7" xfId="12430" xr:uid="{EAA90105-491D-4789-9F2D-0BD7CDE56878}"/>
    <cellStyle name="Note 3" xfId="1301" xr:uid="{22AC5BE3-4864-4908-B53E-116144494636}"/>
    <cellStyle name="Note 3 2" xfId="1778" xr:uid="{B3C8E16D-2825-4CB0-9A18-2DB8AA2AAB4F}"/>
    <cellStyle name="Note 3 2 2" xfId="2777" xr:uid="{87F42BA0-6310-4C3D-86A8-BEC5AE8DD101}"/>
    <cellStyle name="Note 3 2 2 2" xfId="6033" xr:uid="{287A9D48-4000-44F1-B242-2405FBE15052}"/>
    <cellStyle name="Note 3 2 2 2 2" xfId="11971" xr:uid="{A765E7FE-6230-4418-AC00-EA45DD385F70}"/>
    <cellStyle name="Note 3 2 2 2 3" xfId="16783" xr:uid="{EE12CD15-65ED-44FD-85CD-46AE3169DE5D}"/>
    <cellStyle name="Note 3 2 2 3" xfId="10183" xr:uid="{09767BCD-E6D2-4948-9B0A-FD37ED4DCF8F}"/>
    <cellStyle name="Note 3 2 2 4" xfId="13781" xr:uid="{66EC28D9-12F6-4F3F-8E67-32D8CDAC3242}"/>
    <cellStyle name="Note 3 2 3" xfId="3216" xr:uid="{55575D24-4D21-4BA7-BEAD-5AA93D12DF7D}"/>
    <cellStyle name="Note 3 2 3 2" xfId="6472" xr:uid="{E6397ACE-4A8D-4DDF-BD59-803A2C9E492A}"/>
    <cellStyle name="Note 3 2 3 2 2" xfId="17222" xr:uid="{2D4CCC51-A774-410D-BB4E-53E9BB8926BF}"/>
    <cellStyle name="Note 3 2 3 3" xfId="11570" xr:uid="{EC32D9D8-2125-44E1-935E-6A45B01C917D}"/>
    <cellStyle name="Note 3 2 3 4" xfId="14220" xr:uid="{8C85C69E-AECE-41CA-870E-4FF22089A7DB}"/>
    <cellStyle name="Note 3 2 4" xfId="3575" xr:uid="{1F269B1F-A751-4C0B-8C67-8F9C251ED05C}"/>
    <cellStyle name="Note 3 2 4 2" xfId="6831" xr:uid="{E890F538-085E-4EE5-8F7B-90D1DFAE64CF}"/>
    <cellStyle name="Note 3 2 4 2 2" xfId="17581" xr:uid="{C98EF392-B984-4E20-AA1F-D489124C236D}"/>
    <cellStyle name="Note 3 2 4 3" xfId="14579" xr:uid="{FF947C99-B07C-4C44-A65C-1B8F4750CA45}"/>
    <cellStyle name="Note 3 2 5" xfId="3825" xr:uid="{3FF15739-E29B-4FAC-B0E6-CF29D3E64B7A}"/>
    <cellStyle name="Note 3 2 5 2" xfId="7081" xr:uid="{3EC6E737-35EF-4795-9444-E177B7B4EC7F}"/>
    <cellStyle name="Note 3 2 5 2 2" xfId="17831" xr:uid="{069BCED6-B4BD-4B90-ABF9-DAA495C142A4}"/>
    <cellStyle name="Note 3 2 5 3" xfId="14829" xr:uid="{08225D75-2615-4743-B34E-8D86068330AF}"/>
    <cellStyle name="Note 3 2 6" xfId="4151" xr:uid="{BE7E80EA-3F28-4952-9586-FD36E422ADF3}"/>
    <cellStyle name="Note 3 2 6 2" xfId="7407" xr:uid="{D7B30819-2B8D-4EB8-BFAD-0E103F97D50E}"/>
    <cellStyle name="Note 3 2 6 2 2" xfId="18157" xr:uid="{A2E5513F-80A8-4A5D-BC9E-C81498EC368F}"/>
    <cellStyle name="Note 3 2 6 3" xfId="15155" xr:uid="{2DAB65BE-E871-4B28-8A17-64A283BA86C4}"/>
    <cellStyle name="Note 3 2 7" xfId="5035" xr:uid="{03CA6292-80F3-40B5-8741-71341E9C9E9F}"/>
    <cellStyle name="Note 3 2 7 2" xfId="15785" xr:uid="{70C3539C-333E-47AB-AF76-E27E22D99E5D}"/>
    <cellStyle name="Note 3 2 8" xfId="9707" xr:uid="{C3869DDC-F246-4759-93DB-7077CD4E9890}"/>
    <cellStyle name="Note 3 2 9" xfId="12783" xr:uid="{B36F9D0F-B3CC-4A8E-8012-A2F1ACF222C3}"/>
    <cellStyle name="Note 3 3" xfId="1853" xr:uid="{ECF79F7D-5F57-4BD7-8A6C-826A6CD1D811}"/>
    <cellStyle name="Note 3 3 2" xfId="2850" xr:uid="{92E06C8A-3F54-41A5-8DE2-38350736FA49}"/>
    <cellStyle name="Note 3 3 2 2" xfId="6106" xr:uid="{E608B1B9-218C-4FFA-91B6-C1054F498796}"/>
    <cellStyle name="Note 3 3 2 2 2" xfId="16856" xr:uid="{29381D3C-1084-4171-83F6-2A32B5325D6A}"/>
    <cellStyle name="Note 3 3 2 3" xfId="11275" xr:uid="{C420734E-57E1-46BB-97E3-BC9C0FE12220}"/>
    <cellStyle name="Note 3 3 2 4" xfId="13854" xr:uid="{A5EF48A4-0B99-4518-A085-9CF31F21E32C}"/>
    <cellStyle name="Note 3 3 3" xfId="3319" xr:uid="{A3FB5858-0425-4099-8884-B1317F902C6F}"/>
    <cellStyle name="Note 3 3 3 2" xfId="6575" xr:uid="{9DA08371-728D-4B1B-8199-B9AF8FBB233A}"/>
    <cellStyle name="Note 3 3 3 2 2" xfId="17325" xr:uid="{ABF773E3-32C5-47C9-BCAE-6725CCF2DBC5}"/>
    <cellStyle name="Note 3 3 3 3" xfId="14323" xr:uid="{18C49086-94F5-452A-A90E-522244C86D74}"/>
    <cellStyle name="Note 3 3 4" xfId="3648" xr:uid="{6393B674-BB0D-45AB-B583-FA5709CB0CFE}"/>
    <cellStyle name="Note 3 3 4 2" xfId="6904" xr:uid="{4065BFAC-B918-48BD-89D3-862EC4963971}"/>
    <cellStyle name="Note 3 3 4 2 2" xfId="17654" xr:uid="{4D782CD0-3A90-45EF-93DB-19E5B366B7B2}"/>
    <cellStyle name="Note 3 3 4 3" xfId="14652" xr:uid="{CFD6DF5C-EBAF-4F29-AB5A-4F80841453B1}"/>
    <cellStyle name="Note 3 3 5" xfId="3895" xr:uid="{8963576B-9F06-4B3D-9AA4-596D27B2D84F}"/>
    <cellStyle name="Note 3 3 5 2" xfId="7151" xr:uid="{9466E9F5-DF1D-4D29-91CD-EAD78B4ECDEB}"/>
    <cellStyle name="Note 3 3 5 2 2" xfId="17901" xr:uid="{85E9D02A-5873-49A6-AB1E-0E735C16ED25}"/>
    <cellStyle name="Note 3 3 5 3" xfId="14899" xr:uid="{6ACEA2CE-6790-42A0-A679-B4DF57439784}"/>
    <cellStyle name="Note 3 3 6" xfId="4226" xr:uid="{2ADD2AFB-9EAB-46F0-888A-D1DA07B85ECA}"/>
    <cellStyle name="Note 3 3 6 2" xfId="7482" xr:uid="{754CC082-54C1-4467-ADEF-1759A1162AC0}"/>
    <cellStyle name="Note 3 3 6 2 2" xfId="18232" xr:uid="{E4F24CA4-2C3B-4896-BFEC-15C8FDFD8F4B}"/>
    <cellStyle name="Note 3 3 6 3" xfId="15230" xr:uid="{2C403CB6-F0AA-420D-983A-0FEBB129D312}"/>
    <cellStyle name="Note 3 3 7" xfId="5109" xr:uid="{425DB777-837B-4289-BACF-82C0857BC1FD}"/>
    <cellStyle name="Note 3 3 7 2" xfId="15859" xr:uid="{A061DBE5-97BF-4556-8379-E37DDA0FBEC3}"/>
    <cellStyle name="Note 3 3 8" xfId="9383" xr:uid="{F95EF44E-9922-45B6-BE84-52FBE976295F}"/>
    <cellStyle name="Note 3 3 9" xfId="12857" xr:uid="{81424989-533B-476B-8F3A-A66BE74987F2}"/>
    <cellStyle name="Note 3 4" xfId="2337" xr:uid="{418194A8-44E4-4367-A81A-4636FB27986E}"/>
    <cellStyle name="Note 3 4 2" xfId="5593" xr:uid="{2A6B04B4-DC5D-47E9-9B80-4733A95D4A82}"/>
    <cellStyle name="Note 3 4 2 2" xfId="11799" xr:uid="{EFF97EA6-8DCF-488C-AC34-3E5257531729}"/>
    <cellStyle name="Note 3 4 2 3" xfId="16343" xr:uid="{A61962C2-5FCE-4E61-88E6-21CED9A117DD}"/>
    <cellStyle name="Note 3 4 3" xfId="10011" xr:uid="{FAA0E26E-9E1B-4E3E-A585-F46F1A00849C}"/>
    <cellStyle name="Note 3 4 4" xfId="13341" xr:uid="{8C2867A5-4B57-4972-8A5D-1704EDD20A4D}"/>
    <cellStyle name="Note 3 5" xfId="3089" xr:uid="{9D875129-23AA-416C-9B07-6BC40D8E48B3}"/>
    <cellStyle name="Note 3 5 2" xfId="6345" xr:uid="{DCD3962C-AA97-439F-9D17-BE7EC838A9B1}"/>
    <cellStyle name="Note 3 5 2 2" xfId="17095" xr:uid="{A18BAA8B-A448-4432-894E-20A56ACB360D}"/>
    <cellStyle name="Note 3 5 3" xfId="10832" xr:uid="{5A8F9606-6A70-48D7-9DB1-10EFE9B0244E}"/>
    <cellStyle name="Note 3 5 3 2" xfId="18329" xr:uid="{3D741F97-A1F6-4362-B725-48172B1221A1}"/>
    <cellStyle name="Note 3 5 4" xfId="14093" xr:uid="{22EFA03A-3F2A-40D3-A958-77000BD82B34}"/>
    <cellStyle name="Note 3 6" xfId="4615" xr:uid="{5CDAFC57-EF90-4658-8D4C-34AA438D6ED9}"/>
    <cellStyle name="Note 3 6 2" xfId="15442" xr:uid="{11B4A42B-2AF3-4F02-A71F-4EB539373174}"/>
    <cellStyle name="Note 3 7" xfId="8191" xr:uid="{109A86BE-5AF2-449F-9E58-090C80EFFEA5}"/>
    <cellStyle name="Note 3 7 2" xfId="18272" xr:uid="{0D9259AC-8707-4961-9F96-88FC68072EE7}"/>
    <cellStyle name="Note 3 8" xfId="12443" xr:uid="{9B59163E-8BDB-4D6E-B277-DF71B49323A7}"/>
    <cellStyle name="Note 4" xfId="8192" xr:uid="{AE0ADC2D-894A-4408-8279-CD851994F8EF}"/>
    <cellStyle name="Note 4 2" xfId="8193" xr:uid="{1ACF1549-A501-48ED-868C-6A6C24324FF1}"/>
    <cellStyle name="Note 4 2 2" xfId="8861" xr:uid="{30869F53-177E-413A-B2FB-2ABE505CB72E}"/>
    <cellStyle name="Note 4 2 2 2" xfId="11013" xr:uid="{86B20510-1D97-4922-ACC9-D141E985DE1F}"/>
    <cellStyle name="Note 4 2 3" xfId="9740" xr:uid="{036C68E7-100C-4CD9-AB57-D0C63CD426FA}"/>
    <cellStyle name="Note 4 2 3 2" xfId="11603" xr:uid="{80439A85-16FB-4E82-BA6F-5D0648832839}"/>
    <cellStyle name="Note 4 2 4" xfId="10210" xr:uid="{073B9528-3902-4B9B-9B60-EE928D1C6607}"/>
    <cellStyle name="Note 4 2 4 2" xfId="11998" xr:uid="{91997558-0058-4E27-98B0-B0631F653218}"/>
    <cellStyle name="Note 4 2 5" xfId="10523" xr:uid="{6B691D1B-E714-430D-9F6B-433562ABDA7C}"/>
    <cellStyle name="Note 4 2 5 2" xfId="12177" xr:uid="{68214F5D-7AA6-488E-8B3A-EA436A7C3866}"/>
    <cellStyle name="Note 4 2 6" xfId="10834" xr:uid="{77508F42-E7CE-4C96-BA7D-72A027653561}"/>
    <cellStyle name="Note 4 3" xfId="9421" xr:uid="{964F2FD8-4EF6-4E46-88EF-727C35B0A89D}"/>
    <cellStyle name="Note 4 3 2" xfId="11306" xr:uid="{58002521-50D2-4EDD-B7A6-E6DE300E6617}"/>
    <cellStyle name="Note 4 4" xfId="10038" xr:uid="{83634C7E-38C4-4A29-8A23-83514608824B}"/>
    <cellStyle name="Note 4 4 2" xfId="11826" xr:uid="{81277F34-B66A-48A7-8B16-10682F0B7E2E}"/>
    <cellStyle name="Note 4 5" xfId="10833" xr:uid="{C0809BE9-59E2-44FE-BB04-30509895B4A9}"/>
    <cellStyle name="Note 4 5 2" xfId="18330" xr:uid="{B699E951-0582-4F6C-8D5C-1E6278CA9D71}"/>
    <cellStyle name="Note 4 6" xfId="18273" xr:uid="{5A0E981C-B223-4BEE-AEEA-A358108378FE}"/>
    <cellStyle name="Note 5" xfId="8194" xr:uid="{3F4A781F-6C12-45E0-B424-1C9F07173593}"/>
    <cellStyle name="Note 5 2" xfId="8195" xr:uid="{6B4B94CB-B34E-406A-AD66-98EF236D0F74}"/>
    <cellStyle name="Note 5 2 2" xfId="8862" xr:uid="{1C1701E5-159E-4990-98CB-B1AB49D67A35}"/>
    <cellStyle name="Note 5 2 2 2" xfId="11014" xr:uid="{EF306514-D0B4-4174-99BA-9AF54CBAF018}"/>
    <cellStyle name="Note 5 2 3" xfId="9596" xr:uid="{A0E3FD31-DA80-4192-94DB-3B176AB16FC0}"/>
    <cellStyle name="Note 5 2 3 2" xfId="11459" xr:uid="{A68736AD-DBB4-44A6-8717-4DC013D15F2A}"/>
    <cellStyle name="Note 5 2 4" xfId="10131" xr:uid="{6E779251-E123-4F94-BFE9-7B8C8B54320F}"/>
    <cellStyle name="Note 5 2 4 2" xfId="11919" xr:uid="{34FB783D-98B1-4CFB-B896-3B124E22BDAD}"/>
    <cellStyle name="Note 5 2 5" xfId="10524" xr:uid="{C6C4A3D7-F888-4C2C-B843-B8C735AB7AA8}"/>
    <cellStyle name="Note 5 2 5 2" xfId="12178" xr:uid="{DB167BF4-11CF-4C4A-B186-281C53BB9E39}"/>
    <cellStyle name="Note 5 2 6" xfId="10836" xr:uid="{840AC648-9970-4FF8-A3F4-522166CB02F5}"/>
    <cellStyle name="Note 5 3" xfId="9204" xr:uid="{42C964B5-7C5C-47C4-83DA-8E42CE35FD2A}"/>
    <cellStyle name="Note 5 3 2" xfId="11162" xr:uid="{D127E0EF-6FF9-4E55-BA84-76B9B9E26FD9}"/>
    <cellStyle name="Note 5 4" xfId="9959" xr:uid="{C25088AE-4D8F-4D6E-9E6F-69144F598E7F}"/>
    <cellStyle name="Note 5 4 2" xfId="11747" xr:uid="{100E0965-1CA3-470E-8512-895FA632BAE8}"/>
    <cellStyle name="Note 5 5" xfId="10835" xr:uid="{CAD7BE20-A05B-4446-BB99-AC35A678D928}"/>
    <cellStyle name="Note 5 5 2" xfId="18331" xr:uid="{44800483-D648-4284-98A2-6E040EEEE19B}"/>
    <cellStyle name="Note 5 6" xfId="18274" xr:uid="{34020168-8DFD-4697-98B8-8FFBB27734DE}"/>
    <cellStyle name="Note 6" xfId="8196" xr:uid="{EACBC6AC-B66A-4213-8181-DD409758F947}"/>
    <cellStyle name="Note 6 2" xfId="10837" xr:uid="{EACA953E-8C61-4B0B-9CA0-832E9E768B65}"/>
    <cellStyle name="Note 6 2 2" xfId="18332" xr:uid="{28E00DEE-8A7D-4486-B05A-53C32E36CED5}"/>
    <cellStyle name="Note 6 3" xfId="18275" xr:uid="{60E25D90-7B59-4CDD-8AA3-EF9AEFB1BBAD}"/>
    <cellStyle name="Note 7" xfId="8197" xr:uid="{F4FD130F-5CA3-485B-A09B-9061212F9103}"/>
    <cellStyle name="Note 7 2" xfId="10838" xr:uid="{F89DF1A4-0011-4B94-87A5-C7B1B668C17A}"/>
    <cellStyle name="Note 7 2 2" xfId="18333" xr:uid="{B763AF44-1181-426F-8CF2-2A386DB75A6A}"/>
    <cellStyle name="Note 7 3" xfId="18276" xr:uid="{EA4646C1-7131-4DB1-ADCD-B132F75B2F8F}"/>
    <cellStyle name="Note 8" xfId="8198" xr:uid="{D771B289-A5F1-49DB-88D5-A680966B3034}"/>
    <cellStyle name="Note 8 2" xfId="10839" xr:uid="{4115714C-F733-404F-B43D-13F2755A48C9}"/>
    <cellStyle name="Note 8 2 2" xfId="18334" xr:uid="{53888D71-350E-4E05-A313-AD3B1E0260A3}"/>
    <cellStyle name="Note 8 3" xfId="18277" xr:uid="{990B3EE7-099A-476F-8BEB-A53AC4BF1F2B}"/>
    <cellStyle name="Note 9" xfId="9013" xr:uid="{D0952BCA-AE88-4756-8F58-F837137D812A}"/>
    <cellStyle name="Note 9 2" xfId="10526" xr:uid="{025B7967-EEDF-47F2-B926-4470A725CE8A}"/>
    <cellStyle name="Note 9 2 2" xfId="12179" xr:uid="{3D92FD4F-5C30-40BA-9B6D-A0B6CFC30CF6}"/>
    <cellStyle name="Note 9 2 2 2" xfId="18349" xr:uid="{F285FB1C-FF88-4B1B-A61B-DB65E16B2AAE}"/>
    <cellStyle name="Note 9 2 3" xfId="18319" xr:uid="{5464A164-A4D5-4353-B4AB-625F2AEE834C}"/>
    <cellStyle name="Note 9 3" xfId="11047" xr:uid="{1CAF291F-71E7-4126-83E4-75E02877525D}"/>
    <cellStyle name="Number 1" xfId="280" xr:uid="{2415C90F-D547-42D0-BA74-9205836CDBD4}"/>
    <cellStyle name="Number 1 10" xfId="1452" xr:uid="{E0A06AD7-FA43-4570-BE59-E1D453E4BA4C}"/>
    <cellStyle name="Number 1 10 2" xfId="1847" xr:uid="{1C97075D-6304-4423-BE1F-C5D287F8C77B}"/>
    <cellStyle name="Number 1 10 2 2" xfId="2844" xr:uid="{52934370-91FE-44C0-BD0F-7436FBDE6E9F}"/>
    <cellStyle name="Number 1 10 2 2 2" xfId="6100" xr:uid="{FDCC8F50-F17A-46BE-B0F0-61F68834BC7D}"/>
    <cellStyle name="Number 1 10 2 2 2 2" xfId="16850" xr:uid="{02E4978E-EB1E-443D-8195-35C9D67E738A}"/>
    <cellStyle name="Number 1 10 2 2 3" xfId="13848" xr:uid="{9E94145E-46CB-4D29-BB81-9929CFAD7105}"/>
    <cellStyle name="Number 1 10 2 3" xfId="3313" xr:uid="{689CB807-1473-463D-B8E4-349547104A9A}"/>
    <cellStyle name="Number 1 10 2 3 2" xfId="6569" xr:uid="{38B87F44-18F0-4393-8EC6-A6D7BDEEEF8D}"/>
    <cellStyle name="Number 1 10 2 3 2 2" xfId="17319" xr:uid="{A9BE8709-09E1-4795-A43B-7005430EE356}"/>
    <cellStyle name="Number 1 10 2 3 3" xfId="14317" xr:uid="{58741D83-09F9-4D44-8527-74E9352E62FE}"/>
    <cellStyle name="Number 1 10 2 4" xfId="3642" xr:uid="{BE662040-3F75-4D0E-A8D9-159F77E120F0}"/>
    <cellStyle name="Number 1 10 2 4 2" xfId="6898" xr:uid="{42A7913A-C36F-412D-99C4-7C4A6DD02027}"/>
    <cellStyle name="Number 1 10 2 4 2 2" xfId="17648" xr:uid="{FD5D84E8-39B7-4DFF-8803-0396CDBD149C}"/>
    <cellStyle name="Number 1 10 2 4 3" xfId="14646" xr:uid="{3BB1B536-2303-4DE8-B37A-89307BA3867E}"/>
    <cellStyle name="Number 1 10 2 5" xfId="3889" xr:uid="{FBFC3328-B7EA-4B68-9C18-EA4965A3333E}"/>
    <cellStyle name="Number 1 10 2 5 2" xfId="7145" xr:uid="{F50CA643-450A-4E63-A54E-A3D650EE6EDF}"/>
    <cellStyle name="Number 1 10 2 5 2 2" xfId="17895" xr:uid="{6205BB98-687B-42AE-A284-893DB99029ED}"/>
    <cellStyle name="Number 1 10 2 5 3" xfId="14893" xr:uid="{35A2901F-7B99-4253-949E-733EE947D7BF}"/>
    <cellStyle name="Number 1 10 2 6" xfId="4220" xr:uid="{5D2245DA-7200-4CF1-886E-4DE3800995E0}"/>
    <cellStyle name="Number 1 10 2 6 2" xfId="7476" xr:uid="{DD17B4CD-65DD-42BF-9A71-095C8E015B0E}"/>
    <cellStyle name="Number 1 10 2 6 2 2" xfId="18226" xr:uid="{FDAB56DB-E3F7-4C92-8D30-75D16E854EFD}"/>
    <cellStyle name="Number 1 10 2 6 3" xfId="15224" xr:uid="{81B6A27C-A3C7-47F1-8711-DC5D8A666D82}"/>
    <cellStyle name="Number 1 10 2 7" xfId="5103" xr:uid="{1840D4A7-3BE2-4BB1-AE46-90A16AA614AD}"/>
    <cellStyle name="Number 1 10 2 7 2" xfId="15853" xr:uid="{FCA79C7D-DB67-4DD6-8287-6A082B0FAEFA}"/>
    <cellStyle name="Number 1 10 2 8" xfId="12851" xr:uid="{60E3D5D6-C9E0-4909-A984-38BD5602AF2E}"/>
    <cellStyle name="Number 1 10 3" xfId="1875" xr:uid="{DF7DF523-86B1-455E-9E26-94E1DE9681C1}"/>
    <cellStyle name="Number 1 10 3 2" xfId="2872" xr:uid="{FC8033A2-2A0A-4774-A453-B9783AB3A035}"/>
    <cellStyle name="Number 1 10 3 2 2" xfId="6128" xr:uid="{32B6D2CD-3190-4F5F-B8D6-0CC71EC3F9A8}"/>
    <cellStyle name="Number 1 10 3 2 2 2" xfId="16878" xr:uid="{EF577DDC-BBD1-4601-B9E6-489F56DEA6D3}"/>
    <cellStyle name="Number 1 10 3 2 3" xfId="13876" xr:uid="{8E081E28-A814-4893-8D9E-ED2CB32E9678}"/>
    <cellStyle name="Number 1 10 3 3" xfId="3341" xr:uid="{9E7B3846-36B3-419B-B1E7-F57BF312E4B6}"/>
    <cellStyle name="Number 1 10 3 3 2" xfId="6597" xr:uid="{7C127869-D683-4B41-AF24-76380F8795ED}"/>
    <cellStyle name="Number 1 10 3 3 2 2" xfId="17347" xr:uid="{A0413D2F-6E92-4AA9-BE59-DD38C756B6EB}"/>
    <cellStyle name="Number 1 10 3 3 3" xfId="14345" xr:uid="{FEA9228A-AB53-461A-A60E-20815C306E8D}"/>
    <cellStyle name="Number 1 10 3 4" xfId="3670" xr:uid="{B8D0582A-44AD-4908-9169-E4B2F0031047}"/>
    <cellStyle name="Number 1 10 3 4 2" xfId="6926" xr:uid="{DCD12F08-C0E8-49BC-B539-62D63B2045CC}"/>
    <cellStyle name="Number 1 10 3 4 2 2" xfId="17676" xr:uid="{3B60C62B-0892-4D69-8A54-CA5EFCF41601}"/>
    <cellStyle name="Number 1 10 3 4 3" xfId="14674" xr:uid="{D0312CEC-B99C-41B5-8A39-DC5B6952E9F5}"/>
    <cellStyle name="Number 1 10 3 5" xfId="3917" xr:uid="{7C55D78C-BD66-4381-A657-F79AADC4A3A6}"/>
    <cellStyle name="Number 1 10 3 5 2" xfId="7173" xr:uid="{30637BC1-8146-49BB-ACF1-5C9BCF81E933}"/>
    <cellStyle name="Number 1 10 3 5 2 2" xfId="17923" xr:uid="{B73CAF79-54C3-4EFA-80DE-9722C9F0324C}"/>
    <cellStyle name="Number 1 10 3 5 3" xfId="14921" xr:uid="{741625CF-F8E5-4047-8741-88AB2B8285B7}"/>
    <cellStyle name="Number 1 10 3 6" xfId="4248" xr:uid="{57E00583-F2EF-417F-9099-6AA92EC2783F}"/>
    <cellStyle name="Number 1 10 3 6 2" xfId="7504" xr:uid="{76F7FD15-21D1-4816-9173-FA4B3008FC6A}"/>
    <cellStyle name="Number 1 10 3 6 2 2" xfId="18254" xr:uid="{436A010B-60C7-48F3-9163-0986CD6D6066}"/>
    <cellStyle name="Number 1 10 3 6 3" xfId="15252" xr:uid="{E99D0058-6B5B-4390-A23C-39B60F5BD812}"/>
    <cellStyle name="Number 1 10 3 7" xfId="5131" xr:uid="{422187FE-0F7B-4FBE-BBE5-F472E80D833C}"/>
    <cellStyle name="Number 1 10 3 7 2" xfId="15881" xr:uid="{CD2BED51-3858-4EF6-8DC0-A2C91480CD08}"/>
    <cellStyle name="Number 1 10 3 8" xfId="12879" xr:uid="{F6AD1904-43CC-4B8A-97AF-0E494D032CFE}"/>
    <cellStyle name="Number 1 10 4" xfId="2454" xr:uid="{90AC6D6F-BFC5-48D7-A69F-2FB5D317D088}"/>
    <cellStyle name="Number 1 10 4 2" xfId="5710" xr:uid="{0010B865-02FD-447B-9807-3206390627BF}"/>
    <cellStyle name="Number 1 10 4 2 2" xfId="16460" xr:uid="{942BE93F-723C-4854-8846-3C0E76C9BBA9}"/>
    <cellStyle name="Number 1 10 4 3" xfId="13458" xr:uid="{C54AF3FF-F3FB-43D2-A82D-BDD626182512}"/>
    <cellStyle name="Number 1 10 5" xfId="4711" xr:uid="{6AD2BAF4-7357-4F8D-B878-E14E4490CE6B}"/>
    <cellStyle name="Number 1 10 5 2" xfId="15466" xr:uid="{A3538F7D-6772-4CE6-9163-15CF2E63E936}"/>
    <cellStyle name="Number 1 11" xfId="1682" xr:uid="{7990B1A0-75C4-43D4-9C3E-303610647863}"/>
    <cellStyle name="Number 1 11 2" xfId="2682" xr:uid="{A7C8F2AE-9EF5-4E02-B309-B412B6FE03F6}"/>
    <cellStyle name="Number 1 11 2 2" xfId="5938" xr:uid="{B637C24A-B7D1-4EF6-8E0E-E7E269C6B7AC}"/>
    <cellStyle name="Number 1 11 2 2 2" xfId="16688" xr:uid="{87E61381-5ACD-4059-9B9D-A22F99222892}"/>
    <cellStyle name="Number 1 11 2 3" xfId="13686" xr:uid="{F2367CA5-8124-4DC3-9B77-6EBB4A33C1A4}"/>
    <cellStyle name="Number 1 11 3" xfId="3151" xr:uid="{A88449B5-A992-4777-B324-997EACB9B40E}"/>
    <cellStyle name="Number 1 11 3 2" xfId="6407" xr:uid="{F72123DB-C34A-4284-9D86-2C9B5BCE9CC5}"/>
    <cellStyle name="Number 1 11 3 2 2" xfId="17157" xr:uid="{F1275933-E8E9-4F5C-9134-14B49002A898}"/>
    <cellStyle name="Number 1 11 3 3" xfId="14155" xr:uid="{4AA087DA-EB01-4C53-B9F8-EE488F1E8D96}"/>
    <cellStyle name="Number 1 11 4" xfId="3480" xr:uid="{C3119E4D-9E24-4263-8570-968BEB1C079E}"/>
    <cellStyle name="Number 1 11 4 2" xfId="6736" xr:uid="{1A546093-DC0E-4B1D-B3FC-FA4ABDD68ED1}"/>
    <cellStyle name="Number 1 11 4 2 2" xfId="17486" xr:uid="{4C01D4BB-93D5-44C6-9C1A-49B611889D64}"/>
    <cellStyle name="Number 1 11 4 3" xfId="14484" xr:uid="{7231F854-DD3C-4DA9-824F-03D242F54A4E}"/>
    <cellStyle name="Number 1 11 5" xfId="4058" xr:uid="{E6B2475B-BEEC-4525-9A5A-5845F22F8CF8}"/>
    <cellStyle name="Number 1 11 5 2" xfId="7314" xr:uid="{A3E7759B-03CB-4B2B-AE59-1CFCA5CEFA57}"/>
    <cellStyle name="Number 1 11 5 2 2" xfId="18064" xr:uid="{0F5EB917-03F5-454E-8005-C99FDDFACAAE}"/>
    <cellStyle name="Number 1 11 5 3" xfId="15062" xr:uid="{BB32B7D1-1BA5-4886-AD52-636EE51DC499}"/>
    <cellStyle name="Number 1 11 6" xfId="4940" xr:uid="{6A1831E4-30F1-4984-9695-7724D8B6B727}"/>
    <cellStyle name="Number 1 11 6 2" xfId="15693" xr:uid="{896F68C5-5DEB-46DB-B4E1-50B1F8EF6519}"/>
    <cellStyle name="Number 1 11 7" xfId="12691" xr:uid="{0361FE0E-6D17-40A3-9943-9F559C9EF4A8}"/>
    <cellStyle name="Number 1 12" xfId="1825" xr:uid="{7AF16A5B-8B6D-49E5-92B5-7B213C270922}"/>
    <cellStyle name="Number 1 12 2" xfId="4198" xr:uid="{1042A64A-E92B-4905-B2E2-4705CD22F8AE}"/>
    <cellStyle name="Number 1 12 2 2" xfId="7454" xr:uid="{0861ACC8-BB2C-4763-BF57-704E3E7BF79C}"/>
    <cellStyle name="Number 1 12 2 2 2" xfId="18204" xr:uid="{466D9B77-80AB-45B4-9142-7F777758B50B}"/>
    <cellStyle name="Number 1 12 2 3" xfId="15202" xr:uid="{F5ACE316-D641-40F3-A47B-68D0691213A5}"/>
    <cellStyle name="Number 1 12 3" xfId="5081" xr:uid="{5197830E-4B52-42E0-87D5-16CBEC0081D6}"/>
    <cellStyle name="Number 1 12 3 2" xfId="15831" xr:uid="{77696981-CE8B-4990-9BDB-1DDB1111EA4E}"/>
    <cellStyle name="Number 1 12 4" xfId="12829" xr:uid="{946B71C9-4591-458E-BE93-88728B2DBCF0}"/>
    <cellStyle name="Number 1 13" xfId="1075" xr:uid="{E4E1CBE3-CA17-46EB-B56C-91C49A8C127B}"/>
    <cellStyle name="Number 1 2" xfId="281" xr:uid="{F897C1BB-AD3B-4C2C-AB43-327DB51D8D72}"/>
    <cellStyle name="Number 1 2 10" xfId="1676" xr:uid="{02D2ABED-960C-483A-BF8B-1716EAF43F85}"/>
    <cellStyle name="Number 1 2 10 2" xfId="2677" xr:uid="{7A366684-55F7-4BA1-B3A1-D23423A41B47}"/>
    <cellStyle name="Number 1 2 10 2 2" xfId="5933" xr:uid="{F5002925-1355-4F86-8B7D-B57D07BB0E40}"/>
    <cellStyle name="Number 1 2 10 2 2 2" xfId="16683" xr:uid="{5E7E780A-A763-4C83-8987-810832030D4C}"/>
    <cellStyle name="Number 1 2 10 2 3" xfId="13681" xr:uid="{A024E23C-E4C8-4F14-AE28-F9629019A15E}"/>
    <cellStyle name="Number 1 2 10 3" xfId="2176" xr:uid="{95F2F544-20F5-4FF8-9875-DA964E6AE2AD}"/>
    <cellStyle name="Number 1 2 10 3 2" xfId="5432" xr:uid="{CC33C20A-A67A-4140-85AF-B176D383D2BF}"/>
    <cellStyle name="Number 1 2 10 3 2 2" xfId="16182" xr:uid="{E0FD7B37-6109-4990-9455-BA0749A39FD8}"/>
    <cellStyle name="Number 1 2 10 3 3" xfId="13180" xr:uid="{3FFCAD52-1660-4635-9697-8108746102DA}"/>
    <cellStyle name="Number 1 2 10 4" xfId="3474" xr:uid="{67806C0F-DD86-41FB-8768-9C0880D7738B}"/>
    <cellStyle name="Number 1 2 10 4 2" xfId="6730" xr:uid="{8ED35A4A-F884-4752-A096-495695EB7F31}"/>
    <cellStyle name="Number 1 2 10 4 2 2" xfId="17480" xr:uid="{5F94D40C-B9B8-40CD-8543-EBAA57C4AB53}"/>
    <cellStyle name="Number 1 2 10 4 3" xfId="14478" xr:uid="{BAADC17B-6179-48BF-9D98-0025D1365C5F}"/>
    <cellStyle name="Number 1 2 10 5" xfId="3277" xr:uid="{B56B4871-BEC2-4D3A-A470-36ACA13AC279}"/>
    <cellStyle name="Number 1 2 10 5 2" xfId="6533" xr:uid="{6A181245-5605-443A-AD31-B96B35E8B85B}"/>
    <cellStyle name="Number 1 2 10 5 2 2" xfId="17283" xr:uid="{8275F140-4BC1-4197-B81E-C5D5D3E15907}"/>
    <cellStyle name="Number 1 2 10 5 3" xfId="14281" xr:uid="{BCCC6C96-003A-401B-863D-01ECE7EBA641}"/>
    <cellStyle name="Number 1 2 10 6" xfId="4052" xr:uid="{D1ED646B-C66A-4C1B-9F6A-2DB72CAEEEA0}"/>
    <cellStyle name="Number 1 2 10 6 2" xfId="7308" xr:uid="{4C2E93A0-99D5-4D1F-993F-580FFF55BAAB}"/>
    <cellStyle name="Number 1 2 10 6 2 2" xfId="18058" xr:uid="{8C269F69-C641-46A4-9BC9-0542D31B72D4}"/>
    <cellStyle name="Number 1 2 10 6 3" xfId="15056" xr:uid="{6077210B-B270-44AC-9916-E4260DAC6856}"/>
    <cellStyle name="Number 1 2 10 7" xfId="4934" xr:uid="{D98BCBD7-5AE3-47C6-BEDA-E820CD3E4F11}"/>
    <cellStyle name="Number 1 2 10 7 2" xfId="15687" xr:uid="{DE5F2983-A588-49B4-A9D8-51E4FFA71A94}"/>
    <cellStyle name="Number 1 2 10 8" xfId="12685" xr:uid="{19291F74-8F07-4284-BB3D-50BFED4FEE9D}"/>
    <cellStyle name="Number 1 2 11" xfId="841" xr:uid="{C9F59ED3-F352-460F-BBA5-FC2E0C494B9F}"/>
    <cellStyle name="Number 1 2 2" xfId="766" xr:uid="{910CFE87-344D-4C87-9875-D9065146350C}"/>
    <cellStyle name="Number 1 2 2 2" xfId="1514" xr:uid="{E482E7BB-18D9-4169-B9AE-B0599B19AA0F}"/>
    <cellStyle name="Number 1 2 2 2 2" xfId="2516" xr:uid="{1B341A4F-CE09-445C-B36B-3990426D2DAC}"/>
    <cellStyle name="Number 1 2 2 2 2 2" xfId="5772" xr:uid="{D65E7F11-276F-46C2-B010-4D0BBA1FC640}"/>
    <cellStyle name="Number 1 2 2 2 2 2 2" xfId="16522" xr:uid="{E4CED90F-00B9-438F-B410-8F471BC03701}"/>
    <cellStyle name="Number 1 2 2 2 2 3" xfId="13520" xr:uid="{B50DEF9E-9C61-4DF2-AE24-B30E9C1A1C9F}"/>
    <cellStyle name="Number 1 2 2 2 3" xfId="3022" xr:uid="{E8AA236E-2521-4E7F-AACD-FC40686CD89A}"/>
    <cellStyle name="Number 1 2 2 2 3 2" xfId="6278" xr:uid="{D78B7D93-B6E1-4069-AC72-BFB389A51DEE}"/>
    <cellStyle name="Number 1 2 2 2 3 2 2" xfId="17028" xr:uid="{C75A542C-AFB8-4D37-9F34-14FF45FA0020}"/>
    <cellStyle name="Number 1 2 2 2 3 3" xfId="14026" xr:uid="{1C8433BB-E3EF-4C51-B87C-E6542839F1AF}"/>
    <cellStyle name="Number 1 2 2 2 4" xfId="2252" xr:uid="{BCF3A80F-691F-4B1B-8A71-878255AEE2EC}"/>
    <cellStyle name="Number 1 2 2 2 4 2" xfId="5508" xr:uid="{D6004D35-638C-4A8E-A2E3-220394AA063F}"/>
    <cellStyle name="Number 1 2 2 2 4 2 2" xfId="16258" xr:uid="{1D9A020E-85AC-4AC9-9140-CF7FF55C65FB}"/>
    <cellStyle name="Number 1 2 2 2 4 3" xfId="13256" xr:uid="{DBC501E1-3976-4FEA-80CC-426FC369A38F}"/>
    <cellStyle name="Number 1 2 2 2 5" xfId="2056" xr:uid="{AD6D5C4C-A8E8-4F26-8761-D770A9A486D6}"/>
    <cellStyle name="Number 1 2 2 2 5 2" xfId="5312" xr:uid="{7FF33FBF-87DF-4591-B323-CBB6EBAC34BD}"/>
    <cellStyle name="Number 1 2 2 2 5 2 2" xfId="16062" xr:uid="{FA72BC2E-9148-4EA8-A407-13865BF35009}"/>
    <cellStyle name="Number 1 2 2 2 5 3" xfId="13060" xr:uid="{07DC5060-C0EE-4651-BA92-F520188B01FA}"/>
    <cellStyle name="Number 1 2 2 2 6" xfId="4773" xr:uid="{9F673109-686F-40AA-AF97-86338F3A9CAE}"/>
    <cellStyle name="Number 1 2 2 2 6 2" xfId="15527" xr:uid="{CED4D2E4-37DC-4E43-9AAA-6CB9011A189F}"/>
    <cellStyle name="Number 1 2 2 2 7" xfId="12525" xr:uid="{D13BAB75-2D9D-4BD0-BD1F-8E0271D723E4}"/>
    <cellStyle name="Number 1 2 2 3" xfId="1572" xr:uid="{2AE4847A-364C-40B2-9E5A-7D0F06665050}"/>
    <cellStyle name="Number 1 2 2 3 2" xfId="2573" xr:uid="{FD5DE2FB-72B7-4D3C-A179-0465809E0A53}"/>
    <cellStyle name="Number 1 2 2 3 2 2" xfId="5829" xr:uid="{2ECA34F6-59B8-43CA-B5F7-038F7748FBAC}"/>
    <cellStyle name="Number 1 2 2 3 2 2 2" xfId="16579" xr:uid="{497FA3C0-6FE4-4F25-A5EE-26F2182706C3}"/>
    <cellStyle name="Number 1 2 2 3 2 3" xfId="13577" xr:uid="{4EC42E67-F465-4E10-8E2B-C73056914A6A}"/>
    <cellStyle name="Number 1 2 2 3 3" xfId="1996" xr:uid="{210D50E9-5536-4113-A2CB-DF2B933DE42D}"/>
    <cellStyle name="Number 1 2 2 3 3 2" xfId="5252" xr:uid="{B3D783FD-A2BE-4B65-B885-7B625BFA9BCE}"/>
    <cellStyle name="Number 1 2 2 3 3 2 2" xfId="16002" xr:uid="{6F7ECCE7-8285-460E-B881-E6C7270EA106}"/>
    <cellStyle name="Number 1 2 2 3 3 3" xfId="13000" xr:uid="{3F3D65E2-356F-4E04-83F2-4E44C82B69A8}"/>
    <cellStyle name="Number 1 2 2 3 4" xfId="3370" xr:uid="{A11A3602-E6A5-4D8D-8BC7-21090D9302F2}"/>
    <cellStyle name="Number 1 2 2 3 4 2" xfId="6626" xr:uid="{E6C56A33-4F80-4177-AA99-AF8030A2B50C}"/>
    <cellStyle name="Number 1 2 2 3 4 2 2" xfId="17376" xr:uid="{41D92F34-1E36-435E-917C-0D66C87968EB}"/>
    <cellStyle name="Number 1 2 2 3 4 3" xfId="14374" xr:uid="{1F624342-A5FC-42B3-B389-273BB52C8582}"/>
    <cellStyle name="Number 1 2 2 3 5" xfId="3050" xr:uid="{F9625904-D862-4631-AC1C-A7F2238266FE}"/>
    <cellStyle name="Number 1 2 2 3 5 2" xfId="6306" xr:uid="{ADE58AB2-C83A-4E51-9D47-ED48242C05B8}"/>
    <cellStyle name="Number 1 2 2 3 5 2 2" xfId="17056" xr:uid="{FCBAF9FB-C05A-441A-A9ED-0806399C94EF}"/>
    <cellStyle name="Number 1 2 2 3 5 3" xfId="14054" xr:uid="{E78B2038-CADC-4B5F-B51D-5FB341D47D8F}"/>
    <cellStyle name="Number 1 2 2 3 6" xfId="3949" xr:uid="{59331BBB-D08B-4A44-B064-BD58011CC782}"/>
    <cellStyle name="Number 1 2 2 3 6 2" xfId="7205" xr:uid="{EAD086DE-3D60-4594-8CE6-2CECDAD0CB8B}"/>
    <cellStyle name="Number 1 2 2 3 6 2 2" xfId="17955" xr:uid="{4117A678-AAEC-4C1E-BFC3-66AF31EF8519}"/>
    <cellStyle name="Number 1 2 2 3 6 3" xfId="14953" xr:uid="{E0CF5BB9-35C4-4303-B77F-BBB78B651FA6}"/>
    <cellStyle name="Number 1 2 2 3 7" xfId="4831" xr:uid="{FFB81A47-2EDE-4EC8-AFA2-94BF773D5722}"/>
    <cellStyle name="Number 1 2 2 3 7 2" xfId="15585" xr:uid="{98B037A3-0D04-494D-9A6A-5373150AD57C}"/>
    <cellStyle name="Number 1 2 2 3 8" xfId="12583" xr:uid="{12985F73-F2AE-42A1-80EF-B73F52509C01}"/>
    <cellStyle name="Number 1 2 2 4" xfId="1940" xr:uid="{511536EF-2BFF-4257-8BFC-C7E621F6209E}"/>
    <cellStyle name="Number 1 2 2 4 2" xfId="5196" xr:uid="{78FAD45D-6884-441D-999F-7A1C32853E1A}"/>
    <cellStyle name="Number 1 2 2 4 2 2" xfId="15946" xr:uid="{A436A9B7-D96F-4B51-8589-4C315FA62AC3}"/>
    <cellStyle name="Number 1 2 2 4 3" xfId="12944" xr:uid="{F5CA1B38-89F2-4DF8-861B-FD245676D36D}"/>
    <cellStyle name="Number 1 2 2 5" xfId="4388" xr:uid="{CB74EC72-99CB-48B8-B51F-01B37926D0BE}"/>
    <cellStyle name="Number 1 2 2 5 2" xfId="15311" xr:uid="{7383C9AE-AA25-44A4-99F0-887560BC19CE}"/>
    <cellStyle name="Number 1 2 3" xfId="913" xr:uid="{F2AFDC22-8DC1-4312-9BD5-5F856274CB4C}"/>
    <cellStyle name="Number 1 2 3 2" xfId="1593" xr:uid="{B86C0A35-2C60-40A3-92F6-8D4923C7E10B}"/>
    <cellStyle name="Number 1 2 3 2 2" xfId="2594" xr:uid="{E4285B6B-8B46-4DBB-8AAA-697E963D7E24}"/>
    <cellStyle name="Number 1 2 3 2 2 2" xfId="5850" xr:uid="{74227BCC-1286-4380-A9DD-2BAB626EA028}"/>
    <cellStyle name="Number 1 2 3 2 2 2 2" xfId="16600" xr:uid="{42FF6489-E505-4CFA-B4E0-BC3800F05C21}"/>
    <cellStyle name="Number 1 2 3 2 2 3" xfId="13598" xr:uid="{3669DA03-A4F1-4E5D-BE56-558164F1BADC}"/>
    <cellStyle name="Number 1 2 3 2 3" xfId="3970" xr:uid="{B22EFB11-8246-4DD1-9DF1-2275ECA991A9}"/>
    <cellStyle name="Number 1 2 3 2 3 2" xfId="7226" xr:uid="{0900F1F1-BEAA-45E9-846C-5D53071C3012}"/>
    <cellStyle name="Number 1 2 3 2 3 2 2" xfId="17976" xr:uid="{DB5850E8-685A-4A74-B92E-BFBF5FB90B5D}"/>
    <cellStyle name="Number 1 2 3 2 3 3" xfId="14974" xr:uid="{BF2B594A-24EC-41E6-8B41-AE36E3DA64D2}"/>
    <cellStyle name="Number 1 2 3 2 4" xfId="4852" xr:uid="{784D7D01-280B-4380-AFB4-90121684AED0}"/>
    <cellStyle name="Number 1 2 3 2 4 2" xfId="15606" xr:uid="{19C9616A-AC4F-4206-9EDA-ED929711D9F3}"/>
    <cellStyle name="Number 1 2 3 2 5" xfId="12604" xr:uid="{2DD5D057-764A-42E5-AC1B-A2A14EDC64B9}"/>
    <cellStyle name="Number 1 2 3 3" xfId="1636" xr:uid="{4DCFE0F4-D052-4249-9C83-118DDF5EB0DC}"/>
    <cellStyle name="Number 1 2 3 3 2" xfId="2637" xr:uid="{53F0EF68-0A49-45F3-A6B0-4E79E44A1B19}"/>
    <cellStyle name="Number 1 2 3 3 2 2" xfId="5893" xr:uid="{05C7F689-FF14-4FCB-A3CA-05C51C13207D}"/>
    <cellStyle name="Number 1 2 3 3 2 2 2" xfId="16643" xr:uid="{65A65337-1695-4B60-BB76-0FB90FAE0A62}"/>
    <cellStyle name="Number 1 2 3 3 2 3" xfId="13641" xr:uid="{47F664BC-7D9C-4554-B064-A97D17C87CBC}"/>
    <cellStyle name="Number 1 2 3 3 3" xfId="3039" xr:uid="{9E4CED6C-0F94-4981-BF6E-2FBB763CD580}"/>
    <cellStyle name="Number 1 2 3 3 3 2" xfId="6295" xr:uid="{F6027B7A-B56E-42AC-BB37-2E33F447345C}"/>
    <cellStyle name="Number 1 2 3 3 3 2 2" xfId="17045" xr:uid="{27EE8D45-2E95-4B3C-8412-FFBD735CCC32}"/>
    <cellStyle name="Number 1 2 3 3 3 3" xfId="14043" xr:uid="{C7632EC7-93DC-40B5-9AC6-9F39AFC48640}"/>
    <cellStyle name="Number 1 2 3 3 4" xfId="3434" xr:uid="{E86E9618-E56D-4108-BA1C-FC76E19814B5}"/>
    <cellStyle name="Number 1 2 3 3 4 2" xfId="6690" xr:uid="{594DB8F0-9388-4BC6-924F-EB1AE2811EA2}"/>
    <cellStyle name="Number 1 2 3 3 4 2 2" xfId="17440" xr:uid="{50CD63A6-E9B2-4BA4-8393-D89843731A91}"/>
    <cellStyle name="Number 1 2 3 3 4 3" xfId="14438" xr:uid="{7811018F-740D-4834-839A-2E2917092C48}"/>
    <cellStyle name="Number 1 2 3 3 5" xfId="2015" xr:uid="{9A992047-1307-4A48-BAA6-32E6D1D4486D}"/>
    <cellStyle name="Number 1 2 3 3 5 2" xfId="5271" xr:uid="{979A8498-F6A1-4F7B-A4D1-8D31AD52CDFA}"/>
    <cellStyle name="Number 1 2 3 3 5 2 2" xfId="16021" xr:uid="{2F57C5E4-1EFC-4C17-A4DD-2F23D990EECA}"/>
    <cellStyle name="Number 1 2 3 3 5 3" xfId="13019" xr:uid="{76D8A16D-646B-4795-BDF6-14710257F71E}"/>
    <cellStyle name="Number 1 2 3 3 6" xfId="4013" xr:uid="{B909E9EF-15FA-4051-8302-7CB7AD0A4CA7}"/>
    <cellStyle name="Number 1 2 3 3 6 2" xfId="7269" xr:uid="{A1F05181-C30D-47CD-968E-A1DF98B6F4ED}"/>
    <cellStyle name="Number 1 2 3 3 6 2 2" xfId="18019" xr:uid="{25BAF7F5-11F2-44B9-8322-5774D967348E}"/>
    <cellStyle name="Number 1 2 3 3 6 3" xfId="15017" xr:uid="{511E69A8-552E-4D94-94BC-17155A9B6D2E}"/>
    <cellStyle name="Number 1 2 3 3 7" xfId="4895" xr:uid="{17B14E38-6469-422E-8D23-4C88ECCFC652}"/>
    <cellStyle name="Number 1 2 3 3 7 2" xfId="15649" xr:uid="{395C516C-2BB2-403D-8432-F00CC8AC86B1}"/>
    <cellStyle name="Number 1 2 3 3 8" xfId="12647" xr:uid="{35A11B09-B756-47A5-9CD9-5F5B457155C7}"/>
    <cellStyle name="Number 1 2 3 4" xfId="1747" xr:uid="{0601FAD4-7BBF-4AEE-88DF-E13B3E6006DE}"/>
    <cellStyle name="Number 1 2 3 4 2" xfId="4120" xr:uid="{F63C4F7C-F58A-40BD-8FEB-24537D796392}"/>
    <cellStyle name="Number 1 2 3 4 2 2" xfId="7376" xr:uid="{5EA4545E-928B-465F-931F-EE4778B8AAD5}"/>
    <cellStyle name="Number 1 2 3 4 2 2 2" xfId="18126" xr:uid="{A3929BE1-E44B-4030-B725-CD375575B078}"/>
    <cellStyle name="Number 1 2 3 4 2 3" xfId="15124" xr:uid="{BDEC907E-714B-4D46-B76B-6268EA059280}"/>
    <cellStyle name="Number 1 2 3 4 3" xfId="5004" xr:uid="{6136EBEF-7449-4E01-B12D-8E1EB235047C}"/>
    <cellStyle name="Number 1 2 3 4 3 2" xfId="15754" xr:uid="{811EF13F-926F-40CC-81E1-FA28AC6D26C7}"/>
    <cellStyle name="Number 1 2 3 4 4" xfId="12752" xr:uid="{69349828-977E-4EE9-A9C4-338471D8F26E}"/>
    <cellStyle name="Number 1 2 3 5" xfId="3806" xr:uid="{12B5172A-A1D9-45C3-BAE7-16BC84A81FF9}"/>
    <cellStyle name="Number 1 2 3 5 2" xfId="7062" xr:uid="{BE7FD02F-2C3D-42CA-899F-219E044156D7}"/>
    <cellStyle name="Number 1 2 3 5 2 2" xfId="17812" xr:uid="{A68DC5D0-FBA8-400B-AC4B-6B20819B2DA0}"/>
    <cellStyle name="Number 1 2 3 5 3" xfId="14810" xr:uid="{36FB2521-17C8-4C9F-8C65-EEC5C5460D73}"/>
    <cellStyle name="Number 1 2 3 6" xfId="4467" xr:uid="{F5D959E6-7799-40D3-9F98-A22CCD5AB0D3}"/>
    <cellStyle name="Number 1 2 3 6 2" xfId="15370" xr:uid="{AEFC093D-CE2B-44C3-9BC7-2C52CBFA43C0}"/>
    <cellStyle name="Number 1 2 3 7" xfId="12372" xr:uid="{9C6B0B67-4591-4E95-855C-0C7C935F53A1}"/>
    <cellStyle name="Number 1 2 4" xfId="906" xr:uid="{3201BFEF-CE9F-4D9A-A760-E7575E097BCB}"/>
    <cellStyle name="Number 1 2 4 2" xfId="1589" xr:uid="{DAAC7747-1A61-45DE-AF6D-E8B81AA06A6C}"/>
    <cellStyle name="Number 1 2 4 2 2" xfId="2590" xr:uid="{125A6B6E-5C67-43F2-8818-70F1591F4BF6}"/>
    <cellStyle name="Number 1 2 4 2 2 2" xfId="5846" xr:uid="{FF696DBE-8C81-4DAB-87EA-59AAA43D8457}"/>
    <cellStyle name="Number 1 2 4 2 2 2 2" xfId="16596" xr:uid="{E9FEB1D6-896C-490C-A335-DE422F1EF427}"/>
    <cellStyle name="Number 1 2 4 2 2 3" xfId="13594" xr:uid="{7F2A9C09-804F-4003-A80A-475876D55C5A}"/>
    <cellStyle name="Number 1 2 4 2 3" xfId="3966" xr:uid="{7102D496-8441-488E-B7B8-4D8757755FF0}"/>
    <cellStyle name="Number 1 2 4 2 3 2" xfId="7222" xr:uid="{E9E14DC4-7281-4743-B9C6-57FF84CC0324}"/>
    <cellStyle name="Number 1 2 4 2 3 2 2" xfId="17972" xr:uid="{B9A9B3A1-7C01-43C7-B9C6-B90D588825F0}"/>
    <cellStyle name="Number 1 2 4 2 3 3" xfId="14970" xr:uid="{5C06BF67-AC26-4745-A933-CEADB85D38D7}"/>
    <cellStyle name="Number 1 2 4 2 4" xfId="4848" xr:uid="{765A3015-9A87-4365-9876-70C2B6BFCE09}"/>
    <cellStyle name="Number 1 2 4 2 4 2" xfId="15602" xr:uid="{00B52BFF-8BCD-434F-9AA7-087BF3BAF173}"/>
    <cellStyle name="Number 1 2 4 2 5" xfId="12600" xr:uid="{C2C944A1-0DC5-4C27-82DA-4F4A5EB9BDF4}"/>
    <cellStyle name="Number 1 2 4 3" xfId="1529" xr:uid="{63D6D935-54C2-4F6B-AC69-801A592D9FBF}"/>
    <cellStyle name="Number 1 2 4 3 2" xfId="2531" xr:uid="{C984A52A-A9C9-46B4-AF35-2A7C18E642EA}"/>
    <cellStyle name="Number 1 2 4 3 2 2" xfId="5787" xr:uid="{6D8453D1-DD15-4C3F-852E-6AE4F62274B1}"/>
    <cellStyle name="Number 1 2 4 3 2 2 2" xfId="16537" xr:uid="{35FA8E3E-13B2-4F66-8AA5-2A50DDD29B72}"/>
    <cellStyle name="Number 1 2 4 3 2 3" xfId="13535" xr:uid="{4E161F5A-F17D-465E-8F4A-44245D704AAC}"/>
    <cellStyle name="Number 1 2 4 3 3" xfId="2944" xr:uid="{97986A79-344F-4FA8-B9F6-933A220271E3}"/>
    <cellStyle name="Number 1 2 4 3 3 2" xfId="6200" xr:uid="{8CF1C710-BC50-4114-B475-51935C40E410}"/>
    <cellStyle name="Number 1 2 4 3 3 2 2" xfId="16950" xr:uid="{063ACB51-9C36-4528-BCD5-803EFF1E7C2B}"/>
    <cellStyle name="Number 1 2 4 3 3 3" xfId="13948" xr:uid="{CF34CCA4-3332-4827-BAD0-B12B1E5B0E3F}"/>
    <cellStyle name="Number 1 2 4 3 4" xfId="2902" xr:uid="{1F70DCD4-0416-4866-B20C-4499913B40A6}"/>
    <cellStyle name="Number 1 2 4 3 4 2" xfId="6158" xr:uid="{E27292EB-E72B-4080-96D5-A70736BE2715}"/>
    <cellStyle name="Number 1 2 4 3 4 2 2" xfId="16908" xr:uid="{B3451B75-99A3-4687-89FF-BF89A5FFBEF1}"/>
    <cellStyle name="Number 1 2 4 3 4 3" xfId="13906" xr:uid="{8CECFE29-30BE-4774-AE43-EB28C63D991C}"/>
    <cellStyle name="Number 1 2 4 3 5" xfId="2938" xr:uid="{3FCF2E4F-08AC-454D-AADA-5BEDC90B09C9}"/>
    <cellStyle name="Number 1 2 4 3 5 2" xfId="6194" xr:uid="{7D0216C5-1771-4C04-8A20-5D8359ED8D64}"/>
    <cellStyle name="Number 1 2 4 3 5 2 2" xfId="16944" xr:uid="{6EB43105-7F3B-47F1-97BE-6C0EBDCAE747}"/>
    <cellStyle name="Number 1 2 4 3 5 3" xfId="13942" xr:uid="{9731150B-FE01-4014-887B-B77055743C60}"/>
    <cellStyle name="Number 1 2 4 3 6" xfId="3748" xr:uid="{70414C2B-C8D9-4A50-9F3B-CA8B2DAD3939}"/>
    <cellStyle name="Number 1 2 4 3 6 2" xfId="7004" xr:uid="{D34D0CE5-2AD2-4301-9E32-EDAAB64527E1}"/>
    <cellStyle name="Number 1 2 4 3 6 2 2" xfId="17754" xr:uid="{6230AFF0-F01C-49A6-902A-1A244496D6B4}"/>
    <cellStyle name="Number 1 2 4 3 6 3" xfId="14752" xr:uid="{FD1A5D92-6B6E-477F-A182-6CE714C8C9E9}"/>
    <cellStyle name="Number 1 2 4 3 7" xfId="4788" xr:uid="{70CFA50F-BEF3-4E55-BCB9-AA70464D41D4}"/>
    <cellStyle name="Number 1 2 4 3 7 2" xfId="15542" xr:uid="{8C7735B3-F237-4A75-BB6B-D1C67D7E75A8}"/>
    <cellStyle name="Number 1 2 4 3 8" xfId="12540" xr:uid="{46E1C1DB-D497-42C7-AFA7-0303256D23E0}"/>
    <cellStyle name="Number 1 2 4 4" xfId="2054" xr:uid="{D837E58B-821F-4A2C-BDA4-976F02FEFF23}"/>
    <cellStyle name="Number 1 2 4 4 2" xfId="5310" xr:uid="{95E4C329-FC19-46FE-986A-DC9D1354EF04}"/>
    <cellStyle name="Number 1 2 4 4 2 2" xfId="16060" xr:uid="{C70254A6-488D-47C2-B2FD-EAEA72E6F425}"/>
    <cellStyle name="Number 1 2 4 4 3" xfId="13058" xr:uid="{4B3A5879-142D-4A12-938A-BEF675512618}"/>
    <cellStyle name="Number 1 2 4 5" xfId="3865" xr:uid="{4EC5B8CD-B143-43CE-8401-E142D914A6CF}"/>
    <cellStyle name="Number 1 2 4 5 2" xfId="7121" xr:uid="{687A070D-487A-42B7-A0D6-360447B8C552}"/>
    <cellStyle name="Number 1 2 4 5 2 2" xfId="17871" xr:uid="{5B768B5D-87C2-4D6C-A816-3D0D8FA73700}"/>
    <cellStyle name="Number 1 2 4 5 3" xfId="14869" xr:uid="{739F2B74-9A6D-43D3-992B-7C4840D55F03}"/>
    <cellStyle name="Number 1 2 4 6" xfId="4463" xr:uid="{8C4DC603-49D9-4685-AA24-EACD7D61F161}"/>
    <cellStyle name="Number 1 2 4 6 2" xfId="15366" xr:uid="{A9E2563A-BFE8-4C18-917F-0B188ADF446E}"/>
    <cellStyle name="Number 1 2 4 7" xfId="12368" xr:uid="{CE02A966-A026-4878-9AC8-30A295B5E797}"/>
    <cellStyle name="Number 1 2 5" xfId="727" xr:uid="{EDBD5251-01F8-4199-A0B9-3FCBB7151BC6}"/>
    <cellStyle name="Number 1 2 5 2" xfId="1482" xr:uid="{882F8123-7456-4E1E-BB49-B3A681AD6D29}"/>
    <cellStyle name="Number 1 2 5 2 2" xfId="2484" xr:uid="{16375752-14DC-4728-B2F7-ABDE63AD4F06}"/>
    <cellStyle name="Number 1 2 5 2 2 2" xfId="5740" xr:uid="{C1AAF692-12C8-4799-8DAD-5E4F0680C514}"/>
    <cellStyle name="Number 1 2 5 2 2 2 2" xfId="16490" xr:uid="{1CF74640-0339-4865-996B-D8012F9E7EB3}"/>
    <cellStyle name="Number 1 2 5 2 2 3" xfId="13488" xr:uid="{E5EC3CD1-A9A1-4004-8840-B56B8DA2F6C9}"/>
    <cellStyle name="Number 1 2 5 2 3" xfId="3815" xr:uid="{0C83A49C-C41A-40D6-978B-C76874FCA310}"/>
    <cellStyle name="Number 1 2 5 2 3 2" xfId="7071" xr:uid="{60D78CC1-B7B5-4CE1-A2FA-945217B15499}"/>
    <cellStyle name="Number 1 2 5 2 3 2 2" xfId="17821" xr:uid="{B8C47AFE-7363-480A-9223-28E61A58580B}"/>
    <cellStyle name="Number 1 2 5 2 3 3" xfId="14819" xr:uid="{60F09B9B-F928-4428-BA7E-3F00A1C070B2}"/>
    <cellStyle name="Number 1 2 5 2 4" xfId="4741" xr:uid="{D4FE5869-E2C6-47A0-9DC7-960FE3471F53}"/>
    <cellStyle name="Number 1 2 5 2 4 2" xfId="15495" xr:uid="{EB5FB93F-B57D-479B-B56E-E13F01FDD400}"/>
    <cellStyle name="Number 1 2 5 2 5" xfId="12493" xr:uid="{4052DB5D-2A56-4FC6-9345-DF00777571F3}"/>
    <cellStyle name="Number 1 2 5 3" xfId="1799" xr:uid="{A12B6CA9-8778-4E8D-92DD-AF81EB4430A3}"/>
    <cellStyle name="Number 1 2 5 3 2" xfId="4172" xr:uid="{199A0CC2-20FF-43F3-ADA7-B555929166B0}"/>
    <cellStyle name="Number 1 2 5 3 2 2" xfId="7428" xr:uid="{EF3B272D-C8B5-403D-8B2D-2E9F6D5393B4}"/>
    <cellStyle name="Number 1 2 5 3 2 2 2" xfId="18178" xr:uid="{7F172D47-F650-4330-96E8-2EA6FF0F32C7}"/>
    <cellStyle name="Number 1 2 5 3 2 3" xfId="15176" xr:uid="{2768E56C-7042-4B73-BCC5-37A91BBFF06C}"/>
    <cellStyle name="Number 1 2 5 3 3" xfId="5056" xr:uid="{3B963252-6958-4A98-849E-F9CE64FDFD41}"/>
    <cellStyle name="Number 1 2 5 3 3 2" xfId="15806" xr:uid="{3D823EDF-94E4-49ED-B2E0-05BC57E77386}"/>
    <cellStyle name="Number 1 2 5 3 4" xfId="12804" xr:uid="{792985DC-C674-4C08-AAF1-A4D7A145A255}"/>
    <cellStyle name="Number 1 2 5 4" xfId="3777" xr:uid="{38300969-0EEF-447D-92A8-8710D8058AE8}"/>
    <cellStyle name="Number 1 2 5 4 2" xfId="7033" xr:uid="{91776AD9-FAB5-4053-BFC6-86053F9AF3F5}"/>
    <cellStyle name="Number 1 2 5 4 2 2" xfId="17783" xr:uid="{F563DCC1-4E02-429E-A902-79FF611EE3B7}"/>
    <cellStyle name="Number 1 2 5 4 3" xfId="14781" xr:uid="{ADB28621-A02D-4D07-AD9E-C404114ADFEA}"/>
    <cellStyle name="Number 1 2 5 5" xfId="4358" xr:uid="{3AD8A947-F167-40B2-928D-26595C093275}"/>
    <cellStyle name="Number 1 2 5 5 2" xfId="15281" xr:uid="{BBD20349-DBE6-4938-8DA8-7F074AB56385}"/>
    <cellStyle name="Number 1 2 5 6" xfId="12284" xr:uid="{4231CB89-5394-4AB8-884D-11738EC491C7}"/>
    <cellStyle name="Number 1 2 6" xfId="716" xr:uid="{6DF7AC2C-B708-4A12-AA9F-F27AA2B133EB}"/>
    <cellStyle name="Number 1 2 6 2" xfId="1473" xr:uid="{DAC1BF0E-9F9D-4441-8A75-5D0FF7A21874}"/>
    <cellStyle name="Number 1 2 6 2 2" xfId="2475" xr:uid="{351220A0-642F-4D65-82F0-41D9FBF9EE68}"/>
    <cellStyle name="Number 1 2 6 2 2 2" xfId="5731" xr:uid="{BC455A2C-9025-475B-ACD3-3F45237D7DB2}"/>
    <cellStyle name="Number 1 2 6 2 2 2 2" xfId="16481" xr:uid="{27FAF01B-3356-45FF-82CD-65C1DDF9BCB6}"/>
    <cellStyle name="Number 1 2 6 2 2 3" xfId="13479" xr:uid="{7F6A17F9-5D57-49C4-B794-4337683E0D8B}"/>
    <cellStyle name="Number 1 2 6 2 3" xfId="3775" xr:uid="{61F00861-F1A6-43D5-900F-9A52E67F2D1E}"/>
    <cellStyle name="Number 1 2 6 2 3 2" xfId="7031" xr:uid="{A10DA6F8-E855-4D72-87DA-43D251EE5A54}"/>
    <cellStyle name="Number 1 2 6 2 3 2 2" xfId="17781" xr:uid="{1F8B9A9A-F0E5-4D10-9CE4-A4C5E8249774}"/>
    <cellStyle name="Number 1 2 6 2 3 3" xfId="14779" xr:uid="{0993891F-948D-4A72-981F-AF7350B0A71A}"/>
    <cellStyle name="Number 1 2 6 2 4" xfId="4732" xr:uid="{890A9730-4C86-4A0A-92E6-453319F27F6B}"/>
    <cellStyle name="Number 1 2 6 2 4 2" xfId="15486" xr:uid="{F47356B0-DA8B-4195-B4C8-2F21E8992C75}"/>
    <cellStyle name="Number 1 2 6 2 5" xfId="12484" xr:uid="{E3B34B4F-A148-4D57-BDEB-FDE1DC2C7439}"/>
    <cellStyle name="Number 1 2 6 3" xfId="1678" xr:uid="{EC160E2A-1563-488B-B623-3337FAFC91B1}"/>
    <cellStyle name="Number 1 2 6 3 2" xfId="4054" xr:uid="{5F1B0546-2591-4197-B118-9E3E357CAE1F}"/>
    <cellStyle name="Number 1 2 6 3 2 2" xfId="7310" xr:uid="{2A2B7D3C-7742-4B35-833F-DC7C3A8A10F4}"/>
    <cellStyle name="Number 1 2 6 3 2 2 2" xfId="18060" xr:uid="{542D7788-2032-44C0-834E-77393BA4A83B}"/>
    <cellStyle name="Number 1 2 6 3 2 3" xfId="15058" xr:uid="{194C77CC-3730-4D86-A585-A2A763999E61}"/>
    <cellStyle name="Number 1 2 6 3 3" xfId="4936" xr:uid="{9AA487EE-6B3A-4EED-BE00-9AE2FFAA00B8}"/>
    <cellStyle name="Number 1 2 6 3 3 2" xfId="15689" xr:uid="{E7463E6B-A685-4AB8-A6F2-5E48619B8022}"/>
    <cellStyle name="Number 1 2 6 3 4" xfId="12687" xr:uid="{CD101BB9-1D4D-4AF9-B09A-DCF880236955}"/>
    <cellStyle name="Number 1 2 6 4" xfId="3195" xr:uid="{124917F4-6B7F-46E4-9C82-E0D2B786A26B}"/>
    <cellStyle name="Number 1 2 6 4 2" xfId="6451" xr:uid="{AD293BF0-A8C8-4D5F-B3E6-A39E8FF2F090}"/>
    <cellStyle name="Number 1 2 6 4 2 2" xfId="17201" xr:uid="{1DADA934-FE27-4D83-B5DA-6F30EF9C2E4C}"/>
    <cellStyle name="Number 1 2 6 4 3" xfId="14199" xr:uid="{00082E8C-B3B7-43CF-A742-0E1A64F1286F}"/>
    <cellStyle name="Number 1 2 6 5" xfId="4350" xr:uid="{86B7F9DE-5C54-4179-9D9B-81ECF12F24E0}"/>
    <cellStyle name="Number 1 2 6 5 2" xfId="15273" xr:uid="{1FC4BFD4-E34E-41E0-9171-D3FA562B82E4}"/>
    <cellStyle name="Number 1 2 6 6" xfId="12276" xr:uid="{C5FEDC2F-3ADC-437E-B0A8-E400A6402D5C}"/>
    <cellStyle name="Number 1 2 7" xfId="737" xr:uid="{272EA27A-58EC-41F9-A985-1FDEE6F3C75E}"/>
    <cellStyle name="Number 1 2 7 2" xfId="1491" xr:uid="{188866D0-C5E4-40B8-9FE3-9D2FA1D86A4E}"/>
    <cellStyle name="Number 1 2 7 2 2" xfId="2493" xr:uid="{1D7321A6-3693-4EF7-AECB-8DE22AA787AE}"/>
    <cellStyle name="Number 1 2 7 2 2 2" xfId="5749" xr:uid="{1921A3BB-0CA4-4D08-84DD-446121F02EE0}"/>
    <cellStyle name="Number 1 2 7 2 2 2 2" xfId="16499" xr:uid="{B685091D-D6F0-422A-81FE-E0CA4C8D07DB}"/>
    <cellStyle name="Number 1 2 7 2 2 3" xfId="13497" xr:uid="{B8EC6EA1-D259-48BD-9F44-87681F94F5E9}"/>
    <cellStyle name="Number 1 2 7 2 3" xfId="2232" xr:uid="{28CD8029-48CC-4959-AD85-BCD802F46C57}"/>
    <cellStyle name="Number 1 2 7 2 3 2" xfId="5488" xr:uid="{312F7361-B535-4C3D-8A02-8C351EF06133}"/>
    <cellStyle name="Number 1 2 7 2 3 2 2" xfId="16238" xr:uid="{7DC5DA0F-5A6C-49E7-B568-929CA69BA328}"/>
    <cellStyle name="Number 1 2 7 2 3 3" xfId="13236" xr:uid="{5EB94098-1652-46B2-B94F-0A623ABE479C}"/>
    <cellStyle name="Number 1 2 7 2 4" xfId="4750" xr:uid="{05B30B66-C85D-4A4C-95E4-0F0837D1C82E}"/>
    <cellStyle name="Number 1 2 7 2 4 2" xfId="15504" xr:uid="{C400D0BE-8E6C-4F31-BCD2-12ED9FEC7F2A}"/>
    <cellStyle name="Number 1 2 7 2 5" xfId="12502" xr:uid="{998CB98C-E401-41AB-A3EE-47B3A171BA63}"/>
    <cellStyle name="Number 1 2 7 3" xfId="1684" xr:uid="{D7E18135-9747-48B0-9DD1-9447974E9C0B}"/>
    <cellStyle name="Number 1 2 7 3 2" xfId="4060" xr:uid="{7343207A-19FC-48FB-A5D8-221DBEB847C5}"/>
    <cellStyle name="Number 1 2 7 3 2 2" xfId="7316" xr:uid="{AC70525C-5142-4137-A054-A4A3F49D1D14}"/>
    <cellStyle name="Number 1 2 7 3 2 2 2" xfId="18066" xr:uid="{3DA97781-CD43-4F04-A1C6-6F07D1E0423B}"/>
    <cellStyle name="Number 1 2 7 3 2 3" xfId="15064" xr:uid="{3B0755C0-F7C7-46F6-85F0-D304449AA9F9}"/>
    <cellStyle name="Number 1 2 7 3 3" xfId="4942" xr:uid="{A8E46301-6FA9-4741-B2BB-2547E249F39F}"/>
    <cellStyle name="Number 1 2 7 3 3 2" xfId="15695" xr:uid="{AFD84B34-9184-4A16-A40D-FE53EA2FC081}"/>
    <cellStyle name="Number 1 2 7 3 4" xfId="12693" xr:uid="{2BC64099-40DF-40F3-BEA3-058D51C4170B}"/>
    <cellStyle name="Number 1 2 7 4" xfId="3762" xr:uid="{79219998-A41C-4248-A67A-14C4A3111605}"/>
    <cellStyle name="Number 1 2 7 4 2" xfId="7018" xr:uid="{E6B2AE34-FEE2-433D-9DFA-1F7C01997796}"/>
    <cellStyle name="Number 1 2 7 4 2 2" xfId="17768" xr:uid="{2CB64F47-D583-4505-8951-1BC9820137B7}"/>
    <cellStyle name="Number 1 2 7 4 3" xfId="14766" xr:uid="{FBC2C9B4-8BB7-4120-AC6B-8C83E2DE3503}"/>
    <cellStyle name="Number 1 2 7 5" xfId="4366" xr:uid="{ED75B2C8-891E-40C2-9E38-E17D66F7471E}"/>
    <cellStyle name="Number 1 2 7 5 2" xfId="15289" xr:uid="{B8995B99-6353-4270-AA59-4F472D65D881}"/>
    <cellStyle name="Number 1 2 7 6" xfId="12292" xr:uid="{7E51A999-2089-4C5D-8AF4-25291DF2F1E3}"/>
    <cellStyle name="Number 1 2 8" xfId="698" xr:uid="{597C723F-90CE-4269-99A0-411CD80C1C32}"/>
    <cellStyle name="Number 1 2 8 2" xfId="1459" xr:uid="{865FC25E-E40B-4311-B0F2-81FA5EE2ED40}"/>
    <cellStyle name="Number 1 2 8 2 2" xfId="2461" xr:uid="{D68A0301-230C-4599-9901-A4453C0AE816}"/>
    <cellStyle name="Number 1 2 8 2 2 2" xfId="5717" xr:uid="{07578628-18B4-42EF-87B9-523FAE242B63}"/>
    <cellStyle name="Number 1 2 8 2 2 2 2" xfId="16467" xr:uid="{E9510813-185C-477B-9F64-B5098F3691B0}"/>
    <cellStyle name="Number 1 2 8 2 2 3" xfId="13465" xr:uid="{F7E4658C-661D-4B10-B8F3-9A3BF0C3843C}"/>
    <cellStyle name="Number 1 2 8 2 3" xfId="1883" xr:uid="{0AD1671E-A540-449E-85FF-D96DB86AC42C}"/>
    <cellStyle name="Number 1 2 8 2 3 2" xfId="5139" xr:uid="{6B681D3F-425A-4860-85E5-D001B8A29E8F}"/>
    <cellStyle name="Number 1 2 8 2 3 2 2" xfId="15889" xr:uid="{91C12AD5-3AAC-4CE2-A17B-B3DB6113A477}"/>
    <cellStyle name="Number 1 2 8 2 3 3" xfId="12887" xr:uid="{6665C155-0876-4AB0-8072-63866EC50F8C}"/>
    <cellStyle name="Number 1 2 8 2 4" xfId="4718" xr:uid="{395BB96E-C9E2-4ADF-B188-F13AADBECC07}"/>
    <cellStyle name="Number 1 2 8 2 4 2" xfId="15472" xr:uid="{C67D5FBF-0C22-42B4-BC73-D4137F195A74}"/>
    <cellStyle name="Number 1 2 8 2 5" xfId="12470" xr:uid="{A78D326B-D677-4CDD-AA2F-AC3688018722}"/>
    <cellStyle name="Number 1 2 8 3" xfId="1545" xr:uid="{79A2DEA6-FBD1-456D-A486-FA952C0588B4}"/>
    <cellStyle name="Number 1 2 8 3 2" xfId="2547" xr:uid="{B5C06291-199C-4A5F-915A-AB795BBEADC5}"/>
    <cellStyle name="Number 1 2 8 3 2 2" xfId="5803" xr:uid="{9E4CB203-BE2F-4C21-B0C5-7D31729A6458}"/>
    <cellStyle name="Number 1 2 8 3 2 2 2" xfId="16553" xr:uid="{52D79CD9-2027-49F8-AD37-216F63003E2B}"/>
    <cellStyle name="Number 1 2 8 3 2 3" xfId="13551" xr:uid="{4CF1E442-EAC5-4896-B5EA-CD320D86389E}"/>
    <cellStyle name="Number 1 2 8 3 3" xfId="2957" xr:uid="{BEC8B372-BD4E-4D2B-8040-B81B970EAE21}"/>
    <cellStyle name="Number 1 2 8 3 3 2" xfId="6213" xr:uid="{B8772071-FE43-4721-8F55-3AF711F95D99}"/>
    <cellStyle name="Number 1 2 8 3 3 2 2" xfId="16963" xr:uid="{83ACFBF5-8913-4EB3-9680-2FFE45834B6A}"/>
    <cellStyle name="Number 1 2 8 3 3 3" xfId="13961" xr:uid="{BD7348EF-3322-46C6-B922-F2DC4B255C9A}"/>
    <cellStyle name="Number 1 2 8 3 4" xfId="1904" xr:uid="{4393DB9C-FF28-4556-AACF-66494F8EE0DC}"/>
    <cellStyle name="Number 1 2 8 3 4 2" xfId="5160" xr:uid="{078AB62C-5742-439E-9006-09C484002487}"/>
    <cellStyle name="Number 1 2 8 3 4 2 2" xfId="15910" xr:uid="{A009F5DE-8B00-46D6-B779-9FB17F4DAB56}"/>
    <cellStyle name="Number 1 2 8 3 4 3" xfId="12908" xr:uid="{53677066-2E86-466B-827D-53F0500EA84C}"/>
    <cellStyle name="Number 1 2 8 3 5" xfId="2367" xr:uid="{9C1570A4-914A-42F7-824B-7615F9247243}"/>
    <cellStyle name="Number 1 2 8 3 5 2" xfId="5623" xr:uid="{BCF0B11A-88FA-4DD2-BBC2-A3ED42AF69C0}"/>
    <cellStyle name="Number 1 2 8 3 5 2 2" xfId="16373" xr:uid="{13894BDD-CD7F-4BCC-AE46-F8F372C94D95}"/>
    <cellStyle name="Number 1 2 8 3 5 3" xfId="13371" xr:uid="{E321AF2C-F76E-4DAC-A0D3-72D9A0F02646}"/>
    <cellStyle name="Number 1 2 8 3 6" xfId="3922" xr:uid="{65DC84A2-CFEB-4467-B803-A6DE914697BF}"/>
    <cellStyle name="Number 1 2 8 3 6 2" xfId="7178" xr:uid="{75097643-40D4-41D0-AAD0-A7FCC869D567}"/>
    <cellStyle name="Number 1 2 8 3 6 2 2" xfId="17928" xr:uid="{AAA61AAC-F7F1-44E9-B9FF-9333BBE1E72F}"/>
    <cellStyle name="Number 1 2 8 3 6 3" xfId="14926" xr:uid="{5AD877FE-698F-419A-B583-B234079F3A41}"/>
    <cellStyle name="Number 1 2 8 3 7" xfId="4804" xr:uid="{E7F81EF0-960A-4264-8C01-93C88DBC0556}"/>
    <cellStyle name="Number 1 2 8 3 7 2" xfId="15558" xr:uid="{119A06F9-C9A0-4C68-BC5A-F3691C5EB183}"/>
    <cellStyle name="Number 1 2 8 3 8" xfId="12556" xr:uid="{56FFFE9B-ED49-4266-896E-9C891B531AC9}"/>
    <cellStyle name="Number 1 2 8 4" xfId="1880" xr:uid="{C5B2435A-8038-4D71-B56F-168EEF31D5CA}"/>
    <cellStyle name="Number 1 2 8 4 2" xfId="5136" xr:uid="{AC301895-8BD5-468C-B3D1-A2171D0A7B96}"/>
    <cellStyle name="Number 1 2 8 4 2 2" xfId="15886" xr:uid="{755102AF-B16B-4E29-ADAE-710FE1D633FF}"/>
    <cellStyle name="Number 1 2 8 4 3" xfId="12884" xr:uid="{6599E871-D75B-4502-B8A2-22F5D773E187}"/>
    <cellStyle name="Number 1 2 8 5" xfId="2951" xr:uid="{40B272C7-6B3C-40D6-AA94-71F299DCC83C}"/>
    <cellStyle name="Number 1 2 8 5 2" xfId="6207" xr:uid="{6884DA19-544F-48E2-B10A-807F5DE05FF3}"/>
    <cellStyle name="Number 1 2 8 5 2 2" xfId="16957" xr:uid="{2574DDCF-1221-4F21-90E3-371BE182F168}"/>
    <cellStyle name="Number 1 2 8 5 3" xfId="13955" xr:uid="{7802CD58-32F4-4C1E-A3FA-F62A4861C228}"/>
    <cellStyle name="Number 1 2 8 6" xfId="4337" xr:uid="{40F49847-757B-4F08-8360-171BF61E6843}"/>
    <cellStyle name="Number 1 2 8 6 2" xfId="15260" xr:uid="{0D2C5A07-414C-4B00-81B3-F4D98D53DFE8}"/>
    <cellStyle name="Number 1 2 8 7" xfId="665" xr:uid="{E8AC17C8-3EF0-4D57-9EA6-08AE7B6D20AB}"/>
    <cellStyle name="Number 1 2 9" xfId="1541" xr:uid="{16FF8714-5FAB-4384-8C92-801D06A7D4D6}"/>
    <cellStyle name="Number 1 2 9 2" xfId="2543" xr:uid="{ACCD7CAB-9708-4869-B6F7-8420D0AFE60C}"/>
    <cellStyle name="Number 1 2 9 2 2" xfId="5799" xr:uid="{3C4387DE-57B7-4AA9-A613-D9B5791E26F8}"/>
    <cellStyle name="Number 1 2 9 2 2 2" xfId="16549" xr:uid="{BDB4FA83-1566-4148-906A-176C7289F005}"/>
    <cellStyle name="Number 1 2 9 2 3" xfId="13547" xr:uid="{D55EA9F2-126C-45FD-AAFC-FCFB9FDC76CB}"/>
    <cellStyle name="Number 1 2 9 3" xfId="3044" xr:uid="{36F232CB-DDC5-49E3-86DC-7A4730203D46}"/>
    <cellStyle name="Number 1 2 9 3 2" xfId="6300" xr:uid="{985AAD92-2E0F-4CE3-B818-D9426C7AFA1D}"/>
    <cellStyle name="Number 1 2 9 3 2 2" xfId="17050" xr:uid="{34265763-27E6-47B3-960E-21F1362C039E}"/>
    <cellStyle name="Number 1 2 9 3 3" xfId="14048" xr:uid="{C268E94D-A361-4B23-86E3-107BD753C684}"/>
    <cellStyle name="Number 1 2 9 4" xfId="2192" xr:uid="{7CB923E6-E944-4E76-994C-47F6BB4CAE5A}"/>
    <cellStyle name="Number 1 2 9 4 2" xfId="5448" xr:uid="{538BE948-DEE1-48B6-A6E4-194AFB2A8FE6}"/>
    <cellStyle name="Number 1 2 9 4 2 2" xfId="16198" xr:uid="{61DCE1C2-5C41-4A04-A46E-F5530566BF20}"/>
    <cellStyle name="Number 1 2 9 4 3" xfId="13196" xr:uid="{2C4B2972-B049-42D4-85B2-7B5A2E5C85A2}"/>
    <cellStyle name="Number 1 2 9 5" xfId="3685" xr:uid="{CD2C206E-AFF1-4EF8-8712-38FCD7FEB3FA}"/>
    <cellStyle name="Number 1 2 9 5 2" xfId="6941" xr:uid="{CA3CF337-C701-40D5-B265-6023BBD84253}"/>
    <cellStyle name="Number 1 2 9 5 2 2" xfId="17691" xr:uid="{FAF503D6-73B9-4370-A1B8-107919B30B08}"/>
    <cellStyle name="Number 1 2 9 5 3" xfId="14689" xr:uid="{0EE94CB1-A4A6-4060-9961-934EA62CF90C}"/>
    <cellStyle name="Number 1 2 9 6" xfId="4800" xr:uid="{276C569C-0EC5-477F-B484-2448849FF4F2}"/>
    <cellStyle name="Number 1 2 9 6 2" xfId="15554" xr:uid="{F297BAC9-52A9-400A-8F15-54DE8C21C66C}"/>
    <cellStyle name="Number 1 2 9 7" xfId="12552" xr:uid="{B35D626E-25BA-467C-BAD4-B20D3ECF4012}"/>
    <cellStyle name="Number 1 3" xfId="919" xr:uid="{71AFD19E-43E8-47CC-89F7-40725CF27CAD}"/>
    <cellStyle name="Number 1 3 2" xfId="1598" xr:uid="{794ECA72-2AF5-4CBD-B29F-49F4CC3333E0}"/>
    <cellStyle name="Number 1 3 2 2" xfId="2599" xr:uid="{AB92143B-B2E0-4418-88DC-966571EB813C}"/>
    <cellStyle name="Number 1 3 2 2 2" xfId="5855" xr:uid="{D90CB14E-98E0-42D9-9B08-6AE03888C4BA}"/>
    <cellStyle name="Number 1 3 2 2 2 2" xfId="16605" xr:uid="{B6B58E9E-BB7F-4092-8ADD-F8DA3863D1CD}"/>
    <cellStyle name="Number 1 3 2 2 3" xfId="13603" xr:uid="{567EE05B-7F9A-4FE1-8256-535DB5539DE6}"/>
    <cellStyle name="Number 1 3 2 3" xfId="3087" xr:uid="{B071A14F-7B7D-47BF-82BA-06CFE52C5F49}"/>
    <cellStyle name="Number 1 3 2 3 2" xfId="6343" xr:uid="{29B18867-5F09-43AF-A49A-853FE0A316A1}"/>
    <cellStyle name="Number 1 3 2 3 2 2" xfId="17093" xr:uid="{C0B80496-B5C0-41E2-A8E9-9DC384D56A0B}"/>
    <cellStyle name="Number 1 3 2 3 3" xfId="14091" xr:uid="{C5269194-74DF-4779-8796-EC8CA0F50C91}"/>
    <cellStyle name="Number 1 3 2 4" xfId="3396" xr:uid="{A9E46037-6EBD-4247-8152-26706FD8C3E4}"/>
    <cellStyle name="Number 1 3 2 4 2" xfId="6652" xr:uid="{CE2F12D9-C7D6-4CBD-852E-CFCA3A1CAE16}"/>
    <cellStyle name="Number 1 3 2 4 2 2" xfId="17402" xr:uid="{003E358A-4350-4E3E-A36A-5A80362ACA0A}"/>
    <cellStyle name="Number 1 3 2 4 3" xfId="14400" xr:uid="{82985223-78C5-4075-BC13-B14BD4C1AD25}"/>
    <cellStyle name="Number 1 3 2 5" xfId="3975" xr:uid="{DDC65BDB-3F0A-4D09-94F8-D7C3A3744686}"/>
    <cellStyle name="Number 1 3 2 5 2" xfId="7231" xr:uid="{A62F2E7C-113D-4733-A7D0-9278125EAE7F}"/>
    <cellStyle name="Number 1 3 2 5 2 2" xfId="17981" xr:uid="{5FCE4B79-D361-4416-A4A5-F4EFC326B3C9}"/>
    <cellStyle name="Number 1 3 2 5 3" xfId="14979" xr:uid="{06311C4E-CB9C-4E0E-9770-0A1BDC4BA7D9}"/>
    <cellStyle name="Number 1 3 2 6" xfId="4857" xr:uid="{B884C559-CDDC-48BD-A42C-C982F4EB8293}"/>
    <cellStyle name="Number 1 3 2 6 2" xfId="15611" xr:uid="{5DE68769-D448-4A7A-9FB5-FE59E8447652}"/>
    <cellStyle name="Number 1 3 2 7" xfId="12609" xr:uid="{A6A074A6-3DAF-4827-B81E-BECB32EA788C}"/>
    <cellStyle name="Number 1 3 3" xfId="1843" xr:uid="{0C5A8EE3-894C-4D35-AD04-C213C8E0A50E}"/>
    <cellStyle name="Number 1 3 3 2" xfId="2840" xr:uid="{6D75FF60-2018-4CA4-BA05-AF80885E65B9}"/>
    <cellStyle name="Number 1 3 3 2 2" xfId="6096" xr:uid="{3E58195F-5319-44E6-A44B-5BA1F1838619}"/>
    <cellStyle name="Number 1 3 3 2 2 2" xfId="16846" xr:uid="{BD8CD3D1-6B61-4913-B8E8-42BBCBE380F2}"/>
    <cellStyle name="Number 1 3 3 2 3" xfId="13844" xr:uid="{1C84CE9D-FBCF-49D0-9D82-85F51742933F}"/>
    <cellStyle name="Number 1 3 3 3" xfId="3309" xr:uid="{8BC22002-CF9F-4128-A547-CA358AD2948B}"/>
    <cellStyle name="Number 1 3 3 3 2" xfId="6565" xr:uid="{05772788-5661-47D5-871E-83E30BAAB8A9}"/>
    <cellStyle name="Number 1 3 3 3 2 2" xfId="17315" xr:uid="{97076A68-2553-42E2-B786-16C5AFFC184E}"/>
    <cellStyle name="Number 1 3 3 3 3" xfId="14313" xr:uid="{7837E19C-8A7A-456B-BCE7-EADDB27E8E16}"/>
    <cellStyle name="Number 1 3 3 4" xfId="3638" xr:uid="{13D58F3F-D86B-44CF-866B-5A522B636C0B}"/>
    <cellStyle name="Number 1 3 3 4 2" xfId="6894" xr:uid="{9D750B7A-D805-4F3B-8F1D-72709CC7F6A0}"/>
    <cellStyle name="Number 1 3 3 4 2 2" xfId="17644" xr:uid="{AEEFF37E-0540-45D7-B64D-1B7E7BB79B1C}"/>
    <cellStyle name="Number 1 3 3 4 3" xfId="14642" xr:uid="{1FE3CB9C-963F-43E6-997D-9E9A5BAB62DB}"/>
    <cellStyle name="Number 1 3 3 5" xfId="3885" xr:uid="{F95DD99A-D8F6-4389-A390-3D3A3F3A418F}"/>
    <cellStyle name="Number 1 3 3 5 2" xfId="7141" xr:uid="{BBB5EE3C-9D72-477D-A473-4ECE47C214B0}"/>
    <cellStyle name="Number 1 3 3 5 2 2" xfId="17891" xr:uid="{BA4A239F-F84C-4165-8444-CCFA4BB07F05}"/>
    <cellStyle name="Number 1 3 3 5 3" xfId="14889" xr:uid="{D49FCE2D-FF1F-4E5C-8778-B354680DD7B6}"/>
    <cellStyle name="Number 1 3 3 6" xfId="4216" xr:uid="{23091BC1-0E98-4F64-9B8A-AAE5DA1B4C62}"/>
    <cellStyle name="Number 1 3 3 6 2" xfId="7472" xr:uid="{92AFE788-4B61-448C-B3B4-7A684BC48D13}"/>
    <cellStyle name="Number 1 3 3 6 2 2" xfId="18222" xr:uid="{826DB086-18D4-443C-9D5D-58DCBEEE430C}"/>
    <cellStyle name="Number 1 3 3 6 3" xfId="15220" xr:uid="{5E2BD480-D472-4586-A009-AD3865E66B3A}"/>
    <cellStyle name="Number 1 3 3 7" xfId="5099" xr:uid="{558EC1D0-10FE-40F9-B6C7-94831863BCDC}"/>
    <cellStyle name="Number 1 3 3 7 2" xfId="15849" xr:uid="{E0AC0894-67B8-4E9C-864A-2FA553FC53FA}"/>
    <cellStyle name="Number 1 3 3 8" xfId="12847" xr:uid="{7C63C45B-A659-4DA3-8EDC-E6C8E8CA83C9}"/>
    <cellStyle name="Number 1 3 4" xfId="2066" xr:uid="{18FACB9A-7713-47D4-AE2C-506CF5ECD0D7}"/>
    <cellStyle name="Number 1 3 4 2" xfId="5322" xr:uid="{B44C2404-606D-4BCA-8860-C71735A8A6FD}"/>
    <cellStyle name="Number 1 3 4 2 2" xfId="16072" xr:uid="{0F5CD6BF-FC8A-45A6-8AE0-7FC80CCBB60B}"/>
    <cellStyle name="Number 1 3 4 3" xfId="13070" xr:uid="{899C1820-C5A4-4EC7-AA2E-D1953BCC0210}"/>
    <cellStyle name="Number 1 3 5" xfId="4472" xr:uid="{B39DBA67-C3E1-4C83-93B7-D219B44F21E9}"/>
    <cellStyle name="Number 1 3 5 2" xfId="15375" xr:uid="{AF02E0DA-EC34-4140-84C7-939D7F3A4C81}"/>
    <cellStyle name="Number 1 4" xfId="743" xr:uid="{C029131F-CD75-4703-AC8A-15CF950CF7E3}"/>
    <cellStyle name="Number 1 4 2" xfId="1496" xr:uid="{C11C438E-F907-4844-9328-B4FCDAE4ED95}"/>
    <cellStyle name="Number 1 4 2 2" xfId="2498" xr:uid="{EFEC6470-0021-45A2-8465-52421A08C79D}"/>
    <cellStyle name="Number 1 4 2 2 2" xfId="5754" xr:uid="{411AC2A4-6088-49A4-AEAC-5807060E3B44}"/>
    <cellStyle name="Number 1 4 2 2 2 2" xfId="16504" xr:uid="{2D3CA4A8-36A2-435D-90D8-29F1709896EA}"/>
    <cellStyle name="Number 1 4 2 2 3" xfId="13502" xr:uid="{6E878451-5815-462A-B035-55B4D4343772}"/>
    <cellStyle name="Number 1 4 2 3" xfId="3860" xr:uid="{25554D5F-120A-49A1-A03F-BF0513AB7DAB}"/>
    <cellStyle name="Number 1 4 2 3 2" xfId="7116" xr:uid="{C399067C-873E-4965-9D92-5196157E3124}"/>
    <cellStyle name="Number 1 4 2 3 2 2" xfId="17866" xr:uid="{F79E1838-F3DA-4D09-933C-8A0A3C2B6E7A}"/>
    <cellStyle name="Number 1 4 2 3 3" xfId="14864" xr:uid="{E429279D-2011-4033-B5D9-3F6801659D8D}"/>
    <cellStyle name="Number 1 4 2 4" xfId="4755" xr:uid="{30E43C5F-3192-4D65-AF64-1C5199810CA6}"/>
    <cellStyle name="Number 1 4 2 4 2" xfId="15509" xr:uid="{071B7EE6-F6A2-4B5E-9891-2343706E12C0}"/>
    <cellStyle name="Number 1 4 2 5" xfId="12507" xr:uid="{865DC075-4C29-4AD0-B78D-35BFA73CFFD6}"/>
    <cellStyle name="Number 1 4 3" xfId="1774" xr:uid="{AF86C89D-BC11-4493-876D-5981E7A0F445}"/>
    <cellStyle name="Number 1 4 3 2" xfId="2773" xr:uid="{540A7C5A-4D8A-4D21-9136-B68A1437903E}"/>
    <cellStyle name="Number 1 4 3 2 2" xfId="6029" xr:uid="{F599989C-79F1-4918-87E9-8EE813596D1B}"/>
    <cellStyle name="Number 1 4 3 2 2 2" xfId="16779" xr:uid="{4E8AAFA8-FB6F-4C20-B882-1512F4BFD90B}"/>
    <cellStyle name="Number 1 4 3 2 3" xfId="13777" xr:uid="{E62ADF99-B3B4-4A4E-BA38-1F73DA916C4B}"/>
    <cellStyle name="Number 1 4 3 3" xfId="1982" xr:uid="{9C74B72D-B2B3-4804-B953-65802B3C5F76}"/>
    <cellStyle name="Number 1 4 3 3 2" xfId="5238" xr:uid="{02D23E41-4575-4C6A-B503-7E2DDC837418}"/>
    <cellStyle name="Number 1 4 3 3 2 2" xfId="15988" xr:uid="{BE67CF89-7456-407D-9266-D0A8F8665558}"/>
    <cellStyle name="Number 1 4 3 3 3" xfId="12986" xr:uid="{3B718388-1479-4CF7-A279-D07D41858699}"/>
    <cellStyle name="Number 1 4 3 4" xfId="3571" xr:uid="{05946DD9-C7AB-4C33-BA14-E3E6DA205360}"/>
    <cellStyle name="Number 1 4 3 4 2" xfId="6827" xr:uid="{068FA450-8E76-42E8-AE6F-9148C04BC95E}"/>
    <cellStyle name="Number 1 4 3 4 2 2" xfId="17577" xr:uid="{A6F429F1-6A0E-4D40-A409-7BFC5D083C4E}"/>
    <cellStyle name="Number 1 4 3 4 3" xfId="14575" xr:uid="{9B83173D-5DB1-4583-8DA8-72B026C6B6BF}"/>
    <cellStyle name="Number 1 4 3 5" xfId="3532" xr:uid="{1AF6380F-5372-44C3-80B3-BC21422EECAB}"/>
    <cellStyle name="Number 1 4 3 5 2" xfId="6788" xr:uid="{113B2CBD-FA81-4812-870F-50C8C12A7520}"/>
    <cellStyle name="Number 1 4 3 5 2 2" xfId="17538" xr:uid="{6E652F8D-9BB2-459F-AF01-BB510CAAF291}"/>
    <cellStyle name="Number 1 4 3 5 3" xfId="14536" xr:uid="{CA1CDC8A-5934-4976-BE48-0557AC28D374}"/>
    <cellStyle name="Number 1 4 3 6" xfId="4147" xr:uid="{B5B980CC-DD2E-4EF9-9729-1E8CB8AC27CE}"/>
    <cellStyle name="Number 1 4 3 6 2" xfId="7403" xr:uid="{C478D919-925D-4CBF-B3C2-504E5F7DA665}"/>
    <cellStyle name="Number 1 4 3 6 2 2" xfId="18153" xr:uid="{B43CDABF-47A1-4F85-999C-E2EF0A5B7575}"/>
    <cellStyle name="Number 1 4 3 6 3" xfId="15151" xr:uid="{CF71A463-481A-4FF7-ACD6-AD507FD46D51}"/>
    <cellStyle name="Number 1 4 3 7" xfId="5031" xr:uid="{01E037FF-425E-486F-8B8A-758577BB5079}"/>
    <cellStyle name="Number 1 4 3 7 2" xfId="15781" xr:uid="{0242AEFD-97D4-4F0A-9998-58F6C4AE203D}"/>
    <cellStyle name="Number 1 4 3 8" xfId="12779" xr:uid="{0B4EFFB2-05A9-41F1-A00D-999257AF0DD0}"/>
    <cellStyle name="Number 1 4 4" xfId="1920" xr:uid="{8B07F87E-A966-47C6-AE10-95DD4EE58F3F}"/>
    <cellStyle name="Number 1 4 4 2" xfId="5176" xr:uid="{E201B0B6-7363-4C87-B7F2-C3FC5D41F18D}"/>
    <cellStyle name="Number 1 4 4 2 2" xfId="15926" xr:uid="{F3F3937B-971E-4114-8E04-A7CAC4563323}"/>
    <cellStyle name="Number 1 4 4 3" xfId="12924" xr:uid="{AA695AC9-A696-4E8D-B8D0-CECBE75CD650}"/>
    <cellStyle name="Number 1 4 5" xfId="3852" xr:uid="{2F195931-62AF-4DAB-94B5-A806F8DFC188}"/>
    <cellStyle name="Number 1 4 5 2" xfId="7108" xr:uid="{136C183C-1CBB-4CBD-B770-71893B936254}"/>
    <cellStyle name="Number 1 4 5 2 2" xfId="17858" xr:uid="{C35D9342-D6FF-4C99-9334-D630041144AC}"/>
    <cellStyle name="Number 1 4 5 3" xfId="14856" xr:uid="{4CC3D593-3537-46DE-9B35-167CA87B3DBB}"/>
    <cellStyle name="Number 1 4 6" xfId="4371" xr:uid="{43DA277A-90B0-4C86-9B10-23A3246F314C}"/>
    <cellStyle name="Number 1 4 6 2" xfId="15294" xr:uid="{73A3DEAF-4271-4B17-AD2C-BDFA26966493}"/>
    <cellStyle name="Number 1 4 7" xfId="12297" xr:uid="{FAD330C8-2718-4395-A97C-A9678041C91A}"/>
    <cellStyle name="Number 1 5" xfId="1190" xr:uid="{90FC89CE-B186-4EA3-B29F-51393513E124}"/>
    <cellStyle name="Number 1 5 2" xfId="1729" xr:uid="{E4A38745-B4B8-43B4-AA05-BC305B49770A}"/>
    <cellStyle name="Number 1 5 2 2" xfId="2728" xr:uid="{5405F036-6BC3-4655-A7A4-443DEA0102DA}"/>
    <cellStyle name="Number 1 5 2 2 2" xfId="5984" xr:uid="{CB3A3554-D1F7-4DE5-A410-C16A89B6C815}"/>
    <cellStyle name="Number 1 5 2 2 2 2" xfId="16734" xr:uid="{E1E8E202-11BF-4210-A4E5-9015BAC27460}"/>
    <cellStyle name="Number 1 5 2 2 3" xfId="13732" xr:uid="{5147E00B-BE98-48F3-86E0-DEF95792EBB5}"/>
    <cellStyle name="Number 1 5 2 3" xfId="4102" xr:uid="{A6941A3D-84E5-450A-93B1-249DB11D45ED}"/>
    <cellStyle name="Number 1 5 2 3 2" xfId="7358" xr:uid="{EF78999C-5A26-4E22-B3B8-32D13CF831C2}"/>
    <cellStyle name="Number 1 5 2 3 2 2" xfId="18108" xr:uid="{6990E9DD-D023-4C12-812E-BD00E6727CC8}"/>
    <cellStyle name="Number 1 5 2 3 3" xfId="15106" xr:uid="{20E57FA0-2278-4561-9BC2-6AB65B3B3481}"/>
    <cellStyle name="Number 1 5 2 4" xfId="4986" xr:uid="{8B09DD1B-D299-4B58-B2BF-A6C51C0981FF}"/>
    <cellStyle name="Number 1 5 2 4 2" xfId="15736" xr:uid="{867D672E-38D6-42C6-85FC-F88A28AEABEA}"/>
    <cellStyle name="Number 1 5 2 5" xfId="12734" xr:uid="{A5743043-1D0D-4C27-A420-7FAFDAED2D23}"/>
    <cellStyle name="Number 1 5 3" xfId="1525" xr:uid="{0B4C7321-EBC7-4F0B-9AB9-A971D53D41E5}"/>
    <cellStyle name="Number 1 5 3 2" xfId="2527" xr:uid="{1C720820-1EDB-44E1-B58C-B6B1570DFC20}"/>
    <cellStyle name="Number 1 5 3 2 2" xfId="5783" xr:uid="{CF13A886-52F4-4DF8-8AC2-49F01A964D65}"/>
    <cellStyle name="Number 1 5 3 2 2 2" xfId="16533" xr:uid="{997BF4BC-5885-485A-875C-187C84B5BC0B}"/>
    <cellStyle name="Number 1 5 3 2 3" xfId="13531" xr:uid="{B559345F-7716-4655-9FAA-EF8D4FD0C228}"/>
    <cellStyle name="Number 1 5 3 3" xfId="2962" xr:uid="{DB737B19-ABEB-4346-A506-FB0302C031BD}"/>
    <cellStyle name="Number 1 5 3 3 2" xfId="6218" xr:uid="{64F080BC-611F-4BCE-9361-046E9C91A836}"/>
    <cellStyle name="Number 1 5 3 3 2 2" xfId="16968" xr:uid="{56AFC206-B521-4002-A1D9-3F80380EE4C5}"/>
    <cellStyle name="Number 1 5 3 3 3" xfId="13966" xr:uid="{AB8E1224-CD09-4A6D-B3EA-C4855B4A5FAB}"/>
    <cellStyle name="Number 1 5 3 4" xfId="2903" xr:uid="{A208256A-D406-4D5D-A79E-C8B7AA2320A1}"/>
    <cellStyle name="Number 1 5 3 4 2" xfId="6159" xr:uid="{2FADA62A-5809-4663-90FF-06185452D90C}"/>
    <cellStyle name="Number 1 5 3 4 2 2" xfId="16909" xr:uid="{6BEFB1C5-BAA2-444C-8A99-338A6ACC1935}"/>
    <cellStyle name="Number 1 5 3 4 3" xfId="13907" xr:uid="{622D029A-D38D-40DC-A29D-85246484E98F}"/>
    <cellStyle name="Number 1 5 3 5" xfId="2100" xr:uid="{E1329ED6-614A-40D3-A0AD-EBEE5D42A118}"/>
    <cellStyle name="Number 1 5 3 5 2" xfId="5356" xr:uid="{B81111E3-0888-402D-A7FA-65215BDA40E3}"/>
    <cellStyle name="Number 1 5 3 5 2 2" xfId="16106" xr:uid="{28D95770-2C99-4B05-8D05-71D7D1E3E531}"/>
    <cellStyle name="Number 1 5 3 5 3" xfId="13104" xr:uid="{EB8C70ED-9E12-417C-AD60-57AB143DB4BD}"/>
    <cellStyle name="Number 1 5 3 6" xfId="3811" xr:uid="{BCD037D4-EF5A-4BAA-A093-FBFDEF578744}"/>
    <cellStyle name="Number 1 5 3 6 2" xfId="7067" xr:uid="{A04A6D09-8ECB-4958-B32A-944B4188B629}"/>
    <cellStyle name="Number 1 5 3 6 2 2" xfId="17817" xr:uid="{7BAC17B1-E422-4996-8EC0-309FBA53D0CB}"/>
    <cellStyle name="Number 1 5 3 6 3" xfId="14815" xr:uid="{46E9A2D4-B68C-44F2-A888-0FEE30EF299D}"/>
    <cellStyle name="Number 1 5 3 7" xfId="4784" xr:uid="{AA57F4E2-A809-46D3-81F6-30D88257ED66}"/>
    <cellStyle name="Number 1 5 3 7 2" xfId="15538" xr:uid="{F2203F29-A76C-4528-954D-B984C5E0FBEE}"/>
    <cellStyle name="Number 1 5 3 8" xfId="12536" xr:uid="{904784B7-EDA2-4E01-8B41-07C9FF5270A1}"/>
    <cellStyle name="Number 1 5 4" xfId="2256" xr:uid="{046F96C2-17B1-4996-91C2-1827FA3C15E2}"/>
    <cellStyle name="Number 1 5 4 2" xfId="5512" xr:uid="{45977F72-9621-40B5-8D4D-9654DC90FA26}"/>
    <cellStyle name="Number 1 5 4 2 2" xfId="16262" xr:uid="{941F89B6-DE46-40B3-BA4F-A49865BCBCBB}"/>
    <cellStyle name="Number 1 5 4 3" xfId="13260" xr:uid="{20EF646F-6D4E-4B4A-BB39-DAD23A2C8887}"/>
    <cellStyle name="Number 1 5 5" xfId="3250" xr:uid="{7DC68538-C946-4A72-AD3A-B305863BCA65}"/>
    <cellStyle name="Number 1 5 5 2" xfId="6506" xr:uid="{01A1A879-0973-4A82-A8F6-4CA0E8F8EF3D}"/>
    <cellStyle name="Number 1 5 5 2 2" xfId="17256" xr:uid="{AEA0AB3A-CF69-4CA3-80F3-3A6D472D177A}"/>
    <cellStyle name="Number 1 5 5 3" xfId="14254" xr:uid="{B9BFC409-B5A7-4C51-9205-82C8FB11BCE3}"/>
    <cellStyle name="Number 1 5 6" xfId="4565" xr:uid="{BD099539-9687-4751-A354-37538EBC5D8A}"/>
    <cellStyle name="Number 1 5 6 2" xfId="15426" xr:uid="{75E465B2-AAAE-4438-B86D-B2107A6DE367}"/>
    <cellStyle name="Number 1 5 7" xfId="12427" xr:uid="{63FA50D2-2A92-4FEB-9DB2-8D2E0AAA2E38}"/>
    <cellStyle name="Number 1 6" xfId="1196" xr:uid="{2209AAAA-5A10-4E22-BD8C-3707BDDFAC1D}"/>
    <cellStyle name="Number 1 6 2" xfId="1735" xr:uid="{27383CA9-63C6-4720-9EAC-90D3F8C0319C}"/>
    <cellStyle name="Number 1 6 2 2" xfId="2734" xr:uid="{A516168A-ED29-453B-BBD3-B0650318AE4E}"/>
    <cellStyle name="Number 1 6 2 2 2" xfId="5990" xr:uid="{A0D8F831-4E5A-4E71-9F52-DA7640756868}"/>
    <cellStyle name="Number 1 6 2 2 2 2" xfId="16740" xr:uid="{8FE1BB77-2106-4670-9D0E-057B863F309D}"/>
    <cellStyle name="Number 1 6 2 2 3" xfId="13738" xr:uid="{ABE90262-8CAB-4A22-B5B1-C4FED7EFC5A7}"/>
    <cellStyle name="Number 1 6 2 3" xfId="4108" xr:uid="{B60E4252-2B8C-485C-BD67-216835DBEC42}"/>
    <cellStyle name="Number 1 6 2 3 2" xfId="7364" xr:uid="{C3C3BCFB-BDF5-458C-B667-2CEC309E4259}"/>
    <cellStyle name="Number 1 6 2 3 2 2" xfId="18114" xr:uid="{AE291FF5-0BCE-4B46-A1FF-DA12E0E51563}"/>
    <cellStyle name="Number 1 6 2 3 3" xfId="15112" xr:uid="{A11DF54E-75A0-4A59-AB00-7A957CB485AC}"/>
    <cellStyle name="Number 1 6 2 4" xfId="4992" xr:uid="{02685C2F-36BA-4AFE-9078-401121C62329}"/>
    <cellStyle name="Number 1 6 2 4 2" xfId="15742" xr:uid="{E79E4CA4-93D9-4B8A-B6F3-76DD73F79E4C}"/>
    <cellStyle name="Number 1 6 2 5" xfId="12740" xr:uid="{4AFCB6DC-AA7C-461E-B37D-38FF6B96E054}"/>
    <cellStyle name="Number 1 6 3" xfId="1672" xr:uid="{0CF0DF4E-3331-48D3-AD5D-FD7FAC1F2F3A}"/>
    <cellStyle name="Number 1 6 3 2" xfId="2673" xr:uid="{E2E90343-5B6F-40BA-89D9-DAF796ED7E11}"/>
    <cellStyle name="Number 1 6 3 2 2" xfId="5929" xr:uid="{609E6315-E3DF-472E-A668-31F398774F67}"/>
    <cellStyle name="Number 1 6 3 2 2 2" xfId="16679" xr:uid="{75DD4BC2-07AD-4693-8B90-F4ACADF63FB9}"/>
    <cellStyle name="Number 1 6 3 2 3" xfId="13677" xr:uid="{F76D3E0A-64C1-4DA9-8010-2CB74DC14647}"/>
    <cellStyle name="Number 1 6 3 3" xfId="3029" xr:uid="{5351BF1A-F91F-4364-959B-8E0B5DDF72E7}"/>
    <cellStyle name="Number 1 6 3 3 2" xfId="6285" xr:uid="{0E48CD61-6F86-4F99-B2E5-4B04BA5A1943}"/>
    <cellStyle name="Number 1 6 3 3 2 2" xfId="17035" xr:uid="{6DC6A93A-7058-4BD8-A846-1CEDEE311A9A}"/>
    <cellStyle name="Number 1 6 3 3 3" xfId="14033" xr:uid="{D2E5FE97-10CF-4F82-B566-C1DA632F47EA}"/>
    <cellStyle name="Number 1 6 3 4" xfId="3470" xr:uid="{5C8AFC0B-943D-4AAE-978A-B2338C3284EE}"/>
    <cellStyle name="Number 1 6 3 4 2" xfId="6726" xr:uid="{259561D1-9D74-4EEB-BF3F-9D5C607713B9}"/>
    <cellStyle name="Number 1 6 3 4 2 2" xfId="17476" xr:uid="{B32FAEA5-6855-438B-B5C5-D5319CE38CE0}"/>
    <cellStyle name="Number 1 6 3 4 3" xfId="14474" xr:uid="{7C89BC2D-2B27-435F-A6E8-4DA234E74C3A}"/>
    <cellStyle name="Number 1 6 3 5" xfId="3690" xr:uid="{64B393F1-DADE-4D58-92CC-146598BD1D43}"/>
    <cellStyle name="Number 1 6 3 5 2" xfId="6946" xr:uid="{D49A365F-001F-4782-9A93-B3B8FB85AE2B}"/>
    <cellStyle name="Number 1 6 3 5 2 2" xfId="17696" xr:uid="{614D63A7-6096-4D54-B9CD-42D3FFD5A7DB}"/>
    <cellStyle name="Number 1 6 3 5 3" xfId="14694" xr:uid="{1AD8494D-3981-46D2-AB03-8AEF5BFFDED5}"/>
    <cellStyle name="Number 1 6 3 6" xfId="4048" xr:uid="{6D8617A4-6168-485A-AD81-771AF6EFF5BC}"/>
    <cellStyle name="Number 1 6 3 6 2" xfId="7304" xr:uid="{6E62EA17-642F-4AB2-87C2-6C8F70A9652D}"/>
    <cellStyle name="Number 1 6 3 6 2 2" xfId="18054" xr:uid="{CFFA76E2-C399-49BE-998D-6D4C4B2E787C}"/>
    <cellStyle name="Number 1 6 3 6 3" xfId="15052" xr:uid="{E7D1D7CA-6803-4B5F-8A98-E3CBF6DDE7FD}"/>
    <cellStyle name="Number 1 6 3 7" xfId="4930" xr:uid="{B3D12887-3AE9-4C5D-987A-10E236A67E82}"/>
    <cellStyle name="Number 1 6 3 7 2" xfId="15683" xr:uid="{74BD34FD-F47A-48FC-91E1-C11CDF5109D0}"/>
    <cellStyle name="Number 1 6 3 8" xfId="12681" xr:uid="{366E35AD-9C89-4785-93AD-25DC23BD992F}"/>
    <cellStyle name="Number 1 6 4" xfId="2260" xr:uid="{96CAF474-D9A3-4B23-81E0-5E9861A1835E}"/>
    <cellStyle name="Number 1 6 4 2" xfId="5516" xr:uid="{A3E946D1-9A70-466D-A905-BB165C3E8537}"/>
    <cellStyle name="Number 1 6 4 2 2" xfId="16266" xr:uid="{0AE54ED6-CEA1-4FBD-9AED-C5FDE69B85A5}"/>
    <cellStyle name="Number 1 6 4 3" xfId="13264" xr:uid="{F36670F3-7F3A-45A7-8FF9-E242EA3385F1}"/>
    <cellStyle name="Number 1 6 5" xfId="3266" xr:uid="{A8F85BF6-1755-46F3-A178-17F1D3EA8FCD}"/>
    <cellStyle name="Number 1 6 5 2" xfId="6522" xr:uid="{7805E449-4AF5-4A4D-AEB8-B3622985D8AC}"/>
    <cellStyle name="Number 1 6 5 2 2" xfId="17272" xr:uid="{EEB5BEFB-57A3-4697-9ECA-19AF0FED8E47}"/>
    <cellStyle name="Number 1 6 5 3" xfId="14270" xr:uid="{8DC2F4D4-579B-488F-9B40-BB3117BFC178}"/>
    <cellStyle name="Number 1 6 6" xfId="4570" xr:uid="{BD73211B-6A70-4BAE-BCA5-C972CF0F8A23}"/>
    <cellStyle name="Number 1 6 6 2" xfId="15431" xr:uid="{A57627C0-29A1-4E20-917A-5E8AD3C7F077}"/>
    <cellStyle name="Number 1 6 7" xfId="12432" xr:uid="{CDBDE655-AF92-4272-B545-0E04A78AA994}"/>
    <cellStyle name="Number 1 7" xfId="1199" xr:uid="{D8FE4F44-5E2C-494C-AB30-91005E87370C}"/>
    <cellStyle name="Number 1 7 2" xfId="1738" xr:uid="{B473C31B-95B8-467D-8C12-D299E65BBA8A}"/>
    <cellStyle name="Number 1 7 2 2" xfId="2737" xr:uid="{94873A37-9534-4A6B-9403-BF215A11044F}"/>
    <cellStyle name="Number 1 7 2 2 2" xfId="5993" xr:uid="{B6B1CB8A-B32F-4491-AABC-D8DDA63F5F21}"/>
    <cellStyle name="Number 1 7 2 2 2 2" xfId="16743" xr:uid="{DD62B337-2FFB-4377-A5DA-03042A95BCE9}"/>
    <cellStyle name="Number 1 7 2 2 3" xfId="13741" xr:uid="{27C1816E-867D-4570-A296-8D736B6359A6}"/>
    <cellStyle name="Number 1 7 2 3" xfId="3191" xr:uid="{EDB067F4-9542-46BC-9F55-7D820A9F0C28}"/>
    <cellStyle name="Number 1 7 2 3 2" xfId="6447" xr:uid="{69E34947-9FBD-42A1-939A-32ADE05DD783}"/>
    <cellStyle name="Number 1 7 2 3 2 2" xfId="17197" xr:uid="{D769AE2F-61C5-4820-9A3E-C04457EADCBD}"/>
    <cellStyle name="Number 1 7 2 3 3" xfId="14195" xr:uid="{FA99A71A-F1D1-44CB-9E3B-7DC229B28C5E}"/>
    <cellStyle name="Number 1 7 2 4" xfId="3535" xr:uid="{4C3E285F-5B82-4A0D-A5AF-8F39A7C588A9}"/>
    <cellStyle name="Number 1 7 2 4 2" xfId="6791" xr:uid="{60A9E708-26AE-447B-A4C5-1660C8E6ED76}"/>
    <cellStyle name="Number 1 7 2 4 2 2" xfId="17541" xr:uid="{E876BF14-93B3-46A0-BB96-680347755FE9}"/>
    <cellStyle name="Number 1 7 2 4 3" xfId="14539" xr:uid="{E384A69C-C40C-4480-92AB-3ADE7038F866}"/>
    <cellStyle name="Number 1 7 2 5" xfId="4111" xr:uid="{AAE7A7FF-CFF5-40B5-966A-FEDCA4E107FA}"/>
    <cellStyle name="Number 1 7 2 5 2" xfId="7367" xr:uid="{B239F8BB-29F8-4C88-8E53-D823948D158C}"/>
    <cellStyle name="Number 1 7 2 5 2 2" xfId="18117" xr:uid="{16AD98B9-49BF-4A47-9C6F-75C9AAD0172A}"/>
    <cellStyle name="Number 1 7 2 5 3" xfId="15115" xr:uid="{62305009-2D6A-48C7-9887-D52534A9F859}"/>
    <cellStyle name="Number 1 7 2 6" xfId="4995" xr:uid="{9E0D1D7A-7120-44FE-9B0B-057DE9CCCD9D}"/>
    <cellStyle name="Number 1 7 2 6 2" xfId="15745" xr:uid="{36A63526-597D-4CBC-8C29-72A341132BCF}"/>
    <cellStyle name="Number 1 7 2 7" xfId="12743" xr:uid="{B0BA44FE-B35B-420C-82D2-E0312409F946}"/>
    <cellStyle name="Number 1 7 3" xfId="1646" xr:uid="{F59D87D7-BEF8-4D64-A34E-3C0A93FDEA63}"/>
    <cellStyle name="Number 1 7 3 2" xfId="2647" xr:uid="{18C81DC9-5CA4-45C0-94BD-989AAD5D92C7}"/>
    <cellStyle name="Number 1 7 3 2 2" xfId="5903" xr:uid="{94C7E09C-F5AB-4F08-9EFB-DB0ADF3895B8}"/>
    <cellStyle name="Number 1 7 3 2 2 2" xfId="16653" xr:uid="{EE296183-B0E5-450C-8EC9-28D9B2C45E99}"/>
    <cellStyle name="Number 1 7 3 2 3" xfId="13651" xr:uid="{B04A873E-7BAF-4928-A9F9-DBEBB2A9E1AF}"/>
    <cellStyle name="Number 1 7 3 3" xfId="2135" xr:uid="{03039162-B391-48AC-9054-B9E6B9B6792B}"/>
    <cellStyle name="Number 1 7 3 3 2" xfId="5391" xr:uid="{4DF8087E-3449-4E2D-AAD2-A00DA67AB485}"/>
    <cellStyle name="Number 1 7 3 3 2 2" xfId="16141" xr:uid="{F4F7D1EA-CEEC-4752-BA60-B63406209F86}"/>
    <cellStyle name="Number 1 7 3 3 3" xfId="13139" xr:uid="{5B1F148E-B735-43BF-893B-F7C4D3AF22E0}"/>
    <cellStyle name="Number 1 7 3 4" xfId="3444" xr:uid="{38FDB36E-5F6E-49D2-B0F9-23F63F95FB2B}"/>
    <cellStyle name="Number 1 7 3 4 2" xfId="6700" xr:uid="{45728E20-FD01-4602-8881-B7C712174C09}"/>
    <cellStyle name="Number 1 7 3 4 2 2" xfId="17450" xr:uid="{AD426625-A41B-4572-AF6D-DEA7FCB941C9}"/>
    <cellStyle name="Number 1 7 3 4 3" xfId="14448" xr:uid="{EAC67D07-D888-4A5E-82B5-E65C3CFC31FE}"/>
    <cellStyle name="Number 1 7 3 5" xfId="3830" xr:uid="{188051C9-9FB2-4B01-A988-C0C0396A5EE9}"/>
    <cellStyle name="Number 1 7 3 5 2" xfId="7086" xr:uid="{4E630231-ACED-41C6-AECB-2EABF2D3DDAC}"/>
    <cellStyle name="Number 1 7 3 5 2 2" xfId="17836" xr:uid="{08040865-56DF-4C87-BAE1-20F96FFB5CE0}"/>
    <cellStyle name="Number 1 7 3 5 3" xfId="14834" xr:uid="{2B04BE23-626F-4E7A-AD11-12AAE8900891}"/>
    <cellStyle name="Number 1 7 3 6" xfId="4023" xr:uid="{26345C12-E3E3-41D2-B1CE-B5744F39D375}"/>
    <cellStyle name="Number 1 7 3 6 2" xfId="7279" xr:uid="{02E37386-8F42-4686-85EB-F1BF4A9CF976}"/>
    <cellStyle name="Number 1 7 3 6 2 2" xfId="18029" xr:uid="{8547CB49-0C43-40BF-A771-A4D70902502F}"/>
    <cellStyle name="Number 1 7 3 6 3" xfId="15027" xr:uid="{1BAC6528-F6E7-4E1C-98B3-6EC46E5958B6}"/>
    <cellStyle name="Number 1 7 3 7" xfId="4905" xr:uid="{2AAFD1F1-25EE-477B-8C91-7589CAE2732E}"/>
    <cellStyle name="Number 1 7 3 7 2" xfId="15659" xr:uid="{E511B747-5B6D-435C-B211-DD843E8BA3BF}"/>
    <cellStyle name="Number 1 7 3 8" xfId="12657" xr:uid="{FF1FD9E3-05CA-45BB-9E34-C892C3AB9FF4}"/>
    <cellStyle name="Number 1 7 4" xfId="2262" xr:uid="{79E4A424-3B52-4D9D-8ECA-588791B83B38}"/>
    <cellStyle name="Number 1 7 4 2" xfId="5518" xr:uid="{A451B57C-B797-44F9-99AD-4850E9CBEE09}"/>
    <cellStyle name="Number 1 7 4 2 2" xfId="16268" xr:uid="{ACEF0D81-2335-4714-AEC4-4EB1022CD30F}"/>
    <cellStyle name="Number 1 7 4 3" xfId="13266" xr:uid="{EFF4D0D9-9819-430B-9051-1635E8393B26}"/>
    <cellStyle name="Number 1 7 5" xfId="2178" xr:uid="{D9A37FEE-2ABF-4BD2-8996-D7689FFC2B74}"/>
    <cellStyle name="Number 1 7 5 2" xfId="5434" xr:uid="{E7027869-16C5-4EC9-94D0-98E7E4358FF7}"/>
    <cellStyle name="Number 1 7 5 2 2" xfId="16184" xr:uid="{F239D184-31B4-4BCD-A91F-E07954E82F4E}"/>
    <cellStyle name="Number 1 7 5 3" xfId="13182" xr:uid="{CAEF0402-48FB-4E18-8CB2-02F972555A81}"/>
    <cellStyle name="Number 1 7 6" xfId="4573" xr:uid="{D63E70E3-E355-4FD0-AA34-C3E02FE02D99}"/>
    <cellStyle name="Number 1 7 6 2" xfId="15434" xr:uid="{D13C8E0A-3269-4ED6-99D3-9871C04317D1}"/>
    <cellStyle name="Number 1 7 7" xfId="12435" xr:uid="{540E70A8-2B03-4A76-B590-E8182A32B74D}"/>
    <cellStyle name="Number 1 8" xfId="1392" xr:uid="{77728613-D030-422E-844D-84692E81E7AF}"/>
    <cellStyle name="Number 1 8 2" xfId="1822" xr:uid="{50C9C993-51D5-483F-BB4B-2913709769B9}"/>
    <cellStyle name="Number 1 8 2 2" xfId="2820" xr:uid="{029D36FA-FC26-45B4-9B91-A6F4C0684DCD}"/>
    <cellStyle name="Number 1 8 2 2 2" xfId="6076" xr:uid="{023A32A8-8DDA-49D2-89F7-AFE9A5C43FAD}"/>
    <cellStyle name="Number 1 8 2 2 2 2" xfId="16826" xr:uid="{3AA00307-7C81-4EF2-B53F-17077E121090}"/>
    <cellStyle name="Number 1 8 2 2 3" xfId="13824" xr:uid="{80015294-38E4-4D70-83A3-148338BFB76B}"/>
    <cellStyle name="Number 1 8 2 3" xfId="3289" xr:uid="{564D154E-23E1-4F63-95BE-A6CAD49B0C89}"/>
    <cellStyle name="Number 1 8 2 3 2" xfId="6545" xr:uid="{F5E71EA3-BD74-4A04-B830-21B99F495451}"/>
    <cellStyle name="Number 1 8 2 3 2 2" xfId="17295" xr:uid="{F543B17E-26A3-4401-AEC3-590219FDC41B}"/>
    <cellStyle name="Number 1 8 2 3 3" xfId="14293" xr:uid="{7FDE9BC7-A535-443E-A3D9-F9B6D6535332}"/>
    <cellStyle name="Number 1 8 2 4" xfId="3618" xr:uid="{95FB997C-8311-4902-97E8-4719EE327B2F}"/>
    <cellStyle name="Number 1 8 2 4 2" xfId="6874" xr:uid="{3606E82D-6BB8-4F62-BFA3-0018086412EC}"/>
    <cellStyle name="Number 1 8 2 4 2 2" xfId="17624" xr:uid="{549D2E94-B471-42E3-8356-8B851ADB440A}"/>
    <cellStyle name="Number 1 8 2 4 3" xfId="14622" xr:uid="{EB23D640-CE28-4620-BBEE-96553813ED8F}"/>
    <cellStyle name="Number 1 8 2 5" xfId="2311" xr:uid="{6A56442B-263D-43E7-AAF4-E58D9042A9C6}"/>
    <cellStyle name="Number 1 8 2 5 2" xfId="5567" xr:uid="{B9C1905D-93E3-4BD8-A0F0-3DF0D5A65373}"/>
    <cellStyle name="Number 1 8 2 5 2 2" xfId="16317" xr:uid="{AEEC3643-7D24-48B7-9ED1-9D2AD48E5BE6}"/>
    <cellStyle name="Number 1 8 2 5 3" xfId="13315" xr:uid="{03D1D34E-2AF3-4C87-A0E8-43AADE0194FB}"/>
    <cellStyle name="Number 1 8 2 6" xfId="4195" xr:uid="{D438508A-4F5B-47A7-A2CA-21371971FB01}"/>
    <cellStyle name="Number 1 8 2 6 2" xfId="7451" xr:uid="{ECA26E65-2A2F-4BDA-BFD4-9E7B934203A1}"/>
    <cellStyle name="Number 1 8 2 6 2 2" xfId="18201" xr:uid="{A6FF1F3D-C96B-4F62-B753-3FC2450AD0E2}"/>
    <cellStyle name="Number 1 8 2 6 3" xfId="15199" xr:uid="{411E317C-2CC1-41D0-B2A8-5DC5998CB8C6}"/>
    <cellStyle name="Number 1 8 2 7" xfId="5078" xr:uid="{97C17ABE-E9D7-4362-B7B8-1E385E96775D}"/>
    <cellStyle name="Number 1 8 2 7 2" xfId="15828" xr:uid="{59185BF5-B519-4CFA-95DD-473407B386DD}"/>
    <cellStyle name="Number 1 8 2 8" xfId="12826" xr:uid="{A46CFAD1-8C67-4AA9-813B-066306F74864}"/>
    <cellStyle name="Number 1 8 3" xfId="1863" xr:uid="{65050742-99EC-41AA-BCA9-2E6ECF71C714}"/>
    <cellStyle name="Number 1 8 3 2" xfId="2860" xr:uid="{467F2321-7A36-4EAC-8164-929BF4BCF43B}"/>
    <cellStyle name="Number 1 8 3 2 2" xfId="6116" xr:uid="{C5536BC9-064D-4DAD-8A0B-B2298BE22F12}"/>
    <cellStyle name="Number 1 8 3 2 2 2" xfId="16866" xr:uid="{3C0E1B57-5B33-481E-8451-6A4B62F45AA6}"/>
    <cellStyle name="Number 1 8 3 2 3" xfId="13864" xr:uid="{9CC33162-2160-4EBD-9F80-83540666E799}"/>
    <cellStyle name="Number 1 8 3 3" xfId="3329" xr:uid="{A1E3FD30-C245-4D5E-B0C1-FC2DE2A80B04}"/>
    <cellStyle name="Number 1 8 3 3 2" xfId="6585" xr:uid="{20F24DBD-4ABD-4E95-A3E6-8498D290A0C9}"/>
    <cellStyle name="Number 1 8 3 3 2 2" xfId="17335" xr:uid="{99840CCB-7FB9-40D1-886F-0310C2F2033F}"/>
    <cellStyle name="Number 1 8 3 3 3" xfId="14333" xr:uid="{CC88AE07-80B3-4F1E-ADB6-FE543DAF5131}"/>
    <cellStyle name="Number 1 8 3 4" xfId="3658" xr:uid="{1354E3D9-6896-47CE-9623-942C75C2D163}"/>
    <cellStyle name="Number 1 8 3 4 2" xfId="6914" xr:uid="{28975525-5500-45D6-B6AF-F09AF6AB831C}"/>
    <cellStyle name="Number 1 8 3 4 2 2" xfId="17664" xr:uid="{88950D8E-1CC9-46AE-ACB4-A54FF8AD8831}"/>
    <cellStyle name="Number 1 8 3 4 3" xfId="14662" xr:uid="{41AAD0FF-E8C1-4E0D-8395-43C5E437C0AF}"/>
    <cellStyle name="Number 1 8 3 5" xfId="3905" xr:uid="{11099E43-EEBA-4139-9A7C-B5E5EB526598}"/>
    <cellStyle name="Number 1 8 3 5 2" xfId="7161" xr:uid="{07698877-397B-4E47-8BE7-DDDB57FBA908}"/>
    <cellStyle name="Number 1 8 3 5 2 2" xfId="17911" xr:uid="{4CCF09F8-7567-47B6-B756-5A0A2C1F29C5}"/>
    <cellStyle name="Number 1 8 3 5 3" xfId="14909" xr:uid="{E3F53ADA-C829-4E92-BCE5-55AC40B9BE1D}"/>
    <cellStyle name="Number 1 8 3 6" xfId="4236" xr:uid="{19878FC2-A521-440B-BA3C-D68F0D39B9D2}"/>
    <cellStyle name="Number 1 8 3 6 2" xfId="7492" xr:uid="{7921CAD4-81CE-420B-902E-3478C936D19A}"/>
    <cellStyle name="Number 1 8 3 6 2 2" xfId="18242" xr:uid="{3A920B86-CD97-4988-BA73-08AA31586103}"/>
    <cellStyle name="Number 1 8 3 6 3" xfId="15240" xr:uid="{80204570-B949-477D-B85C-B27A2FBA9AFB}"/>
    <cellStyle name="Number 1 8 3 7" xfId="5119" xr:uid="{7D5D5A7F-0CBE-4846-B47B-41020C21FAC2}"/>
    <cellStyle name="Number 1 8 3 7 2" xfId="15869" xr:uid="{E634473D-8689-4E83-B4D3-E016AA9D3F2D}"/>
    <cellStyle name="Number 1 8 3 8" xfId="12867" xr:uid="{D539E66D-A218-4D54-A4EA-1F6AA421B317}"/>
    <cellStyle name="Number 1 8 4" xfId="2407" xr:uid="{22E9BF32-BEB4-4565-B318-C60FE2E4302E}"/>
    <cellStyle name="Number 1 8 4 2" xfId="5663" xr:uid="{6DD8ABA6-FA24-4348-B253-9ABD808DF4C0}"/>
    <cellStyle name="Number 1 8 4 2 2" xfId="16413" xr:uid="{79BB345F-99B9-4A41-94BE-93328378AFF1}"/>
    <cellStyle name="Number 1 8 4 3" xfId="13411" xr:uid="{54DC2D41-5C6C-4BED-A3C2-A8A8336CB187}"/>
    <cellStyle name="Number 1 8 5" xfId="4660" xr:uid="{2D108DE6-CFD4-41FD-AB3F-85C4C654E087}"/>
    <cellStyle name="Number 1 8 5 2" xfId="15453" xr:uid="{1A895A21-690A-4D8C-9AEA-7A853C8E0B01}"/>
    <cellStyle name="Number 1 9" xfId="1432" xr:uid="{CA916ACA-3738-4E3E-BCC8-96AC8A346A05}"/>
    <cellStyle name="Number 1 9 2" xfId="1837" xr:uid="{42120574-1826-4955-9972-87178BABE31D}"/>
    <cellStyle name="Number 1 9 2 2" xfId="2834" xr:uid="{DD3A461E-4BB8-4B80-8887-6ABF1A1EF735}"/>
    <cellStyle name="Number 1 9 2 2 2" xfId="6090" xr:uid="{C0364510-25AD-4BE9-9C3F-4DBCC07B7AE2}"/>
    <cellStyle name="Number 1 9 2 2 2 2" xfId="16840" xr:uid="{A6C53469-887E-4CD3-9236-F3762BA1E9F4}"/>
    <cellStyle name="Number 1 9 2 2 3" xfId="13838" xr:uid="{9774EF57-2324-4560-913A-D4FC05727AA0}"/>
    <cellStyle name="Number 1 9 2 3" xfId="3303" xr:uid="{F02A9899-E0B1-46AA-8BD7-D0D57A58D57D}"/>
    <cellStyle name="Number 1 9 2 3 2" xfId="6559" xr:uid="{C6807D59-4F54-457B-98B7-B3D02A487A09}"/>
    <cellStyle name="Number 1 9 2 3 2 2" xfId="17309" xr:uid="{D2503F64-87D6-4B9D-A299-70E260C52F82}"/>
    <cellStyle name="Number 1 9 2 3 3" xfId="14307" xr:uid="{0D297FEC-4E42-4727-B5FB-2AF0B998A88F}"/>
    <cellStyle name="Number 1 9 2 4" xfId="3632" xr:uid="{09706BDD-57D1-40A9-945F-0551E02FA7B9}"/>
    <cellStyle name="Number 1 9 2 4 2" xfId="6888" xr:uid="{D16E186D-3F80-4828-909B-43A0F58CA269}"/>
    <cellStyle name="Number 1 9 2 4 2 2" xfId="17638" xr:uid="{F80D952F-1E3F-4B43-A8EB-99AE4B27C587}"/>
    <cellStyle name="Number 1 9 2 4 3" xfId="14636" xr:uid="{1EE64A25-D1A8-4FB9-A6DB-22EBAD5767B9}"/>
    <cellStyle name="Number 1 9 2 5" xfId="3879" xr:uid="{4AEE403B-CBAB-4ED1-85BA-418B6E11B987}"/>
    <cellStyle name="Number 1 9 2 5 2" xfId="7135" xr:uid="{2B7A9EC4-D2BB-46DF-84B6-653EA84360C0}"/>
    <cellStyle name="Number 1 9 2 5 2 2" xfId="17885" xr:uid="{E224310D-CBD1-44ED-BA68-F03A47FFA56B}"/>
    <cellStyle name="Number 1 9 2 5 3" xfId="14883" xr:uid="{D905ED86-DC8A-4A0E-AA26-B1EB965B93EC}"/>
    <cellStyle name="Number 1 9 2 6" xfId="4210" xr:uid="{BEE771A9-23B2-497D-B1D5-66C086AA0F20}"/>
    <cellStyle name="Number 1 9 2 6 2" xfId="7466" xr:uid="{B855FC67-AC61-451B-9099-5A9FCE9C7E95}"/>
    <cellStyle name="Number 1 9 2 6 2 2" xfId="18216" xr:uid="{23788E38-EAC2-4495-8874-0487C9651678}"/>
    <cellStyle name="Number 1 9 2 6 3" xfId="15214" xr:uid="{34ED914B-E71F-4FB1-9329-3018C1F695E5}"/>
    <cellStyle name="Number 1 9 2 7" xfId="5093" xr:uid="{D85EFB49-1A51-40E0-A414-3F6A9E7563D1}"/>
    <cellStyle name="Number 1 9 2 7 2" xfId="15843" xr:uid="{0DD715B4-C2EE-48A7-B25C-0033AFA07B80}"/>
    <cellStyle name="Number 1 9 2 8" xfId="12841" xr:uid="{2487F320-DA30-4531-A15E-2FC204C800F9}"/>
    <cellStyle name="Number 1 9 3" xfId="1869" xr:uid="{F5987E33-814E-4846-9ED7-CC3EA9D48586}"/>
    <cellStyle name="Number 1 9 3 2" xfId="2866" xr:uid="{968984C3-E946-4ED1-B282-9FDBC92E515D}"/>
    <cellStyle name="Number 1 9 3 2 2" xfId="6122" xr:uid="{B464AC51-78EB-4168-A5D3-9C9B7A1C9DB3}"/>
    <cellStyle name="Number 1 9 3 2 2 2" xfId="16872" xr:uid="{BB98B427-E6D2-4D2B-B7BD-F8E49632B29D}"/>
    <cellStyle name="Number 1 9 3 2 3" xfId="13870" xr:uid="{209E8462-1788-4CB8-A1FC-1A8A7B08FD9E}"/>
    <cellStyle name="Number 1 9 3 3" xfId="3335" xr:uid="{7E729F51-FDCB-49EE-AA53-398712115EDF}"/>
    <cellStyle name="Number 1 9 3 3 2" xfId="6591" xr:uid="{A3514D2C-EAF1-449C-B79C-D79315E8E268}"/>
    <cellStyle name="Number 1 9 3 3 2 2" xfId="17341" xr:uid="{D78FF89F-ED92-425E-B32B-5BC4E9878DB0}"/>
    <cellStyle name="Number 1 9 3 3 3" xfId="14339" xr:uid="{5A6C8FB8-2533-43FB-A3EC-024D39A2EA4E}"/>
    <cellStyle name="Number 1 9 3 4" xfId="3664" xr:uid="{6BA98724-52B4-4983-951B-53C3E8E54EB0}"/>
    <cellStyle name="Number 1 9 3 4 2" xfId="6920" xr:uid="{AEA14115-D90E-4152-A9AA-E274DB08A44E}"/>
    <cellStyle name="Number 1 9 3 4 2 2" xfId="17670" xr:uid="{FE0EA599-8ED0-464C-B9D9-3A1F17692F84}"/>
    <cellStyle name="Number 1 9 3 4 3" xfId="14668" xr:uid="{E20C2BFB-3F8B-490B-BA61-0A5086785AB6}"/>
    <cellStyle name="Number 1 9 3 5" xfId="3911" xr:uid="{56F24E89-E5AC-4000-852F-7D20E097DC93}"/>
    <cellStyle name="Number 1 9 3 5 2" xfId="7167" xr:uid="{3826C8EC-9AED-4518-B5B9-C1DCA2BC7288}"/>
    <cellStyle name="Number 1 9 3 5 2 2" xfId="17917" xr:uid="{A01B54E3-F493-4D64-87B8-001422C2574A}"/>
    <cellStyle name="Number 1 9 3 5 3" xfId="14915" xr:uid="{795714E8-40FF-4205-BD95-0CE25037FFB5}"/>
    <cellStyle name="Number 1 9 3 6" xfId="4242" xr:uid="{DBB870D4-EF9B-44CA-A13A-E19E6FA79D2C}"/>
    <cellStyle name="Number 1 9 3 6 2" xfId="7498" xr:uid="{3D72A3BB-5BCB-4A75-9B05-EC4BF47142F2}"/>
    <cellStyle name="Number 1 9 3 6 2 2" xfId="18248" xr:uid="{569F64D5-6104-4208-8C9B-E21D9C075296}"/>
    <cellStyle name="Number 1 9 3 6 3" xfId="15246" xr:uid="{C1709AD0-4DB1-4960-B581-FD91D131BF09}"/>
    <cellStyle name="Number 1 9 3 7" xfId="5125" xr:uid="{9999F33B-0696-4E95-BCF7-6D93B0936599}"/>
    <cellStyle name="Number 1 9 3 7 2" xfId="15875" xr:uid="{0ECADA2B-CB3F-46A5-94EF-437E5B0620FA}"/>
    <cellStyle name="Number 1 9 3 8" xfId="12873" xr:uid="{482EA3A7-5A2F-47DB-B2AD-B63CB9A05584}"/>
    <cellStyle name="Number 1 9 4" xfId="2438" xr:uid="{C66DB8FD-07E7-4B5B-A098-A3096B72102F}"/>
    <cellStyle name="Number 1 9 4 2" xfId="5694" xr:uid="{AC6DC1F8-A142-4316-AB5A-F55F598459F4}"/>
    <cellStyle name="Number 1 9 4 2 2" xfId="16444" xr:uid="{8F60AB90-FA62-4B0A-A808-403E4DDD936F}"/>
    <cellStyle name="Number 1 9 4 3" xfId="13442" xr:uid="{B1B2E0C0-A83C-4B28-ADEE-BF090EFD8F95}"/>
    <cellStyle name="Number 1 9 5" xfId="4694" xr:uid="{46BC1A68-1D07-4F14-8139-BAFCF00F2951}"/>
    <cellStyle name="Number 1 9 5 2" xfId="15460" xr:uid="{39413684-69E7-48E5-9803-DCABBCBBA8F2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8199" xr:uid="{99C2DF57-511C-40A3-802E-525B69EF77BC}"/>
    <cellStyle name="Output 2" xfId="1074" xr:uid="{D35C38E5-A5F9-4749-B161-E6303E7EA5F9}"/>
    <cellStyle name="Output 2 10" xfId="1304" xr:uid="{F113222B-C637-422F-B50C-827588551BA3}"/>
    <cellStyle name="Output 2 10 2" xfId="1781" xr:uid="{1CB2C07C-B6C1-4A46-855E-FEEAFAD4B46A}"/>
    <cellStyle name="Output 2 10 2 2" xfId="2780" xr:uid="{1B185904-C28B-46ED-B709-092EE3229459}"/>
    <cellStyle name="Output 2 10 2 2 2" xfId="6036" xr:uid="{0A119FF0-299B-42E3-8CE2-A6953799519E}"/>
    <cellStyle name="Output 2 10 2 2 2 2" xfId="16786" xr:uid="{41138D8E-574E-4717-9408-FA90183D19AA}"/>
    <cellStyle name="Output 2 10 2 2 3" xfId="13784" xr:uid="{8E7DCBD7-D594-4D45-8CED-3B174557C16F}"/>
    <cellStyle name="Output 2 10 2 3" xfId="3219" xr:uid="{4D65D4BD-231E-4DD9-B7F7-5809A5C8AE33}"/>
    <cellStyle name="Output 2 10 2 3 2" xfId="6475" xr:uid="{5BF99D03-D0D4-4ECE-92CA-8BF43999BDBA}"/>
    <cellStyle name="Output 2 10 2 3 2 2" xfId="17225" xr:uid="{0D4EF18E-0A0B-4157-B792-C3566A473895}"/>
    <cellStyle name="Output 2 10 2 3 3" xfId="14223" xr:uid="{EE14001E-68C8-4AFD-8296-B8F394FD583C}"/>
    <cellStyle name="Output 2 10 2 4" xfId="3578" xr:uid="{B4D5DB8D-5A10-45B9-8879-023CA9775C16}"/>
    <cellStyle name="Output 2 10 2 4 2" xfId="6834" xr:uid="{A222631F-8384-444A-8400-FF74C37BF9A5}"/>
    <cellStyle name="Output 2 10 2 4 2 2" xfId="17584" xr:uid="{EDA3CDDD-6473-46A8-A11F-A1E00A21D216}"/>
    <cellStyle name="Output 2 10 2 4 3" xfId="14582" xr:uid="{E47BA74B-8BED-4141-83DD-270A106D7F21}"/>
    <cellStyle name="Output 2 10 2 5" xfId="4154" xr:uid="{385EE2BD-F4F3-489C-B9A2-2D5530863A77}"/>
    <cellStyle name="Output 2 10 2 5 2" xfId="7410" xr:uid="{25C756FF-0E87-4695-924F-B933E7D453E8}"/>
    <cellStyle name="Output 2 10 2 5 2 2" xfId="18160" xr:uid="{377B072F-17FD-4B7F-BA44-30568853C8D7}"/>
    <cellStyle name="Output 2 10 2 5 3" xfId="15158" xr:uid="{41993633-F451-4C88-A0E6-F1DC470C36AE}"/>
    <cellStyle name="Output 2 10 2 6" xfId="5038" xr:uid="{0232A179-BF0D-4E07-BFA9-1FA17A8450BC}"/>
    <cellStyle name="Output 2 10 2 6 2" xfId="15788" xr:uid="{C9320B73-F633-47C3-A792-8EC340766F06}"/>
    <cellStyle name="Output 2 10 2 7" xfId="12786" xr:uid="{7803E2D4-C7AB-4B9A-ACEA-203C4578E56B}"/>
    <cellStyle name="Output 2 10 3" xfId="1856" xr:uid="{7B00B45A-3FCA-480E-97F5-08CDB4E93D43}"/>
    <cellStyle name="Output 2 10 3 2" xfId="2853" xr:uid="{20913C91-B132-459D-844F-25ED5674A246}"/>
    <cellStyle name="Output 2 10 3 2 2" xfId="6109" xr:uid="{82665E10-4666-4F8B-8912-55A7F4095D98}"/>
    <cellStyle name="Output 2 10 3 2 2 2" xfId="16859" xr:uid="{458DC6C8-2B14-4E4C-BA5A-28C5E7F823A7}"/>
    <cellStyle name="Output 2 10 3 2 3" xfId="13857" xr:uid="{B54F7CC6-87FE-40B3-8A87-05C5927544F9}"/>
    <cellStyle name="Output 2 10 3 3" xfId="3322" xr:uid="{81F86B60-1197-4360-B624-021334DA6E03}"/>
    <cellStyle name="Output 2 10 3 3 2" xfId="6578" xr:uid="{0F43EA96-8C03-438B-964E-1147B11B73F5}"/>
    <cellStyle name="Output 2 10 3 3 2 2" xfId="17328" xr:uid="{52310822-C2D6-44A3-AABE-862EB9B9B0A9}"/>
    <cellStyle name="Output 2 10 3 3 3" xfId="14326" xr:uid="{809E3F8C-C4B3-486C-96F0-AFD1FE3DF64B}"/>
    <cellStyle name="Output 2 10 3 4" xfId="3651" xr:uid="{1FFADF0C-93FA-451C-9363-29AFD55B28F0}"/>
    <cellStyle name="Output 2 10 3 4 2" xfId="6907" xr:uid="{38CAED0D-AD2F-46BE-B04D-299742A976F7}"/>
    <cellStyle name="Output 2 10 3 4 2 2" xfId="17657" xr:uid="{436523F8-F869-40BC-B2EF-246910933927}"/>
    <cellStyle name="Output 2 10 3 4 3" xfId="14655" xr:uid="{45B39A53-7EC7-47A5-99B1-2126EE0AE291}"/>
    <cellStyle name="Output 2 10 3 5" xfId="3898" xr:uid="{F92237ED-D80C-446E-96B6-91BCEEF51DBF}"/>
    <cellStyle name="Output 2 10 3 5 2" xfId="7154" xr:uid="{29168490-04D9-4791-BDEC-C5EDBD0AAB61}"/>
    <cellStyle name="Output 2 10 3 5 2 2" xfId="17904" xr:uid="{B710D3A9-AA13-42C5-9FC4-6E9E2464960C}"/>
    <cellStyle name="Output 2 10 3 5 3" xfId="14902" xr:uid="{22C65E88-18B1-4A8F-899E-7F5BE9A7E6D0}"/>
    <cellStyle name="Output 2 10 3 6" xfId="4229" xr:uid="{E05B1829-CAD8-4432-83E8-849AA20594D2}"/>
    <cellStyle name="Output 2 10 3 6 2" xfId="7485" xr:uid="{574F88BB-4E08-4EE3-82B9-6636E7F32B05}"/>
    <cellStyle name="Output 2 10 3 6 2 2" xfId="18235" xr:uid="{1F734EEF-41D8-446D-A8BA-8498FB819C8E}"/>
    <cellStyle name="Output 2 10 3 6 3" xfId="15233" xr:uid="{5A08552E-6F44-4817-B951-8B885C9FA794}"/>
    <cellStyle name="Output 2 10 3 7" xfId="5112" xr:uid="{ECE51F5F-7851-46A6-B1D2-A099399B073B}"/>
    <cellStyle name="Output 2 10 3 7 2" xfId="15862" xr:uid="{F1127184-E404-4E12-BF2F-7007BF8E2378}"/>
    <cellStyle name="Output 2 10 3 8" xfId="12860" xr:uid="{5083CD20-D7A1-4B7F-80AD-3343175751E5}"/>
    <cellStyle name="Output 2 10 4" xfId="2340" xr:uid="{675B396B-2E9E-4F38-ACE3-AE47255B98F9}"/>
    <cellStyle name="Output 2 10 4 2" xfId="5596" xr:uid="{E4C09492-F955-481D-B939-7CAE94DC8BAB}"/>
    <cellStyle name="Output 2 10 4 2 2" xfId="16346" xr:uid="{DD80072B-7BA8-43F0-864C-3FA022F8FFBC}"/>
    <cellStyle name="Output 2 10 4 3" xfId="13344" xr:uid="{93090D49-D2C1-4957-BBEB-4AFC352C3783}"/>
    <cellStyle name="Output 2 10 5" xfId="3818" xr:uid="{1D4B45FD-A316-42E5-A9C9-8F238788504C}"/>
    <cellStyle name="Output 2 10 5 2" xfId="7074" xr:uid="{05BCECE7-5101-45C2-AE82-56A4024EE2C5}"/>
    <cellStyle name="Output 2 10 5 2 2" xfId="17824" xr:uid="{F03EB542-2C2D-4F52-B3CF-C3D2EA1D2378}"/>
    <cellStyle name="Output 2 10 5 3" xfId="14822" xr:uid="{17782D01-F3FF-4577-A16D-907CFFED0F83}"/>
    <cellStyle name="Output 2 10 6" xfId="4618" xr:uid="{6E718C31-4528-4C73-8E76-3BE44AB2235E}"/>
    <cellStyle name="Output 2 10 6 2" xfId="15445" xr:uid="{EA11E9B8-3527-4C3C-B5DE-B2439E58BFDA}"/>
    <cellStyle name="Output 2 10 7" xfId="12446" xr:uid="{93187684-D3F1-4983-83A1-F526E0EA1CC5}"/>
    <cellStyle name="Output 2 11" xfId="1393" xr:uid="{FFABF6FF-B7FC-4B0A-AD40-AA5D04EA58E9}"/>
    <cellStyle name="Output 2 11 2" xfId="1823" xr:uid="{C37E0C55-CA1C-4DC6-9DDC-C5C4218921DF}"/>
    <cellStyle name="Output 2 11 2 2" xfId="2821" xr:uid="{8CA7DA54-45C7-41E5-930B-7994568AC874}"/>
    <cellStyle name="Output 2 11 2 2 2" xfId="6077" xr:uid="{C5D4360C-76C9-4B50-8E9F-B65FBC6C481D}"/>
    <cellStyle name="Output 2 11 2 2 2 2" xfId="16827" xr:uid="{576E028D-8045-43AF-B75D-F7218D3E9646}"/>
    <cellStyle name="Output 2 11 2 2 3" xfId="13825" xr:uid="{5F970FEB-46D0-4F57-896E-EBA002E97F4B}"/>
    <cellStyle name="Output 2 11 2 3" xfId="3290" xr:uid="{203059D1-68B9-4681-B93D-EE515D9AA7F9}"/>
    <cellStyle name="Output 2 11 2 3 2" xfId="6546" xr:uid="{3B4CC905-1A15-43D0-9672-1B5B2989FC87}"/>
    <cellStyle name="Output 2 11 2 3 2 2" xfId="17296" xr:uid="{79084DBE-AED7-45C3-9454-C2EC043E7E9B}"/>
    <cellStyle name="Output 2 11 2 3 3" xfId="14294" xr:uid="{F6523317-96BB-4299-9B2E-C67B71B97737}"/>
    <cellStyle name="Output 2 11 2 4" xfId="3619" xr:uid="{29E16709-D21C-42BC-9369-7681219947F9}"/>
    <cellStyle name="Output 2 11 2 4 2" xfId="6875" xr:uid="{37A648E1-F5F8-45BC-A26F-6C1A7154FC5D}"/>
    <cellStyle name="Output 2 11 2 4 2 2" xfId="17625" xr:uid="{3A3B9BA0-DDC4-4EE9-A43D-FAEAB99F328B}"/>
    <cellStyle name="Output 2 11 2 4 3" xfId="14623" xr:uid="{7E3D4082-9F2F-4E5E-B235-04596E3816E6}"/>
    <cellStyle name="Output 2 11 2 5" xfId="1914" xr:uid="{CB16139E-BD2C-4649-A675-2F355B5BE7B8}"/>
    <cellStyle name="Output 2 11 2 5 2" xfId="5170" xr:uid="{C19D4479-E656-4234-8E33-9E2A9A47AB7E}"/>
    <cellStyle name="Output 2 11 2 5 2 2" xfId="15920" xr:uid="{6C0B18D9-C985-4A6B-A12E-BF9BCBAB32B4}"/>
    <cellStyle name="Output 2 11 2 5 3" xfId="12918" xr:uid="{3588D83C-75E2-4987-89D9-BE4DC404B1C7}"/>
    <cellStyle name="Output 2 11 2 6" xfId="4196" xr:uid="{087BC476-47E5-49C4-8300-A8438D0C63D8}"/>
    <cellStyle name="Output 2 11 2 6 2" xfId="7452" xr:uid="{AA948961-5192-4D36-AC5C-A023F1D67263}"/>
    <cellStyle name="Output 2 11 2 6 2 2" xfId="18202" xr:uid="{A13EA983-3DF9-40C3-B147-EBEF68FF3F3E}"/>
    <cellStyle name="Output 2 11 2 6 3" xfId="15200" xr:uid="{2F4E94E8-7BA8-4016-8BEF-7FD6BA1AC000}"/>
    <cellStyle name="Output 2 11 2 7" xfId="5079" xr:uid="{8C43C52C-7B31-4F87-93F1-F566193C388F}"/>
    <cellStyle name="Output 2 11 2 7 2" xfId="15829" xr:uid="{5BC2922F-E49C-482A-9ED4-ECE8D297FCB1}"/>
    <cellStyle name="Output 2 11 2 8" xfId="12827" xr:uid="{9664B434-C8E0-4878-95F3-27BCF4F3F485}"/>
    <cellStyle name="Output 2 11 3" xfId="1864" xr:uid="{F1C58671-6A26-40C6-B1D7-8A482CAA0E49}"/>
    <cellStyle name="Output 2 11 3 2" xfId="2861" xr:uid="{C341AE43-BBA5-495E-A226-96763A32E389}"/>
    <cellStyle name="Output 2 11 3 2 2" xfId="6117" xr:uid="{49BC01B0-75DD-4FC2-A929-433D8C0743B5}"/>
    <cellStyle name="Output 2 11 3 2 2 2" xfId="16867" xr:uid="{8C6314A9-68C9-4DAD-8827-1BC48FD3EC6E}"/>
    <cellStyle name="Output 2 11 3 2 3" xfId="13865" xr:uid="{09620A7B-3879-4172-9820-EDDA6C7BE5A6}"/>
    <cellStyle name="Output 2 11 3 3" xfId="3330" xr:uid="{84FD5629-F585-40F5-B190-7E004B7ED7C5}"/>
    <cellStyle name="Output 2 11 3 3 2" xfId="6586" xr:uid="{F905202C-EAFC-4FFD-AB17-9A88491D6762}"/>
    <cellStyle name="Output 2 11 3 3 2 2" xfId="17336" xr:uid="{BFFA94FA-FF29-47B0-9C06-156B65A93CD5}"/>
    <cellStyle name="Output 2 11 3 3 3" xfId="14334" xr:uid="{EB2B6876-FF5F-4A07-94E8-8BAEFDAB2EDC}"/>
    <cellStyle name="Output 2 11 3 4" xfId="3659" xr:uid="{800D95D5-AC8B-41BB-9601-4D5EFE0E2272}"/>
    <cellStyle name="Output 2 11 3 4 2" xfId="6915" xr:uid="{3C888A7A-70C4-4969-BF26-9F5007FC8563}"/>
    <cellStyle name="Output 2 11 3 4 2 2" xfId="17665" xr:uid="{EE71C50A-DC26-49C3-AF54-644AA7E688C4}"/>
    <cellStyle name="Output 2 11 3 4 3" xfId="14663" xr:uid="{ADC902DE-82C9-4611-86D5-3D9B477E8CCC}"/>
    <cellStyle name="Output 2 11 3 5" xfId="3906" xr:uid="{021A21C9-3924-4951-873B-1EA060053157}"/>
    <cellStyle name="Output 2 11 3 5 2" xfId="7162" xr:uid="{65E53722-753B-457A-B369-E7FE9C3B2931}"/>
    <cellStyle name="Output 2 11 3 5 2 2" xfId="17912" xr:uid="{F688E2C3-1A44-4F41-92A4-7CE3F0665B8D}"/>
    <cellStyle name="Output 2 11 3 5 3" xfId="14910" xr:uid="{A2763CD4-B49F-44D8-86BA-3D903D2EB98D}"/>
    <cellStyle name="Output 2 11 3 6" xfId="4237" xr:uid="{595ED630-AA9E-41EA-BEC2-9052599C5B89}"/>
    <cellStyle name="Output 2 11 3 6 2" xfId="7493" xr:uid="{E785B6B1-C0B7-4AEB-AD0C-17BAD7780987}"/>
    <cellStyle name="Output 2 11 3 6 2 2" xfId="18243" xr:uid="{6D72B784-7A25-4455-9BD6-9A3E107C612B}"/>
    <cellStyle name="Output 2 11 3 6 3" xfId="15241" xr:uid="{680604AC-E935-4A69-BA81-0DCA4F4655E4}"/>
    <cellStyle name="Output 2 11 3 7" xfId="5120" xr:uid="{049999A9-7CD5-4E77-9F0C-571FDCF0B4FA}"/>
    <cellStyle name="Output 2 11 3 7 2" xfId="15870" xr:uid="{7F2996D1-279C-4695-9395-A7C3FF2AC52E}"/>
    <cellStyle name="Output 2 11 3 8" xfId="12868" xr:uid="{CEE4931E-66AA-450F-8CCE-D8B381C5C032}"/>
    <cellStyle name="Output 2 11 4" xfId="2408" xr:uid="{F8E90BA5-4801-4E31-9562-7691A09FB5EB}"/>
    <cellStyle name="Output 2 11 4 2" xfId="5664" xr:uid="{1EB5C394-1CC4-420A-90BE-308C1E215E27}"/>
    <cellStyle name="Output 2 11 4 2 2" xfId="16414" xr:uid="{A9BDF329-70BE-40FC-AEB0-C71C3B746BB6}"/>
    <cellStyle name="Output 2 11 4 3" xfId="13412" xr:uid="{72ED59A1-7C59-4800-B496-040E1BDE4D4C}"/>
    <cellStyle name="Output 2 11 5" xfId="3757" xr:uid="{A30D2E3E-4077-43E7-A7C9-9AE73478B136}"/>
    <cellStyle name="Output 2 11 5 2" xfId="7013" xr:uid="{7C27AF95-E881-4569-A454-1335BED777A4}"/>
    <cellStyle name="Output 2 11 5 2 2" xfId="17763" xr:uid="{4EAF4639-4118-4361-BE23-180B0EC1614B}"/>
    <cellStyle name="Output 2 11 5 3" xfId="14761" xr:uid="{4D21DCD7-0097-4E63-801D-13FB8C391A8E}"/>
    <cellStyle name="Output 2 11 6" xfId="4661" xr:uid="{78FEA0F2-A0BB-4C6B-A258-AF422425B8AD}"/>
    <cellStyle name="Output 2 11 6 2" xfId="15454" xr:uid="{7665CFDB-EE32-48CD-B408-8DBB42408956}"/>
    <cellStyle name="Output 2 11 7" xfId="12454" xr:uid="{24BF6145-E7B9-40A5-8BFF-76749665F165}"/>
    <cellStyle name="Output 2 12" xfId="1433" xr:uid="{210AA3B8-D77C-48D8-8512-144362EEFD9A}"/>
    <cellStyle name="Output 2 12 2" xfId="1838" xr:uid="{09E94D1B-6B41-4D72-8CBE-56F8EC0B86D3}"/>
    <cellStyle name="Output 2 12 2 2" xfId="2835" xr:uid="{771FDAF6-A381-471F-91C5-99803F2EB1DD}"/>
    <cellStyle name="Output 2 12 2 2 2" xfId="6091" xr:uid="{AFE22483-209B-46A9-8ACE-3F65995F7F78}"/>
    <cellStyle name="Output 2 12 2 2 2 2" xfId="16841" xr:uid="{02C4E252-B424-4441-8232-DD30C5E40876}"/>
    <cellStyle name="Output 2 12 2 2 3" xfId="13839" xr:uid="{26EC2BCE-EC66-48B4-B437-6824D8E6C201}"/>
    <cellStyle name="Output 2 12 2 3" xfId="3304" xr:uid="{ED57C426-914E-4803-99E3-6523E0667EDA}"/>
    <cellStyle name="Output 2 12 2 3 2" xfId="6560" xr:uid="{BBD449B3-2024-4329-8D67-59175964A82C}"/>
    <cellStyle name="Output 2 12 2 3 2 2" xfId="17310" xr:uid="{315216CB-872E-4869-A60D-1415D1D13A8F}"/>
    <cellStyle name="Output 2 12 2 3 3" xfId="14308" xr:uid="{51633CB7-6B32-4FFC-A18D-20240C27ACD9}"/>
    <cellStyle name="Output 2 12 2 4" xfId="3633" xr:uid="{3EC37895-F2F0-4D7D-BF49-D36183C94CA4}"/>
    <cellStyle name="Output 2 12 2 4 2" xfId="6889" xr:uid="{2FBD488A-0536-4EDF-89DB-41B19C770755}"/>
    <cellStyle name="Output 2 12 2 4 2 2" xfId="17639" xr:uid="{0AA0CF9D-96F9-4BDB-B64A-95EF26B7F135}"/>
    <cellStyle name="Output 2 12 2 4 3" xfId="14637" xr:uid="{D9121616-DAA4-4694-8242-E11487584C30}"/>
    <cellStyle name="Output 2 12 2 5" xfId="3880" xr:uid="{28E29A14-0CD2-468F-B538-4AFB9BF623D3}"/>
    <cellStyle name="Output 2 12 2 5 2" xfId="7136" xr:uid="{8755DA91-DF9C-4033-B579-F1677EA58FD1}"/>
    <cellStyle name="Output 2 12 2 5 2 2" xfId="17886" xr:uid="{B47C0A36-B943-4844-8E38-16B573C6E111}"/>
    <cellStyle name="Output 2 12 2 5 3" xfId="14884" xr:uid="{1B8F2DFD-050C-4C1B-AA20-74D12E880400}"/>
    <cellStyle name="Output 2 12 2 6" xfId="4211" xr:uid="{AFC9E506-EAD1-4A8F-8589-C74612361596}"/>
    <cellStyle name="Output 2 12 2 6 2" xfId="7467" xr:uid="{E5520008-1AA4-4190-A7FA-4663E45C959F}"/>
    <cellStyle name="Output 2 12 2 6 2 2" xfId="18217" xr:uid="{339844DF-8E9E-4B38-A6EC-708D8EAA4570}"/>
    <cellStyle name="Output 2 12 2 6 3" xfId="15215" xr:uid="{DD63B8BB-3DBA-4875-97B1-584DD7AED37D}"/>
    <cellStyle name="Output 2 12 2 7" xfId="5094" xr:uid="{23E89032-0280-463B-9C4E-4191142BC01C}"/>
    <cellStyle name="Output 2 12 2 7 2" xfId="15844" xr:uid="{B8C0B25A-21FA-4EF5-99FD-93E0BD59B715}"/>
    <cellStyle name="Output 2 12 2 8" xfId="12842" xr:uid="{744AC07D-FAFB-4E1F-843D-52C25BF2018A}"/>
    <cellStyle name="Output 2 12 3" xfId="1870" xr:uid="{C8E11557-0E98-4DAE-8E0A-24087F7B3B45}"/>
    <cellStyle name="Output 2 12 3 2" xfId="2867" xr:uid="{61E8BB15-007B-423F-A7CE-4159D6FD6619}"/>
    <cellStyle name="Output 2 12 3 2 2" xfId="6123" xr:uid="{53F30487-B0C9-45CB-BCFC-89F113BB59C9}"/>
    <cellStyle name="Output 2 12 3 2 2 2" xfId="16873" xr:uid="{D9448B71-CE76-4E10-84AD-51662D7D0A1F}"/>
    <cellStyle name="Output 2 12 3 2 3" xfId="13871" xr:uid="{B39D8652-82F1-4326-8EB3-F7CC8A8F5019}"/>
    <cellStyle name="Output 2 12 3 3" xfId="3336" xr:uid="{ED97B188-A6FF-4DA4-8ED4-7C8CC13802E5}"/>
    <cellStyle name="Output 2 12 3 3 2" xfId="6592" xr:uid="{1F74A69F-9B1F-491E-A9B5-2A80A7F6D8DF}"/>
    <cellStyle name="Output 2 12 3 3 2 2" xfId="17342" xr:uid="{8297E9E1-BFBE-4474-A7F0-36558C256849}"/>
    <cellStyle name="Output 2 12 3 3 3" xfId="14340" xr:uid="{958659DC-B3E1-47F2-AAA1-FE2F1EDD53C1}"/>
    <cellStyle name="Output 2 12 3 4" xfId="3665" xr:uid="{D3FAF4AD-456F-41F0-B72C-B1AD37794AC1}"/>
    <cellStyle name="Output 2 12 3 4 2" xfId="6921" xr:uid="{2998AB14-655C-40CE-A893-ADDEDA08C8EC}"/>
    <cellStyle name="Output 2 12 3 4 2 2" xfId="17671" xr:uid="{47555582-61AF-4CDD-8BE7-8E24372846D2}"/>
    <cellStyle name="Output 2 12 3 4 3" xfId="14669" xr:uid="{05075527-D594-43DC-A1A7-D79744DBA116}"/>
    <cellStyle name="Output 2 12 3 5" xfId="3912" xr:uid="{864EA4DD-3467-4879-BF5B-06F52B5A2398}"/>
    <cellStyle name="Output 2 12 3 5 2" xfId="7168" xr:uid="{4A258B91-4D01-4416-B7BE-91F0621BB84B}"/>
    <cellStyle name="Output 2 12 3 5 2 2" xfId="17918" xr:uid="{D4841321-DCDB-4DB7-ADFA-E4D2390EC0EB}"/>
    <cellStyle name="Output 2 12 3 5 3" xfId="14916" xr:uid="{7C331D42-BD01-4A88-BE9A-2F18FDC4BC61}"/>
    <cellStyle name="Output 2 12 3 6" xfId="4243" xr:uid="{BB3B645A-B8D4-4F22-8F68-996E9F8282EF}"/>
    <cellStyle name="Output 2 12 3 6 2" xfId="7499" xr:uid="{B7B8BB2E-CAE4-49E5-B474-D9E8C70C564F}"/>
    <cellStyle name="Output 2 12 3 6 2 2" xfId="18249" xr:uid="{8869E97E-0716-423E-BF13-6D957BF2E254}"/>
    <cellStyle name="Output 2 12 3 6 3" xfId="15247" xr:uid="{C017ACDE-7862-4EFE-871A-D41684737334}"/>
    <cellStyle name="Output 2 12 3 7" xfId="5126" xr:uid="{0514C36C-3F83-4E90-AB82-85C74F56A2B0}"/>
    <cellStyle name="Output 2 12 3 7 2" xfId="15876" xr:uid="{A9B34384-BFEA-4834-AD73-67A54C884157}"/>
    <cellStyle name="Output 2 12 3 8" xfId="12874" xr:uid="{0412C74F-5F0A-442A-9F1F-01982BEB4678}"/>
    <cellStyle name="Output 2 12 4" xfId="2439" xr:uid="{4E8ED1BE-F77F-4079-8432-31744C53CC1A}"/>
    <cellStyle name="Output 2 12 4 2" xfId="5695" xr:uid="{3A771C4E-EE52-46A4-B050-6ACC4F447599}"/>
    <cellStyle name="Output 2 12 4 2 2" xfId="16445" xr:uid="{8FCC7C44-0DE8-40F2-B83C-E18AFA96BED1}"/>
    <cellStyle name="Output 2 12 4 3" xfId="13443" xr:uid="{B55E484A-99C6-424C-9AA3-0869CCB123B4}"/>
    <cellStyle name="Output 2 12 5" xfId="2139" xr:uid="{FD57188A-678C-40A6-B3C9-4F5550477263}"/>
    <cellStyle name="Output 2 12 5 2" xfId="5395" xr:uid="{A29568DB-E529-4B4E-9588-205535A3080E}"/>
    <cellStyle name="Output 2 12 5 2 2" xfId="16145" xr:uid="{6859852C-902A-4B2F-A5D2-CA08209AA5D8}"/>
    <cellStyle name="Output 2 12 5 3" xfId="13143" xr:uid="{D24E3F36-4483-45D1-8227-2BE0DEDE4612}"/>
    <cellStyle name="Output 2 12 6" xfId="4695" xr:uid="{9CE908DA-FAEB-4988-AC92-F2E7990DD51A}"/>
    <cellStyle name="Output 2 12 6 2" xfId="15461" xr:uid="{E359F985-2BB8-4334-8A02-94A92291447B}"/>
    <cellStyle name="Output 2 12 7" xfId="12460" xr:uid="{BEE85FD5-E805-448D-B27F-736CCCD8DAD5}"/>
    <cellStyle name="Output 2 13" xfId="1453" xr:uid="{1ECE1419-FA16-4FC2-A492-073E5C4CDE7D}"/>
    <cellStyle name="Output 2 13 2" xfId="1848" xr:uid="{DEFAA2AC-54B7-421D-9406-969AC5D41DC0}"/>
    <cellStyle name="Output 2 13 2 2" xfId="2845" xr:uid="{A2269686-D202-4EBF-A435-0CC7B759B15A}"/>
    <cellStyle name="Output 2 13 2 2 2" xfId="6101" xr:uid="{EA79763D-2317-4D19-AE9C-70526AA33496}"/>
    <cellStyle name="Output 2 13 2 2 2 2" xfId="16851" xr:uid="{524BBD42-9C54-4286-8EC8-DF2050944D1B}"/>
    <cellStyle name="Output 2 13 2 2 3" xfId="13849" xr:uid="{E7BDBBBC-8DD9-410F-AC31-F528BABC2522}"/>
    <cellStyle name="Output 2 13 2 3" xfId="3314" xr:uid="{8FF8DAF6-AF5B-48BE-80CC-60C3CB78B1E4}"/>
    <cellStyle name="Output 2 13 2 3 2" xfId="6570" xr:uid="{620E06DF-B154-4149-899F-56606F57B3A7}"/>
    <cellStyle name="Output 2 13 2 3 2 2" xfId="17320" xr:uid="{28A3E53F-0F63-4865-9F8B-B13819FC789A}"/>
    <cellStyle name="Output 2 13 2 3 3" xfId="14318" xr:uid="{90EBE1F4-E986-44DD-B330-33604159E344}"/>
    <cellStyle name="Output 2 13 2 4" xfId="3643" xr:uid="{4749A6CE-9205-41C1-92BA-AF43AF83DBA5}"/>
    <cellStyle name="Output 2 13 2 4 2" xfId="6899" xr:uid="{DEF5EAD3-90AA-4D33-AC4E-2129A7F5C11F}"/>
    <cellStyle name="Output 2 13 2 4 2 2" xfId="17649" xr:uid="{E7E68CFB-5598-4341-8A40-190FBBB00B63}"/>
    <cellStyle name="Output 2 13 2 4 3" xfId="14647" xr:uid="{60E6BADD-06BB-4A00-B851-30BDDB6175B3}"/>
    <cellStyle name="Output 2 13 2 5" xfId="3890" xr:uid="{962697B4-FAA2-4760-864B-2E1E6FF7AC7B}"/>
    <cellStyle name="Output 2 13 2 5 2" xfId="7146" xr:uid="{28862699-C04C-4577-825C-937863DECBA0}"/>
    <cellStyle name="Output 2 13 2 5 2 2" xfId="17896" xr:uid="{1E0312AC-D59B-4B4C-A05A-0986A8F778E9}"/>
    <cellStyle name="Output 2 13 2 5 3" xfId="14894" xr:uid="{9B66F4FD-7A1A-4BFB-8795-E7D2B8DC0FA6}"/>
    <cellStyle name="Output 2 13 2 6" xfId="4221" xr:uid="{C331B499-7EEC-40E5-B49A-7132079A904C}"/>
    <cellStyle name="Output 2 13 2 6 2" xfId="7477" xr:uid="{370AC2E4-D0B1-44AB-B044-0A6B2D929A67}"/>
    <cellStyle name="Output 2 13 2 6 2 2" xfId="18227" xr:uid="{499C82FF-FA72-4DC3-8CA9-9A4B95AE5FF6}"/>
    <cellStyle name="Output 2 13 2 6 3" xfId="15225" xr:uid="{D54C09A1-7894-4AAC-8231-C51CD8E7923C}"/>
    <cellStyle name="Output 2 13 2 7" xfId="5104" xr:uid="{5EF2B473-D16B-4C34-A4B1-DDCBA3EE1AA0}"/>
    <cellStyle name="Output 2 13 2 7 2" xfId="15854" xr:uid="{4A74BA4C-EC49-40E4-BD56-7E62210A610E}"/>
    <cellStyle name="Output 2 13 2 8" xfId="12852" xr:uid="{02A605A0-4137-419D-A628-5895B38DCD66}"/>
    <cellStyle name="Output 2 13 3" xfId="1876" xr:uid="{D45312A0-9514-4067-94D7-D8A31658CD73}"/>
    <cellStyle name="Output 2 13 3 2" xfId="2873" xr:uid="{8C8123A9-2C79-4DDE-91A7-CE6E89D304EA}"/>
    <cellStyle name="Output 2 13 3 2 2" xfId="6129" xr:uid="{27D597BD-BE09-4C73-9F33-5E24736A35B6}"/>
    <cellStyle name="Output 2 13 3 2 2 2" xfId="16879" xr:uid="{1A5E7DEF-C8B8-4609-B62E-73E41476FA06}"/>
    <cellStyle name="Output 2 13 3 2 3" xfId="13877" xr:uid="{B055487D-AAE1-4FB5-BAB5-6E326EF38077}"/>
    <cellStyle name="Output 2 13 3 3" xfId="3342" xr:uid="{2C4D50FE-20E4-4E60-BCE5-94B91C2C770C}"/>
    <cellStyle name="Output 2 13 3 3 2" xfId="6598" xr:uid="{E7AE02D6-1B19-4017-A5BE-4169A720F95B}"/>
    <cellStyle name="Output 2 13 3 3 2 2" xfId="17348" xr:uid="{FE54F714-0EF9-4D03-9114-9DA58776E72F}"/>
    <cellStyle name="Output 2 13 3 3 3" xfId="14346" xr:uid="{257B6B94-B2B3-419B-A308-31CC78601EEF}"/>
    <cellStyle name="Output 2 13 3 4" xfId="3671" xr:uid="{53E2F2AA-E2DD-470A-B147-9A17FB756EB6}"/>
    <cellStyle name="Output 2 13 3 4 2" xfId="6927" xr:uid="{05ABEB41-EDE1-42D6-B0A4-046193AB37FA}"/>
    <cellStyle name="Output 2 13 3 4 2 2" xfId="17677" xr:uid="{E8D57839-8182-4EDE-BF6D-D75495BEEE14}"/>
    <cellStyle name="Output 2 13 3 4 3" xfId="14675" xr:uid="{1F2F37D6-BB37-4E3F-A42D-17302918391F}"/>
    <cellStyle name="Output 2 13 3 5" xfId="3918" xr:uid="{06303667-C91A-450A-8BC9-34DC60AD23B0}"/>
    <cellStyle name="Output 2 13 3 5 2" xfId="7174" xr:uid="{4C7CD479-28A5-4E56-99C3-5DA08D8FCFE3}"/>
    <cellStyle name="Output 2 13 3 5 2 2" xfId="17924" xr:uid="{965D624D-0311-4A3C-AFB2-7DEAA3395DA5}"/>
    <cellStyle name="Output 2 13 3 5 3" xfId="14922" xr:uid="{0CD1711A-EDE9-4006-AC6A-8A4C25F58B9C}"/>
    <cellStyle name="Output 2 13 3 6" xfId="4249" xr:uid="{2DD8735A-7493-44AC-AC58-F84A0293F5F4}"/>
    <cellStyle name="Output 2 13 3 6 2" xfId="7505" xr:uid="{D4558337-6D94-41B0-981B-7C8C6422400F}"/>
    <cellStyle name="Output 2 13 3 6 2 2" xfId="18255" xr:uid="{1D7FC4D3-30C2-4413-A1CA-4DD7FD772303}"/>
    <cellStyle name="Output 2 13 3 6 3" xfId="15253" xr:uid="{931BA905-26C2-474F-AD6B-04F9390CB1B6}"/>
    <cellStyle name="Output 2 13 3 7" xfId="5132" xr:uid="{10BFCE2E-5A38-47C9-B2CD-B257A51A6861}"/>
    <cellStyle name="Output 2 13 3 7 2" xfId="15882" xr:uid="{BA26709B-926B-4B89-A64F-FC254D80418A}"/>
    <cellStyle name="Output 2 13 3 8" xfId="12880" xr:uid="{1CD25AE4-2354-4B57-9F5F-32EEAA3ECA8F}"/>
    <cellStyle name="Output 2 13 4" xfId="2455" xr:uid="{81CA8D91-9068-42FA-80F0-AE784C0784B1}"/>
    <cellStyle name="Output 2 13 4 2" xfId="5711" xr:uid="{653707F1-6B1E-4D93-8562-48A6E9266818}"/>
    <cellStyle name="Output 2 13 4 2 2" xfId="16461" xr:uid="{0DC197A6-DD54-4358-AB6D-AEA7204B9C50}"/>
    <cellStyle name="Output 2 13 4 3" xfId="13459" xr:uid="{796A7939-5D23-4C35-B778-F970B623F1DD}"/>
    <cellStyle name="Output 2 13 5" xfId="3861" xr:uid="{7E35FC89-7620-4F74-8BC7-7EA7796AE664}"/>
    <cellStyle name="Output 2 13 5 2" xfId="7117" xr:uid="{45468952-F5CB-4D13-A3CC-48EAE12D5DF2}"/>
    <cellStyle name="Output 2 13 5 2 2" xfId="17867" xr:uid="{F4EEF049-1428-4820-8E95-747685C8A9BE}"/>
    <cellStyle name="Output 2 13 5 3" xfId="14865" xr:uid="{44CC6F95-1A1A-4271-93E8-93EDA333D2F7}"/>
    <cellStyle name="Output 2 13 6" xfId="4712" xr:uid="{034FE674-FD30-4B3D-94CC-607B86A6B0F2}"/>
    <cellStyle name="Output 2 13 6 2" xfId="15467" xr:uid="{AE27DF96-F32D-4BBE-A491-5870B19E0DD9}"/>
    <cellStyle name="Output 2 13 7" xfId="12465" xr:uid="{048F2A77-63DD-457C-B134-CA8C1FA74B41}"/>
    <cellStyle name="Output 2 14" xfId="1681" xr:uid="{F6C48B9F-AB6D-4495-8BFF-6DCF971553EF}"/>
    <cellStyle name="Output 2 14 2" xfId="2681" xr:uid="{62C5CE83-5105-4A4C-B24A-AAD20BE6928A}"/>
    <cellStyle name="Output 2 14 2 2" xfId="5937" xr:uid="{13DBDF56-BA78-4CC6-AB23-E4BF8CD28E69}"/>
    <cellStyle name="Output 2 14 2 2 2" xfId="16687" xr:uid="{8CAFD6FE-40A4-4F66-9E15-817B00FB06A4}"/>
    <cellStyle name="Output 2 14 2 3" xfId="13685" xr:uid="{E6008D8A-F295-47D7-82E0-8CAE4CCE6E1E}"/>
    <cellStyle name="Output 2 14 3" xfId="3150" xr:uid="{9F87A519-2F23-40B3-8006-B4976E9204FC}"/>
    <cellStyle name="Output 2 14 3 2" xfId="6406" xr:uid="{E574EE55-9498-4F9D-8E89-009417A5870C}"/>
    <cellStyle name="Output 2 14 3 2 2" xfId="17156" xr:uid="{CFCDF4C8-CABC-43BF-9BEE-3139BC6C1A87}"/>
    <cellStyle name="Output 2 14 3 3" xfId="14154" xr:uid="{F6952373-2E1B-48B0-8D84-576D3C32C548}"/>
    <cellStyle name="Output 2 14 4" xfId="3479" xr:uid="{4BACBFF4-8282-4705-8B5C-94DE5CAEA983}"/>
    <cellStyle name="Output 2 14 4 2" xfId="6735" xr:uid="{AE0439C4-F720-4D72-8200-D9024B30A115}"/>
    <cellStyle name="Output 2 14 4 2 2" xfId="17485" xr:uid="{5104081D-936E-4AD4-82E8-37CF281A5C31}"/>
    <cellStyle name="Output 2 14 4 3" xfId="14483" xr:uid="{A184E52D-3718-46B8-A607-82BA4713C6EC}"/>
    <cellStyle name="Output 2 14 5" xfId="4057" xr:uid="{3A7956DB-34D0-4A69-BD2F-2413E493801C}"/>
    <cellStyle name="Output 2 14 5 2" xfId="7313" xr:uid="{560A734A-1133-4ECF-9B60-5A3BF3D9E5A2}"/>
    <cellStyle name="Output 2 14 5 2 2" xfId="18063" xr:uid="{4A28EF75-B0A1-435C-A09B-8DA3DE2D5A19}"/>
    <cellStyle name="Output 2 14 5 3" xfId="15061" xr:uid="{B3B8C5F9-F755-49D1-8D1F-E04C47D433A1}"/>
    <cellStyle name="Output 2 14 6" xfId="4939" xr:uid="{4C1014FC-9E1C-4558-AE58-E7DB81D8EE24}"/>
    <cellStyle name="Output 2 14 6 2" xfId="15692" xr:uid="{D8824944-83EC-4028-B69A-7697B8ECF029}"/>
    <cellStyle name="Output 2 14 7" xfId="12690" xr:uid="{42EF30EC-54D9-40C6-93EA-4D5E15035E4B}"/>
    <cellStyle name="Output 2 15" xfId="1832" xr:uid="{F736651F-107D-4334-AF0E-ACF75AFBCDE7}"/>
    <cellStyle name="Output 2 15 2" xfId="2829" xr:uid="{1B9611AC-FF50-4322-AA33-14E9804240A0}"/>
    <cellStyle name="Output 2 15 2 2" xfId="6085" xr:uid="{7F968C8C-13EC-4AB9-BA1C-E885CC6B2307}"/>
    <cellStyle name="Output 2 15 2 2 2" xfId="16835" xr:uid="{6B93DF61-F7EA-42C4-868F-C0B5445A9250}"/>
    <cellStyle name="Output 2 15 2 3" xfId="13833" xr:uid="{F639FE50-7A0E-4ECD-9FA8-D0A4736138E6}"/>
    <cellStyle name="Output 2 15 3" xfId="3298" xr:uid="{B587D8DD-B144-413E-8D49-360EE2BB7FE5}"/>
    <cellStyle name="Output 2 15 3 2" xfId="6554" xr:uid="{9EEC54F1-56BE-4374-A3DF-1EF0FE702EA5}"/>
    <cellStyle name="Output 2 15 3 2 2" xfId="17304" xr:uid="{1B8EF766-080C-43D5-AD16-A08D937D7DCB}"/>
    <cellStyle name="Output 2 15 3 3" xfId="14302" xr:uid="{F15FA07A-4E31-43F7-8B58-A410A8A0A3EF}"/>
    <cellStyle name="Output 2 15 4" xfId="3627" xr:uid="{2E4F9394-F095-4BFE-A957-4B9AEB26FC13}"/>
    <cellStyle name="Output 2 15 4 2" xfId="6883" xr:uid="{DA17B6C1-2731-43DA-A785-A069BF9B6784}"/>
    <cellStyle name="Output 2 15 4 2 2" xfId="17633" xr:uid="{ED40855B-B360-42F9-8F2F-CB1216D13B22}"/>
    <cellStyle name="Output 2 15 4 3" xfId="14631" xr:uid="{4C3A6AB8-2F1C-4011-BC88-65A28C9806A7}"/>
    <cellStyle name="Output 2 15 5" xfId="2897" xr:uid="{891B3D96-3A4C-4C9E-9E78-20F7B17A6E4B}"/>
    <cellStyle name="Output 2 15 5 2" xfId="6153" xr:uid="{D19B819E-FA53-4388-836A-A9EC5D45220A}"/>
    <cellStyle name="Output 2 15 5 2 2" xfId="16903" xr:uid="{FBBB4BF7-C3FB-4986-BD30-AA9A44BEE4B9}"/>
    <cellStyle name="Output 2 15 5 3" xfId="13901" xr:uid="{073675E4-C032-48B0-A291-48067DCCFE03}"/>
    <cellStyle name="Output 2 15 6" xfId="4205" xr:uid="{ABFB8DA9-DAEE-412F-B8EB-0A82771D847E}"/>
    <cellStyle name="Output 2 15 6 2" xfId="7461" xr:uid="{038D24EA-6FB5-4235-8E19-E82F367D06AD}"/>
    <cellStyle name="Output 2 15 6 2 2" xfId="18211" xr:uid="{64A60291-2170-4D7D-8BE6-7D4F6D85C8CD}"/>
    <cellStyle name="Output 2 15 6 3" xfId="15209" xr:uid="{A9B2333A-E40F-4AF5-A004-DDF00686D08D}"/>
    <cellStyle name="Output 2 15 7" xfId="5088" xr:uid="{4A6F46A6-F25D-4017-B40C-FD59AA02C941}"/>
    <cellStyle name="Output 2 15 7 2" xfId="15838" xr:uid="{9F328237-43C4-4EAF-A16E-D9B5ADC3E873}"/>
    <cellStyle name="Output 2 15 8" xfId="12836" xr:uid="{0A3BCDF7-9712-4734-9937-38D1FE9DC085}"/>
    <cellStyle name="Output 2 16" xfId="3801" xr:uid="{7DB0E557-0159-48C9-A01A-EED333A66A7F}"/>
    <cellStyle name="Output 2 16 2" xfId="7057" xr:uid="{19B1EF97-6EB8-4406-811E-B2E5651CFDE9}"/>
    <cellStyle name="Output 2 16 2 2" xfId="17807" xr:uid="{389A98AC-A85C-4594-A02A-80E95D14B5D1}"/>
    <cellStyle name="Output 2 16 3" xfId="14805" xr:uid="{A281117D-1A44-4385-A3DD-A27245B22604}"/>
    <cellStyle name="Output 2 17" xfId="4514" xr:uid="{4C4E6EEE-899A-41C9-9461-C04F47F336CE}"/>
    <cellStyle name="Output 2 17 2" xfId="15409" xr:uid="{ED7290A9-49D3-4CFE-9AC5-025F2AD74106}"/>
    <cellStyle name="Output 2 18" xfId="8200" xr:uid="{0E47757F-7C3E-4475-8D56-061AC9A8D4ED}"/>
    <cellStyle name="Output 2 18 2" xfId="18278" xr:uid="{15EE639D-B537-4E18-8D08-90D45A4C6649}"/>
    <cellStyle name="Output 2 19" xfId="12410" xr:uid="{675BEE52-87BB-48AA-906D-52BECBCC25F0}"/>
    <cellStyle name="Output 2 2" xfId="1012" xr:uid="{2F126BA4-A9CD-4604-803B-BEBACD3489EF}"/>
    <cellStyle name="Output 2 2 10" xfId="1653" xr:uid="{DB5B38F8-7504-4387-9FE8-6484D015813D}"/>
    <cellStyle name="Output 2 2 10 2" xfId="2654" xr:uid="{BEAF4751-3368-4465-92A9-B809B23F780C}"/>
    <cellStyle name="Output 2 2 10 2 2" xfId="5910" xr:uid="{1106E464-E763-4DF9-A51D-B07C87FA1E35}"/>
    <cellStyle name="Output 2 2 10 2 2 2" xfId="16660" xr:uid="{E66F2D30-121B-4505-93E8-D27AEA33FD25}"/>
    <cellStyle name="Output 2 2 10 2 3" xfId="13658" xr:uid="{2EE70A67-2920-4B55-8558-06B305E6DA5C}"/>
    <cellStyle name="Output 2 2 10 3" xfId="3128" xr:uid="{3435C1AA-57B7-4BD5-8F7A-91452147168C}"/>
    <cellStyle name="Output 2 2 10 3 2" xfId="6384" xr:uid="{5314EB99-4088-47BB-9B4E-AC7A5A54AA3C}"/>
    <cellStyle name="Output 2 2 10 3 2 2" xfId="17134" xr:uid="{543D0B3B-7042-4F53-96F6-89E9839076A9}"/>
    <cellStyle name="Output 2 2 10 3 3" xfId="14132" xr:uid="{DFD43E09-EDAD-4250-8983-6881E9E38D0F}"/>
    <cellStyle name="Output 2 2 10 4" xfId="3451" xr:uid="{AFC5C23F-0C79-488B-AE3E-79DD76979D99}"/>
    <cellStyle name="Output 2 2 10 4 2" xfId="6707" xr:uid="{FA5324C6-32D7-4B15-92C3-3618CDF1D38B}"/>
    <cellStyle name="Output 2 2 10 4 2 2" xfId="17457" xr:uid="{3718A11E-1931-478D-8213-93730E2DEA65}"/>
    <cellStyle name="Output 2 2 10 4 3" xfId="14455" xr:uid="{EA74D42A-6C94-4742-8A8D-2B5D5FDAD80E}"/>
    <cellStyle name="Output 2 2 10 5" xfId="4030" xr:uid="{0F729B61-86BE-47FD-BCEC-846995021022}"/>
    <cellStyle name="Output 2 2 10 5 2" xfId="7286" xr:uid="{DA4777E9-3E95-48BA-A1FA-6DC4146E2CC1}"/>
    <cellStyle name="Output 2 2 10 5 2 2" xfId="18036" xr:uid="{177D6836-9910-4A48-BF22-613BE941AAC0}"/>
    <cellStyle name="Output 2 2 10 5 3" xfId="15034" xr:uid="{F4757C1B-FCD0-4B66-B942-5ABE12E3624B}"/>
    <cellStyle name="Output 2 2 10 6" xfId="4912" xr:uid="{73A9C567-2DA4-4D44-86C2-9C468DFF1136}"/>
    <cellStyle name="Output 2 2 10 6 2" xfId="15666" xr:uid="{9E6E9BE6-12FE-4D63-9083-E9795136BB8F}"/>
    <cellStyle name="Output 2 2 10 7" xfId="12664" xr:uid="{068DF64C-99C9-446C-8B60-79B2429C2018}"/>
    <cellStyle name="Output 2 2 11" xfId="1801" xr:uid="{1D32A049-D327-4C63-BFCA-EB09306C04A4}"/>
    <cellStyle name="Output 2 2 11 2" xfId="2799" xr:uid="{69BA3E6F-6688-464E-BCD5-3EC562CBEAFC}"/>
    <cellStyle name="Output 2 2 11 2 2" xfId="6055" xr:uid="{6F0A02B3-E19D-4CBC-810F-5F259948CC7F}"/>
    <cellStyle name="Output 2 2 11 2 2 2" xfId="16805" xr:uid="{136C53D4-F44C-4DA3-9371-71DFCB3E4D4D}"/>
    <cellStyle name="Output 2 2 11 2 3" xfId="13803" xr:uid="{5DEC6142-5603-4720-9B1A-463DAA366479}"/>
    <cellStyle name="Output 2 2 11 3" xfId="2298" xr:uid="{142EADD3-F223-4846-BD11-D14012B991C3}"/>
    <cellStyle name="Output 2 2 11 3 2" xfId="5554" xr:uid="{6E84BE97-9BE0-4DAC-9B0D-828F86E2C3A6}"/>
    <cellStyle name="Output 2 2 11 3 2 2" xfId="16304" xr:uid="{B500710B-E860-4759-8939-C41368A9CB3F}"/>
    <cellStyle name="Output 2 2 11 3 3" xfId="13302" xr:uid="{E0D709BF-7A78-42A2-AB8A-FA513F517839}"/>
    <cellStyle name="Output 2 2 11 4" xfId="3597" xr:uid="{3F06AFA5-4AEB-47D4-BA7F-449D92A48C0A}"/>
    <cellStyle name="Output 2 2 11 4 2" xfId="6853" xr:uid="{53FE2C53-FFE0-4E80-BBE0-269B38F1321E}"/>
    <cellStyle name="Output 2 2 11 4 2 2" xfId="17603" xr:uid="{747E2E89-5629-47D1-85B8-7FA3D046A66D}"/>
    <cellStyle name="Output 2 2 11 4 3" xfId="14601" xr:uid="{F5073576-B663-4057-8731-9C10211055C5}"/>
    <cellStyle name="Output 2 2 11 5" xfId="2881" xr:uid="{6423579E-A3A9-4A14-9AC2-8AEC1AD064FC}"/>
    <cellStyle name="Output 2 2 11 5 2" xfId="6137" xr:uid="{675F1AFF-9678-49C8-8F74-3979E895D525}"/>
    <cellStyle name="Output 2 2 11 5 2 2" xfId="16887" xr:uid="{B11EB211-4D7E-43EE-8EE9-22649848B3BE}"/>
    <cellStyle name="Output 2 2 11 5 3" xfId="13885" xr:uid="{99C8CB2B-E38E-48E5-85B3-20B1CD72F1BC}"/>
    <cellStyle name="Output 2 2 11 6" xfId="4174" xr:uid="{9818064D-BB2D-4816-8980-E82A58CDCB35}"/>
    <cellStyle name="Output 2 2 11 6 2" xfId="7430" xr:uid="{15059E7B-1A50-45DE-AF35-04024E4F34EA}"/>
    <cellStyle name="Output 2 2 11 6 2 2" xfId="18180" xr:uid="{F1E4790E-6F14-49F0-8DD4-B0585375AE45}"/>
    <cellStyle name="Output 2 2 11 6 3" xfId="15178" xr:uid="{DBF0E036-5803-4E02-9FCA-0EC461E2C292}"/>
    <cellStyle name="Output 2 2 11 7" xfId="5058" xr:uid="{7424BC2E-163C-4173-A24D-A4C0C4DE5D3F}"/>
    <cellStyle name="Output 2 2 11 7 2" xfId="15808" xr:uid="{03E720BE-B35B-4032-A43B-F6300699D6BC}"/>
    <cellStyle name="Output 2 2 11 8" xfId="12806" xr:uid="{DE5F1B78-6244-4C8D-BEE8-A3A4CCBBCE21}"/>
    <cellStyle name="Output 2 2 12" xfId="3823" xr:uid="{DB8531BC-A378-4C27-9018-4969FC708588}"/>
    <cellStyle name="Output 2 2 12 2" xfId="7079" xr:uid="{E9AB00A5-B80B-40F3-A6A1-F7E655C754BF}"/>
    <cellStyle name="Output 2 2 12 2 2" xfId="17829" xr:uid="{4760B323-0071-40A8-A510-E62DDB85567E}"/>
    <cellStyle name="Output 2 2 12 3" xfId="14827" xr:uid="{C8EDA615-9038-44A4-9C02-0E6EEC1135BF}"/>
    <cellStyle name="Output 2 2 13" xfId="4506" xr:uid="{197F05CB-ABA9-41DC-81DD-4D0BA2C68C04}"/>
    <cellStyle name="Output 2 2 13 2" xfId="15404" xr:uid="{27E13F83-4D0C-457C-A1A3-30D881F773EB}"/>
    <cellStyle name="Output 2 2 14" xfId="9045" xr:uid="{A2F1AB98-4D34-4CA6-8C1F-B7AE4252F57D}"/>
    <cellStyle name="Output 2 2 15" xfId="12405" xr:uid="{1C08D7C4-1169-4402-BAB0-7DD76D7C3A91}"/>
    <cellStyle name="Output 2 2 2" xfId="878" xr:uid="{1CADC2F3-1D21-4184-B580-82421E8924EE}"/>
    <cellStyle name="Output 2 2 2 2" xfId="1568" xr:uid="{BA65F3B4-8D25-4033-B1C0-46464FDB5660}"/>
    <cellStyle name="Output 2 2 2 2 2" xfId="2569" xr:uid="{4C525D8E-816D-4132-AE06-5BA7F45EB579}"/>
    <cellStyle name="Output 2 2 2 2 2 2" xfId="5825" xr:uid="{06BC3E28-1311-4B5A-9D64-D78BA8E14070}"/>
    <cellStyle name="Output 2 2 2 2 2 2 2" xfId="16575" xr:uid="{45298B9D-4FE8-41CF-8B43-83FBE76AB3A8}"/>
    <cellStyle name="Output 2 2 2 2 2 3" xfId="13573" xr:uid="{22FF9AE2-D8A4-4F1E-B72F-1C0CB82E3D95}"/>
    <cellStyle name="Output 2 2 2 2 3" xfId="3064" xr:uid="{55CDBE87-4F5E-4579-942C-5D6C6410D8F8}"/>
    <cellStyle name="Output 2 2 2 2 3 2" xfId="6320" xr:uid="{DABC86DD-6242-4BC3-A946-364360CC750D}"/>
    <cellStyle name="Output 2 2 2 2 3 2 2" xfId="17070" xr:uid="{4D076121-5F8E-45CF-9DA5-78153D098E94}"/>
    <cellStyle name="Output 2 2 2 2 3 3" xfId="14068" xr:uid="{06600672-E16F-4199-945E-0E0E0737BDA8}"/>
    <cellStyle name="Output 2 2 2 2 4" xfId="3366" xr:uid="{0D1364B4-8E7C-40E3-B880-362008716852}"/>
    <cellStyle name="Output 2 2 2 2 4 2" xfId="6622" xr:uid="{846759E6-2599-4238-AC25-34AE44E55390}"/>
    <cellStyle name="Output 2 2 2 2 4 2 2" xfId="17372" xr:uid="{E1063947-2EB1-4EEE-AFFF-89561E9AFDA3}"/>
    <cellStyle name="Output 2 2 2 2 4 3" xfId="14370" xr:uid="{5EE1537C-DC91-405B-8ADE-90969933F389}"/>
    <cellStyle name="Output 2 2 2 2 5" xfId="3945" xr:uid="{91C8A699-A5D1-439D-836A-506374B5D480}"/>
    <cellStyle name="Output 2 2 2 2 5 2" xfId="7201" xr:uid="{A2373C3C-53A6-4A1B-B1C1-C02A02134A17}"/>
    <cellStyle name="Output 2 2 2 2 5 2 2" xfId="17951" xr:uid="{850E58F0-43FC-4313-BDF7-10124A9D8D98}"/>
    <cellStyle name="Output 2 2 2 2 5 3" xfId="14949" xr:uid="{D7C32920-798C-4D5F-9547-E96175E95074}"/>
    <cellStyle name="Output 2 2 2 2 6" xfId="4827" xr:uid="{3C8D1A5B-CE79-44D8-A824-0338B98B46E9}"/>
    <cellStyle name="Output 2 2 2 2 6 2" xfId="15581" xr:uid="{8601F238-A757-406D-9EC8-4901A4DAF8DF}"/>
    <cellStyle name="Output 2 2 2 2 7" xfId="12579" xr:uid="{E2DAC751-2325-4809-86DC-3B984993B4E4}"/>
    <cellStyle name="Output 2 2 2 3" xfId="1475" xr:uid="{6EEB107C-201F-4640-88A4-85DE0E256D92}"/>
    <cellStyle name="Output 2 2 2 3 2" xfId="2477" xr:uid="{0F85599A-6A8A-4271-8AB4-B7CA53E7134D}"/>
    <cellStyle name="Output 2 2 2 3 2 2" xfId="5733" xr:uid="{253EDAFB-8CA9-4D9E-90CA-6F96721D81D0}"/>
    <cellStyle name="Output 2 2 2 3 2 2 2" xfId="16483" xr:uid="{23E0937B-0954-4EEA-8045-03BACF76E5F5}"/>
    <cellStyle name="Output 2 2 2 3 2 3" xfId="13481" xr:uid="{4DC1719C-0365-49DE-9FDE-4DF25966A1B0}"/>
    <cellStyle name="Output 2 2 2 3 3" xfId="1882" xr:uid="{CB14E989-7949-4454-BFD8-55D51C87D56E}"/>
    <cellStyle name="Output 2 2 2 3 3 2" xfId="5138" xr:uid="{14F49684-EC4B-44F8-95E6-48D6E6817B5A}"/>
    <cellStyle name="Output 2 2 2 3 3 2 2" xfId="15888" xr:uid="{252B48FE-5228-4CD8-B7E0-FAC8E87D122E}"/>
    <cellStyle name="Output 2 2 2 3 3 3" xfId="12886" xr:uid="{15F93503-E6A0-4674-8E25-F139C0016B1F}"/>
    <cellStyle name="Output 2 2 2 3 4" xfId="1979" xr:uid="{B40B5FE1-4EE2-4DCE-BD17-029475A55287}"/>
    <cellStyle name="Output 2 2 2 3 4 2" xfId="5235" xr:uid="{864C3651-24E2-4C62-B943-EDB3A71A5A5F}"/>
    <cellStyle name="Output 2 2 2 3 4 2 2" xfId="15985" xr:uid="{6701CB04-5CDC-47D4-A42A-8C767B4F62B4}"/>
    <cellStyle name="Output 2 2 2 3 4 3" xfId="12983" xr:uid="{AAF6A28A-DE81-4968-8771-1FA67AB64771}"/>
    <cellStyle name="Output 2 2 2 3 5" xfId="2114" xr:uid="{E2E602AA-38F0-4F3B-8011-4E039D10FDD8}"/>
    <cellStyle name="Output 2 2 2 3 5 2" xfId="5370" xr:uid="{0BD41D36-1D51-4DF9-A4E9-0E94B8B1E5F8}"/>
    <cellStyle name="Output 2 2 2 3 5 2 2" xfId="16120" xr:uid="{BB4A3266-F56C-4C33-8F98-FC4674433DC8}"/>
    <cellStyle name="Output 2 2 2 3 5 3" xfId="13118" xr:uid="{71D59AE6-3414-48BD-A901-CAE8150B8B4B}"/>
    <cellStyle name="Output 2 2 2 3 6" xfId="3224" xr:uid="{2F0B8623-FA09-4937-BB7E-C86468187B1B}"/>
    <cellStyle name="Output 2 2 2 3 6 2" xfId="6480" xr:uid="{2CC4FB9E-B8ED-459B-8F39-EF48553FA2ED}"/>
    <cellStyle name="Output 2 2 2 3 6 2 2" xfId="17230" xr:uid="{4BCB4DD1-09CD-4785-BF8F-C124EF73E5B4}"/>
    <cellStyle name="Output 2 2 2 3 6 3" xfId="14228" xr:uid="{E2951E19-582B-49AA-BEF2-7A50ACD06F7F}"/>
    <cellStyle name="Output 2 2 2 3 7" xfId="4734" xr:uid="{2F60D03A-2895-415D-8B04-C29A6044AA39}"/>
    <cellStyle name="Output 2 2 2 3 7 2" xfId="15488" xr:uid="{B0999C10-A2A9-473C-9A56-22FADD68E7A7}"/>
    <cellStyle name="Output 2 2 2 3 8" xfId="12486" xr:uid="{3245B040-D35C-46E9-8D8C-4FC7EC58C8F2}"/>
    <cellStyle name="Output 2 2 2 4" xfId="2029" xr:uid="{0C44ACE4-CE3C-46EA-A692-B0BEEF59E08C}"/>
    <cellStyle name="Output 2 2 2 4 2" xfId="5285" xr:uid="{75AD8B88-EDEC-46E8-A637-611F9BC0926B}"/>
    <cellStyle name="Output 2 2 2 4 2 2" xfId="16035" xr:uid="{957AC03E-7ADE-4534-9B47-8FBDC0E9856A}"/>
    <cellStyle name="Output 2 2 2 4 3" xfId="13033" xr:uid="{591D521A-86F3-4190-AACA-44A9EEADCA8A}"/>
    <cellStyle name="Output 2 2 2 5" xfId="3262" xr:uid="{3807FDDD-30D0-4115-B986-431BACA9AC47}"/>
    <cellStyle name="Output 2 2 2 5 2" xfId="6518" xr:uid="{56FACCFE-7820-4945-B704-458F016ADB32}"/>
    <cellStyle name="Output 2 2 2 5 2 2" xfId="17268" xr:uid="{77397804-39E9-41A6-96F8-63F10B724F9B}"/>
    <cellStyle name="Output 2 2 2 5 3" xfId="14266" xr:uid="{2E57B68F-5AA2-4F2F-9B5B-144EE78E356C}"/>
    <cellStyle name="Output 2 2 2 6" xfId="4440" xr:uid="{D5481D83-9E82-4845-A945-8C243D4BAC93}"/>
    <cellStyle name="Output 2 2 2 6 2" xfId="15348" xr:uid="{16DF94C0-6E97-489E-9928-D005ABA28E58}"/>
    <cellStyle name="Output 2 2 2 7" xfId="12350" xr:uid="{2C5016B4-A702-4247-9CAE-A2E13B33EFDD}"/>
    <cellStyle name="Output 2 2 3" xfId="937" xr:uid="{6BC5C9F2-0374-44F1-9833-74642088F86E}"/>
    <cellStyle name="Output 2 2 3 2" xfId="1614" xr:uid="{3F57C6C1-C2AA-4824-B01E-E0EB0EA8ECFF}"/>
    <cellStyle name="Output 2 2 3 2 2" xfId="2615" xr:uid="{CBE65E7A-357C-407B-958F-18BB0F060055}"/>
    <cellStyle name="Output 2 2 3 2 2 2" xfId="5871" xr:uid="{93C825E9-031A-4987-B570-2F4E8104643A}"/>
    <cellStyle name="Output 2 2 3 2 2 2 2" xfId="16621" xr:uid="{ACCC1890-0C37-44AC-A55F-4E5E36090DBE}"/>
    <cellStyle name="Output 2 2 3 2 2 3" xfId="13619" xr:uid="{E2E05544-A017-4425-8AB2-71E449758055}"/>
    <cellStyle name="Output 2 2 3 2 3" xfId="3101" xr:uid="{0567D8C5-441B-4449-B86D-1E3AEED2B2DC}"/>
    <cellStyle name="Output 2 2 3 2 3 2" xfId="6357" xr:uid="{00DB49EC-1C0A-4702-AE6E-A18740EFA4EC}"/>
    <cellStyle name="Output 2 2 3 2 3 2 2" xfId="17107" xr:uid="{F5589815-833C-42D3-B7F2-CC1794A11F86}"/>
    <cellStyle name="Output 2 2 3 2 3 3" xfId="14105" xr:uid="{EB0EC999-01E0-4C02-9B45-28C888EBA751}"/>
    <cellStyle name="Output 2 2 3 2 4" xfId="3412" xr:uid="{9103630B-0459-4BC9-A377-357030CD3AD9}"/>
    <cellStyle name="Output 2 2 3 2 4 2" xfId="6668" xr:uid="{C14D7BD2-1050-45ED-8A7D-D6FFF2E83638}"/>
    <cellStyle name="Output 2 2 3 2 4 2 2" xfId="17418" xr:uid="{307DA346-3C9E-44AC-9128-9A8AB944F698}"/>
    <cellStyle name="Output 2 2 3 2 4 3" xfId="14416" xr:uid="{67E72861-55BD-42C0-B6E5-8FD5870F5F1D}"/>
    <cellStyle name="Output 2 2 3 2 5" xfId="3991" xr:uid="{BE7ED0B1-B1A3-4CB4-B8BD-679EB1C0A383}"/>
    <cellStyle name="Output 2 2 3 2 5 2" xfId="7247" xr:uid="{9B8F0E14-DDD3-45CD-8037-257643229F58}"/>
    <cellStyle name="Output 2 2 3 2 5 2 2" xfId="17997" xr:uid="{C80AE889-5C29-4C1A-AB9B-2BA6520976FA}"/>
    <cellStyle name="Output 2 2 3 2 5 3" xfId="14995" xr:uid="{42FB9184-26CC-4CBF-BC95-B2D0CDC9DC4F}"/>
    <cellStyle name="Output 2 2 3 2 6" xfId="4873" xr:uid="{1FCA0302-9200-4DCB-9A2D-86A04BC67520}"/>
    <cellStyle name="Output 2 2 3 2 6 2" xfId="15627" xr:uid="{C8C7955E-2AC9-4E9D-AE95-AAFF2974A38C}"/>
    <cellStyle name="Output 2 2 3 2 7" xfId="12625" xr:uid="{9AA2B82B-141F-476A-A883-215EB9FC8F15}"/>
    <cellStyle name="Output 2 2 3 3" xfId="1750" xr:uid="{B4D0CEA6-9CE0-4B69-819F-D5F4B7234FC5}"/>
    <cellStyle name="Output 2 2 3 3 2" xfId="2749" xr:uid="{8DBFEBD5-80AD-4B89-BFF8-3D203262806D}"/>
    <cellStyle name="Output 2 2 3 3 2 2" xfId="6005" xr:uid="{7ED1120E-7176-4210-A55B-A1FD3D0C457C}"/>
    <cellStyle name="Output 2 2 3 3 2 2 2" xfId="16755" xr:uid="{CFDCA063-5929-4FB3-AB45-CA804406C0DE}"/>
    <cellStyle name="Output 2 2 3 3 2 3" xfId="13753" xr:uid="{F31454A0-72A2-4331-B478-1EC781BA18A3}"/>
    <cellStyle name="Output 2 2 3 3 3" xfId="2419" xr:uid="{BB9CF221-79C6-4852-8F79-63403C9DF15B}"/>
    <cellStyle name="Output 2 2 3 3 3 2" xfId="5675" xr:uid="{EBC167FC-2A1A-4C13-B8BF-BD2298A0B629}"/>
    <cellStyle name="Output 2 2 3 3 3 2 2" xfId="16425" xr:uid="{BE596104-553E-4571-9B36-9FEAB9A95AB4}"/>
    <cellStyle name="Output 2 2 3 3 3 3" xfId="13423" xr:uid="{F8C3BEA2-F5D6-4DF0-9AB1-9FA72E32C9D2}"/>
    <cellStyle name="Output 2 2 3 3 4" xfId="3547" xr:uid="{2365B321-5EA7-4CDC-9023-250E444928C9}"/>
    <cellStyle name="Output 2 2 3 3 4 2" xfId="6803" xr:uid="{8E41525A-F25F-4ECC-B018-F66D5E5449AC}"/>
    <cellStyle name="Output 2 2 3 3 4 2 2" xfId="17553" xr:uid="{D2A4A0B4-643B-44DF-8E7D-FBE414734584}"/>
    <cellStyle name="Output 2 2 3 3 4 3" xfId="14551" xr:uid="{0645DE0C-432A-4790-AD7C-005A8B8C280F}"/>
    <cellStyle name="Output 2 2 3 3 5" xfId="3067" xr:uid="{7D9F60D4-71B5-48D8-AE6A-8333FE0C931B}"/>
    <cellStyle name="Output 2 2 3 3 5 2" xfId="6323" xr:uid="{215629BF-3D13-4A1B-B7B5-F77A2D89B1D1}"/>
    <cellStyle name="Output 2 2 3 3 5 2 2" xfId="17073" xr:uid="{53E42266-12F9-40F3-AA29-0B6C6C93E466}"/>
    <cellStyle name="Output 2 2 3 3 5 3" xfId="14071" xr:uid="{32755CCA-B1DE-4F51-9EE3-36B3532577BE}"/>
    <cellStyle name="Output 2 2 3 3 6" xfId="4123" xr:uid="{7C3BF33F-B3E9-40A6-808D-4954A4EF5FD2}"/>
    <cellStyle name="Output 2 2 3 3 6 2" xfId="7379" xr:uid="{2CFE8266-5865-4E0F-A707-FE69A2A27340}"/>
    <cellStyle name="Output 2 2 3 3 6 2 2" xfId="18129" xr:uid="{F9DAFF23-9B08-42F4-A071-CC37957B4F6F}"/>
    <cellStyle name="Output 2 2 3 3 6 3" xfId="15127" xr:uid="{FC7A148D-0FBC-4B41-8D24-D3B0F34A19D6}"/>
    <cellStyle name="Output 2 2 3 3 7" xfId="5007" xr:uid="{DCF413A8-F8EE-4D27-A42B-DC8CF5A8CA4B}"/>
    <cellStyle name="Output 2 2 3 3 7 2" xfId="15757" xr:uid="{094AE10D-EDAC-45CA-9A7B-0DEE1593A690}"/>
    <cellStyle name="Output 2 2 3 3 8" xfId="12755" xr:uid="{892D70C0-3972-4EFB-9DBF-949070EA894D}"/>
    <cellStyle name="Output 2 2 3 4" xfId="2082" xr:uid="{76FF7A54-8E0D-4959-8BC9-DE10482585F8}"/>
    <cellStyle name="Output 2 2 3 4 2" xfId="5338" xr:uid="{FE0E0D7F-3567-4DDB-ADB9-E0990140ED46}"/>
    <cellStyle name="Output 2 2 3 4 2 2" xfId="16088" xr:uid="{A75D837D-E563-43B2-98D3-940F316B0EDB}"/>
    <cellStyle name="Output 2 2 3 4 3" xfId="13086" xr:uid="{7C5BFCFF-D6F5-45C4-AB7E-29D89C66F705}"/>
    <cellStyle name="Output 2 2 3 5" xfId="2038" xr:uid="{60B5AF49-D4C2-4B7B-84D3-5CBAC018FD44}"/>
    <cellStyle name="Output 2 2 3 5 2" xfId="5294" xr:uid="{A75B5B37-41B1-43B0-BF47-D86616C1D543}"/>
    <cellStyle name="Output 2 2 3 5 2 2" xfId="16044" xr:uid="{658F383A-82BD-4F40-A0DA-E1146C13C379}"/>
    <cellStyle name="Output 2 2 3 5 3" xfId="13042" xr:uid="{A690E918-1D4B-4206-8BEC-4996DBEBC252}"/>
    <cellStyle name="Output 2 2 3 6" xfId="4487" xr:uid="{523B77D1-5329-495D-ADD0-EF7A5B9FA9AF}"/>
    <cellStyle name="Output 2 2 3 6 2" xfId="15390" xr:uid="{8E175CA8-6DAC-4ACB-8A43-5CE7F8E5F064}"/>
    <cellStyle name="Output 2 2 3 7" xfId="12391" xr:uid="{42031ADA-A067-4874-838D-2DDDF5060B81}"/>
    <cellStyle name="Output 2 2 4" xfId="835" xr:uid="{8A603278-A9B4-49FC-AE67-ADDFDDF42383}"/>
    <cellStyle name="Output 2 2 4 2" xfId="1536" xr:uid="{C4C53BE2-C8BC-42A1-9EF0-CBAA7519C53B}"/>
    <cellStyle name="Output 2 2 4 2 2" xfId="2538" xr:uid="{C6651E4E-E8D0-4799-A939-F0D3C6C4362A}"/>
    <cellStyle name="Output 2 2 4 2 2 2" xfId="5794" xr:uid="{5CE257A7-4BAD-4118-BB6D-198FDB3BA8E2}"/>
    <cellStyle name="Output 2 2 4 2 2 2 2" xfId="16544" xr:uid="{BEF983E8-0E03-4307-8ADD-96A1E8091FAD}"/>
    <cellStyle name="Output 2 2 4 2 2 3" xfId="13542" xr:uid="{ACF5529D-4B38-4F5C-A73E-3C84AFE95960}"/>
    <cellStyle name="Output 2 2 4 2 3" xfId="2887" xr:uid="{36257BF9-482D-424C-8ECD-C6C350BCA8EB}"/>
    <cellStyle name="Output 2 2 4 2 3 2" xfId="6143" xr:uid="{4AD76029-4DDA-4C57-82FD-1C2E7F6CC48E}"/>
    <cellStyle name="Output 2 2 4 2 3 2 2" xfId="16893" xr:uid="{9029E8F4-6628-4EF4-8E33-30E0D2D77F71}"/>
    <cellStyle name="Output 2 2 4 2 3 3" xfId="13891" xr:uid="{1E82AB2E-E215-42C4-BBA5-5944EB3E308A}"/>
    <cellStyle name="Output 2 2 4 2 4" xfId="2171" xr:uid="{096D9783-5216-470C-8FED-BBB5437730DB}"/>
    <cellStyle name="Output 2 2 4 2 4 2" xfId="5427" xr:uid="{7A27C11D-E871-432D-A9A0-FFA45371541A}"/>
    <cellStyle name="Output 2 2 4 2 4 2 2" xfId="16177" xr:uid="{3AA80FB2-5DE1-4BA5-ABC4-79E7F42DBD00}"/>
    <cellStyle name="Output 2 2 4 2 4 3" xfId="13175" xr:uid="{7B9942E1-FA73-44CC-866B-37B765E3012A}"/>
    <cellStyle name="Output 2 2 4 2 5" xfId="2368" xr:uid="{C4F78EF6-E224-4E82-838D-B17DA82BC8B4}"/>
    <cellStyle name="Output 2 2 4 2 5 2" xfId="5624" xr:uid="{BB9FEE3A-7693-4008-A3EB-0325785A8DB0}"/>
    <cellStyle name="Output 2 2 4 2 5 2 2" xfId="16374" xr:uid="{A6BD03F9-A007-4CD1-A07A-509E902BC42D}"/>
    <cellStyle name="Output 2 2 4 2 5 3" xfId="13372" xr:uid="{2196C508-82AC-465E-9507-2BDC16D4BFEE}"/>
    <cellStyle name="Output 2 2 4 2 6" xfId="3704" xr:uid="{18FF0468-053E-476B-96A0-DC231CC29536}"/>
    <cellStyle name="Output 2 2 4 2 6 2" xfId="6960" xr:uid="{86BC93DC-3688-44DB-9676-DFA417392885}"/>
    <cellStyle name="Output 2 2 4 2 6 2 2" xfId="17710" xr:uid="{7667E8B8-2238-427A-990D-87891C91B3E4}"/>
    <cellStyle name="Output 2 2 4 2 6 3" xfId="14708" xr:uid="{DF084AB8-ABE3-4F3D-A194-BB90843839D6}"/>
    <cellStyle name="Output 2 2 4 2 7" xfId="4795" xr:uid="{7F527A7F-7832-444D-A24A-75ECB165AC43}"/>
    <cellStyle name="Output 2 2 4 2 7 2" xfId="15549" xr:uid="{F85B5605-2C53-432A-904A-DD90ACB9E24D}"/>
    <cellStyle name="Output 2 2 4 2 8" xfId="12547" xr:uid="{A136C321-B858-45F8-9B55-C7E742874150}"/>
    <cellStyle name="Output 2 2 4 3" xfId="1805" xr:uid="{07350607-9C61-4349-B223-63E47E5F80D5}"/>
    <cellStyle name="Output 2 2 4 3 2" xfId="2803" xr:uid="{DA1187F3-8A0E-4AA0-996F-B34F11B2EC70}"/>
    <cellStyle name="Output 2 2 4 3 2 2" xfId="6059" xr:uid="{98D6987F-D7AA-4E62-AA9F-1AA62A229E25}"/>
    <cellStyle name="Output 2 2 4 3 2 2 2" xfId="16809" xr:uid="{C34342BC-4E87-470F-B53D-74027824E912}"/>
    <cellStyle name="Output 2 2 4 3 2 3" xfId="13807" xr:uid="{EE3B6936-2634-4C8E-9D54-F0F5D2D6C3A1}"/>
    <cellStyle name="Output 2 2 4 3 3" xfId="2233" xr:uid="{E4FB9B30-F5FD-4094-B837-A59D5CFCCA95}"/>
    <cellStyle name="Output 2 2 4 3 3 2" xfId="5489" xr:uid="{FE54E6E1-E4AE-4A0A-9B4C-5ADA56D258D4}"/>
    <cellStyle name="Output 2 2 4 3 3 2 2" xfId="16239" xr:uid="{8299CB14-0151-491E-9075-1B27206C81BB}"/>
    <cellStyle name="Output 2 2 4 3 3 3" xfId="13237" xr:uid="{154B5520-F3B4-489E-849D-9FBF4AEBCDC7}"/>
    <cellStyle name="Output 2 2 4 3 4" xfId="3601" xr:uid="{D68A37F7-2C89-4649-BA89-1B0E805B5A5F}"/>
    <cellStyle name="Output 2 2 4 3 4 2" xfId="6857" xr:uid="{4AB86527-81DE-4F69-94C4-8BBEA5A1B0AE}"/>
    <cellStyle name="Output 2 2 4 3 4 2 2" xfId="17607" xr:uid="{8B329423-FF3D-488C-821A-6BA85E6748BF}"/>
    <cellStyle name="Output 2 2 4 3 4 3" xfId="14605" xr:uid="{53A12105-BA9A-483A-A5A3-E47A43D38F79}"/>
    <cellStyle name="Output 2 2 4 3 5" xfId="2146" xr:uid="{3AA14126-093E-43F4-9861-D0EFB376C8AC}"/>
    <cellStyle name="Output 2 2 4 3 5 2" xfId="5402" xr:uid="{4D9B57D4-3A1F-4A84-93B9-F4D8D73420A2}"/>
    <cellStyle name="Output 2 2 4 3 5 2 2" xfId="16152" xr:uid="{3FED3F07-6FF1-48E4-B6E2-1F43423DFE75}"/>
    <cellStyle name="Output 2 2 4 3 5 3" xfId="13150" xr:uid="{0EBA6BE4-1A90-47A3-894D-6D5A61B8A76D}"/>
    <cellStyle name="Output 2 2 4 3 6" xfId="4178" xr:uid="{E648F75A-FC9A-400C-A491-2BAEBD10A278}"/>
    <cellStyle name="Output 2 2 4 3 6 2" xfId="7434" xr:uid="{065A252C-8C29-4CE7-BA26-8E01688D5E9B}"/>
    <cellStyle name="Output 2 2 4 3 6 2 2" xfId="18184" xr:uid="{A78DC8CE-E03F-4EE0-B7A5-34709A72DE90}"/>
    <cellStyle name="Output 2 2 4 3 6 3" xfId="15182" xr:uid="{D9CBBC1C-7D8B-478F-8514-40F7EE71ED95}"/>
    <cellStyle name="Output 2 2 4 3 7" xfId="5062" xr:uid="{3F49967E-BB67-4CFD-8F0A-422EFF3D25DF}"/>
    <cellStyle name="Output 2 2 4 3 7 2" xfId="15812" xr:uid="{2A611041-732A-4BF8-9874-6E183CA3F174}"/>
    <cellStyle name="Output 2 2 4 3 8" xfId="12810" xr:uid="{4EDFB924-1F12-4B99-8273-E80FFFF88424}"/>
    <cellStyle name="Output 2 2 4 4" xfId="1992" xr:uid="{5F522E58-E45B-4A6C-9C38-2A42CC7AA906}"/>
    <cellStyle name="Output 2 2 4 4 2" xfId="5248" xr:uid="{A0357EF4-C634-4242-993C-083F85E0E6F9}"/>
    <cellStyle name="Output 2 2 4 4 2 2" xfId="15998" xr:uid="{B75B2D81-50E6-495F-A2EE-C64159D9E77C}"/>
    <cellStyle name="Output 2 2 4 4 3" xfId="12996" xr:uid="{85111A49-9E3D-4A94-BBFA-C762D788757D}"/>
    <cellStyle name="Output 2 2 4 5" xfId="3773" xr:uid="{AF317315-0E98-413D-B72C-91CD5A357CF2}"/>
    <cellStyle name="Output 2 2 4 5 2" xfId="7029" xr:uid="{84DA498D-D984-4D96-BC9E-860885D6DD09}"/>
    <cellStyle name="Output 2 2 4 5 2 2" xfId="17779" xr:uid="{CF95F1D8-60EF-4090-B765-65AB9D31818F}"/>
    <cellStyle name="Output 2 2 4 5 3" xfId="14777" xr:uid="{A5C09C34-1AB5-43FB-8B51-69BD7C1B0D6A}"/>
    <cellStyle name="Output 2 2 4 6" xfId="4413" xr:uid="{6A9B2686-79BB-403F-9132-201534412FDA}"/>
    <cellStyle name="Output 2 2 4 6 2" xfId="15324" xr:uid="{0232EFF0-A657-49F1-95FC-FAA0DFC27CF1}"/>
    <cellStyle name="Output 2 2 4 7" xfId="12326" xr:uid="{61EEB19C-CA2F-475F-8977-44CD39420516}"/>
    <cellStyle name="Output 2 2 5" xfId="741" xr:uid="{8F715441-C900-4845-AD8F-A1D244DF8616}"/>
    <cellStyle name="Output 2 2 5 2" xfId="1494" xr:uid="{AB22777E-AF2C-46D6-8A0B-79F7766DDACF}"/>
    <cellStyle name="Output 2 2 5 2 2" xfId="2496" xr:uid="{FF1CD163-E4D2-4C4E-9BAB-3B20DE5E68DD}"/>
    <cellStyle name="Output 2 2 5 2 2 2" xfId="5752" xr:uid="{7C9857D0-C515-4FD3-9732-54350006D543}"/>
    <cellStyle name="Output 2 2 5 2 2 2 2" xfId="16502" xr:uid="{2B639920-2F1A-498F-9C32-2C20ABAE9EC4}"/>
    <cellStyle name="Output 2 2 5 2 2 3" xfId="13500" xr:uid="{216AA0AC-2851-44FF-9E24-236F382B15B1}"/>
    <cellStyle name="Output 2 2 5 2 3" xfId="2976" xr:uid="{7D6981CD-92EF-4788-B6DE-308963FA89C1}"/>
    <cellStyle name="Output 2 2 5 2 3 2" xfId="6232" xr:uid="{52B1C946-AB74-4666-9192-41D0FDBD9E07}"/>
    <cellStyle name="Output 2 2 5 2 3 2 2" xfId="16982" xr:uid="{7C153B4B-FD58-44AC-95E5-DAB479893387}"/>
    <cellStyle name="Output 2 2 5 2 3 3" xfId="13980" xr:uid="{1C953C91-B2CC-4C8C-A0EA-A71D9A17FA46}"/>
    <cellStyle name="Output 2 2 5 2 4" xfId="2215" xr:uid="{B8E4F1A6-A040-4CC1-84C4-FDF9C97123F7}"/>
    <cellStyle name="Output 2 2 5 2 4 2" xfId="5471" xr:uid="{B1BAE34A-D1EF-4378-8BEB-345C4D959DD6}"/>
    <cellStyle name="Output 2 2 5 2 4 2 2" xfId="16221" xr:uid="{BD37ADA0-05F3-429F-9F88-13D998549C1A}"/>
    <cellStyle name="Output 2 2 5 2 4 3" xfId="13219" xr:uid="{340AC775-8616-4E7B-A8F7-DD88BEF8A2B0}"/>
    <cellStyle name="Output 2 2 5 2 5" xfId="3189" xr:uid="{B76429B4-B545-482A-892F-826AC11DE612}"/>
    <cellStyle name="Output 2 2 5 2 5 2" xfId="6445" xr:uid="{D11C13DC-014A-4DBA-9C12-BF46AE20B46E}"/>
    <cellStyle name="Output 2 2 5 2 5 2 2" xfId="17195" xr:uid="{DC413AF5-8904-4B50-B01E-A289EBD12804}"/>
    <cellStyle name="Output 2 2 5 2 5 3" xfId="14193" xr:uid="{FC0DEAB6-E224-4D21-82BB-4E5FCD0AA66D}"/>
    <cellStyle name="Output 2 2 5 2 6" xfId="3147" xr:uid="{043F1F33-5667-4BB2-ADF5-CA4E22B87A3D}"/>
    <cellStyle name="Output 2 2 5 2 6 2" xfId="6403" xr:uid="{106DDF17-41B2-4E19-BCCA-1CD6489158CF}"/>
    <cellStyle name="Output 2 2 5 2 6 2 2" xfId="17153" xr:uid="{B63C18BD-C918-43F0-A9C7-65A097498378}"/>
    <cellStyle name="Output 2 2 5 2 6 3" xfId="14151" xr:uid="{DA006166-FFAF-4D63-8B0B-7F50337C1539}"/>
    <cellStyle name="Output 2 2 5 2 7" xfId="4753" xr:uid="{EF5A3B11-A6F8-429D-B1DC-BDFB70A1B9AB}"/>
    <cellStyle name="Output 2 2 5 2 7 2" xfId="15507" xr:uid="{9B238C2D-4621-4820-B626-B6B4B707AEBA}"/>
    <cellStyle name="Output 2 2 5 2 8" xfId="12505" xr:uid="{618E8ED0-91CA-46E8-83D9-AEEEDA07A3BE}"/>
    <cellStyle name="Output 2 2 5 3" xfId="1656" xr:uid="{F2CD20C0-FB54-4AC3-98E3-8F499FFD71AF}"/>
    <cellStyle name="Output 2 2 5 3 2" xfId="2657" xr:uid="{DB93E7D9-3BD0-44FB-A5CD-A68C3180DDCB}"/>
    <cellStyle name="Output 2 2 5 3 2 2" xfId="5913" xr:uid="{A5745D9D-0576-40D5-933C-A7CDB40155D2}"/>
    <cellStyle name="Output 2 2 5 3 2 2 2" xfId="16663" xr:uid="{BD8DF99A-DF46-4203-9D45-B347F8768984}"/>
    <cellStyle name="Output 2 2 5 3 2 3" xfId="13661" xr:uid="{CBE42CF0-6573-471E-A75C-31F50608C178}"/>
    <cellStyle name="Output 2 2 5 3 3" xfId="3134" xr:uid="{0E55F22A-8C75-4540-BB38-1EE566DA6324}"/>
    <cellStyle name="Output 2 2 5 3 3 2" xfId="6390" xr:uid="{738168ED-B424-4B4B-A87F-D1C6D9507C90}"/>
    <cellStyle name="Output 2 2 5 3 3 2 2" xfId="17140" xr:uid="{23CA65B1-6420-46E0-91CA-163913ACC572}"/>
    <cellStyle name="Output 2 2 5 3 3 3" xfId="14138" xr:uid="{CA579C43-EDAB-4260-BD59-A083DF3A30FC}"/>
    <cellStyle name="Output 2 2 5 3 4" xfId="3454" xr:uid="{72302CB5-4080-4549-88D9-83263B5C8CDE}"/>
    <cellStyle name="Output 2 2 5 3 4 2" xfId="6710" xr:uid="{817D69FC-9FEB-4F52-B6FD-29AFC83ECE2A}"/>
    <cellStyle name="Output 2 2 5 3 4 2 2" xfId="17460" xr:uid="{8B04F63E-8D11-432F-BC8D-E2B60AEBAA24}"/>
    <cellStyle name="Output 2 2 5 3 4 3" xfId="14458" xr:uid="{E942E028-9769-4DCE-BD58-195C505AB5E1}"/>
    <cellStyle name="Output 2 2 5 3 5" xfId="2984" xr:uid="{FE20D0EB-ED7A-4DA6-8C81-9B272582E957}"/>
    <cellStyle name="Output 2 2 5 3 5 2" xfId="6240" xr:uid="{E12C119B-ADCC-4266-A51C-83EEE738BDF4}"/>
    <cellStyle name="Output 2 2 5 3 5 2 2" xfId="16990" xr:uid="{614D733D-8F43-41B5-A342-8BF4DF6AE2A1}"/>
    <cellStyle name="Output 2 2 5 3 5 3" xfId="13988" xr:uid="{0F685866-EE5C-40A6-9E3F-2DE95A3DCD40}"/>
    <cellStyle name="Output 2 2 5 3 6" xfId="4033" xr:uid="{60FD00E5-BD36-43A1-9532-5A76A2E3152B}"/>
    <cellStyle name="Output 2 2 5 3 6 2" xfId="7289" xr:uid="{49B36E66-130B-4CBF-B1FF-29D1281145C1}"/>
    <cellStyle name="Output 2 2 5 3 6 2 2" xfId="18039" xr:uid="{F687FB0D-AE02-4EB2-B6AB-82A1844A056C}"/>
    <cellStyle name="Output 2 2 5 3 6 3" xfId="15037" xr:uid="{3004A382-C54A-4CB0-AF12-23F36B13E0F4}"/>
    <cellStyle name="Output 2 2 5 3 7" xfId="4915" xr:uid="{D9B0BE1B-DBEF-4E21-93E1-1BA82A9652E6}"/>
    <cellStyle name="Output 2 2 5 3 7 2" xfId="15669" xr:uid="{4D04FE38-9B75-40BB-9182-83C9A451881A}"/>
    <cellStyle name="Output 2 2 5 3 8" xfId="12667" xr:uid="{776DA94D-BCDC-4F99-B739-2966D88E2BAD}"/>
    <cellStyle name="Output 2 2 5 4" xfId="1918" xr:uid="{054930AE-3164-4601-B397-F888353FE398}"/>
    <cellStyle name="Output 2 2 5 4 2" xfId="5174" xr:uid="{D4093B59-D598-4C88-920B-576216269862}"/>
    <cellStyle name="Output 2 2 5 4 2 2" xfId="15924" xr:uid="{F8CBD4BE-368F-4B89-8F10-00DDF7D40605}"/>
    <cellStyle name="Output 2 2 5 4 3" xfId="12922" xr:uid="{EAFA1A46-679F-4419-BB0C-E9A0A889034A}"/>
    <cellStyle name="Output 2 2 5 5" xfId="3870" xr:uid="{5627C839-DAD3-4E56-866F-9E2CAA933AC7}"/>
    <cellStyle name="Output 2 2 5 5 2" xfId="7126" xr:uid="{45C60040-7659-42E4-BC0C-DD1AAE461949}"/>
    <cellStyle name="Output 2 2 5 5 2 2" xfId="17876" xr:uid="{1C19428D-84DA-4DC9-B56A-52EAC9C03604}"/>
    <cellStyle name="Output 2 2 5 5 3" xfId="14874" xr:uid="{F956A6A1-810B-40C3-A8B1-EE57E91F9730}"/>
    <cellStyle name="Output 2 2 5 6" xfId="4369" xr:uid="{F1D9EE08-9E05-4B57-91D0-DBD5B0970DE1}"/>
    <cellStyle name="Output 2 2 5 6 2" xfId="15292" xr:uid="{E85BF096-0661-4D47-A3E5-0BE46A4B2613}"/>
    <cellStyle name="Output 2 2 5 7" xfId="12295" xr:uid="{3B7CB996-B699-49A4-AC01-AA0221CEF272}"/>
    <cellStyle name="Output 2 2 6" xfId="915" xr:uid="{32AC9110-8C92-4D3C-9E6E-D2CE9DE8CE03}"/>
    <cellStyle name="Output 2 2 6 2" xfId="1595" xr:uid="{F461C00A-80CD-4B1C-88D6-17109458E5A1}"/>
    <cellStyle name="Output 2 2 6 2 2" xfId="2596" xr:uid="{E286D76F-ABC1-4457-B9A0-51788E5E8DC8}"/>
    <cellStyle name="Output 2 2 6 2 2 2" xfId="5852" xr:uid="{7EF08C46-ED80-44F5-BEC0-470D742BD9BD}"/>
    <cellStyle name="Output 2 2 6 2 2 2 2" xfId="16602" xr:uid="{417881CE-990F-4AA9-B317-078A56D188B6}"/>
    <cellStyle name="Output 2 2 6 2 2 3" xfId="13600" xr:uid="{6DB71750-71E4-47C6-858F-10330BBFC4BE}"/>
    <cellStyle name="Output 2 2 6 2 3" xfId="2925" xr:uid="{E6E994B8-53DB-4D7D-B9D1-A5BA432BA875}"/>
    <cellStyle name="Output 2 2 6 2 3 2" xfId="6181" xr:uid="{AA9B2538-B669-4555-8050-062DAB4ECCE5}"/>
    <cellStyle name="Output 2 2 6 2 3 2 2" xfId="16931" xr:uid="{F0CFD061-4207-4328-912C-069D064A4E41}"/>
    <cellStyle name="Output 2 2 6 2 3 3" xfId="13929" xr:uid="{19D5F57D-2D0C-4BAB-857A-B345354657B8}"/>
    <cellStyle name="Output 2 2 6 2 4" xfId="3393" xr:uid="{EEE3EAB8-8F08-4453-A578-0A19E9B12454}"/>
    <cellStyle name="Output 2 2 6 2 4 2" xfId="6649" xr:uid="{68684D74-499D-4FCC-A8C1-3EF54D852850}"/>
    <cellStyle name="Output 2 2 6 2 4 2 2" xfId="17399" xr:uid="{D97173E3-6BBD-431B-AC85-378ECC4D7925}"/>
    <cellStyle name="Output 2 2 6 2 4 3" xfId="14397" xr:uid="{01D19592-1D5C-4BC3-A640-8647DD733615}"/>
    <cellStyle name="Output 2 2 6 2 5" xfId="2267" xr:uid="{7D09FD41-61DB-49EA-94EF-1D3CEA2C85CE}"/>
    <cellStyle name="Output 2 2 6 2 5 2" xfId="5523" xr:uid="{19808862-AAB8-46E6-9D5E-F24C5411387E}"/>
    <cellStyle name="Output 2 2 6 2 5 2 2" xfId="16273" xr:uid="{66E18640-2697-4F12-BC9A-524FA5BDA8BF}"/>
    <cellStyle name="Output 2 2 6 2 5 3" xfId="13271" xr:uid="{72A0B7D7-54A6-48DB-8B15-931FD58812F1}"/>
    <cellStyle name="Output 2 2 6 2 6" xfId="3972" xr:uid="{6321A7A9-2ED0-401F-B803-2C3035AEE3FA}"/>
    <cellStyle name="Output 2 2 6 2 6 2" xfId="7228" xr:uid="{6553F48A-5F66-464E-8D2F-0254F356F5EC}"/>
    <cellStyle name="Output 2 2 6 2 6 2 2" xfId="17978" xr:uid="{FB932AAA-04F5-413E-A073-07AC1114BE02}"/>
    <cellStyle name="Output 2 2 6 2 6 3" xfId="14976" xr:uid="{DA9BF89F-4C84-46CA-B03C-AE8AA4208E0A}"/>
    <cellStyle name="Output 2 2 6 2 7" xfId="4854" xr:uid="{520731C4-3075-4D50-A84D-EF331777AAC7}"/>
    <cellStyle name="Output 2 2 6 2 7 2" xfId="15608" xr:uid="{B1ED7870-401E-4E38-9D72-4BF60BD71E60}"/>
    <cellStyle name="Output 2 2 6 2 8" xfId="12606" xr:uid="{5E21A859-934F-4876-85D2-74FEA71F3002}"/>
    <cellStyle name="Output 2 2 6 3" xfId="1694" xr:uid="{915AEEC0-6CDF-4C60-AF73-ED791D0E8E25}"/>
    <cellStyle name="Output 2 2 6 3 2" xfId="2694" xr:uid="{E094184A-5876-463A-8F0D-F77975AD94EB}"/>
    <cellStyle name="Output 2 2 6 3 2 2" xfId="5950" xr:uid="{CA4E875A-71B3-4F37-809F-C94C8433F9F6}"/>
    <cellStyle name="Output 2 2 6 3 2 2 2" xfId="16700" xr:uid="{A47E397C-D456-4996-AA6B-1896EB0A7148}"/>
    <cellStyle name="Output 2 2 6 3 2 3" xfId="13698" xr:uid="{EDC48192-F8A9-45C4-AD03-6E7C13C24E24}"/>
    <cellStyle name="Output 2 2 6 3 3" xfId="3238" xr:uid="{C37A88BC-170E-4518-A00E-6D022FC241BC}"/>
    <cellStyle name="Output 2 2 6 3 3 2" xfId="6494" xr:uid="{0FB12482-15E2-4024-A45D-9CBE568B6175}"/>
    <cellStyle name="Output 2 2 6 3 3 2 2" xfId="17244" xr:uid="{1A87371F-9D50-463C-A8B8-229CFC822B62}"/>
    <cellStyle name="Output 2 2 6 3 3 3" xfId="14242" xr:uid="{5BA244EF-B6F6-4B14-8CD1-674EAA2BC020}"/>
    <cellStyle name="Output 2 2 6 3 4" xfId="3491" xr:uid="{3977B93C-C95C-470D-A0BA-B1D3250F7BAC}"/>
    <cellStyle name="Output 2 2 6 3 4 2" xfId="6747" xr:uid="{052D2194-260A-4CA0-A0A3-358D35EB8FBD}"/>
    <cellStyle name="Output 2 2 6 3 4 2 2" xfId="17497" xr:uid="{8224789E-76F5-442F-ACB1-C08D66F64F1F}"/>
    <cellStyle name="Output 2 2 6 3 4 3" xfId="14495" xr:uid="{F31B34BA-E773-42AE-BF3E-F1C45B3FE5AB}"/>
    <cellStyle name="Output 2 2 6 3 5" xfId="3197" xr:uid="{365D79BB-1337-42B9-BA74-0C0C0A52FDEE}"/>
    <cellStyle name="Output 2 2 6 3 5 2" xfId="6453" xr:uid="{FBFCA64E-E7AF-41DA-929C-BED78D903615}"/>
    <cellStyle name="Output 2 2 6 3 5 2 2" xfId="17203" xr:uid="{B90F11D9-D953-456C-B957-12CAB319D4BF}"/>
    <cellStyle name="Output 2 2 6 3 5 3" xfId="14201" xr:uid="{3EE8C603-5444-4CB9-8ACA-BF0AB1B6A304}"/>
    <cellStyle name="Output 2 2 6 3 6" xfId="4070" xr:uid="{C09513DE-08AD-4346-8D56-53AACDBF5106}"/>
    <cellStyle name="Output 2 2 6 3 6 2" xfId="7326" xr:uid="{D2F905A1-A8E9-4C3C-8F80-28070B02D3CD}"/>
    <cellStyle name="Output 2 2 6 3 6 2 2" xfId="18076" xr:uid="{201DF98F-FCF6-4B6A-BC55-91C54AD93898}"/>
    <cellStyle name="Output 2 2 6 3 6 3" xfId="15074" xr:uid="{B791DD96-B953-4407-B319-77A348D092A9}"/>
    <cellStyle name="Output 2 2 6 3 7" xfId="4952" xr:uid="{0985ABDB-C0DD-42E8-87CD-7DCEBF904E0C}"/>
    <cellStyle name="Output 2 2 6 3 7 2" xfId="15705" xr:uid="{37228DC4-25AD-4EB0-84D6-07380139CB52}"/>
    <cellStyle name="Output 2 2 6 3 8" xfId="12703" xr:uid="{962478D8-A3DA-48F6-B415-37F562B4D565}"/>
    <cellStyle name="Output 2 2 6 4" xfId="2062" xr:uid="{F3AE0AA8-AA6C-4100-AF7B-3EC06E5FFC85}"/>
    <cellStyle name="Output 2 2 6 4 2" xfId="5318" xr:uid="{50BB506E-B32A-4C82-A7C7-21B5DB530EA9}"/>
    <cellStyle name="Output 2 2 6 4 2 2" xfId="16068" xr:uid="{7CF73089-DEE8-4FAF-AC65-C940BE8F7762}"/>
    <cellStyle name="Output 2 2 6 4 3" xfId="13066" xr:uid="{99D1D503-9707-4184-AAAB-F6C88B5D16E1}"/>
    <cellStyle name="Output 2 2 6 5" xfId="2174" xr:uid="{BE35A195-BE28-42CE-98EA-09EAA4022DA0}"/>
    <cellStyle name="Output 2 2 6 5 2" xfId="5430" xr:uid="{19DD2082-1849-40DF-9347-77F8184F1F11}"/>
    <cellStyle name="Output 2 2 6 5 2 2" xfId="16180" xr:uid="{4CBDBDCF-3390-40FB-AE3A-3715D0280E6E}"/>
    <cellStyle name="Output 2 2 6 5 3" xfId="13178" xr:uid="{564C79E5-E9B3-4515-A878-03F79A333CF1}"/>
    <cellStyle name="Output 2 2 6 6" xfId="4469" xr:uid="{42367457-916B-45A0-BDE7-D287B438CB8F}"/>
    <cellStyle name="Output 2 2 6 6 2" xfId="15372" xr:uid="{FD059908-3629-435D-B586-756A03C2A9F1}"/>
    <cellStyle name="Output 2 2 6 7" xfId="12374" xr:uid="{2FDEF5D9-530F-4F3A-9506-43976C3D6B5A}"/>
    <cellStyle name="Output 2 2 7" xfId="731" xr:uid="{4D4F23BA-FEFF-4ABF-B615-1C767336C328}"/>
    <cellStyle name="Output 2 2 7 2" xfId="1486" xr:uid="{0D94E3D6-506E-4F69-9D4D-AD60A7FB7711}"/>
    <cellStyle name="Output 2 2 7 2 2" xfId="2488" xr:uid="{381FEDAB-51BB-419C-9A0D-0CF47FA922D5}"/>
    <cellStyle name="Output 2 2 7 2 2 2" xfId="5744" xr:uid="{605A8029-E6DD-4D85-9FCA-0DDF8DC6E0A5}"/>
    <cellStyle name="Output 2 2 7 2 2 2 2" xfId="16494" xr:uid="{9DE8994A-71A9-443B-B9E6-DA5AF59FBE8A}"/>
    <cellStyle name="Output 2 2 7 2 2 3" xfId="13492" xr:uid="{325E9331-32AA-4033-A47A-3E8FC54D9948}"/>
    <cellStyle name="Output 2 2 7 2 3" xfId="1917" xr:uid="{EE8ABEC4-092F-4B02-8FD9-DB16E5825BC6}"/>
    <cellStyle name="Output 2 2 7 2 3 2" xfId="5173" xr:uid="{858D9858-DB0E-43A4-BBC6-F442D608DD93}"/>
    <cellStyle name="Output 2 2 7 2 3 2 2" xfId="15923" xr:uid="{FF19E63B-0667-4B9C-9873-CB3DB03C784A}"/>
    <cellStyle name="Output 2 2 7 2 3 3" xfId="12921" xr:uid="{14DDFD73-57C0-482B-A7BB-DAC94F37892F}"/>
    <cellStyle name="Output 2 2 7 2 4" xfId="2920" xr:uid="{CC91400C-E096-4EAA-BE3C-0CF1543AC4CC}"/>
    <cellStyle name="Output 2 2 7 2 4 2" xfId="6176" xr:uid="{9F0446C3-8718-4789-99FC-EA24BCB7E355}"/>
    <cellStyle name="Output 2 2 7 2 4 2 2" xfId="16926" xr:uid="{08766FC2-11E4-42BB-B7AC-A313C603AEBD}"/>
    <cellStyle name="Output 2 2 7 2 4 3" xfId="13924" xr:uid="{702A9A9F-C7C9-4509-BF9B-C86E50B5FDC1}"/>
    <cellStyle name="Output 2 2 7 2 5" xfId="1976" xr:uid="{49E7D276-E1AD-4164-B3EF-651AFA069664}"/>
    <cellStyle name="Output 2 2 7 2 5 2" xfId="5232" xr:uid="{CDA5847E-FC03-4F01-A441-9CAA65A37ACA}"/>
    <cellStyle name="Output 2 2 7 2 5 2 2" xfId="15982" xr:uid="{EDBC7E31-B066-4C79-A064-ADC199969412}"/>
    <cellStyle name="Output 2 2 7 2 5 3" xfId="12980" xr:uid="{CAC43A86-901B-4D9E-BF60-B79C6C590387}"/>
    <cellStyle name="Output 2 2 7 2 6" xfId="2327" xr:uid="{521A2185-0244-4EF9-960A-1ACA4357D0D0}"/>
    <cellStyle name="Output 2 2 7 2 6 2" xfId="5583" xr:uid="{CB1DCB37-A735-432B-B6BF-AE37C7093C21}"/>
    <cellStyle name="Output 2 2 7 2 6 2 2" xfId="16333" xr:uid="{BC5A0040-A1F0-4BA6-A794-554672C318DF}"/>
    <cellStyle name="Output 2 2 7 2 6 3" xfId="13331" xr:uid="{5E3A4CD2-95DD-46C8-A496-D3725099116D}"/>
    <cellStyle name="Output 2 2 7 2 7" xfId="4745" xr:uid="{BEE53226-4A61-4620-B384-D4397F07D568}"/>
    <cellStyle name="Output 2 2 7 2 7 2" xfId="15499" xr:uid="{7F64C03F-4802-4544-B98F-262D769169A0}"/>
    <cellStyle name="Output 2 2 7 2 8" xfId="12497" xr:uid="{2E5691E9-DF16-49F8-8D6A-7D268EC41775}"/>
    <cellStyle name="Output 2 2 7 3" xfId="1655" xr:uid="{06FFC931-D72E-4F81-9602-C3B7F5CB56A0}"/>
    <cellStyle name="Output 2 2 7 3 2" xfId="2656" xr:uid="{1970C9DE-4E45-4749-AE48-60A1DF205EC3}"/>
    <cellStyle name="Output 2 2 7 3 2 2" xfId="5912" xr:uid="{20ED6EB0-8675-45FA-B14F-D8FB461DAA59}"/>
    <cellStyle name="Output 2 2 7 3 2 2 2" xfId="16662" xr:uid="{959F0026-83CD-46ED-90E0-E9BE4EC0EDAA}"/>
    <cellStyle name="Output 2 2 7 3 2 3" xfId="13660" xr:uid="{EE7DF801-57DC-45A9-A22A-E9DD1895A261}"/>
    <cellStyle name="Output 2 2 7 3 3" xfId="2137" xr:uid="{426C440C-4639-47FA-AAC4-032DB4BE9616}"/>
    <cellStyle name="Output 2 2 7 3 3 2" xfId="5393" xr:uid="{2FBA6F07-4A7C-4450-A853-FA709C1B9A98}"/>
    <cellStyle name="Output 2 2 7 3 3 2 2" xfId="16143" xr:uid="{DFCFE7B0-5311-49FD-A03A-29B86EE5553B}"/>
    <cellStyle name="Output 2 2 7 3 3 3" xfId="13141" xr:uid="{899006C7-7A94-44E9-BD96-18405B93FCAA}"/>
    <cellStyle name="Output 2 2 7 3 4" xfId="3453" xr:uid="{4D7D2858-FDF9-49F9-BC74-A25F08C289A2}"/>
    <cellStyle name="Output 2 2 7 3 4 2" xfId="6709" xr:uid="{867D958F-CE00-4CC9-B0C5-E9A7F539CE2F}"/>
    <cellStyle name="Output 2 2 7 3 4 2 2" xfId="17459" xr:uid="{A94F9279-4CAA-43A0-91DD-10E02EF09A36}"/>
    <cellStyle name="Output 2 2 7 3 4 3" xfId="14457" xr:uid="{D66F8559-02AC-49DE-BF4F-0DCC06E9C9F2}"/>
    <cellStyle name="Output 2 2 7 3 5" xfId="3761" xr:uid="{6752D7FD-387B-4CFB-8994-2EF9106868FE}"/>
    <cellStyle name="Output 2 2 7 3 5 2" xfId="7017" xr:uid="{EA61F10A-19A6-4883-B610-64BB62106822}"/>
    <cellStyle name="Output 2 2 7 3 5 2 2" xfId="17767" xr:uid="{E74CEDBF-D03F-46A1-8F2E-9DD06CFBB217}"/>
    <cellStyle name="Output 2 2 7 3 5 3" xfId="14765" xr:uid="{630DE636-7CCA-40EC-B628-4979705255CE}"/>
    <cellStyle name="Output 2 2 7 3 6" xfId="4032" xr:uid="{4EFD92FF-69CD-49F0-851E-100BF81A952F}"/>
    <cellStyle name="Output 2 2 7 3 6 2" xfId="7288" xr:uid="{DE1C333E-13F6-4B68-AF2B-1590AEFBB72D}"/>
    <cellStyle name="Output 2 2 7 3 6 2 2" xfId="18038" xr:uid="{BE1BBFF7-4175-4B03-ADBA-922ECBEAA46E}"/>
    <cellStyle name="Output 2 2 7 3 6 3" xfId="15036" xr:uid="{E2ADA74A-0EE9-4625-B8C4-09C6BF499422}"/>
    <cellStyle name="Output 2 2 7 3 7" xfId="4914" xr:uid="{2A4CC2C4-BD1F-4BCD-AA8F-0F0C340C8CF9}"/>
    <cellStyle name="Output 2 2 7 3 7 2" xfId="15668" xr:uid="{19FF7DF0-FCC3-4C50-8225-E31FFEE43743}"/>
    <cellStyle name="Output 2 2 7 3 8" xfId="12666" xr:uid="{F46D5914-813A-4C63-A877-079503B34495}"/>
    <cellStyle name="Output 2 2 7 4" xfId="2170" xr:uid="{D181EC65-F5C8-498B-8875-653736D21AC2}"/>
    <cellStyle name="Output 2 2 7 4 2" xfId="5426" xr:uid="{A4B8E48C-42D5-4116-9865-4AC08A5C5AE6}"/>
    <cellStyle name="Output 2 2 7 4 2 2" xfId="16176" xr:uid="{E4E76955-38C8-443D-B8F9-47753CBB42D6}"/>
    <cellStyle name="Output 2 2 7 4 3" xfId="13174" xr:uid="{6DCF0F15-CF74-4D2E-9631-59C364D501D8}"/>
    <cellStyle name="Output 2 2 7 5" xfId="4362" xr:uid="{75F60890-96DD-487E-9431-E178EDDD6A58}"/>
    <cellStyle name="Output 2 2 7 5 2" xfId="15285" xr:uid="{22DE2EE9-0227-4266-8656-1B0A5E49C3EE}"/>
    <cellStyle name="Output 2 2 7 6" xfId="12288" xr:uid="{04BA3A20-6FD0-424B-B06D-F28DF1A99668}"/>
    <cellStyle name="Output 2 2 8" xfId="713" xr:uid="{F90154CC-79F9-4B41-9283-7E5B27ECE3A7}"/>
    <cellStyle name="Output 2 2 8 2" xfId="1470" xr:uid="{46392D7A-B818-4FB6-A8A7-51B646B3D215}"/>
    <cellStyle name="Output 2 2 8 2 2" xfId="2472" xr:uid="{2C2985D5-D81E-43A7-A87B-60B3C7FBF10D}"/>
    <cellStyle name="Output 2 2 8 2 2 2" xfId="5728" xr:uid="{5E8291B0-14A9-4253-A4C6-C8A1123DBDA9}"/>
    <cellStyle name="Output 2 2 8 2 2 2 2" xfId="16478" xr:uid="{91AA7D61-244B-46EF-8A9C-5E790B02E922}"/>
    <cellStyle name="Output 2 2 8 2 2 3" xfId="13476" xr:uid="{32EAC45B-47CB-4ED1-B63E-DBCB17B3ED8A}"/>
    <cellStyle name="Output 2 2 8 2 3" xfId="2964" xr:uid="{218B58A1-6F1A-4F4A-B55C-D5383586D37A}"/>
    <cellStyle name="Output 2 2 8 2 3 2" xfId="6220" xr:uid="{ECD972ED-524C-4EC3-B73C-C8DEB94492D5}"/>
    <cellStyle name="Output 2 2 8 2 3 2 2" xfId="16970" xr:uid="{6B9709C2-772D-44E3-A5D4-D729BC4F1E57}"/>
    <cellStyle name="Output 2 2 8 2 3 3" xfId="13968" xr:uid="{4F8C79E5-8F8D-4A74-999B-E21A21C91336}"/>
    <cellStyle name="Output 2 2 8 2 4" xfId="2293" xr:uid="{BAD7831E-739D-419C-8713-0303AFF5F8F6}"/>
    <cellStyle name="Output 2 2 8 2 4 2" xfId="5549" xr:uid="{764EE37C-2BC1-4439-9576-6F73B7EF45D5}"/>
    <cellStyle name="Output 2 2 8 2 4 2 2" xfId="16299" xr:uid="{F10A596D-A982-4CB1-8E2E-527068A6B47E}"/>
    <cellStyle name="Output 2 2 8 2 4 3" xfId="13297" xr:uid="{DAB83872-E7D0-4B49-9B72-43AE084F3198}"/>
    <cellStyle name="Output 2 2 8 2 5" xfId="3785" xr:uid="{07095291-62A4-4E84-BF1B-28F35276F4FD}"/>
    <cellStyle name="Output 2 2 8 2 5 2" xfId="7041" xr:uid="{3B45A15E-368B-4656-A0AD-110219118E9B}"/>
    <cellStyle name="Output 2 2 8 2 5 2 2" xfId="17791" xr:uid="{96FA52DB-1475-4BEE-89DE-471754886C09}"/>
    <cellStyle name="Output 2 2 8 2 5 3" xfId="14789" xr:uid="{D77FEEC5-4EFC-4CBA-9675-61F8DA53DE12}"/>
    <cellStyle name="Output 2 2 8 2 6" xfId="3007" xr:uid="{88B9B31A-6984-4E9D-8015-BA8688A2ED1B}"/>
    <cellStyle name="Output 2 2 8 2 6 2" xfId="6263" xr:uid="{5A601BE6-567B-4E0A-ADB5-19034AFD06B9}"/>
    <cellStyle name="Output 2 2 8 2 6 2 2" xfId="17013" xr:uid="{90C21EE0-4077-483A-B7BC-13132737155C}"/>
    <cellStyle name="Output 2 2 8 2 6 3" xfId="14011" xr:uid="{F20D7644-847C-4DD5-B1CB-30D95DA38507}"/>
    <cellStyle name="Output 2 2 8 2 7" xfId="4729" xr:uid="{8A30100F-6307-4A38-AE2E-73DBBC8C1A20}"/>
    <cellStyle name="Output 2 2 8 2 7 2" xfId="15483" xr:uid="{33636C82-BE5F-4CB4-B771-5B8CEE195058}"/>
    <cellStyle name="Output 2 2 8 2 8" xfId="12481" xr:uid="{DBFC0DF9-9EB1-4482-A2E0-C9C8EE6C26F5}"/>
    <cellStyle name="Output 2 2 8 3" xfId="1786" xr:uid="{3866989C-4960-4CD6-A630-963F43114306}"/>
    <cellStyle name="Output 2 2 8 3 2" xfId="2785" xr:uid="{4F3D8238-1F9E-4B7A-83EF-2CB92FAC996E}"/>
    <cellStyle name="Output 2 2 8 3 2 2" xfId="6041" xr:uid="{5C9BBF02-64F8-40DE-BEC2-A1C3D775078E}"/>
    <cellStyle name="Output 2 2 8 3 2 2 2" xfId="16791" xr:uid="{061DA244-DF39-48A2-8A9C-B5A2FF5A2AD1}"/>
    <cellStyle name="Output 2 2 8 3 2 3" xfId="13789" xr:uid="{F0B54B1F-3941-4C3C-ABBF-AE83E73D5606}"/>
    <cellStyle name="Output 2 2 8 3 3" xfId="2153" xr:uid="{990A218A-EAAF-4ACF-9008-09F583B41781}"/>
    <cellStyle name="Output 2 2 8 3 3 2" xfId="5409" xr:uid="{638FAF14-38CF-4979-98C0-9EB82EF2FF91}"/>
    <cellStyle name="Output 2 2 8 3 3 2 2" xfId="16159" xr:uid="{1866EFE1-E43E-4B1A-8E05-D12DE72DE777}"/>
    <cellStyle name="Output 2 2 8 3 3 3" xfId="13157" xr:uid="{BF4AC19A-1323-4261-9A47-57364E728455}"/>
    <cellStyle name="Output 2 2 8 3 4" xfId="3583" xr:uid="{CE2337E8-FC66-4751-9425-152D4FE68502}"/>
    <cellStyle name="Output 2 2 8 3 4 2" xfId="6839" xr:uid="{C5CF23F4-D784-442C-BD78-B9931D6936A9}"/>
    <cellStyle name="Output 2 2 8 3 4 2 2" xfId="17589" xr:uid="{E3AC90BE-A1DD-4A7D-84D6-B94C6A54BB11}"/>
    <cellStyle name="Output 2 2 8 3 4 3" xfId="14587" xr:uid="{B347BB9D-3061-45B5-BDBE-6E9006B82EFF}"/>
    <cellStyle name="Output 2 2 8 3 5" xfId="2087" xr:uid="{A47CD2B0-C670-42D7-8E4F-88477A341615}"/>
    <cellStyle name="Output 2 2 8 3 5 2" xfId="5343" xr:uid="{73A83801-3FDD-41D1-8041-794FE85108E0}"/>
    <cellStyle name="Output 2 2 8 3 5 2 2" xfId="16093" xr:uid="{2AF75942-DB04-4075-9132-1C8A5259CA86}"/>
    <cellStyle name="Output 2 2 8 3 5 3" xfId="13091" xr:uid="{20DE1142-E8FC-4901-AEEA-237CB3A78361}"/>
    <cellStyle name="Output 2 2 8 3 6" xfId="4159" xr:uid="{57EEAB14-C0D5-4CA8-977C-7D2529D7F6EB}"/>
    <cellStyle name="Output 2 2 8 3 6 2" xfId="7415" xr:uid="{68B3AF26-6E96-40B0-A3BB-C27A48A5E443}"/>
    <cellStyle name="Output 2 2 8 3 6 2 2" xfId="18165" xr:uid="{43D7095C-296F-4AD8-BD99-B96676072FF3}"/>
    <cellStyle name="Output 2 2 8 3 6 3" xfId="15163" xr:uid="{9A2CE12F-6B02-4F09-B588-CC9CD94CACE8}"/>
    <cellStyle name="Output 2 2 8 3 7" xfId="5043" xr:uid="{96DE7D3F-B71C-43E2-B5E8-C5E5EDF03FE0}"/>
    <cellStyle name="Output 2 2 8 3 7 2" xfId="15793" xr:uid="{E01E8C4A-C4AC-47DB-8305-0430DE10C4F8}"/>
    <cellStyle name="Output 2 2 8 3 8" xfId="12791" xr:uid="{C1AAD52E-4419-460E-85E8-AFD06409C342}"/>
    <cellStyle name="Output 2 2 8 4" xfId="1894" xr:uid="{B84434EB-3544-4747-B40B-7D918A08783E}"/>
    <cellStyle name="Output 2 2 8 4 2" xfId="5150" xr:uid="{7F4A986C-F3BA-4C46-8C63-C4B207E47C86}"/>
    <cellStyle name="Output 2 2 8 4 2 2" xfId="15900" xr:uid="{159055D6-729B-453F-A3F7-FC6E79386D40}"/>
    <cellStyle name="Output 2 2 8 4 3" xfId="12898" xr:uid="{531433CA-A8B4-4B5A-A0E8-92C022699C13}"/>
    <cellStyle name="Output 2 2 8 5" xfId="3676" xr:uid="{CF1B88C4-8D18-42EF-811F-F4F73AB6DAAF}"/>
    <cellStyle name="Output 2 2 8 5 2" xfId="6932" xr:uid="{3EDDF4D5-AC28-4FCB-A0E2-7E971936643D}"/>
    <cellStyle name="Output 2 2 8 5 2 2" xfId="17682" xr:uid="{1185AEF3-4009-4613-BA5A-227072E37BD5}"/>
    <cellStyle name="Output 2 2 8 5 3" xfId="14680" xr:uid="{0F33520A-0C79-4657-9B86-63C640F07311}"/>
    <cellStyle name="Output 2 2 8 6" xfId="4347" xr:uid="{82E691AB-09C2-4D5E-A124-37A8CC1EF0F1}"/>
    <cellStyle name="Output 2 2 8 6 2" xfId="15270" xr:uid="{28EC4F5E-CA78-4A80-B7CC-A67BFDFA283E}"/>
    <cellStyle name="Output 2 2 8 7" xfId="12273" xr:uid="{7079F8A3-6056-46B7-BEA2-E37C05F2F737}"/>
    <cellStyle name="Output 2 2 9" xfId="706" xr:uid="{00A761F8-80A0-40BD-A1D8-BC629605AD7C}"/>
    <cellStyle name="Output 2 2 9 2" xfId="1464" xr:uid="{AA8C577E-2C1B-4B91-9C64-9EE6F0AB1B59}"/>
    <cellStyle name="Output 2 2 9 2 2" xfId="2466" xr:uid="{F3FA6CD0-534C-4C1F-A872-17A6E9C34677}"/>
    <cellStyle name="Output 2 2 9 2 2 2" xfId="5722" xr:uid="{50D367CC-5AFC-42B4-9398-20B5A9DD0693}"/>
    <cellStyle name="Output 2 2 9 2 2 2 2" xfId="16472" xr:uid="{5AD4E9C1-5A31-487B-A27E-5B41CB8506B1}"/>
    <cellStyle name="Output 2 2 9 2 2 3" xfId="13470" xr:uid="{CC397C19-2436-4D82-9C74-E0803E0B698D}"/>
    <cellStyle name="Output 2 2 9 2 3" xfId="1954" xr:uid="{EAA9C04A-4BDA-4214-8FDF-081B4D0944DC}"/>
    <cellStyle name="Output 2 2 9 2 3 2" xfId="5210" xr:uid="{87CCF635-C83B-4098-BA2E-BD74F7EFDE76}"/>
    <cellStyle name="Output 2 2 9 2 3 2 2" xfId="15960" xr:uid="{E8B688A4-4652-4F7A-9DA1-82F367C27B5C}"/>
    <cellStyle name="Output 2 2 9 2 3 3" xfId="12958" xr:uid="{1538DC4E-9D5C-42B0-99D2-C9BC5AB4BCC2}"/>
    <cellStyle name="Output 2 2 9 2 4" xfId="3204" xr:uid="{95DC7FD0-5880-4F2A-9D1B-B6570FF96D0B}"/>
    <cellStyle name="Output 2 2 9 2 4 2" xfId="6460" xr:uid="{D7F1637F-0422-4F89-93BF-2912D2BD1A01}"/>
    <cellStyle name="Output 2 2 9 2 4 2 2" xfId="17210" xr:uid="{64ADA08D-0CD9-4EE7-AB82-08E3C0013A83}"/>
    <cellStyle name="Output 2 2 9 2 4 3" xfId="14208" xr:uid="{B5B53F0D-712C-480D-99B5-79F46EEBB21C}"/>
    <cellStyle name="Output 2 2 9 2 5" xfId="2991" xr:uid="{34646014-08B3-4885-A2F8-3820C05B25BB}"/>
    <cellStyle name="Output 2 2 9 2 5 2" xfId="6247" xr:uid="{53FDC664-1FDD-4A3C-833A-1FB13B4F8B05}"/>
    <cellStyle name="Output 2 2 9 2 5 2 2" xfId="16997" xr:uid="{384F730B-B3EF-4EFF-928A-BE61BF53470A}"/>
    <cellStyle name="Output 2 2 9 2 5 3" xfId="13995" xr:uid="{4028C7BA-29DB-4767-9BA2-802CEF23A456}"/>
    <cellStyle name="Output 2 2 9 2 6" xfId="3863" xr:uid="{E29B08A8-2FA4-440F-B27E-7D3ADA690211}"/>
    <cellStyle name="Output 2 2 9 2 6 2" xfId="7119" xr:uid="{486136E0-0A67-47FE-8717-B5B1E83D65F3}"/>
    <cellStyle name="Output 2 2 9 2 6 2 2" xfId="17869" xr:uid="{3A453F32-3A76-4F7A-8A4C-A7BB855D68FF}"/>
    <cellStyle name="Output 2 2 9 2 6 3" xfId="14867" xr:uid="{5D1D576E-46E5-4C03-875A-D89AAA2183D4}"/>
    <cellStyle name="Output 2 2 9 2 7" xfId="4723" xr:uid="{D6CFA623-DAB8-4C15-8350-952CF60D816D}"/>
    <cellStyle name="Output 2 2 9 2 7 2" xfId="15477" xr:uid="{C8854CB2-F33C-484F-B8DE-29D33040ADA1}"/>
    <cellStyle name="Output 2 2 9 2 8" xfId="12475" xr:uid="{9E01B56A-0679-42E8-A9B4-C0EC2943684C}"/>
    <cellStyle name="Output 2 2 9 3" xfId="1651" xr:uid="{18782B20-6707-47A0-8C15-6091704AE3E6}"/>
    <cellStyle name="Output 2 2 9 3 2" xfId="2652" xr:uid="{48957305-A5AF-437B-8D83-113403D683DB}"/>
    <cellStyle name="Output 2 2 9 3 2 2" xfId="5908" xr:uid="{8950FE56-30FB-40A8-B7A8-E7A4BA8F0F3A}"/>
    <cellStyle name="Output 2 2 9 3 2 2 2" xfId="16658" xr:uid="{F3B39598-9F27-41E2-B2D4-32AC03E5044C}"/>
    <cellStyle name="Output 2 2 9 3 2 3" xfId="13656" xr:uid="{7F8930BE-2B5B-43AF-BBE0-152FACA6D9A8}"/>
    <cellStyle name="Output 2 2 9 3 3" xfId="3020" xr:uid="{C7201D30-F16B-4085-958D-B7A011D05819}"/>
    <cellStyle name="Output 2 2 9 3 3 2" xfId="6276" xr:uid="{D83CFCA6-2348-444E-B113-B9DA103B359F}"/>
    <cellStyle name="Output 2 2 9 3 3 2 2" xfId="17026" xr:uid="{46223354-3C3D-4D7A-B00E-90F88A0477D1}"/>
    <cellStyle name="Output 2 2 9 3 3 3" xfId="14024" xr:uid="{0D67399C-B536-4C88-969D-C04D6D4A7A5E}"/>
    <cellStyle name="Output 2 2 9 3 4" xfId="3449" xr:uid="{C6C17F4D-9CDB-4539-B8D7-491C918D7CC3}"/>
    <cellStyle name="Output 2 2 9 3 4 2" xfId="6705" xr:uid="{F0E072AE-A2D4-4354-B860-D6A3EBF9BF38}"/>
    <cellStyle name="Output 2 2 9 3 4 2 2" xfId="17455" xr:uid="{7002552A-8A69-465A-B84D-7F5BB5F651CB}"/>
    <cellStyle name="Output 2 2 9 3 4 3" xfId="14453" xr:uid="{2939769F-ECD2-4683-88D7-98A0812E1349}"/>
    <cellStyle name="Output 2 2 9 3 5" xfId="2943" xr:uid="{C8EB9268-C16B-46CC-B4FB-5BABF4D051C1}"/>
    <cellStyle name="Output 2 2 9 3 5 2" xfId="6199" xr:uid="{2DB9EA5A-591B-4D4B-AED7-84F8790FE8F3}"/>
    <cellStyle name="Output 2 2 9 3 5 2 2" xfId="16949" xr:uid="{BB60886D-68F5-4220-BAFE-1DED59FD019E}"/>
    <cellStyle name="Output 2 2 9 3 5 3" xfId="13947" xr:uid="{3BCAE090-C8A0-41A3-A6AC-7C3431319F70}"/>
    <cellStyle name="Output 2 2 9 3 6" xfId="4028" xr:uid="{13C13481-03FB-44D9-A69A-D618C6861351}"/>
    <cellStyle name="Output 2 2 9 3 6 2" xfId="7284" xr:uid="{660E9BC1-8892-442F-9F97-57104BCD1E3F}"/>
    <cellStyle name="Output 2 2 9 3 6 2 2" xfId="18034" xr:uid="{4DBECAD9-B7D0-4147-8A2A-EBC30D08A615}"/>
    <cellStyle name="Output 2 2 9 3 6 3" xfId="15032" xr:uid="{1845DF7B-C121-4A1F-97DF-1205493CB83C}"/>
    <cellStyle name="Output 2 2 9 3 7" xfId="4910" xr:uid="{CC3C8CE7-4949-4111-8AA8-F83034E04508}"/>
    <cellStyle name="Output 2 2 9 3 7 2" xfId="15664" xr:uid="{D6711144-C2FB-46F6-8F4D-A13FFBCCA357}"/>
    <cellStyle name="Output 2 2 9 3 8" xfId="12662" xr:uid="{894F6488-5CFB-4CE2-97C0-42F3BBF3C70C}"/>
    <cellStyle name="Output 2 2 9 4" xfId="1888" xr:uid="{6756D09C-57AA-4C8F-9B8C-12C63A5EA254}"/>
    <cellStyle name="Output 2 2 9 4 2" xfId="5144" xr:uid="{17661752-058B-4928-8233-8C07EA00E879}"/>
    <cellStyle name="Output 2 2 9 4 2 2" xfId="15894" xr:uid="{8987810B-EABB-4588-BFCF-7FEE130DD298}"/>
    <cellStyle name="Output 2 2 9 4 3" xfId="12892" xr:uid="{4298C122-271D-46B5-AEC6-89B7777A7E90}"/>
    <cellStyle name="Output 2 2 9 5" xfId="3700" xr:uid="{0CA30CF3-B043-4D84-B129-78AEC28C6629}"/>
    <cellStyle name="Output 2 2 9 5 2" xfId="6956" xr:uid="{82611EBC-1782-4F71-9E0C-4879F72579D7}"/>
    <cellStyle name="Output 2 2 9 5 2 2" xfId="17706" xr:uid="{3670F8F7-FA9B-4B37-9823-C51EDFD58A3C}"/>
    <cellStyle name="Output 2 2 9 5 3" xfId="14704" xr:uid="{D1BF375F-00C4-4655-8A03-EA95D910BEB1}"/>
    <cellStyle name="Output 2 2 9 6" xfId="4341" xr:uid="{F08AA80D-6385-4B6E-955C-570B64544702}"/>
    <cellStyle name="Output 2 2 9 6 2" xfId="15264" xr:uid="{F87CF01C-F45E-483F-A09F-21EFE12DFCDB}"/>
    <cellStyle name="Output 2 2 9 7" xfId="12267" xr:uid="{68B5B09B-01F8-40B1-8D88-BEF7B6442E0A}"/>
    <cellStyle name="Output 2 3" xfId="946" xr:uid="{15610D06-C5F9-4C36-B382-A870A96C835C}"/>
    <cellStyle name="Output 2 3 10" xfId="1621" xr:uid="{C8E917AE-D4BC-49D9-9EBF-9DBBD476DFBF}"/>
    <cellStyle name="Output 2 3 10 2" xfId="2622" xr:uid="{C1746C6A-3648-4058-A6EC-41896651F211}"/>
    <cellStyle name="Output 2 3 10 2 2" xfId="5878" xr:uid="{0542A0C2-93D5-4B38-A7DF-1FEAF73802BC}"/>
    <cellStyle name="Output 2 3 10 2 2 2" xfId="16628" xr:uid="{758FE0DA-EEED-4EBE-814B-13B0A20FB72C}"/>
    <cellStyle name="Output 2 3 10 2 3" xfId="13626" xr:uid="{F05344FB-7D31-4D84-8EA9-A1AFAE5A998B}"/>
    <cellStyle name="Output 2 3 10 3" xfId="3105" xr:uid="{A7C0CEF4-3103-4276-A621-3592B19E2430}"/>
    <cellStyle name="Output 2 3 10 3 2" xfId="6361" xr:uid="{66BC43B6-62A9-4B77-81F7-361D0E74F4EE}"/>
    <cellStyle name="Output 2 3 10 3 2 2" xfId="17111" xr:uid="{2B6BCB26-E345-4795-869A-ACD469AC1352}"/>
    <cellStyle name="Output 2 3 10 3 3" xfId="14109" xr:uid="{E551A40D-94CC-4C66-9CB7-20143ED8DD26}"/>
    <cellStyle name="Output 2 3 10 4" xfId="3419" xr:uid="{DD44215A-190C-439B-9157-6F854586E30B}"/>
    <cellStyle name="Output 2 3 10 4 2" xfId="6675" xr:uid="{3755C0B9-049D-463C-B8B7-4FEC7010C015}"/>
    <cellStyle name="Output 2 3 10 4 2 2" xfId="17425" xr:uid="{D18E981C-8882-408A-8B3B-BE944EAC6E9C}"/>
    <cellStyle name="Output 2 3 10 4 3" xfId="14423" xr:uid="{FCE65C6D-324C-4D97-804D-D7FE9BC0FB31}"/>
    <cellStyle name="Output 2 3 10 5" xfId="3998" xr:uid="{BC195D58-0943-4D5E-9AC5-253A61B084DA}"/>
    <cellStyle name="Output 2 3 10 5 2" xfId="7254" xr:uid="{AEDCCCA3-EF75-4A9C-B810-AEEE64CD123E}"/>
    <cellStyle name="Output 2 3 10 5 2 2" xfId="18004" xr:uid="{F093F5FA-40C6-4986-872D-BBC634B3F08A}"/>
    <cellStyle name="Output 2 3 10 5 3" xfId="15002" xr:uid="{A6744321-1998-406D-B2D3-120523F4FB9A}"/>
    <cellStyle name="Output 2 3 10 6" xfId="4880" xr:uid="{1EDA9C58-B4B1-4EBA-860B-BADF59F6D79A}"/>
    <cellStyle name="Output 2 3 10 6 2" xfId="15634" xr:uid="{211B4965-D4FA-4D30-B090-A8709716F534}"/>
    <cellStyle name="Output 2 3 10 7" xfId="12632" xr:uid="{8F05CA90-2BC5-4786-969F-F46AFC8CE68A}"/>
    <cellStyle name="Output 2 3 11" xfId="1697" xr:uid="{FE21EB11-A97D-474F-AAE2-F29FDE996C29}"/>
    <cellStyle name="Output 2 3 11 2" xfId="2697" xr:uid="{0F046085-00B6-4740-B97A-A29CAD189515}"/>
    <cellStyle name="Output 2 3 11 2 2" xfId="5953" xr:uid="{28CD937D-3A87-4399-A0A1-1953DCAFC9D3}"/>
    <cellStyle name="Output 2 3 11 2 2 2" xfId="16703" xr:uid="{056FDFB8-264B-45A0-ACA5-7A91ABE3897E}"/>
    <cellStyle name="Output 2 3 11 2 3" xfId="13701" xr:uid="{A25647BD-9F3E-4EDA-9663-E66FEA89592A}"/>
    <cellStyle name="Output 2 3 11 3" xfId="2120" xr:uid="{04E76DB0-D988-4911-BFF0-CD641FC4FBB2}"/>
    <cellStyle name="Output 2 3 11 3 2" xfId="5376" xr:uid="{48D8DAFF-AB15-4799-95AE-6206AF1BEB63}"/>
    <cellStyle name="Output 2 3 11 3 2 2" xfId="16126" xr:uid="{8BDD314D-2E99-4A79-886E-23E6C51D3C36}"/>
    <cellStyle name="Output 2 3 11 3 3" xfId="13124" xr:uid="{A28872D0-C2C8-4E5B-8C8B-85DF01645A92}"/>
    <cellStyle name="Output 2 3 11 4" xfId="3494" xr:uid="{07C43FA3-D2F0-41DC-8E4C-2388ECFDE0C3}"/>
    <cellStyle name="Output 2 3 11 4 2" xfId="6750" xr:uid="{79527404-B4F4-4C18-97CA-132F0EA8B905}"/>
    <cellStyle name="Output 2 3 11 4 2 2" xfId="17500" xr:uid="{792E133D-9555-45BE-9294-353A768EE542}"/>
    <cellStyle name="Output 2 3 11 4 3" xfId="14498" xr:uid="{7D966013-ADBB-47D3-9EEF-598E04608BF7}"/>
    <cellStyle name="Output 2 3 11 5" xfId="3211" xr:uid="{2404FE81-9640-4A5F-B813-10646C36DD97}"/>
    <cellStyle name="Output 2 3 11 5 2" xfId="6467" xr:uid="{E511F554-2764-40DA-837B-4CC390DF29F7}"/>
    <cellStyle name="Output 2 3 11 5 2 2" xfId="17217" xr:uid="{CC1F02C1-6BF3-4D0D-B91B-63364D428287}"/>
    <cellStyle name="Output 2 3 11 5 3" xfId="14215" xr:uid="{C65CAACE-AF7D-4055-8F99-03EB26ECBC7E}"/>
    <cellStyle name="Output 2 3 11 6" xfId="4073" xr:uid="{303CF21E-C27C-49E5-9F68-8F3B3182AC08}"/>
    <cellStyle name="Output 2 3 11 6 2" xfId="7329" xr:uid="{F45B0891-BB8C-4203-88A3-9EFC31F2E43A}"/>
    <cellStyle name="Output 2 3 11 6 2 2" xfId="18079" xr:uid="{87532E12-83B6-4F08-9F43-69B6A2D8A0AD}"/>
    <cellStyle name="Output 2 3 11 6 3" xfId="15077" xr:uid="{F4BAD0C9-6075-4FCB-93CC-9A3B9DF71B26}"/>
    <cellStyle name="Output 2 3 11 7" xfId="4955" xr:uid="{D80331D5-2A7C-4C1D-9AB3-B2EF46CE270B}"/>
    <cellStyle name="Output 2 3 11 7 2" xfId="15708" xr:uid="{3D26381F-45EF-434D-8F1B-1BF2BA512C89}"/>
    <cellStyle name="Output 2 3 11 8" xfId="12706" xr:uid="{EA6A58C2-8997-4F6E-B3F8-A00A492A6AA6}"/>
    <cellStyle name="Output 2 3 12" xfId="3842" xr:uid="{A666C732-813E-4575-8B7F-C54E936EA9A8}"/>
    <cellStyle name="Output 2 3 12 2" xfId="7098" xr:uid="{595708E1-3028-4627-9E04-A36F953F1DB4}"/>
    <cellStyle name="Output 2 3 12 2 2" xfId="17848" xr:uid="{7B18C6E5-A29B-47E3-854D-53588D7B46EC}"/>
    <cellStyle name="Output 2 3 12 3" xfId="14846" xr:uid="{14ABA1D6-17EF-40AF-857F-BDED5DE9B513}"/>
    <cellStyle name="Output 2 3 13" xfId="4493" xr:uid="{E1376E79-7FE0-48DD-A344-8BB92AA194AF}"/>
    <cellStyle name="Output 2 3 13 2" xfId="15396" xr:uid="{A1C61081-3665-4393-8BC1-BE9F59E8F8DE}"/>
    <cellStyle name="Output 2 3 14" xfId="10840" xr:uid="{99AC19FC-C6E8-45EE-9E04-78BA65C37A13}"/>
    <cellStyle name="Output 2 3 14 2" xfId="18335" xr:uid="{07F9FEE5-A2C4-44AF-BCCA-570BDD7ECFBD}"/>
    <cellStyle name="Output 2 3 15" xfId="12397" xr:uid="{46C609E4-8216-4CEA-9EEC-92A3BAC4A113}"/>
    <cellStyle name="Output 2 3 2" xfId="905" xr:uid="{622C9345-A972-4BC3-9327-71D371B3C9F0}"/>
    <cellStyle name="Output 2 3 2 2" xfId="1588" xr:uid="{6ACF5DCF-AC06-459D-8C95-066CB4749E2A}"/>
    <cellStyle name="Output 2 3 2 2 2" xfId="2589" xr:uid="{062B6D08-479B-46F8-8B5E-07F6BA977FC2}"/>
    <cellStyle name="Output 2 3 2 2 2 2" xfId="5845" xr:uid="{A18EA70F-1F3A-4BBF-9F07-0DB262952751}"/>
    <cellStyle name="Output 2 3 2 2 2 2 2" xfId="16595" xr:uid="{5B7B6783-0620-4B67-B44D-F1C11B5787F3}"/>
    <cellStyle name="Output 2 3 2 2 2 3" xfId="13593" xr:uid="{30D2953D-A981-4DFF-9A78-615AAA6A98A1}"/>
    <cellStyle name="Output 2 3 2 2 3" xfId="3080" xr:uid="{0E5E4660-F41B-4DB2-BF7E-139C5CB7C310}"/>
    <cellStyle name="Output 2 3 2 2 3 2" xfId="6336" xr:uid="{07024C80-4E0B-47C0-A99B-49C7998290BC}"/>
    <cellStyle name="Output 2 3 2 2 3 2 2" xfId="17086" xr:uid="{890E0995-65DD-4D2D-BF4D-26D3A9262166}"/>
    <cellStyle name="Output 2 3 2 2 3 3" xfId="14084" xr:uid="{A27DF199-25B4-4651-929F-F65B5EF68338}"/>
    <cellStyle name="Output 2 3 2 2 4" xfId="3386" xr:uid="{781FE711-42DA-4910-9425-81C8297AFC1C}"/>
    <cellStyle name="Output 2 3 2 2 4 2" xfId="6642" xr:uid="{096EBE58-D742-489A-AFC1-E27AEAB47DA5}"/>
    <cellStyle name="Output 2 3 2 2 4 2 2" xfId="17392" xr:uid="{7473E08A-B05A-42B3-9BE6-7F8680BF1BD2}"/>
    <cellStyle name="Output 2 3 2 2 4 3" xfId="14390" xr:uid="{68F502E0-E59B-4BE1-93DC-346551E8BC33}"/>
    <cellStyle name="Output 2 3 2 2 5" xfId="3965" xr:uid="{7D718E63-269D-447E-8F5E-997F59160CE4}"/>
    <cellStyle name="Output 2 3 2 2 5 2" xfId="7221" xr:uid="{436BCE01-D48C-4B12-97E9-78DB42CB9A31}"/>
    <cellStyle name="Output 2 3 2 2 5 2 2" xfId="17971" xr:uid="{50790F7D-CA89-4782-BB28-160E36A7FE53}"/>
    <cellStyle name="Output 2 3 2 2 5 3" xfId="14969" xr:uid="{ECB8C29A-63FB-476F-99E4-7CAE0AADBDC8}"/>
    <cellStyle name="Output 2 3 2 2 6" xfId="4847" xr:uid="{0C2195A2-D878-4866-92C9-00D0D5FD90C2}"/>
    <cellStyle name="Output 2 3 2 2 6 2" xfId="15601" xr:uid="{120E59B4-B4B2-432D-8D4A-2C47E7EB6A00}"/>
    <cellStyle name="Output 2 3 2 2 7" xfId="12599" xr:uid="{BBD7B13B-D0AD-4BDE-BADA-0E83E0B7B87F}"/>
    <cellStyle name="Output 2 3 2 3" xfId="1757" xr:uid="{7C06CF64-0996-4670-B733-40E422666656}"/>
    <cellStyle name="Output 2 3 2 3 2" xfId="2756" xr:uid="{26E6C9C7-1D56-4583-9381-4CFD14386DE1}"/>
    <cellStyle name="Output 2 3 2 3 2 2" xfId="6012" xr:uid="{4C462725-440D-4D65-A527-F4FCEADDC4EE}"/>
    <cellStyle name="Output 2 3 2 3 2 2 2" xfId="16762" xr:uid="{1387B2E2-007C-443B-902E-7EAE7519B936}"/>
    <cellStyle name="Output 2 3 2 3 2 3" xfId="13760" xr:uid="{D4EB38ED-CE72-452D-A6F2-234DEB0A36F1}"/>
    <cellStyle name="Output 2 3 2 3 3" xfId="2131" xr:uid="{E4D3C1F6-B065-44A6-B3F8-7FD2A857035F}"/>
    <cellStyle name="Output 2 3 2 3 3 2" xfId="5387" xr:uid="{25EA25FA-78D0-4E84-9529-6D10BE7F3115}"/>
    <cellStyle name="Output 2 3 2 3 3 2 2" xfId="16137" xr:uid="{FD7C1D05-53DB-499F-A760-DECE161B0701}"/>
    <cellStyle name="Output 2 3 2 3 3 3" xfId="13135" xr:uid="{D9A78943-2963-4AFA-8297-C5A96FD05C70}"/>
    <cellStyle name="Output 2 3 2 3 4" xfId="3554" xr:uid="{C7060854-F7F9-4AF6-8C0E-AE9039BDA824}"/>
    <cellStyle name="Output 2 3 2 3 4 2" xfId="6810" xr:uid="{E1583DCF-FADF-461C-9595-26CC2F977C31}"/>
    <cellStyle name="Output 2 3 2 3 4 2 2" xfId="17560" xr:uid="{56894014-A0AC-47BE-812C-5BF155EAE3B7}"/>
    <cellStyle name="Output 2 3 2 3 4 3" xfId="14558" xr:uid="{84599404-BFE3-4057-AD44-AC43F8E96238}"/>
    <cellStyle name="Output 2 3 2 3 5" xfId="1916" xr:uid="{B3FE8D4E-6E45-4563-88CA-23EB39C74308}"/>
    <cellStyle name="Output 2 3 2 3 5 2" xfId="5172" xr:uid="{9EB82987-DEB8-4E6C-853B-33422EA3D3F9}"/>
    <cellStyle name="Output 2 3 2 3 5 2 2" xfId="15922" xr:uid="{D90A43AD-E582-4FBB-BAAE-56AB80F6AE42}"/>
    <cellStyle name="Output 2 3 2 3 5 3" xfId="12920" xr:uid="{4545B5C3-A605-4BE2-BB18-15761F7F6B5F}"/>
    <cellStyle name="Output 2 3 2 3 6" xfId="4130" xr:uid="{F29D23CE-9C5D-4D65-B777-56EA40CC2868}"/>
    <cellStyle name="Output 2 3 2 3 6 2" xfId="7386" xr:uid="{203D1C83-840B-426A-9668-63A10D7F3391}"/>
    <cellStyle name="Output 2 3 2 3 6 2 2" xfId="18136" xr:uid="{CA433F90-89B7-40F5-A4A3-FBCB7D8F71E5}"/>
    <cellStyle name="Output 2 3 2 3 6 3" xfId="15134" xr:uid="{6B621778-7DD6-49B3-B561-73E67F72AB2A}"/>
    <cellStyle name="Output 2 3 2 3 7" xfId="5014" xr:uid="{63CDFFD3-7D50-44B7-BCED-B06820A38013}"/>
    <cellStyle name="Output 2 3 2 3 7 2" xfId="15764" xr:uid="{3744EE24-12FA-4B62-AB00-C4D509BD0DF3}"/>
    <cellStyle name="Output 2 3 2 3 8" xfId="12762" xr:uid="{EB6DF833-0D93-4FEB-A0B5-70FE47114E21}"/>
    <cellStyle name="Output 2 3 2 4" xfId="2053" xr:uid="{39B0CCF2-BF89-4256-9043-593C21FD5003}"/>
    <cellStyle name="Output 2 3 2 4 2" xfId="5309" xr:uid="{02DAE161-80D1-424C-BC39-7A113F506A3F}"/>
    <cellStyle name="Output 2 3 2 4 2 2" xfId="16059" xr:uid="{C45F16D5-642C-4343-91ED-5DE3159DCF30}"/>
    <cellStyle name="Output 2 3 2 4 3" xfId="13057" xr:uid="{B8F84AC9-D308-417A-AC6A-07CFB02C9A14}"/>
    <cellStyle name="Output 2 3 2 5" xfId="3005" xr:uid="{96955459-B466-4DF8-9CB6-1B4BA3A0F5BB}"/>
    <cellStyle name="Output 2 3 2 5 2" xfId="6261" xr:uid="{ABD9F02E-EE18-499E-A601-7F93A09575D2}"/>
    <cellStyle name="Output 2 3 2 5 2 2" xfId="17011" xr:uid="{57A99878-8FBA-48C0-9729-51D62C40AF05}"/>
    <cellStyle name="Output 2 3 2 5 3" xfId="14009" xr:uid="{1AB9A93F-5078-430C-B646-D52526D93DEA}"/>
    <cellStyle name="Output 2 3 2 6" xfId="4462" xr:uid="{0D8D5003-41EA-46BB-8829-74C600D0B919}"/>
    <cellStyle name="Output 2 3 2 6 2" xfId="15365" xr:uid="{885BAC29-A6B1-4F25-BB62-8783379D5322}"/>
    <cellStyle name="Output 2 3 2 7" xfId="12367" xr:uid="{C38AA90A-C638-48F7-AD2B-28E87A8C019D}"/>
    <cellStyle name="Output 2 3 3" xfId="925" xr:uid="{ACAE26DE-168B-4CD2-BD29-65C9D1545854}"/>
    <cellStyle name="Output 2 3 3 2" xfId="1604" xr:uid="{0F02A300-F085-4E8E-8745-D8A924E00CB1}"/>
    <cellStyle name="Output 2 3 3 2 2" xfId="2605" xr:uid="{5FBDEB11-4660-4C6B-A723-E2384330C78F}"/>
    <cellStyle name="Output 2 3 3 2 2 2" xfId="5861" xr:uid="{C5AF6CC3-6D3D-4328-B0F3-3F988E2E737D}"/>
    <cellStyle name="Output 2 3 3 2 2 2 2" xfId="16611" xr:uid="{6E2E8AEC-BA47-4C74-B911-64E704B893A7}"/>
    <cellStyle name="Output 2 3 3 2 2 3" xfId="13609" xr:uid="{999DB03F-AF7C-476C-A220-BA246EEAE21A}"/>
    <cellStyle name="Output 2 3 3 2 3" xfId="3092" xr:uid="{40A384B2-5E7B-49AD-B575-868440CC0443}"/>
    <cellStyle name="Output 2 3 3 2 3 2" xfId="6348" xr:uid="{BAFEFA5A-6D2C-4617-8C1D-E0A8535EA156}"/>
    <cellStyle name="Output 2 3 3 2 3 2 2" xfId="17098" xr:uid="{0BE99E45-8DCA-4CC0-82F8-B58664A1ED3C}"/>
    <cellStyle name="Output 2 3 3 2 3 3" xfId="14096" xr:uid="{933CAE31-1507-48AC-8EFC-B3EFC30E8F39}"/>
    <cellStyle name="Output 2 3 3 2 4" xfId="3402" xr:uid="{7179A927-2066-4E8D-A954-8F068B44DBB1}"/>
    <cellStyle name="Output 2 3 3 2 4 2" xfId="6658" xr:uid="{B5C7D0E8-D747-4C1A-991F-C65164B25E90}"/>
    <cellStyle name="Output 2 3 3 2 4 2 2" xfId="17408" xr:uid="{727B0A72-1B78-49A3-95F2-1C664A6A554F}"/>
    <cellStyle name="Output 2 3 3 2 4 3" xfId="14406" xr:uid="{1E68D100-BE5D-46FD-A736-7A98032A4042}"/>
    <cellStyle name="Output 2 3 3 2 5" xfId="3981" xr:uid="{8A56156D-A387-4100-8932-DBCEA78F0D53}"/>
    <cellStyle name="Output 2 3 3 2 5 2" xfId="7237" xr:uid="{E5BB17CE-5FC8-4D9E-A0AE-AF2AB265B036}"/>
    <cellStyle name="Output 2 3 3 2 5 2 2" xfId="17987" xr:uid="{8C0FD472-CC28-40E5-A18A-EFFAD1D96E54}"/>
    <cellStyle name="Output 2 3 3 2 5 3" xfId="14985" xr:uid="{1274A9D5-9109-40BD-97FE-3E61AF12A85D}"/>
    <cellStyle name="Output 2 3 3 2 6" xfId="4863" xr:uid="{999F54C4-45D5-45C6-89F3-D864711864D9}"/>
    <cellStyle name="Output 2 3 3 2 6 2" xfId="15617" xr:uid="{57F3009F-1DEC-4806-B475-CC52F7998671}"/>
    <cellStyle name="Output 2 3 3 2 7" xfId="12615" xr:uid="{CAEBB492-F4FA-462B-883D-6E8FABA59650}"/>
    <cellStyle name="Output 2 3 3 3" xfId="1753" xr:uid="{A6D8B325-75F4-4BBE-8D49-A0363B212B16}"/>
    <cellStyle name="Output 2 3 3 3 2" xfId="2752" xr:uid="{634FA898-F994-4898-B2DB-A7CB26A4AB63}"/>
    <cellStyle name="Output 2 3 3 3 2 2" xfId="6008" xr:uid="{EB22D5F4-C790-462F-A31B-1F83EE74C8E1}"/>
    <cellStyle name="Output 2 3 3 3 2 2 2" xfId="16758" xr:uid="{1B592916-0402-4D9F-8DD7-77359DD41BA0}"/>
    <cellStyle name="Output 2 3 3 3 2 3" xfId="13756" xr:uid="{C6E8D7CC-1173-4312-B203-E770543248C2}"/>
    <cellStyle name="Output 2 3 3 3 3" xfId="2332" xr:uid="{E60C9515-EE0E-4710-980A-F56A643DE879}"/>
    <cellStyle name="Output 2 3 3 3 3 2" xfId="5588" xr:uid="{491B42E1-07E1-4723-BAD8-091B79F39665}"/>
    <cellStyle name="Output 2 3 3 3 3 2 2" xfId="16338" xr:uid="{182CCCFB-8D74-4DD2-AE15-A7A0DF09D96D}"/>
    <cellStyle name="Output 2 3 3 3 3 3" xfId="13336" xr:uid="{C55EDB0E-8B18-45E3-86A7-F2D06EAB4D27}"/>
    <cellStyle name="Output 2 3 3 3 4" xfId="3550" xr:uid="{A619EBC4-D989-4A96-96D9-CDC62EC57A22}"/>
    <cellStyle name="Output 2 3 3 3 4 2" xfId="6806" xr:uid="{63930BB2-1CEB-48AC-9D4C-EA4157DB3A7A}"/>
    <cellStyle name="Output 2 3 3 3 4 2 2" xfId="17556" xr:uid="{528C190A-05B3-448A-A184-81FD0807DF07}"/>
    <cellStyle name="Output 2 3 3 3 4 3" xfId="14554" xr:uid="{6E24195E-895F-4BA5-A082-770011C98581}"/>
    <cellStyle name="Output 2 3 3 3 5" xfId="2992" xr:uid="{FCA5E9B8-B479-478F-8D0C-AF4D5F6B0CED}"/>
    <cellStyle name="Output 2 3 3 3 5 2" xfId="6248" xr:uid="{DD5FF6A0-D030-42A7-AB97-3C5FCD0301D2}"/>
    <cellStyle name="Output 2 3 3 3 5 2 2" xfId="16998" xr:uid="{9CD6256D-F7B1-4ABB-AFF3-DDA837750DAB}"/>
    <cellStyle name="Output 2 3 3 3 5 3" xfId="13996" xr:uid="{C39EF67F-EFFD-474D-A4E8-2E659182BC0B}"/>
    <cellStyle name="Output 2 3 3 3 6" xfId="4126" xr:uid="{596AFD77-8FB2-45A9-87DB-0CF1162957BD}"/>
    <cellStyle name="Output 2 3 3 3 6 2" xfId="7382" xr:uid="{0C0C61D1-8532-4B56-909B-5B89817AB59B}"/>
    <cellStyle name="Output 2 3 3 3 6 2 2" xfId="18132" xr:uid="{E7A925AC-263F-4C5E-B735-BDBD0A49181B}"/>
    <cellStyle name="Output 2 3 3 3 6 3" xfId="15130" xr:uid="{3C5F08A2-5282-4362-AC19-8C53B56A31B2}"/>
    <cellStyle name="Output 2 3 3 3 7" xfId="5010" xr:uid="{040FB2B4-1420-4000-BCB5-D77CB7540CB5}"/>
    <cellStyle name="Output 2 3 3 3 7 2" xfId="15760" xr:uid="{C3CDAB24-6FF0-4B77-B3CF-2A5179A34B9A}"/>
    <cellStyle name="Output 2 3 3 3 8" xfId="12758" xr:uid="{D4B3AD4F-0216-43B6-814B-7FE404597A99}"/>
    <cellStyle name="Output 2 3 3 4" xfId="2072" xr:uid="{6998157A-ACF9-4721-8BBD-0C94FD158199}"/>
    <cellStyle name="Output 2 3 3 4 2" xfId="5328" xr:uid="{FC4E28F0-66C0-4CF9-879C-907ADFC7E7AB}"/>
    <cellStyle name="Output 2 3 3 4 2 2" xfId="16078" xr:uid="{D6D88154-0D2D-4C79-864D-483B81547A6E}"/>
    <cellStyle name="Output 2 3 3 4 3" xfId="13076" xr:uid="{8E6652F3-0808-4F69-AB36-885494A39E0C}"/>
    <cellStyle name="Output 2 3 3 5" xfId="3867" xr:uid="{B42D4CA7-B2B9-4350-9FA8-B4F7E3652E14}"/>
    <cellStyle name="Output 2 3 3 5 2" xfId="7123" xr:uid="{239E1043-EEB8-476C-AAFB-7596ECF0C833}"/>
    <cellStyle name="Output 2 3 3 5 2 2" xfId="17873" xr:uid="{8DF2667E-8DAB-4E4C-8487-C9D6C8993E6B}"/>
    <cellStyle name="Output 2 3 3 5 3" xfId="14871" xr:uid="{F2A9E389-6D67-4E4E-96E1-85A2C3B15FD4}"/>
    <cellStyle name="Output 2 3 3 6" xfId="4478" xr:uid="{7937DC52-31AF-46ED-B450-65C73059D395}"/>
    <cellStyle name="Output 2 3 3 6 2" xfId="15381" xr:uid="{7CFAFC61-5CC4-4343-89B6-9CA036362A4B}"/>
    <cellStyle name="Output 2 3 3 7" xfId="12382" xr:uid="{DDE5C8ED-03D5-4341-A2F8-EA2FBC742AAD}"/>
    <cellStyle name="Output 2 3 4" xfId="870" xr:uid="{8887F0B8-296B-4A38-B70E-B5B811623FE8}"/>
    <cellStyle name="Output 2 3 4 2" xfId="1561" xr:uid="{1E8DDB07-4D9D-42EC-B927-DD4D4DD371E9}"/>
    <cellStyle name="Output 2 3 4 2 2" xfId="2563" xr:uid="{62685E6C-3EE3-4644-A5D4-23BF4CF1BCC2}"/>
    <cellStyle name="Output 2 3 4 2 2 2" xfId="5819" xr:uid="{50DB3C9C-15BD-4590-9318-A358E4C60226}"/>
    <cellStyle name="Output 2 3 4 2 2 2 2" xfId="16569" xr:uid="{DB039C27-DB05-4B94-A37E-DE1C744B8AB8}"/>
    <cellStyle name="Output 2 3 4 2 2 3" xfId="13567" xr:uid="{1505499F-1463-446E-88E4-8219B09A8CBD}"/>
    <cellStyle name="Output 2 3 4 2 3" xfId="2150" xr:uid="{2FD80BDF-5EA3-4D23-8D86-A7EFE7A64781}"/>
    <cellStyle name="Output 2 3 4 2 3 2" xfId="5406" xr:uid="{80C499CD-B427-4144-8543-4B6B67240AFE}"/>
    <cellStyle name="Output 2 3 4 2 3 2 2" xfId="16156" xr:uid="{6F238587-20A0-4A58-808A-902E4E7E5E2F}"/>
    <cellStyle name="Output 2 3 4 2 3 3" xfId="13154" xr:uid="{BFE37676-93AD-406A-80A8-42567FD35166}"/>
    <cellStyle name="Output 2 3 4 2 4" xfId="3359" xr:uid="{E120D11F-222B-4719-9ED6-332E0DA3F28E}"/>
    <cellStyle name="Output 2 3 4 2 4 2" xfId="6615" xr:uid="{2544A7F6-B87A-4FCA-8126-D5E2E1F1B09A}"/>
    <cellStyle name="Output 2 3 4 2 4 2 2" xfId="17365" xr:uid="{13E28F69-2E1D-4A02-8D8C-0581FB8D1954}"/>
    <cellStyle name="Output 2 3 4 2 4 3" xfId="14363" xr:uid="{90E60552-DC31-408D-95F5-4D7FC4FD1F56}"/>
    <cellStyle name="Output 2 3 4 2 5" xfId="1956" xr:uid="{9EAD4F89-E23E-4B93-939B-7C0D3AD905EB}"/>
    <cellStyle name="Output 2 3 4 2 5 2" xfId="5212" xr:uid="{7AF77C26-C216-455F-A2F9-EA8DAD745341}"/>
    <cellStyle name="Output 2 3 4 2 5 2 2" xfId="15962" xr:uid="{9125E730-AFEE-4665-8EE2-C89D05904FA1}"/>
    <cellStyle name="Output 2 3 4 2 5 3" xfId="12960" xr:uid="{2BEB5959-F7A1-44F2-B967-256A36F5A9C1}"/>
    <cellStyle name="Output 2 3 4 2 6" xfId="3938" xr:uid="{3C2F0866-0A52-403E-913B-14152EA85FE9}"/>
    <cellStyle name="Output 2 3 4 2 6 2" xfId="7194" xr:uid="{ACB2C89E-9DA9-4CEB-B63D-C915A627A7F4}"/>
    <cellStyle name="Output 2 3 4 2 6 2 2" xfId="17944" xr:uid="{6AC30440-83B2-4733-8290-CDE4A1577A7B}"/>
    <cellStyle name="Output 2 3 4 2 6 3" xfId="14942" xr:uid="{539FA02C-D883-43C8-9673-41F61A4E592B}"/>
    <cellStyle name="Output 2 3 4 2 7" xfId="4820" xr:uid="{17701ECE-2EFC-41D4-9DC8-BCCF6BF2C4F6}"/>
    <cellStyle name="Output 2 3 4 2 7 2" xfId="15574" xr:uid="{121A0BF4-3BE3-4777-819B-6661DC44FDCC}"/>
    <cellStyle name="Output 2 3 4 2 8" xfId="12572" xr:uid="{3AFB8F6B-F693-43FA-A94A-0CF6ED86D827}"/>
    <cellStyle name="Output 2 3 4 3" xfId="1530" xr:uid="{43EA263B-33F5-4F9B-9425-00F0A8DB246A}"/>
    <cellStyle name="Output 2 3 4 3 2" xfId="2532" xr:uid="{A8A7F2C8-5A2B-494C-8F5C-AE87D6CC9387}"/>
    <cellStyle name="Output 2 3 4 3 2 2" xfId="5788" xr:uid="{5DFFE034-A2A6-4F51-A004-0B80FA1FED0E}"/>
    <cellStyle name="Output 2 3 4 3 2 2 2" xfId="16538" xr:uid="{959097BB-3059-40AB-A018-670FABCDD01A}"/>
    <cellStyle name="Output 2 3 4 3 2 3" xfId="13536" xr:uid="{A9CB7085-EFF3-43E3-955E-AFF1F7DA929C}"/>
    <cellStyle name="Output 2 3 4 3 3" xfId="2927" xr:uid="{A666AC15-FFEE-488F-9468-51F9B378F6F8}"/>
    <cellStyle name="Output 2 3 4 3 3 2" xfId="6183" xr:uid="{A799D73B-57F5-466D-8152-043662802152}"/>
    <cellStyle name="Output 2 3 4 3 3 2 2" xfId="16933" xr:uid="{57ABEDF8-4AE9-42C1-BA21-2E6577483037}"/>
    <cellStyle name="Output 2 3 4 3 3 3" xfId="13931" xr:uid="{90ED8392-F038-43DD-A36B-ADE3A616C012}"/>
    <cellStyle name="Output 2 3 4 3 4" xfId="2971" xr:uid="{2DDD3CCA-3F62-46EE-927F-B56C8B5FCC8D}"/>
    <cellStyle name="Output 2 3 4 3 4 2" xfId="6227" xr:uid="{8CA73340-067E-435C-80DD-E2F9480DDAD9}"/>
    <cellStyle name="Output 2 3 4 3 4 2 2" xfId="16977" xr:uid="{6FB1A301-0551-4E41-9855-AB86D0ACCE21}"/>
    <cellStyle name="Output 2 3 4 3 4 3" xfId="13975" xr:uid="{2D9BDCED-9BDC-4522-9CC2-9CA0AF201CF7}"/>
    <cellStyle name="Output 2 3 4 3 5" xfId="2075" xr:uid="{519EF0EF-0079-4C58-AFB3-B15B9DD39FAB}"/>
    <cellStyle name="Output 2 3 4 3 5 2" xfId="5331" xr:uid="{1F3222B7-5CA6-4474-879F-E16040CB128C}"/>
    <cellStyle name="Output 2 3 4 3 5 2 2" xfId="16081" xr:uid="{1CA84C5F-B09D-4EA3-8233-37FA468882FE}"/>
    <cellStyle name="Output 2 3 4 3 5 3" xfId="13079" xr:uid="{1C69583F-F05C-454B-B93A-64C2D861F693}"/>
    <cellStyle name="Output 2 3 4 3 6" xfId="2307" xr:uid="{CE78AFE7-B32D-4305-9796-E5795610BAFA}"/>
    <cellStyle name="Output 2 3 4 3 6 2" xfId="5563" xr:uid="{6B583AAE-6AC0-4C66-A550-E88F5E18E4AA}"/>
    <cellStyle name="Output 2 3 4 3 6 2 2" xfId="16313" xr:uid="{DADB89F7-EB91-45E0-B121-5AAFEAFF3FA5}"/>
    <cellStyle name="Output 2 3 4 3 6 3" xfId="13311" xr:uid="{9A9470AE-1F16-47D6-94C9-C2BC74A28A2B}"/>
    <cellStyle name="Output 2 3 4 3 7" xfId="4789" xr:uid="{87F63981-DD1F-4F93-8E4B-A876272D3E9F}"/>
    <cellStyle name="Output 2 3 4 3 7 2" xfId="15543" xr:uid="{D0645E0C-3A06-4427-9C63-064565C47DC5}"/>
    <cellStyle name="Output 2 3 4 3 8" xfId="12541" xr:uid="{E8F7329C-388F-413D-925B-E92D94BDD077}"/>
    <cellStyle name="Output 2 3 4 4" xfId="2022" xr:uid="{E5E5E0B1-FF37-4EBC-A5CF-F063ED9E13F3}"/>
    <cellStyle name="Output 2 3 4 4 2" xfId="5278" xr:uid="{FB7B378C-7FD7-4003-98A1-EC6E9FF2C32B}"/>
    <cellStyle name="Output 2 3 4 4 2 2" xfId="16028" xr:uid="{673F968D-9AAB-469D-B392-0E582EC531D1}"/>
    <cellStyle name="Output 2 3 4 4 3" xfId="13026" xr:uid="{C1B4F2A1-9491-43C9-8A66-866C7B803DA9}"/>
    <cellStyle name="Output 2 3 4 5" xfId="3033" xr:uid="{AFADD066-9AD1-4391-869E-17A4286D4E0A}"/>
    <cellStyle name="Output 2 3 4 5 2" xfId="6289" xr:uid="{9CDCFA90-30C9-439E-B285-1F5ACA87B94A}"/>
    <cellStyle name="Output 2 3 4 5 2 2" xfId="17039" xr:uid="{1F8EA19A-6A54-429A-8EB5-1DFF574B36E2}"/>
    <cellStyle name="Output 2 3 4 5 3" xfId="14037" xr:uid="{47703131-1CCC-44EA-9777-F28B6F2E7337}"/>
    <cellStyle name="Output 2 3 4 6" xfId="4433" xr:uid="{F12A0A97-8DAE-40E8-B0A3-E2DA10C551BC}"/>
    <cellStyle name="Output 2 3 4 6 2" xfId="15341" xr:uid="{490FC6BE-9579-4F75-90FF-ABC862F057C6}"/>
    <cellStyle name="Output 2 3 4 7" xfId="12343" xr:uid="{EA950393-97EE-4D35-B669-E83ED72E1EBF}"/>
    <cellStyle name="Output 2 3 5" xfId="939" xr:uid="{66EF9261-1310-4D69-B8CA-B3C97080E2EF}"/>
    <cellStyle name="Output 2 3 5 2" xfId="1616" xr:uid="{2F98D36F-2FB1-43A8-B481-705F26FCE295}"/>
    <cellStyle name="Output 2 3 5 2 2" xfId="2617" xr:uid="{AED82AAA-27B5-4E2A-AE31-214F3252322E}"/>
    <cellStyle name="Output 2 3 5 2 2 2" xfId="5873" xr:uid="{569999B6-C4E3-4825-B041-021F759FD2CD}"/>
    <cellStyle name="Output 2 3 5 2 2 2 2" xfId="16623" xr:uid="{3C476037-3965-45DE-9E0F-100D60798ACC}"/>
    <cellStyle name="Output 2 3 5 2 2 3" xfId="13621" xr:uid="{10789AE7-6F79-4384-BC22-5C7839E212FB}"/>
    <cellStyle name="Output 2 3 5 2 3" xfId="3229" xr:uid="{09DA0F5A-12F5-4E55-85D4-05253BF12A87}"/>
    <cellStyle name="Output 2 3 5 2 3 2" xfId="6485" xr:uid="{0E3CE4B5-9222-420B-B62D-21F204EDB48C}"/>
    <cellStyle name="Output 2 3 5 2 3 2 2" xfId="17235" xr:uid="{369F9F71-947C-4502-947D-BF6E1DF68422}"/>
    <cellStyle name="Output 2 3 5 2 3 3" xfId="14233" xr:uid="{AC559E11-A638-4976-84E2-388C698A24D9}"/>
    <cellStyle name="Output 2 3 5 2 4" xfId="3414" xr:uid="{15B29110-C0DA-4999-B479-DEB5E65EFB8A}"/>
    <cellStyle name="Output 2 3 5 2 4 2" xfId="6670" xr:uid="{A7B749BA-540D-4A00-AF17-D4D85A8C38ED}"/>
    <cellStyle name="Output 2 3 5 2 4 2 2" xfId="17420" xr:uid="{F82A7684-173A-4100-877C-D08A4B677261}"/>
    <cellStyle name="Output 2 3 5 2 4 3" xfId="14418" xr:uid="{3C6843E0-EE75-4483-8031-95B6373E8A6D}"/>
    <cellStyle name="Output 2 3 5 2 5" xfId="3203" xr:uid="{9C8310C4-2523-42B6-8C33-29834D7117C9}"/>
    <cellStyle name="Output 2 3 5 2 5 2" xfId="6459" xr:uid="{05402E7C-3B6C-4E2E-B582-32DED28BA073}"/>
    <cellStyle name="Output 2 3 5 2 5 2 2" xfId="17209" xr:uid="{5EC57829-2C7A-4CA0-B93D-CFCE3B4392C6}"/>
    <cellStyle name="Output 2 3 5 2 5 3" xfId="14207" xr:uid="{3B851AA7-8385-4E4A-AFBC-B6D61CC5D934}"/>
    <cellStyle name="Output 2 3 5 2 6" xfId="3993" xr:uid="{F237ECBE-7F8A-4BE0-B7D0-D02BE56E3E70}"/>
    <cellStyle name="Output 2 3 5 2 6 2" xfId="7249" xr:uid="{D691F2E0-1A6D-4AB4-936F-24B122622BC4}"/>
    <cellStyle name="Output 2 3 5 2 6 2 2" xfId="17999" xr:uid="{8963B225-B46E-474F-B82E-3A0C67F2A85C}"/>
    <cellStyle name="Output 2 3 5 2 6 3" xfId="14997" xr:uid="{2BDF221D-E3E8-40CF-946C-8BDD9C250CEA}"/>
    <cellStyle name="Output 2 3 5 2 7" xfId="4875" xr:uid="{BC504012-6EE7-4DEF-99C4-5404D9CED47E}"/>
    <cellStyle name="Output 2 3 5 2 7 2" xfId="15629" xr:uid="{F0BAFCB4-7358-469C-8CA3-A19FCD3CF2B0}"/>
    <cellStyle name="Output 2 3 5 2 8" xfId="12627" xr:uid="{C494137E-B02E-4431-AA9B-741015203056}"/>
    <cellStyle name="Output 2 3 5 3" xfId="1834" xr:uid="{21C69BAE-A5D2-4B57-9CC1-38FFA2603E83}"/>
    <cellStyle name="Output 2 3 5 3 2" xfId="2831" xr:uid="{1BE41036-9CB9-4C70-875E-921EB1D156F3}"/>
    <cellStyle name="Output 2 3 5 3 2 2" xfId="6087" xr:uid="{A21363BD-24BF-4B9F-903A-941A27DF301B}"/>
    <cellStyle name="Output 2 3 5 3 2 2 2" xfId="16837" xr:uid="{313A0C20-8E0A-4E3C-9493-ED20E6B92B3F}"/>
    <cellStyle name="Output 2 3 5 3 2 3" xfId="13835" xr:uid="{D6F3F37E-953B-4574-BCAB-5E5AFF4161C3}"/>
    <cellStyle name="Output 2 3 5 3 3" xfId="3300" xr:uid="{FBDFAE9B-CF12-41E0-BCC6-209992FF1549}"/>
    <cellStyle name="Output 2 3 5 3 3 2" xfId="6556" xr:uid="{D343CA53-56C4-449D-A606-D1D455DDFD42}"/>
    <cellStyle name="Output 2 3 5 3 3 2 2" xfId="17306" xr:uid="{596BE5F2-2626-457D-ABED-DE1F0BCAFD79}"/>
    <cellStyle name="Output 2 3 5 3 3 3" xfId="14304" xr:uid="{FAAB0508-1174-4371-9303-67A52AD2F511}"/>
    <cellStyle name="Output 2 3 5 3 4" xfId="3629" xr:uid="{3A8A8989-DD83-4E7E-BF2B-8F36B7AFD408}"/>
    <cellStyle name="Output 2 3 5 3 4 2" xfId="6885" xr:uid="{E8C00750-A57B-4370-B96F-57F0FB26FBC3}"/>
    <cellStyle name="Output 2 3 5 3 4 2 2" xfId="17635" xr:uid="{1F576B49-C7C2-4DA3-ABB7-A5783FA03304}"/>
    <cellStyle name="Output 2 3 5 3 4 3" xfId="14633" xr:uid="{ADE1488D-124F-4552-8BE6-8AA51600311B}"/>
    <cellStyle name="Output 2 3 5 3 5" xfId="3876" xr:uid="{0711B35D-6ED5-4C5F-A8A7-039848D631EA}"/>
    <cellStyle name="Output 2 3 5 3 5 2" xfId="7132" xr:uid="{FAD25F13-9C1B-40AF-A9DA-9FF3E1F96697}"/>
    <cellStyle name="Output 2 3 5 3 5 2 2" xfId="17882" xr:uid="{EC7B54E6-7941-4E61-9F2E-45D6715DB678}"/>
    <cellStyle name="Output 2 3 5 3 5 3" xfId="14880" xr:uid="{AF68E20F-D0E8-40DC-922A-3F2F203B2BD7}"/>
    <cellStyle name="Output 2 3 5 3 6" xfId="4207" xr:uid="{A6CAAC89-EF1C-46E5-B388-16A95D1FDC9A}"/>
    <cellStyle name="Output 2 3 5 3 6 2" xfId="7463" xr:uid="{54E1A951-2BF2-48DA-BD52-E9EDBCF98714}"/>
    <cellStyle name="Output 2 3 5 3 6 2 2" xfId="18213" xr:uid="{8B1F86F1-19CE-4C71-905C-6F68D154738A}"/>
    <cellStyle name="Output 2 3 5 3 6 3" xfId="15211" xr:uid="{7124D10C-E6AE-43B6-9E3A-C2002F35A070}"/>
    <cellStyle name="Output 2 3 5 3 7" xfId="5090" xr:uid="{33A4FFC9-A655-4A15-AE20-AFB961FD7BFF}"/>
    <cellStyle name="Output 2 3 5 3 7 2" xfId="15840" xr:uid="{8D0FFC28-E0E8-4C5C-8AB8-63EB6FDB8FCF}"/>
    <cellStyle name="Output 2 3 5 3 8" xfId="12838" xr:uid="{FACE9A5E-9AB1-44C8-9681-49F8ECD0688E}"/>
    <cellStyle name="Output 2 3 5 4" xfId="2084" xr:uid="{B5D38068-419C-42E9-8AC5-B649FE5F584E}"/>
    <cellStyle name="Output 2 3 5 4 2" xfId="5340" xr:uid="{0D38581E-CCD4-4833-872A-8FA0811737C2}"/>
    <cellStyle name="Output 2 3 5 4 2 2" xfId="16090" xr:uid="{D2CDC764-F69A-40B5-8253-14FD20A0E48B}"/>
    <cellStyle name="Output 2 3 5 4 3" xfId="13088" xr:uid="{6C847B5D-E32E-4F15-9E8C-848542E89EE1}"/>
    <cellStyle name="Output 2 3 5 5" xfId="2113" xr:uid="{50E90C87-9339-4F48-97E5-9D37AD738D2F}"/>
    <cellStyle name="Output 2 3 5 5 2" xfId="5369" xr:uid="{2DA45B27-DC5F-40F2-8C6E-6611DAF18158}"/>
    <cellStyle name="Output 2 3 5 5 2 2" xfId="16119" xr:uid="{C3FF8E1B-D100-41B6-97EE-6CCFDF1C71DC}"/>
    <cellStyle name="Output 2 3 5 5 3" xfId="13117" xr:uid="{26040253-D360-4CC8-8193-B1CEED388E52}"/>
    <cellStyle name="Output 2 3 5 6" xfId="4489" xr:uid="{FC99131D-92EF-4564-8DAC-E00D31DB13E8}"/>
    <cellStyle name="Output 2 3 5 6 2" xfId="15392" xr:uid="{2C193565-3B22-4841-8EE5-108B7A958323}"/>
    <cellStyle name="Output 2 3 5 7" xfId="12393" xr:uid="{73664F0B-5502-4F23-B06D-F431C7F1B6E1}"/>
    <cellStyle name="Output 2 3 6" xfId="930" xr:uid="{12D91A4E-6936-4737-9C40-4CB7054DF68C}"/>
    <cellStyle name="Output 2 3 6 2" xfId="1608" xr:uid="{2ADBA084-8DB0-45C2-9FF1-4AD9ABDA6AD0}"/>
    <cellStyle name="Output 2 3 6 2 2" xfId="2609" xr:uid="{E3EC1499-98E2-477C-B694-718323A37111}"/>
    <cellStyle name="Output 2 3 6 2 2 2" xfId="5865" xr:uid="{47EEA235-516F-4C80-ABDF-C01762B43C17}"/>
    <cellStyle name="Output 2 3 6 2 2 2 2" xfId="16615" xr:uid="{EB70BDF9-2A56-45C3-BD67-0224F5350F7F}"/>
    <cellStyle name="Output 2 3 6 2 2 3" xfId="13613" xr:uid="{96081712-40DF-4050-95A3-94E255E7469A}"/>
    <cellStyle name="Output 2 3 6 2 3" xfId="3166" xr:uid="{4A315211-F4E5-4E85-8619-BD33FDB1956F}"/>
    <cellStyle name="Output 2 3 6 2 3 2" xfId="6422" xr:uid="{E3C21E56-C136-40E8-B34E-5A70809008E1}"/>
    <cellStyle name="Output 2 3 6 2 3 2 2" xfId="17172" xr:uid="{34C4D887-611B-42DF-B041-A98EC424B90C}"/>
    <cellStyle name="Output 2 3 6 2 3 3" xfId="14170" xr:uid="{86CD249B-5C0C-4F27-ABFD-87307FB8D1BE}"/>
    <cellStyle name="Output 2 3 6 2 4" xfId="3406" xr:uid="{94B1179A-E159-41F7-B290-15DFED8169A8}"/>
    <cellStyle name="Output 2 3 6 2 4 2" xfId="6662" xr:uid="{1080F131-7AA3-4710-B91E-FA3DCABA4E0F}"/>
    <cellStyle name="Output 2 3 6 2 4 2 2" xfId="17412" xr:uid="{73046EB0-6F77-4771-91A2-4258D9EFFF9F}"/>
    <cellStyle name="Output 2 3 6 2 4 3" xfId="14410" xr:uid="{AFE08BF7-70A8-47B9-B085-5698A7C8C89E}"/>
    <cellStyle name="Output 2 3 6 2 5" xfId="3222" xr:uid="{8A5D2258-D065-4CD2-ACC3-2D4A4045CB39}"/>
    <cellStyle name="Output 2 3 6 2 5 2" xfId="6478" xr:uid="{C9BEABD1-73E8-4105-B17D-8941932273BA}"/>
    <cellStyle name="Output 2 3 6 2 5 2 2" xfId="17228" xr:uid="{C7DDA203-478D-4C6D-8AB1-A9B43FE44DA0}"/>
    <cellStyle name="Output 2 3 6 2 5 3" xfId="14226" xr:uid="{4EC354E3-D98B-41A4-AE17-C4833292E09B}"/>
    <cellStyle name="Output 2 3 6 2 6" xfId="3985" xr:uid="{59094A3D-AB92-455A-84E8-157D1B2073EA}"/>
    <cellStyle name="Output 2 3 6 2 6 2" xfId="7241" xr:uid="{3579A221-1BEA-4A05-99D2-A7EFA0F91F3A}"/>
    <cellStyle name="Output 2 3 6 2 6 2 2" xfId="17991" xr:uid="{3B58D561-397E-4B53-A2C0-58A085A7BAAD}"/>
    <cellStyle name="Output 2 3 6 2 6 3" xfId="14989" xr:uid="{99D0412C-BB3A-44C2-AE77-E58A449631E8}"/>
    <cellStyle name="Output 2 3 6 2 7" xfId="4867" xr:uid="{08403531-7E35-469F-BAB8-8EA5281256E9}"/>
    <cellStyle name="Output 2 3 6 2 7 2" xfId="15621" xr:uid="{97A05B71-E951-4700-80C9-4E8965B91A3D}"/>
    <cellStyle name="Output 2 3 6 2 8" xfId="12619" xr:uid="{F7EB19EE-58B8-4D5A-B64A-7DA6BAB590DC}"/>
    <cellStyle name="Output 2 3 6 3" xfId="1819" xr:uid="{65B28C92-F69C-4C30-8762-88BDAE31D5A4}"/>
    <cellStyle name="Output 2 3 6 3 2" xfId="2817" xr:uid="{2BEEF703-ABD0-4BC4-99BE-37A6BB573F81}"/>
    <cellStyle name="Output 2 3 6 3 2 2" xfId="6073" xr:uid="{6D4824FC-92A5-4B49-ADE3-74AB624D3D02}"/>
    <cellStyle name="Output 2 3 6 3 2 2 2" xfId="16823" xr:uid="{3DBA601A-015B-494C-9988-26B01C7372D4}"/>
    <cellStyle name="Output 2 3 6 3 2 3" xfId="13821" xr:uid="{E2011DCA-8017-44FD-AFEA-239A636EA07F}"/>
    <cellStyle name="Output 2 3 6 3 3" xfId="3286" xr:uid="{37410939-AB8C-4E3F-807B-127132255DE8}"/>
    <cellStyle name="Output 2 3 6 3 3 2" xfId="6542" xr:uid="{CBEA48E0-FAEA-4363-A4FE-9BD7FB96346F}"/>
    <cellStyle name="Output 2 3 6 3 3 2 2" xfId="17292" xr:uid="{AFC4A3CE-EE4F-4471-9F4A-F4380F20CC03}"/>
    <cellStyle name="Output 2 3 6 3 3 3" xfId="14290" xr:uid="{5AEDC645-AB9C-4DA6-A2EF-60772D326C68}"/>
    <cellStyle name="Output 2 3 6 3 4" xfId="3615" xr:uid="{A8808F80-8FA6-4CFF-B83C-41ABC56663F2}"/>
    <cellStyle name="Output 2 3 6 3 4 2" xfId="6871" xr:uid="{80ED37FB-A540-404E-8F56-ECD8C1AD422D}"/>
    <cellStyle name="Output 2 3 6 3 4 2 2" xfId="17621" xr:uid="{88553E3D-DCD3-4585-9A86-666952DC73F4}"/>
    <cellStyle name="Output 2 3 6 3 4 3" xfId="14619" xr:uid="{8F0255DE-066F-4A7D-9D34-F80665BFED5E}"/>
    <cellStyle name="Output 2 3 6 3 5" xfId="3014" xr:uid="{04DA3D2E-7970-4C2F-BFFE-73E6B5E82032}"/>
    <cellStyle name="Output 2 3 6 3 5 2" xfId="6270" xr:uid="{15787B6D-96FA-4C1E-A48C-727F88771103}"/>
    <cellStyle name="Output 2 3 6 3 5 2 2" xfId="17020" xr:uid="{566B4971-4E53-4AFD-9BC7-871C4C6E3F10}"/>
    <cellStyle name="Output 2 3 6 3 5 3" xfId="14018" xr:uid="{5C1D00F7-F2BA-4637-9B1C-C6C06DC4420F}"/>
    <cellStyle name="Output 2 3 6 3 6" xfId="4192" xr:uid="{C025A505-422A-436E-AC6A-21F07233113A}"/>
    <cellStyle name="Output 2 3 6 3 6 2" xfId="7448" xr:uid="{B2E612DC-0FF3-4F00-9E6A-12BE0913BD43}"/>
    <cellStyle name="Output 2 3 6 3 6 2 2" xfId="18198" xr:uid="{4E7CD2F5-99A1-4B2A-BA34-98EAA4D7812E}"/>
    <cellStyle name="Output 2 3 6 3 6 3" xfId="15196" xr:uid="{EC814383-A9E0-4318-8A48-899DC875DDB9}"/>
    <cellStyle name="Output 2 3 6 3 7" xfId="5075" xr:uid="{6D7AC50C-3328-4B3D-8897-E80E0A7FF4F6}"/>
    <cellStyle name="Output 2 3 6 3 7 2" xfId="15825" xr:uid="{36B487C0-9052-419B-98A0-69F1AEC57BA3}"/>
    <cellStyle name="Output 2 3 6 3 8" xfId="12823" xr:uid="{0FAEFB67-7280-48FE-B5F1-13112CFDD09B}"/>
    <cellStyle name="Output 2 3 6 4" xfId="2077" xr:uid="{F07FF9C2-D1EE-412F-BDA1-DB43321B9B22}"/>
    <cellStyle name="Output 2 3 6 4 2" xfId="5333" xr:uid="{6837D57F-4BB1-4CDE-8875-BBEC35934C73}"/>
    <cellStyle name="Output 2 3 6 4 2 2" xfId="16083" xr:uid="{97362777-4F9D-44B3-A30B-8456F8E6004F}"/>
    <cellStyle name="Output 2 3 6 4 3" xfId="13081" xr:uid="{CCFC2728-9B34-4389-BABB-4C090300BD18}"/>
    <cellStyle name="Output 2 3 6 5" xfId="3805" xr:uid="{AF17B736-5006-4839-9AEA-7E50B7E9546E}"/>
    <cellStyle name="Output 2 3 6 5 2" xfId="7061" xr:uid="{23D87EC0-7B1B-49DC-892B-B5485F5D2AB6}"/>
    <cellStyle name="Output 2 3 6 5 2 2" xfId="17811" xr:uid="{D1081E77-654B-4D33-BB58-0AA89CB34BFD}"/>
    <cellStyle name="Output 2 3 6 5 3" xfId="14809" xr:uid="{50F1AF4D-E792-4D88-9EE7-29DF5CC827A3}"/>
    <cellStyle name="Output 2 3 6 6" xfId="4481" xr:uid="{540A7364-1D82-4065-9FF8-081B89A33D8F}"/>
    <cellStyle name="Output 2 3 6 6 2" xfId="15384" xr:uid="{BA389DF3-7175-494A-BB9B-2E973CBB8948}"/>
    <cellStyle name="Output 2 3 6 7" xfId="12385" xr:uid="{41FE093D-1A49-41CE-9FB5-ABF933FCDE0D}"/>
    <cellStyle name="Output 2 3 7" xfId="935" xr:uid="{03FD375E-ECC1-4808-94C9-5A004292F62B}"/>
    <cellStyle name="Output 2 3 7 2" xfId="1612" xr:uid="{FDA5FC4F-8248-47DD-9322-637B809FC2B6}"/>
    <cellStyle name="Output 2 3 7 2 2" xfId="2613" xr:uid="{8196CB8B-93F3-4C91-AFE7-5B217CF71649}"/>
    <cellStyle name="Output 2 3 7 2 2 2" xfId="5869" xr:uid="{06F318B4-62C7-4681-BB38-3493E8961064}"/>
    <cellStyle name="Output 2 3 7 2 2 2 2" xfId="16619" xr:uid="{89598511-30A9-4ADD-AFDF-F75BAC0734E8}"/>
    <cellStyle name="Output 2 3 7 2 2 3" xfId="13617" xr:uid="{61186C8A-2C37-4AEB-A7D8-6EBE181973B7}"/>
    <cellStyle name="Output 2 3 7 2 3" xfId="3179" xr:uid="{260B9EED-E717-4FA8-9593-E4ED157D653B}"/>
    <cellStyle name="Output 2 3 7 2 3 2" xfId="6435" xr:uid="{C217A1C0-8317-4DE8-86E5-416A5524322C}"/>
    <cellStyle name="Output 2 3 7 2 3 2 2" xfId="17185" xr:uid="{F9B474EE-DE77-4C67-A6CF-D58044360414}"/>
    <cellStyle name="Output 2 3 7 2 3 3" xfId="14183" xr:uid="{AEED40D9-963D-4A5C-80B9-C585B07B4F44}"/>
    <cellStyle name="Output 2 3 7 2 4" xfId="3410" xr:uid="{165F29EE-440C-4F35-94D7-E2413616424B}"/>
    <cellStyle name="Output 2 3 7 2 4 2" xfId="6666" xr:uid="{54F08818-5035-4411-8258-BCDD27B97128}"/>
    <cellStyle name="Output 2 3 7 2 4 2 2" xfId="17416" xr:uid="{4805A4E7-E1C2-4B81-A873-0FE21094E56C}"/>
    <cellStyle name="Output 2 3 7 2 4 3" xfId="14414" xr:uid="{AF607FD3-75E6-4778-9C1B-7E79F491E2B9}"/>
    <cellStyle name="Output 2 3 7 2 5" xfId="2366" xr:uid="{786E6E7B-43E7-49BC-A82B-F76D58CDE851}"/>
    <cellStyle name="Output 2 3 7 2 5 2" xfId="5622" xr:uid="{8822992A-7BA6-4ECE-B153-CC4F766E00ED}"/>
    <cellStyle name="Output 2 3 7 2 5 2 2" xfId="16372" xr:uid="{61F6701A-1C74-4ABB-A864-993170DCCE91}"/>
    <cellStyle name="Output 2 3 7 2 5 3" xfId="13370" xr:uid="{E4C9E2F1-BCC8-407B-A6C6-F054A3974409}"/>
    <cellStyle name="Output 2 3 7 2 6" xfId="3989" xr:uid="{50DDC1C1-F132-4233-B188-40DE4BC80F9E}"/>
    <cellStyle name="Output 2 3 7 2 6 2" xfId="7245" xr:uid="{1B717A77-A0A9-4F59-A36D-D6B596F23C91}"/>
    <cellStyle name="Output 2 3 7 2 6 2 2" xfId="17995" xr:uid="{DF429BA4-A611-4F5C-89B8-6A6EA6946CC4}"/>
    <cellStyle name="Output 2 3 7 2 6 3" xfId="14993" xr:uid="{C5B67C9D-4F7F-4F67-B3E5-9D44D86CBC32}"/>
    <cellStyle name="Output 2 3 7 2 7" xfId="4871" xr:uid="{B339A3B1-0F2D-4F05-B90B-2C1C32FFE22A}"/>
    <cellStyle name="Output 2 3 7 2 7 2" xfId="15625" xr:uid="{3E0FC1EE-7592-46B0-8E52-BF3A9C562DBD}"/>
    <cellStyle name="Output 2 3 7 2 8" xfId="12623" xr:uid="{D64CFBE6-5FE2-4BE3-A9A4-66AFF34DBB34}"/>
    <cellStyle name="Output 2 3 7 3" xfId="1640" xr:uid="{C34C8445-3410-4925-A025-FE5EABBE8ECE}"/>
    <cellStyle name="Output 2 3 7 3 2" xfId="2641" xr:uid="{99054A14-D7BF-4DF1-87C1-BFC4788D12E5}"/>
    <cellStyle name="Output 2 3 7 3 2 2" xfId="5897" xr:uid="{BC22212E-8BF4-445A-9A09-20136B4C2632}"/>
    <cellStyle name="Output 2 3 7 3 2 2 2" xfId="16647" xr:uid="{319AF110-17A5-44FB-870E-7D0E5CC9A405}"/>
    <cellStyle name="Output 2 3 7 3 2 3" xfId="13645" xr:uid="{D0CA30E2-3179-4656-80AF-B83D017F0D67}"/>
    <cellStyle name="Output 2 3 7 3 3" xfId="2392" xr:uid="{490B43BD-7219-497D-847B-31B1A6D055B9}"/>
    <cellStyle name="Output 2 3 7 3 3 2" xfId="5648" xr:uid="{10E53571-9900-4E50-AD80-96D6876D7B3A}"/>
    <cellStyle name="Output 2 3 7 3 3 2 2" xfId="16398" xr:uid="{65935A37-C9FB-4C2D-B45C-BA9CED217857}"/>
    <cellStyle name="Output 2 3 7 3 3 3" xfId="13396" xr:uid="{D05D40F0-3DF0-4B5C-BDA5-DF0E9F2ED06A}"/>
    <cellStyle name="Output 2 3 7 3 4" xfId="3438" xr:uid="{609BDC13-A953-4735-A9F8-66D3488F523E}"/>
    <cellStyle name="Output 2 3 7 3 4 2" xfId="6694" xr:uid="{00329F19-F163-484B-92BB-D824DCB9FDC1}"/>
    <cellStyle name="Output 2 3 7 3 4 2 2" xfId="17444" xr:uid="{C90A8683-2D7F-4BE0-96DD-50400F8C69B2}"/>
    <cellStyle name="Output 2 3 7 3 4 3" xfId="14442" xr:uid="{5F2EABE5-3898-4AC2-B152-57C828E7BFEA}"/>
    <cellStyle name="Output 2 3 7 3 5" xfId="3829" xr:uid="{125F20D1-9169-4DAF-8353-D154D2E1968F}"/>
    <cellStyle name="Output 2 3 7 3 5 2" xfId="7085" xr:uid="{B8083EC0-5899-4D5C-9432-46691CB22C5D}"/>
    <cellStyle name="Output 2 3 7 3 5 2 2" xfId="17835" xr:uid="{D64E77A3-7FA7-4E04-B82F-8FC0C43C2FEF}"/>
    <cellStyle name="Output 2 3 7 3 5 3" xfId="14833" xr:uid="{F0A5F9E6-C4D1-4569-97C8-5A5D081D7E7C}"/>
    <cellStyle name="Output 2 3 7 3 6" xfId="4017" xr:uid="{6FFAB7EA-4A28-49D8-B56D-A228211E356B}"/>
    <cellStyle name="Output 2 3 7 3 6 2" xfId="7273" xr:uid="{2B313AC9-BC93-4121-ADE7-E0386619DB34}"/>
    <cellStyle name="Output 2 3 7 3 6 2 2" xfId="18023" xr:uid="{1815732E-0FF5-48A9-8C7C-54975641C85D}"/>
    <cellStyle name="Output 2 3 7 3 6 3" xfId="15021" xr:uid="{1E994D06-DFF7-48DB-ACA7-334BE9943182}"/>
    <cellStyle name="Output 2 3 7 3 7" xfId="4899" xr:uid="{3BE1A19B-3836-4E15-9DAA-AE77D040B8EE}"/>
    <cellStyle name="Output 2 3 7 3 7 2" xfId="15653" xr:uid="{95F7A66E-538B-45FB-9DDF-482777E4673E}"/>
    <cellStyle name="Output 2 3 7 3 8" xfId="12651" xr:uid="{61B74EB6-3577-41DA-989B-7CE2CDB8C647}"/>
    <cellStyle name="Output 2 3 7 4" xfId="2109" xr:uid="{A69757FC-2A98-4160-94C9-4F1F69022B8B}"/>
    <cellStyle name="Output 2 3 7 4 2" xfId="5365" xr:uid="{F9B4B4F4-0ACE-4EF0-BB2D-9A1437A21A5A}"/>
    <cellStyle name="Output 2 3 7 4 2 2" xfId="16115" xr:uid="{FF95058E-4D18-4805-A0DA-82DC1F525650}"/>
    <cellStyle name="Output 2 3 7 4 3" xfId="13113" xr:uid="{81F23B00-715B-4104-B67F-76666FF2AD41}"/>
    <cellStyle name="Output 2 3 7 5" xfId="4485" xr:uid="{2A758B17-FA06-4026-B47F-81AD4006E288}"/>
    <cellStyle name="Output 2 3 7 5 2" xfId="15388" xr:uid="{835A8955-1611-41FF-8BCF-6B09BE9B4298}"/>
    <cellStyle name="Output 2 3 7 6" xfId="12389" xr:uid="{3119A05E-8D74-4E05-ADA7-8FF620A2E6CC}"/>
    <cellStyle name="Output 2 3 8" xfId="710" xr:uid="{5DF65D09-40B7-4234-B0E5-0DE17811278A}"/>
    <cellStyle name="Output 2 3 8 2" xfId="1467" xr:uid="{35DFA535-234F-4A84-A900-22893B68AC79}"/>
    <cellStyle name="Output 2 3 8 2 2" xfId="2469" xr:uid="{DA2FC3C6-7DA1-4C9A-996A-B020DB7673D6}"/>
    <cellStyle name="Output 2 3 8 2 2 2" xfId="5725" xr:uid="{7F9B497E-C7FD-48E3-9DCF-6D4C2F6E3DF6}"/>
    <cellStyle name="Output 2 3 8 2 2 2 2" xfId="16475" xr:uid="{7052109F-39FB-4A43-AE3B-F476BD5CA6BA}"/>
    <cellStyle name="Output 2 3 8 2 2 3" xfId="13473" xr:uid="{78DD1426-75CF-4E60-8766-E17947FDDF77}"/>
    <cellStyle name="Output 2 3 8 2 3" xfId="2132" xr:uid="{0189D57B-F40B-4F39-BD41-B7CB88ECB27D}"/>
    <cellStyle name="Output 2 3 8 2 3 2" xfId="5388" xr:uid="{B38CB2F1-C0AA-4A86-8B2E-EB28D7BBD0B2}"/>
    <cellStyle name="Output 2 3 8 2 3 2 2" xfId="16138" xr:uid="{544D06C0-8A6A-4B4A-A274-2D65B6C0EB5D}"/>
    <cellStyle name="Output 2 3 8 2 3 3" xfId="13136" xr:uid="{F6BF48C0-8E9E-42E7-8F99-B188E107205B}"/>
    <cellStyle name="Output 2 3 8 2 4" xfId="2876" xr:uid="{8D9F170A-B7A3-4B6B-AC41-B4863570ABCE}"/>
    <cellStyle name="Output 2 3 8 2 4 2" xfId="6132" xr:uid="{A978E6C5-DFB9-42C7-B566-5FDEBCDA38CF}"/>
    <cellStyle name="Output 2 3 8 2 4 2 2" xfId="16882" xr:uid="{358A84A6-1411-40C0-90D6-98EE0DF2F087}"/>
    <cellStyle name="Output 2 3 8 2 4 3" xfId="13880" xr:uid="{313B3222-0A17-49D1-AB18-50F6EB12E86A}"/>
    <cellStyle name="Output 2 3 8 2 5" xfId="3053" xr:uid="{2EC2A6B0-1CDD-41FA-9782-749ED8B5EAEC}"/>
    <cellStyle name="Output 2 3 8 2 5 2" xfId="6309" xr:uid="{B1EF008B-A26C-4570-86A8-576EA256C3E7}"/>
    <cellStyle name="Output 2 3 8 2 5 2 2" xfId="17059" xr:uid="{04A07C26-7439-4504-A40C-0762FF257881}"/>
    <cellStyle name="Output 2 3 8 2 5 3" xfId="14057" xr:uid="{DE29BACB-63C3-4132-AEC2-DF8E8694CCEC}"/>
    <cellStyle name="Output 2 3 8 2 6" xfId="2188" xr:uid="{9EE7D78A-6C4C-49A7-8F33-8B74329858EA}"/>
    <cellStyle name="Output 2 3 8 2 6 2" xfId="5444" xr:uid="{DE6151D1-CCDE-4786-9A38-2957863BA36D}"/>
    <cellStyle name="Output 2 3 8 2 6 2 2" xfId="16194" xr:uid="{FD643B56-3A8C-41E8-B15A-693FA1EE3644}"/>
    <cellStyle name="Output 2 3 8 2 6 3" xfId="13192" xr:uid="{62D65EB0-115F-4B46-B5B6-1381677D72AA}"/>
    <cellStyle name="Output 2 3 8 2 7" xfId="4726" xr:uid="{CA219B60-2353-477C-A613-FFBC9F48D7A2}"/>
    <cellStyle name="Output 2 3 8 2 7 2" xfId="15480" xr:uid="{D865AA79-737C-4551-AC26-CA9D2CDE37D7}"/>
    <cellStyle name="Output 2 3 8 2 8" xfId="12478" xr:uid="{1661556D-7609-4B6A-80B0-3864DABBAD02}"/>
    <cellStyle name="Output 2 3 8 3" xfId="1788" xr:uid="{21DBE6BC-8FA3-4E72-8492-83CFA69A7228}"/>
    <cellStyle name="Output 2 3 8 3 2" xfId="2787" xr:uid="{23F75B9B-F090-4673-A052-1CC9ADC6A158}"/>
    <cellStyle name="Output 2 3 8 3 2 2" xfId="6043" xr:uid="{9EC98B54-C5CA-4C2D-8FFC-A02FD6B139E3}"/>
    <cellStyle name="Output 2 3 8 3 2 2 2" xfId="16793" xr:uid="{F8F59288-140C-4C73-AFDE-6BE2D415D54F}"/>
    <cellStyle name="Output 2 3 8 3 2 3" xfId="13791" xr:uid="{E4FFE924-AC66-4F8A-94E6-F411510A7ABD}"/>
    <cellStyle name="Output 2 3 8 3 3" xfId="2442" xr:uid="{FE774C1D-A869-4569-81A2-8EBCC1DAFB73}"/>
    <cellStyle name="Output 2 3 8 3 3 2" xfId="5698" xr:uid="{C42A2369-FB7D-4BF0-8F21-32037208379B}"/>
    <cellStyle name="Output 2 3 8 3 3 2 2" xfId="16448" xr:uid="{6A494E3B-79E1-4609-A09A-9797D1EAEBB8}"/>
    <cellStyle name="Output 2 3 8 3 3 3" xfId="13446" xr:uid="{7BE7633E-EFD0-42ED-861A-DD98A6F38383}"/>
    <cellStyle name="Output 2 3 8 3 4" xfId="3585" xr:uid="{BF7D7ED9-D4E6-4060-B037-441785101B41}"/>
    <cellStyle name="Output 2 3 8 3 4 2" xfId="6841" xr:uid="{3484FD35-4076-4199-839B-01859A121E0F}"/>
    <cellStyle name="Output 2 3 8 3 4 2 2" xfId="17591" xr:uid="{D5157B00-F046-45C7-A065-94A54BF0AB0D}"/>
    <cellStyle name="Output 2 3 8 3 4 3" xfId="14589" xr:uid="{EB58122D-EA4F-475F-8BD7-8C9846B44DF2}"/>
    <cellStyle name="Output 2 3 8 3 5" xfId="2346" xr:uid="{84CFF6B5-B7B2-40AF-9EF1-928B9270656B}"/>
    <cellStyle name="Output 2 3 8 3 5 2" xfId="5602" xr:uid="{4D35E677-57B7-4AD2-8F6F-13BDB67F9825}"/>
    <cellStyle name="Output 2 3 8 3 5 2 2" xfId="16352" xr:uid="{3EC53D0D-EB16-44B3-B668-4145ADA4B973}"/>
    <cellStyle name="Output 2 3 8 3 5 3" xfId="13350" xr:uid="{291A2860-148A-4F1C-8EEC-5A9EF9B3B464}"/>
    <cellStyle name="Output 2 3 8 3 6" xfId="4161" xr:uid="{F272D9F2-5679-42CA-825A-12482CCC3134}"/>
    <cellStyle name="Output 2 3 8 3 6 2" xfId="7417" xr:uid="{23EC5ADE-BBFE-4B04-BB1C-D975A3EC512F}"/>
    <cellStyle name="Output 2 3 8 3 6 2 2" xfId="18167" xr:uid="{04F74F19-BFC2-4922-BB35-0A0CF374661A}"/>
    <cellStyle name="Output 2 3 8 3 6 3" xfId="15165" xr:uid="{31FC9EB0-8FE8-48A1-A766-709DEC269B8F}"/>
    <cellStyle name="Output 2 3 8 3 7" xfId="5045" xr:uid="{9D8E14AB-5526-42E8-9FAB-9127A25704FF}"/>
    <cellStyle name="Output 2 3 8 3 7 2" xfId="15795" xr:uid="{642D748E-C052-43A3-8483-ABCF77C13F12}"/>
    <cellStyle name="Output 2 3 8 3 8" xfId="12793" xr:uid="{C1D37B7D-CCB2-4F8E-BBFF-17AC2659D10E}"/>
    <cellStyle name="Output 2 3 8 4" xfId="1892" xr:uid="{D2363055-EFEA-4C8C-8CBC-534E3F293C75}"/>
    <cellStyle name="Output 2 3 8 4 2" xfId="5148" xr:uid="{4BA9C23A-59F2-41F7-B127-8B6C61D5CE05}"/>
    <cellStyle name="Output 2 3 8 4 2 2" xfId="15898" xr:uid="{C843A97A-032C-4F16-9E1A-D3F1ACB75754}"/>
    <cellStyle name="Output 2 3 8 4 3" xfId="12896" xr:uid="{28593D99-4408-4F1D-84BA-EFF5EC475C4C}"/>
    <cellStyle name="Output 2 3 8 5" xfId="3118" xr:uid="{36690E0F-7FDE-41A0-8A71-7B1B78ADC8AF}"/>
    <cellStyle name="Output 2 3 8 5 2" xfId="6374" xr:uid="{6A600B9D-D8DE-4AEF-8C36-8D0912BA8488}"/>
    <cellStyle name="Output 2 3 8 5 2 2" xfId="17124" xr:uid="{111A7458-E8CF-4AB6-B1F3-5DF643D09421}"/>
    <cellStyle name="Output 2 3 8 5 3" xfId="14122" xr:uid="{3AA9B0FB-437B-455E-9B5C-6518FCFA4B05}"/>
    <cellStyle name="Output 2 3 8 6" xfId="4344" xr:uid="{8D749126-D797-4494-8BD8-4150E8FFA9DE}"/>
    <cellStyle name="Output 2 3 8 6 2" xfId="15267" xr:uid="{E0BEEF60-37E5-4A5D-B41E-05C7E50860D6}"/>
    <cellStyle name="Output 2 3 8 7" xfId="12270" xr:uid="{1820B5F4-C9C4-4E8B-9FCD-0781E47C38E9}"/>
    <cellStyle name="Output 2 3 9" xfId="866" xr:uid="{6C1A3BF6-786E-4FED-965B-40826FD80323}"/>
    <cellStyle name="Output 2 3 9 2" xfId="1558" xr:uid="{2B90C5E3-EF31-4068-8797-F981C08A9399}"/>
    <cellStyle name="Output 2 3 9 2 2" xfId="2560" xr:uid="{BB658355-6CA6-4D0A-AF63-D33C3EFB4B81}"/>
    <cellStyle name="Output 2 3 9 2 2 2" xfId="5816" xr:uid="{12009EA6-E80D-4CB5-843F-0EA94FFA291C}"/>
    <cellStyle name="Output 2 3 9 2 2 2 2" xfId="16566" xr:uid="{0E711704-3FAD-4CFB-AD2F-03774F9BCFBA}"/>
    <cellStyle name="Output 2 3 9 2 2 3" xfId="13564" xr:uid="{9CC8DD52-6770-43A3-82CE-8E2143BF49B1}"/>
    <cellStyle name="Output 2 3 9 2 3" xfId="2363" xr:uid="{876F8C4A-9534-49BB-B58E-65166FF50C8E}"/>
    <cellStyle name="Output 2 3 9 2 3 2" xfId="5619" xr:uid="{C65F468B-3B8B-4495-866B-B0A0D0825220}"/>
    <cellStyle name="Output 2 3 9 2 3 2 2" xfId="16369" xr:uid="{13626819-EAAB-4AF6-978A-0505C65CA51C}"/>
    <cellStyle name="Output 2 3 9 2 3 3" xfId="13367" xr:uid="{085B9994-690C-4873-A7AE-2C11E0C03C97}"/>
    <cellStyle name="Output 2 3 9 2 4" xfId="3356" xr:uid="{AF000262-4970-4393-8267-704F49602970}"/>
    <cellStyle name="Output 2 3 9 2 4 2" xfId="6612" xr:uid="{5C20ACBE-5762-49B6-AFAE-154DE2265C01}"/>
    <cellStyle name="Output 2 3 9 2 4 2 2" xfId="17362" xr:uid="{AE5F13C1-B30E-4117-9427-D28350CE28D2}"/>
    <cellStyle name="Output 2 3 9 2 4 3" xfId="14360" xr:uid="{49F74E9D-498F-4F39-BB5E-42A670C4C799}"/>
    <cellStyle name="Output 2 3 9 2 5" xfId="3220" xr:uid="{3BFD8005-7375-47E1-9E30-F2F1C96BC3AC}"/>
    <cellStyle name="Output 2 3 9 2 5 2" xfId="6476" xr:uid="{86C9BACF-5386-4B2A-A3F8-B22F57F2390C}"/>
    <cellStyle name="Output 2 3 9 2 5 2 2" xfId="17226" xr:uid="{5746341B-35CB-4046-9C8E-59B88BB5063E}"/>
    <cellStyle name="Output 2 3 9 2 5 3" xfId="14224" xr:uid="{0F67C5C9-8C3D-4911-BC5F-5BD4539BF2E0}"/>
    <cellStyle name="Output 2 3 9 2 6" xfId="3935" xr:uid="{C4801262-41ED-493B-8479-5D4A766C98CB}"/>
    <cellStyle name="Output 2 3 9 2 6 2" xfId="7191" xr:uid="{F123461B-D67E-4235-A52B-3742720B9FC0}"/>
    <cellStyle name="Output 2 3 9 2 6 2 2" xfId="17941" xr:uid="{93726CD5-477E-4C94-9868-9C15D5A048B3}"/>
    <cellStyle name="Output 2 3 9 2 6 3" xfId="14939" xr:uid="{2DC68387-64D8-4071-934D-A4B27E4079DF}"/>
    <cellStyle name="Output 2 3 9 2 7" xfId="4817" xr:uid="{71384F59-B5BA-4F3C-8582-79BBD7AB3B43}"/>
    <cellStyle name="Output 2 3 9 2 7 2" xfId="15571" xr:uid="{0A1B8757-60D0-4992-BF0B-AB0FBE5DF525}"/>
    <cellStyle name="Output 2 3 9 2 8" xfId="12569" xr:uid="{03810DC0-60A6-4627-8178-7577FBB3F61D}"/>
    <cellStyle name="Output 2 3 9 3" xfId="1647" xr:uid="{DA758AE1-C354-4681-B5ED-8CF557DD09D7}"/>
    <cellStyle name="Output 2 3 9 3 2" xfId="2648" xr:uid="{7D48D404-1794-46E9-A67E-00C852C0C8F6}"/>
    <cellStyle name="Output 2 3 9 3 2 2" xfId="5904" xr:uid="{8FEEFFF2-09E0-4BDB-9C51-B7A6AE3988A1}"/>
    <cellStyle name="Output 2 3 9 3 2 2 2" xfId="16654" xr:uid="{7EDB6239-D62B-4C1E-AA6A-1F3BC460EE8F}"/>
    <cellStyle name="Output 2 3 9 3 2 3" xfId="13652" xr:uid="{E6A62D08-939D-4E35-9A46-B0D17A326BDD}"/>
    <cellStyle name="Output 2 3 9 3 3" xfId="3072" xr:uid="{528F9524-E23C-4A0E-82D2-66E083CBD442}"/>
    <cellStyle name="Output 2 3 9 3 3 2" xfId="6328" xr:uid="{55A56E39-B6BF-4BA5-BCD9-BCCB90B4F261}"/>
    <cellStyle name="Output 2 3 9 3 3 2 2" xfId="17078" xr:uid="{7A709A0C-4AC7-4703-BB2A-493224547FCE}"/>
    <cellStyle name="Output 2 3 9 3 3 3" xfId="14076" xr:uid="{5226096D-9DCB-4CEC-ADA5-46E8F7C29F70}"/>
    <cellStyle name="Output 2 3 9 3 4" xfId="3445" xr:uid="{F2DA1F7C-0B52-47F4-817B-642AA749CA04}"/>
    <cellStyle name="Output 2 3 9 3 4 2" xfId="6701" xr:uid="{14588316-40BB-4691-9ACC-4D07A7024E4E}"/>
    <cellStyle name="Output 2 3 9 3 4 2 2" xfId="17451" xr:uid="{06B60523-B07E-4FE2-B54B-DC7632748238}"/>
    <cellStyle name="Output 2 3 9 3 4 3" xfId="14449" xr:uid="{74A57B52-9FC9-4FD8-947C-69B09B2D1FED}"/>
    <cellStyle name="Output 2 3 9 3 5" xfId="3675" xr:uid="{BF158B1D-E330-4D3B-824B-5F65DAB43F8A}"/>
    <cellStyle name="Output 2 3 9 3 5 2" xfId="6931" xr:uid="{6423B485-8486-458E-A4CD-EDC46F9E41D8}"/>
    <cellStyle name="Output 2 3 9 3 5 2 2" xfId="17681" xr:uid="{16BB7D8D-80E3-4E0D-AFFF-F29DB4D240CA}"/>
    <cellStyle name="Output 2 3 9 3 5 3" xfId="14679" xr:uid="{D3997457-8520-4D9D-BDD3-7FB6A5D43CDB}"/>
    <cellStyle name="Output 2 3 9 3 6" xfId="4024" xr:uid="{E4C4DFBC-8FBA-4322-B969-D5CE91056886}"/>
    <cellStyle name="Output 2 3 9 3 6 2" xfId="7280" xr:uid="{0FE2AF1F-77DB-4F80-BE5D-BE053F9144EB}"/>
    <cellStyle name="Output 2 3 9 3 6 2 2" xfId="18030" xr:uid="{F2B41F81-6BB2-4ACB-92F6-CD7DC0952421}"/>
    <cellStyle name="Output 2 3 9 3 6 3" xfId="15028" xr:uid="{CA8ACFFB-7F50-46F9-9EE7-E2B00D756396}"/>
    <cellStyle name="Output 2 3 9 3 7" xfId="4906" xr:uid="{12A97809-7947-4EDA-B38E-545FBA612554}"/>
    <cellStyle name="Output 2 3 9 3 7 2" xfId="15660" xr:uid="{7E6E7A93-B109-4525-B1AC-F366CDE518CD}"/>
    <cellStyle name="Output 2 3 9 3 8" xfId="12658" xr:uid="{64263D71-47DA-40A4-8B46-6D7FEEDECDAC}"/>
    <cellStyle name="Output 2 3 9 4" xfId="2018" xr:uid="{1E3BDEB1-0B46-49B3-982F-B7988942DABD}"/>
    <cellStyle name="Output 2 3 9 4 2" xfId="5274" xr:uid="{507319F6-D8DB-49A9-AE1B-1F663E95F4D4}"/>
    <cellStyle name="Output 2 3 9 4 2 2" xfId="16024" xr:uid="{1CB371EB-1CC0-4723-99DE-274BA090F7FC}"/>
    <cellStyle name="Output 2 3 9 4 3" xfId="13022" xr:uid="{042AD848-2458-4AD7-9F9F-82B57DCC4070}"/>
    <cellStyle name="Output 2 3 9 5" xfId="3833" xr:uid="{7A6784DD-E084-4903-A191-299F4D3E1998}"/>
    <cellStyle name="Output 2 3 9 5 2" xfId="7089" xr:uid="{B8049ECE-C05E-426F-93BA-877568D3362D}"/>
    <cellStyle name="Output 2 3 9 5 2 2" xfId="17839" xr:uid="{3F43241F-1D8D-4D80-8739-B140BCF6F98F}"/>
    <cellStyle name="Output 2 3 9 5 3" xfId="14837" xr:uid="{0DCF49E5-8A17-4745-9E0C-E6CFD323E70F}"/>
    <cellStyle name="Output 2 3 9 6" xfId="4430" xr:uid="{F1C1FA1B-97FD-4C84-A413-9895C365A4F9}"/>
    <cellStyle name="Output 2 3 9 6 2" xfId="15338" xr:uid="{319BECD2-C2E8-48A8-BE29-CD3127FEC479}"/>
    <cellStyle name="Output 2 3 9 7" xfId="12340" xr:uid="{44B50F6A-CEF8-4104-87DD-7B3DB70E6FD9}"/>
    <cellStyle name="Output 2 4" xfId="842" xr:uid="{9D07B56F-0EBB-4B07-AEC6-E14F094C72AB}"/>
    <cellStyle name="Output 2 4 10" xfId="1800" xr:uid="{884DF948-EA5B-41D5-A68E-0D1C8CE604DA}"/>
    <cellStyle name="Output 2 4 10 2" xfId="2798" xr:uid="{DC3480CC-086F-4062-8EE6-DF0B4CECC4BE}"/>
    <cellStyle name="Output 2 4 10 2 2" xfId="6054" xr:uid="{33778BE3-E46F-4385-964D-4205A0D66320}"/>
    <cellStyle name="Output 2 4 10 2 2 2" xfId="16804" xr:uid="{2A0F58BE-2A5A-4EA5-AB88-1E7A021F6FF2}"/>
    <cellStyle name="Output 2 4 10 2 3" xfId="13802" xr:uid="{141C7981-5797-4C7F-9AD5-A089A12A10E4}"/>
    <cellStyle name="Output 2 4 10 3" xfId="2386" xr:uid="{CEACFBDD-90AF-4A9B-BAE9-E9C2C0CDA7D6}"/>
    <cellStyle name="Output 2 4 10 3 2" xfId="5642" xr:uid="{B05EF2E4-0C7E-46AE-9153-303ECAD2C172}"/>
    <cellStyle name="Output 2 4 10 3 2 2" xfId="16392" xr:uid="{87288961-6598-4104-9A0F-1D20B6B997CB}"/>
    <cellStyle name="Output 2 4 10 3 3" xfId="13390" xr:uid="{80B157A8-0390-40F7-855B-7867FBD25210}"/>
    <cellStyle name="Output 2 4 10 4" xfId="3596" xr:uid="{248B713C-EEF2-460A-B116-C67894775BB5}"/>
    <cellStyle name="Output 2 4 10 4 2" xfId="6852" xr:uid="{8F85A66E-7C17-42A8-968D-D5624B0D9ECE}"/>
    <cellStyle name="Output 2 4 10 4 2 2" xfId="17602" xr:uid="{18127076-4C02-45AB-9823-75C058F6AF12}"/>
    <cellStyle name="Output 2 4 10 4 3" xfId="14600" xr:uid="{6DBD12D1-A4AB-4D29-996B-78CD51F2BC9A}"/>
    <cellStyle name="Output 2 4 10 5" xfId="3103" xr:uid="{C0CB2333-BEEE-4681-88D2-C7D6F2F5D824}"/>
    <cellStyle name="Output 2 4 10 5 2" xfId="6359" xr:uid="{07D52CB7-02F3-4213-84B1-98E40C71181F}"/>
    <cellStyle name="Output 2 4 10 5 2 2" xfId="17109" xr:uid="{6CC3FCB6-3BCC-4F8F-B292-32E3B7CE01E2}"/>
    <cellStyle name="Output 2 4 10 5 3" xfId="14107" xr:uid="{BFAEAAFE-8CEF-4D0A-9A53-EBA0C2A8D58F}"/>
    <cellStyle name="Output 2 4 10 6" xfId="4173" xr:uid="{48C1506C-2EE4-4BBE-9E13-DDEE4BD27BE1}"/>
    <cellStyle name="Output 2 4 10 6 2" xfId="7429" xr:uid="{33EA72C9-3244-4A20-8A1D-A0538B4A2E3B}"/>
    <cellStyle name="Output 2 4 10 6 2 2" xfId="18179" xr:uid="{7B3550F8-2DCF-4A42-B8AC-D30C7D4E6580}"/>
    <cellStyle name="Output 2 4 10 6 3" xfId="15177" xr:uid="{07E7D6B6-3537-45BD-932C-24F5176C8CF1}"/>
    <cellStyle name="Output 2 4 10 7" xfId="5057" xr:uid="{41628134-9BC8-4E3A-A2BD-38314FF25FA8}"/>
    <cellStyle name="Output 2 4 10 7 2" xfId="15807" xr:uid="{BBBDBCBB-C009-448C-8BCC-59F423529D43}"/>
    <cellStyle name="Output 2 4 10 8" xfId="12805" xr:uid="{AF1B708F-0410-47A6-A464-8CE93BCA2184}"/>
    <cellStyle name="Output 2 4 11" xfId="3174" xr:uid="{46096E9D-B7F4-4C85-9F5C-22AFFAA3A51B}"/>
    <cellStyle name="Output 2 4 11 2" xfId="6430" xr:uid="{1219BEB1-7965-4872-8451-3501509BDD98}"/>
    <cellStyle name="Output 2 4 11 2 2" xfId="17180" xr:uid="{45CE446D-3A81-47D3-90B4-1043D8F615A5}"/>
    <cellStyle name="Output 2 4 11 3" xfId="14178" xr:uid="{A5358D74-9AC7-49B2-90BC-7D9C6E885A66}"/>
    <cellStyle name="Output 2 4 12" xfId="4415" xr:uid="{F6A00815-8441-43E7-B26A-3EED111FD902}"/>
    <cellStyle name="Output 2 4 12 2" xfId="15326" xr:uid="{B7EA1C48-647E-4E81-B9D9-00314C02826D}"/>
    <cellStyle name="Output 2 4 13" xfId="12328" xr:uid="{C18F5236-10CD-4FC1-9068-A4B13ADEC876}"/>
    <cellStyle name="Output 2 4 2" xfId="767" xr:uid="{71FF437D-F25C-4F8E-AB31-377DD9A59B70}"/>
    <cellStyle name="Output 2 4 2 2" xfId="1515" xr:uid="{5FDA83EC-CFEE-4FF8-B517-1E92D6E55369}"/>
    <cellStyle name="Output 2 4 2 2 2" xfId="2517" xr:uid="{A26AB6AC-164E-46BD-9D4D-3E898BBDA183}"/>
    <cellStyle name="Output 2 4 2 2 2 2" xfId="5773" xr:uid="{10607281-BB34-4F31-BAEC-953E49EBFDEB}"/>
    <cellStyle name="Output 2 4 2 2 2 2 2" xfId="16523" xr:uid="{43449629-D965-4625-BA58-2B18733962CB}"/>
    <cellStyle name="Output 2 4 2 2 2 3" xfId="13521" xr:uid="{20D41C49-8A6A-490D-ADA9-DB43E4A5D3C3}"/>
    <cellStyle name="Output 2 4 2 2 3" xfId="3023" xr:uid="{C665419D-D2EC-47F1-A4FD-ACF4DF4D6CC2}"/>
    <cellStyle name="Output 2 4 2 2 3 2" xfId="6279" xr:uid="{68BF2E06-E12B-46CF-90CA-D766C1CADDA6}"/>
    <cellStyle name="Output 2 4 2 2 3 2 2" xfId="17029" xr:uid="{4DDF46B9-7CB1-4D2B-84CC-8BA5EEBBBE4E}"/>
    <cellStyle name="Output 2 4 2 2 3 3" xfId="14027" xr:uid="{C880BD02-9E57-414E-9497-A731E85E0FFB}"/>
    <cellStyle name="Output 2 4 2 2 4" xfId="2939" xr:uid="{0C2F1C54-0247-4237-A03B-1831D36C32CC}"/>
    <cellStyle name="Output 2 4 2 2 4 2" xfId="6195" xr:uid="{C8EC45C1-5D1E-4CB2-AD27-E0C1945C13EB}"/>
    <cellStyle name="Output 2 4 2 2 4 2 2" xfId="16945" xr:uid="{79781729-8902-4C35-9CD0-346458956B82}"/>
    <cellStyle name="Output 2 4 2 2 4 3" xfId="13943" xr:uid="{5CF68F48-CBE9-4826-9A27-7AE0AC621C80}"/>
    <cellStyle name="Output 2 4 2 2 5" xfId="3071" xr:uid="{D3729F64-507F-48F4-A041-8561E61D7A98}"/>
    <cellStyle name="Output 2 4 2 2 5 2" xfId="6327" xr:uid="{B277CD67-BF5E-4C77-BF9B-D7883D4D6533}"/>
    <cellStyle name="Output 2 4 2 2 5 2 2" xfId="17077" xr:uid="{734CC400-C6C5-4F94-B950-B198282456C6}"/>
    <cellStyle name="Output 2 4 2 2 5 3" xfId="14075" xr:uid="{7FABD2AA-6E73-45DF-9C90-C60A91878295}"/>
    <cellStyle name="Output 2 4 2 2 6" xfId="4774" xr:uid="{030FC217-32BF-497D-9226-8DE9C71823DE}"/>
    <cellStyle name="Output 2 4 2 2 6 2" xfId="15528" xr:uid="{420E67F5-2D33-406D-90C9-BC6D3E39C37C}"/>
    <cellStyle name="Output 2 4 2 2 7" xfId="12526" xr:uid="{2F7E6306-8F0C-46E2-9DF5-FDD8F8774C6F}"/>
    <cellStyle name="Output 2 4 2 3" xfId="1648" xr:uid="{E37C1107-9795-4134-B216-1E99BFAF374C}"/>
    <cellStyle name="Output 2 4 2 3 2" xfId="2649" xr:uid="{39DBBE65-E979-46C1-AF12-3275C3358A04}"/>
    <cellStyle name="Output 2 4 2 3 2 2" xfId="5905" xr:uid="{E4A5072E-DB3B-459C-9F90-7A80D33BCD35}"/>
    <cellStyle name="Output 2 4 2 3 2 2 2" xfId="16655" xr:uid="{987DF054-133A-411D-B708-B47C422EC1B0}"/>
    <cellStyle name="Output 2 4 2 3 2 3" xfId="13653" xr:uid="{BE1FD671-9039-4D8F-ABEC-9B1E6C66A6C4}"/>
    <cellStyle name="Output 2 4 2 3 3" xfId="3065" xr:uid="{D3986760-0E5F-4F38-99BF-F89C0842C5FB}"/>
    <cellStyle name="Output 2 4 2 3 3 2" xfId="6321" xr:uid="{A53724DA-E33D-4F4E-8327-2B2978B56A60}"/>
    <cellStyle name="Output 2 4 2 3 3 2 2" xfId="17071" xr:uid="{4F078E39-316E-45FE-8AB7-8F8209FFAE3F}"/>
    <cellStyle name="Output 2 4 2 3 3 3" xfId="14069" xr:uid="{154FE0B2-462C-4DA9-99EF-AE8988987066}"/>
    <cellStyle name="Output 2 4 2 3 4" xfId="3446" xr:uid="{CD958798-8D80-40AA-BC3C-A5F863C53068}"/>
    <cellStyle name="Output 2 4 2 3 4 2" xfId="6702" xr:uid="{8FB01250-2941-4C4C-BF02-FE866C8EED35}"/>
    <cellStyle name="Output 2 4 2 3 4 2 2" xfId="17452" xr:uid="{65CC4411-83A7-484C-9F08-E0935CE93C69}"/>
    <cellStyle name="Output 2 4 2 3 4 3" xfId="14450" xr:uid="{C302E125-5699-4B22-9E11-02F73B42D5E1}"/>
    <cellStyle name="Output 2 4 2 3 5" xfId="2308" xr:uid="{D70FABC9-AD82-4090-A991-C1D0762C6C9C}"/>
    <cellStyle name="Output 2 4 2 3 5 2" xfId="5564" xr:uid="{A450584B-BBD5-442F-B32F-633E3AB4877A}"/>
    <cellStyle name="Output 2 4 2 3 5 2 2" xfId="16314" xr:uid="{F582F542-F1AC-47B3-AD1E-90A78BB26278}"/>
    <cellStyle name="Output 2 4 2 3 5 3" xfId="13312" xr:uid="{E3561AFE-4396-435B-9433-B6B2EF9D8414}"/>
    <cellStyle name="Output 2 4 2 3 6" xfId="4025" xr:uid="{E748BD89-A962-4768-BF95-9B22CAD929B6}"/>
    <cellStyle name="Output 2 4 2 3 6 2" xfId="7281" xr:uid="{E63EC0F8-EAA9-4283-95A5-D35258FEB14B}"/>
    <cellStyle name="Output 2 4 2 3 6 2 2" xfId="18031" xr:uid="{2640A245-8BAD-4D60-A500-6BC3702B1F13}"/>
    <cellStyle name="Output 2 4 2 3 6 3" xfId="15029" xr:uid="{ADA6644E-4795-49B1-A5DE-2DCEA2B06651}"/>
    <cellStyle name="Output 2 4 2 3 7" xfId="4907" xr:uid="{9AA426A7-8C4C-436C-BDFD-B74258EEBBE2}"/>
    <cellStyle name="Output 2 4 2 3 7 2" xfId="15661" xr:uid="{9C57F750-AC81-4ABC-B346-EDE67C94AC42}"/>
    <cellStyle name="Output 2 4 2 3 8" xfId="12659" xr:uid="{534E6BCF-FE68-4920-B012-78431E7E1BE0}"/>
    <cellStyle name="Output 2 4 2 4" xfId="1941" xr:uid="{7F87BA1B-E4A3-4A6B-BD53-02BEA5B9B1B3}"/>
    <cellStyle name="Output 2 4 2 4 2" xfId="5197" xr:uid="{22A1A5EB-2D0B-4492-9587-00EE9B098BF9}"/>
    <cellStyle name="Output 2 4 2 4 2 2" xfId="15947" xr:uid="{84730B02-ACC3-40D5-AEBE-64F10894247D}"/>
    <cellStyle name="Output 2 4 2 4 3" xfId="12945" xr:uid="{CC5D3DA5-6EAB-4DBB-B38A-4D8237B337E2}"/>
    <cellStyle name="Output 2 4 2 5" xfId="3115" xr:uid="{E9D640ED-8252-4ACF-ACC6-685900BDD471}"/>
    <cellStyle name="Output 2 4 2 5 2" xfId="6371" xr:uid="{F05256AF-4AD2-4B04-A9F8-ADF775FC81F2}"/>
    <cellStyle name="Output 2 4 2 5 2 2" xfId="17121" xr:uid="{0C3A0D32-6E4E-4E5B-AEBF-DAA723F4AA30}"/>
    <cellStyle name="Output 2 4 2 5 3" xfId="14119" xr:uid="{B78B17F6-E7E0-4E93-827C-A3FC0577A41F}"/>
    <cellStyle name="Output 2 4 2 6" xfId="4389" xr:uid="{151BD5CA-7910-497D-9D4F-A07ECD15B19A}"/>
    <cellStyle name="Output 2 4 2 6 2" xfId="15312" xr:uid="{5976BD75-63C3-4FB8-AB4C-0813C41D16EE}"/>
    <cellStyle name="Output 2 4 2 7" xfId="12314" xr:uid="{B755F8D1-2AF7-4413-AE80-E3700C1BF870}"/>
    <cellStyle name="Output 2 4 3" xfId="744" xr:uid="{596F6A95-142F-4674-A7B1-5B5D2834D75A}"/>
    <cellStyle name="Output 2 4 3 2" xfId="1497" xr:uid="{88163839-F0E2-4788-9E0F-C52E8E959074}"/>
    <cellStyle name="Output 2 4 3 2 2" xfId="2499" xr:uid="{5AA84192-ECBE-405D-AC2E-D8378E611599}"/>
    <cellStyle name="Output 2 4 3 2 2 2" xfId="5755" xr:uid="{F6756038-9238-4E14-AD69-4B98272D2C5C}"/>
    <cellStyle name="Output 2 4 3 2 2 2 2" xfId="16505" xr:uid="{270049A9-0B86-4990-899B-D79A9B5BDD5D}"/>
    <cellStyle name="Output 2 4 3 2 2 3" xfId="13503" xr:uid="{544D9851-523B-4C23-B5A9-1F14B3D3BD48}"/>
    <cellStyle name="Output 2 4 3 2 3" xfId="2952" xr:uid="{E97829BE-7682-4718-82F2-D27475F90DD1}"/>
    <cellStyle name="Output 2 4 3 2 3 2" xfId="6208" xr:uid="{2D096F2F-58F1-47C9-B9B2-7BE086C38E8E}"/>
    <cellStyle name="Output 2 4 3 2 3 2 2" xfId="16958" xr:uid="{1B394ABE-4E76-405C-88DC-010B63EF6223}"/>
    <cellStyle name="Output 2 4 3 2 3 3" xfId="13956" xr:uid="{C90E9D1D-8499-48FC-A7C1-C239145B2AF2}"/>
    <cellStyle name="Output 2 4 3 2 4" xfId="3270" xr:uid="{E32E9055-E732-4B6C-BBCE-B27430E899BF}"/>
    <cellStyle name="Output 2 4 3 2 4 2" xfId="6526" xr:uid="{14CCC3F3-65C4-4A3B-812D-C2B08B2F4E91}"/>
    <cellStyle name="Output 2 4 3 2 4 2 2" xfId="17276" xr:uid="{7ADEA003-FACE-4092-B0EF-096612604319}"/>
    <cellStyle name="Output 2 4 3 2 4 3" xfId="14274" xr:uid="{FA84E282-B3A0-419F-8568-6BDCE6A448E8}"/>
    <cellStyle name="Output 2 4 3 2 5" xfId="2086" xr:uid="{05940D4D-1D7C-48EC-B544-A0FA9DB466A2}"/>
    <cellStyle name="Output 2 4 3 2 5 2" xfId="5342" xr:uid="{17225265-27FB-4AE5-B35C-E2370BFD21E5}"/>
    <cellStyle name="Output 2 4 3 2 5 2 2" xfId="16092" xr:uid="{BE2C3B62-38A2-489D-AAD1-5B066BB9AA2A}"/>
    <cellStyle name="Output 2 4 3 2 5 3" xfId="13090" xr:uid="{C2FD4D8B-5A72-448D-B5AE-603A69DF6F95}"/>
    <cellStyle name="Output 2 4 3 2 6" xfId="2161" xr:uid="{087AB5D6-F6D4-411B-9F69-91C20993B6A7}"/>
    <cellStyle name="Output 2 4 3 2 6 2" xfId="5417" xr:uid="{36F9B2B2-7E3E-4888-9E3D-60C314E41527}"/>
    <cellStyle name="Output 2 4 3 2 6 2 2" xfId="16167" xr:uid="{DA885C45-957B-474D-9E8D-DE928BDBD855}"/>
    <cellStyle name="Output 2 4 3 2 6 3" xfId="13165" xr:uid="{B34B71C8-3EFC-4249-94EA-E55DCB9C82E1}"/>
    <cellStyle name="Output 2 4 3 2 7" xfId="4756" xr:uid="{43334827-D397-42A1-B422-C6D78574EF28}"/>
    <cellStyle name="Output 2 4 3 2 7 2" xfId="15510" xr:uid="{2AF04B22-CF4F-493D-A6A4-BCFADA2CFE31}"/>
    <cellStyle name="Output 2 4 3 2 8" xfId="12508" xr:uid="{4E69E4AB-75DB-45CA-8644-FABBE90DA340}"/>
    <cellStyle name="Output 2 4 3 3" xfId="1523" xr:uid="{3E3A201E-B127-4CC6-A5D6-86D3A805C693}"/>
    <cellStyle name="Output 2 4 3 3 2" xfId="2525" xr:uid="{E1155163-B356-4ED0-9855-C2F951F99D84}"/>
    <cellStyle name="Output 2 4 3 3 2 2" xfId="5781" xr:uid="{C9DFE544-20C2-40A7-9E43-EC5318FA5670}"/>
    <cellStyle name="Output 2 4 3 3 2 2 2" xfId="16531" xr:uid="{853E403B-D193-4D8B-B37C-71ABDF6897A8}"/>
    <cellStyle name="Output 2 4 3 3 2 3" xfId="13529" xr:uid="{8417DE2F-D0DE-40FC-BF1A-87E580224F4B}"/>
    <cellStyle name="Output 2 4 3 3 3" xfId="2116" xr:uid="{4EF9B162-8935-4F4D-A635-44CA9C666F1A}"/>
    <cellStyle name="Output 2 4 3 3 3 2" xfId="5372" xr:uid="{F5C92F27-B1F7-4659-97FE-425BEC820267}"/>
    <cellStyle name="Output 2 4 3 3 3 2 2" xfId="16122" xr:uid="{707CC108-BB12-4AEB-8E2E-CD7A01B141CF}"/>
    <cellStyle name="Output 2 4 3 3 3 3" xfId="13120" xr:uid="{785E55A8-FAC6-4AE6-BE3B-37E478717B4F}"/>
    <cellStyle name="Output 2 4 3 3 4" xfId="3108" xr:uid="{E6FF5052-D037-40DF-8E01-8D35F16A40CF}"/>
    <cellStyle name="Output 2 4 3 3 4 2" xfId="6364" xr:uid="{2A57D665-E623-40EA-9153-4D07108D1098}"/>
    <cellStyle name="Output 2 4 3 3 4 2 2" xfId="17114" xr:uid="{B611AA3E-356E-4F8A-B1E8-F162DD11E666}"/>
    <cellStyle name="Output 2 4 3 3 4 3" xfId="14112" xr:uid="{C45E6D64-CAE5-4EE9-ABA3-997AFCABEF7C}"/>
    <cellStyle name="Output 2 4 3 3 5" xfId="3036" xr:uid="{9D1F2960-7D97-421C-B408-B53EB07BAACC}"/>
    <cellStyle name="Output 2 4 3 3 5 2" xfId="6292" xr:uid="{B0AFA72B-3889-4249-9DC9-4ECCEE32373D}"/>
    <cellStyle name="Output 2 4 3 3 5 2 2" xfId="17042" xr:uid="{92BB8E5E-57A8-4F07-9C53-FCE46BB517EE}"/>
    <cellStyle name="Output 2 4 3 3 5 3" xfId="14040" xr:uid="{078DAFA0-7A6F-4464-816C-EB1EE0211C46}"/>
    <cellStyle name="Output 2 4 3 3 6" xfId="3841" xr:uid="{BA2830CD-082C-477A-9BD3-5B98B07E7E1A}"/>
    <cellStyle name="Output 2 4 3 3 6 2" xfId="7097" xr:uid="{E298180F-0C30-4F90-A0B9-ACEFF8E4EBBF}"/>
    <cellStyle name="Output 2 4 3 3 6 2 2" xfId="17847" xr:uid="{F43D1923-2A14-42E7-A545-788B5F9F929B}"/>
    <cellStyle name="Output 2 4 3 3 6 3" xfId="14845" xr:uid="{6A41E3DF-4E00-44D4-B478-7E1AE636F5C4}"/>
    <cellStyle name="Output 2 4 3 3 7" xfId="4782" xr:uid="{EC0CDE0A-F127-478A-9DF9-E686A7257968}"/>
    <cellStyle name="Output 2 4 3 3 7 2" xfId="15536" xr:uid="{D05E0A52-09AA-433D-83E0-136B33EBD4CD}"/>
    <cellStyle name="Output 2 4 3 3 8" xfId="12534" xr:uid="{D4F149A4-A751-4525-8F4C-05CF9107D46F}"/>
    <cellStyle name="Output 2 4 3 4" xfId="1921" xr:uid="{18F7D343-7969-4A25-820B-D764E45F7047}"/>
    <cellStyle name="Output 2 4 3 4 2" xfId="5177" xr:uid="{DD30EC38-F1E3-47AD-974C-FEC8D9D872DA}"/>
    <cellStyle name="Output 2 4 3 4 2 2" xfId="15927" xr:uid="{717C1E7B-7A89-4CEE-8982-900F8F8379A2}"/>
    <cellStyle name="Output 2 4 3 4 3" xfId="12925" xr:uid="{17774287-54E3-4E9A-A3B7-290F146E7EF3}"/>
    <cellStyle name="Output 2 4 3 5" xfId="3114" xr:uid="{F5A9F792-3459-40EB-A1F8-4A4384CF243F}"/>
    <cellStyle name="Output 2 4 3 5 2" xfId="6370" xr:uid="{A16D0F65-3E7E-4EEF-B195-6B6E92A424D0}"/>
    <cellStyle name="Output 2 4 3 5 2 2" xfId="17120" xr:uid="{1FBE6737-F3A7-43D1-A843-BBBDCDFA0067}"/>
    <cellStyle name="Output 2 4 3 5 3" xfId="14118" xr:uid="{C304AEEF-AB75-47F7-8A46-020BBCD749F6}"/>
    <cellStyle name="Output 2 4 3 6" xfId="4372" xr:uid="{ADDCA6B4-DFAC-45C9-AB6E-77EAC579BEBE}"/>
    <cellStyle name="Output 2 4 3 6 2" xfId="15295" xr:uid="{EE4C3DD9-7F18-42DF-AD0A-C79F2BAF1AC8}"/>
    <cellStyle name="Output 2 4 3 7" xfId="12298" xr:uid="{294EB28F-703E-4998-8748-25D58381451E}"/>
    <cellStyle name="Output 2 4 4" xfId="867" xr:uid="{CD8D4092-4037-4F61-B6CB-469149A43D71}"/>
    <cellStyle name="Output 2 4 4 2" xfId="1559" xr:uid="{B9DDCF69-E81E-4EFA-B6A1-AC7E0944131D}"/>
    <cellStyle name="Output 2 4 4 2 2" xfId="2561" xr:uid="{44BFAB90-907F-4DBF-B192-2F90632645D5}"/>
    <cellStyle name="Output 2 4 4 2 2 2" xfId="5817" xr:uid="{3CEE4A9D-C54B-401E-BF80-F7B9AB27A833}"/>
    <cellStyle name="Output 2 4 4 2 2 2 2" xfId="16567" xr:uid="{1CFDFB91-21E1-4FAA-ABB3-3D79AA2ABC75}"/>
    <cellStyle name="Output 2 4 4 2 2 3" xfId="13565" xr:uid="{66BF9095-2665-443C-AB6A-8EFE820E831C}"/>
    <cellStyle name="Output 2 4 4 2 3" xfId="2353" xr:uid="{5A11C161-D033-4CC5-A891-1ED12F65204F}"/>
    <cellStyle name="Output 2 4 4 2 3 2" xfId="5609" xr:uid="{2C6C3EB9-E05F-46E9-97CC-57AB2DF92802}"/>
    <cellStyle name="Output 2 4 4 2 3 2 2" xfId="16359" xr:uid="{D8D3CEC8-DEC1-47CF-8273-C2A93D17F0DE}"/>
    <cellStyle name="Output 2 4 4 2 3 3" xfId="13357" xr:uid="{64E9434B-9D58-4997-9DA3-9D623FF2C560}"/>
    <cellStyle name="Output 2 4 4 2 4" xfId="3357" xr:uid="{6DEFB7E9-128E-4D3C-8104-394C920BA2BD}"/>
    <cellStyle name="Output 2 4 4 2 4 2" xfId="6613" xr:uid="{C6628ED9-DDBA-410D-8235-5F4AB28ACA8B}"/>
    <cellStyle name="Output 2 4 4 2 4 2 2" xfId="17363" xr:uid="{9C266886-653A-408D-B89E-01D12B8B2D02}"/>
    <cellStyle name="Output 2 4 4 2 4 3" xfId="14361" xr:uid="{D8629172-19E5-4035-98B3-03564EC9E485}"/>
    <cellStyle name="Output 2 4 4 2 5" xfId="2142" xr:uid="{8B0C06DE-20D3-476C-807E-97E27FD218A0}"/>
    <cellStyle name="Output 2 4 4 2 5 2" xfId="5398" xr:uid="{19BAB4A9-4E62-4FDD-91E1-921423520157}"/>
    <cellStyle name="Output 2 4 4 2 5 2 2" xfId="16148" xr:uid="{EB582620-C895-445D-B070-17C00835BB9F}"/>
    <cellStyle name="Output 2 4 4 2 5 3" xfId="13146" xr:uid="{27F3A8AD-7754-47A1-B9A8-6A8AC8A20A3C}"/>
    <cellStyle name="Output 2 4 4 2 6" xfId="3936" xr:uid="{ADE95B9E-1456-4DF9-81C2-0DD67CD865D9}"/>
    <cellStyle name="Output 2 4 4 2 6 2" xfId="7192" xr:uid="{DE5DCA35-592D-4A80-86B8-BE793A2938B8}"/>
    <cellStyle name="Output 2 4 4 2 6 2 2" xfId="17942" xr:uid="{B976146C-4596-49BD-9F69-9B8C549E6799}"/>
    <cellStyle name="Output 2 4 4 2 6 3" xfId="14940" xr:uid="{D61E6FC1-67B5-41F9-87B1-316C86532316}"/>
    <cellStyle name="Output 2 4 4 2 7" xfId="4818" xr:uid="{0885CDD1-D05C-4C49-B499-4B26DF74B075}"/>
    <cellStyle name="Output 2 4 4 2 7 2" xfId="15572" xr:uid="{4AB61044-48E4-424E-9E1C-A73944A78BC4}"/>
    <cellStyle name="Output 2 4 4 2 8" xfId="12570" xr:uid="{28BD6D56-C5EB-4C3D-9CE1-1AEC5B1E284F}"/>
    <cellStyle name="Output 2 4 4 3" xfId="1741" xr:uid="{B5C6AB49-9118-4EAB-93A8-0C55D2DC09B6}"/>
    <cellStyle name="Output 2 4 4 3 2" xfId="2740" xr:uid="{ED408E22-527A-4359-865A-C9C95AB475EB}"/>
    <cellStyle name="Output 2 4 4 3 2 2" xfId="5996" xr:uid="{C7CADCB4-0294-47A3-BAF4-07B12B6F334D}"/>
    <cellStyle name="Output 2 4 4 3 2 2 2" xfId="16746" xr:uid="{84D0BC31-6C4D-4619-B0A4-0349F948E9A7}"/>
    <cellStyle name="Output 2 4 4 3 2 3" xfId="13744" xr:uid="{750B1CD0-9CD6-4F43-90F6-2AC75FB63B6C}"/>
    <cellStyle name="Output 2 4 4 3 3" xfId="2383" xr:uid="{2684D3C1-3AA4-49BD-B2B0-316DFA287D88}"/>
    <cellStyle name="Output 2 4 4 3 3 2" xfId="5639" xr:uid="{B3E45039-7806-49F0-A78E-A4DD9E7A585D}"/>
    <cellStyle name="Output 2 4 4 3 3 2 2" xfId="16389" xr:uid="{4A859CB1-AB81-45A6-A738-DC4092D0740D}"/>
    <cellStyle name="Output 2 4 4 3 3 3" xfId="13387" xr:uid="{6E904635-4F85-45BD-A580-AD39AADD203C}"/>
    <cellStyle name="Output 2 4 4 3 4" xfId="3538" xr:uid="{B9E94935-BC87-4689-A8AD-9F6BFF09A801}"/>
    <cellStyle name="Output 2 4 4 3 4 2" xfId="6794" xr:uid="{90F6EE87-1709-4457-ABF6-3116A2D43AFF}"/>
    <cellStyle name="Output 2 4 4 3 4 2 2" xfId="17544" xr:uid="{0233A4CB-BE21-4D30-B199-5B11F93F48D6}"/>
    <cellStyle name="Output 2 4 4 3 4 3" xfId="14542" xr:uid="{91D2D27B-7892-48EC-A2A9-8BD5137608CE}"/>
    <cellStyle name="Output 2 4 4 3 5" xfId="2446" xr:uid="{D81DE614-A5B2-40E5-899F-CEB356A46DB2}"/>
    <cellStyle name="Output 2 4 4 3 5 2" xfId="5702" xr:uid="{E64CD5DF-45B7-4700-9C3B-732C92F19BCF}"/>
    <cellStyle name="Output 2 4 4 3 5 2 2" xfId="16452" xr:uid="{766A27F4-172C-4E58-9F47-21BD4021190F}"/>
    <cellStyle name="Output 2 4 4 3 5 3" xfId="13450" xr:uid="{01554E45-4051-4999-AF7A-88B3914FF253}"/>
    <cellStyle name="Output 2 4 4 3 6" xfId="4114" xr:uid="{6B89DCD6-9080-4437-9F72-030EF5278CC4}"/>
    <cellStyle name="Output 2 4 4 3 6 2" xfId="7370" xr:uid="{A609F412-0D20-407E-B42B-FEAFE1D9202C}"/>
    <cellStyle name="Output 2 4 4 3 6 2 2" xfId="18120" xr:uid="{93751500-65CC-48DD-9495-8E66199139A8}"/>
    <cellStyle name="Output 2 4 4 3 6 3" xfId="15118" xr:uid="{FDB9BC96-3ADF-4AB2-A33A-A22426063418}"/>
    <cellStyle name="Output 2 4 4 3 7" xfId="4998" xr:uid="{4C6767BC-84F1-49BB-9DC6-808BBF9212A8}"/>
    <cellStyle name="Output 2 4 4 3 7 2" xfId="15748" xr:uid="{C245F2F5-BC92-40F1-AFB4-DC3442BABAC2}"/>
    <cellStyle name="Output 2 4 4 3 8" xfId="12746" xr:uid="{45C3060B-FE1D-44FD-AE29-DBED7395E0B1}"/>
    <cellStyle name="Output 2 4 4 4" xfId="2019" xr:uid="{4D62A5F3-6653-445C-B399-744F2C99B800}"/>
    <cellStyle name="Output 2 4 4 4 2" xfId="5275" xr:uid="{11B1097B-3951-4408-92C1-5E94866AEBD4}"/>
    <cellStyle name="Output 2 4 4 4 2 2" xfId="16025" xr:uid="{D9F29FD3-9ECB-4216-A3DC-A695BEDF8A48}"/>
    <cellStyle name="Output 2 4 4 4 3" xfId="13023" xr:uid="{75F4E071-C1CF-4B6E-A4AE-1245044A4212}"/>
    <cellStyle name="Output 2 4 4 5" xfId="3746" xr:uid="{F2E1CF9F-ACC4-4ED8-8CDC-AFC35A0B4AF0}"/>
    <cellStyle name="Output 2 4 4 5 2" xfId="7002" xr:uid="{E85CC626-EA05-4B68-A1AC-D81973836A78}"/>
    <cellStyle name="Output 2 4 4 5 2 2" xfId="17752" xr:uid="{1D722544-0FC2-4381-883A-6B87905650B8}"/>
    <cellStyle name="Output 2 4 4 5 3" xfId="14750" xr:uid="{3EF136C3-9BD7-4A03-B639-387A90BF572C}"/>
    <cellStyle name="Output 2 4 4 6" xfId="4431" xr:uid="{AC6032AE-0FBF-4F1D-B6C1-EF00C8D30E67}"/>
    <cellStyle name="Output 2 4 4 6 2" xfId="15339" xr:uid="{5BC7700C-29B0-456B-A4F8-50FC0EACA542}"/>
    <cellStyle name="Output 2 4 4 7" xfId="12341" xr:uid="{D09277AB-742D-4030-B240-47AEE3CA3115}"/>
    <cellStyle name="Output 2 4 5" xfId="730" xr:uid="{75092397-DEB0-4889-8BA1-75F19B76A36A}"/>
    <cellStyle name="Output 2 4 5 2" xfId="1485" xr:uid="{12B4D85D-04B5-4F6B-9C77-9339A3E7732D}"/>
    <cellStyle name="Output 2 4 5 2 2" xfId="2487" xr:uid="{DAD02AB6-78C6-4399-B5F8-CB8B3AE2C32E}"/>
    <cellStyle name="Output 2 4 5 2 2 2" xfId="5743" xr:uid="{7DD11C3B-F651-42A2-832D-DF9F8CF8465F}"/>
    <cellStyle name="Output 2 4 5 2 2 2 2" xfId="16493" xr:uid="{3E50521E-2AAE-4905-920B-1DB49F34886D}"/>
    <cellStyle name="Output 2 4 5 2 2 3" xfId="13491" xr:uid="{07B63BBB-3E8A-4DEE-AD70-EC32C40090F2}"/>
    <cellStyle name="Output 2 4 5 2 3" xfId="2125" xr:uid="{5D0202CB-CC44-484D-9519-7F6139EB7B7C}"/>
    <cellStyle name="Output 2 4 5 2 3 2" xfId="5381" xr:uid="{D2AD38C8-A379-4A2A-A56A-DF0A598A7487}"/>
    <cellStyle name="Output 2 4 5 2 3 2 2" xfId="16131" xr:uid="{5CC9FD74-AA9A-4736-93F1-8314C805D3CE}"/>
    <cellStyle name="Output 2 4 5 2 3 3" xfId="13129" xr:uid="{86C5C5C9-511B-4B6A-9C96-A3B9D1A64941}"/>
    <cellStyle name="Output 2 4 5 2 4" xfId="3275" xr:uid="{FCFD9BF4-4E76-48C5-8786-1D7277525507}"/>
    <cellStyle name="Output 2 4 5 2 4 2" xfId="6531" xr:uid="{34A60808-4E0D-478D-8FA1-8D51F7531E33}"/>
    <cellStyle name="Output 2 4 5 2 4 2 2" xfId="17281" xr:uid="{967CF4E6-8A94-46D6-B954-7AD70E0617F2}"/>
    <cellStyle name="Output 2 4 5 2 4 3" xfId="14279" xr:uid="{EC14CA7D-D363-4FD0-B1AF-C098D748C38D}"/>
    <cellStyle name="Output 2 4 5 2 5" xfId="3207" xr:uid="{DC481229-EB69-4FEA-93FC-8711027D8472}"/>
    <cellStyle name="Output 2 4 5 2 5 2" xfId="6463" xr:uid="{51188BD5-F4CC-45D0-A770-2D09D9C4C623}"/>
    <cellStyle name="Output 2 4 5 2 5 2 2" xfId="17213" xr:uid="{CFE1DC9E-3B93-42F3-BF53-9EAF47086B63}"/>
    <cellStyle name="Output 2 4 5 2 5 3" xfId="14211" xr:uid="{B12D54C9-B258-454E-B020-76441A5418E2}"/>
    <cellStyle name="Output 2 4 5 2 6" xfId="2048" xr:uid="{57777C87-9BDD-43D3-9266-816CE7C4FB38}"/>
    <cellStyle name="Output 2 4 5 2 6 2" xfId="5304" xr:uid="{199FAACE-40D9-4293-9576-6694C03A90A1}"/>
    <cellStyle name="Output 2 4 5 2 6 2 2" xfId="16054" xr:uid="{44EAB67C-FEB4-4E44-A64A-C7C54229533B}"/>
    <cellStyle name="Output 2 4 5 2 6 3" xfId="13052" xr:uid="{DCA19EEA-5E8E-4B23-B3CD-6FA8C5F739E2}"/>
    <cellStyle name="Output 2 4 5 2 7" xfId="4744" xr:uid="{6D0182EC-2890-4F97-887E-A4F10DA04EFE}"/>
    <cellStyle name="Output 2 4 5 2 7 2" xfId="15498" xr:uid="{85EA49BE-3BA0-4319-9F84-EAEB957DDEB2}"/>
    <cellStyle name="Output 2 4 5 2 8" xfId="12496" xr:uid="{5C8F1BA8-A204-48A0-9D2B-CCFDB9A12DCE}"/>
    <cellStyle name="Output 2 4 5 3" xfId="1812" xr:uid="{9858FA51-1C6E-4448-8EE4-8B9827531221}"/>
    <cellStyle name="Output 2 4 5 3 2" xfId="2810" xr:uid="{5801F5E6-4B1C-4208-B350-80EC6BB7EF99}"/>
    <cellStyle name="Output 2 4 5 3 2 2" xfId="6066" xr:uid="{0A11E209-13E8-4D5D-A408-C384B05B3A60}"/>
    <cellStyle name="Output 2 4 5 3 2 2 2" xfId="16816" xr:uid="{D2186968-D796-453A-9B57-A0244FC9D9B6}"/>
    <cellStyle name="Output 2 4 5 3 2 3" xfId="13814" xr:uid="{E9C532F4-5DF2-4D9C-9D80-0E35027FF941}"/>
    <cellStyle name="Output 2 4 5 3 3" xfId="3279" xr:uid="{22DCFAB3-E6FB-4727-8C26-0B39973D2438}"/>
    <cellStyle name="Output 2 4 5 3 3 2" xfId="6535" xr:uid="{3E37A94F-4CA0-4ED2-A0D5-265230500351}"/>
    <cellStyle name="Output 2 4 5 3 3 2 2" xfId="17285" xr:uid="{16838786-A69B-4055-8532-71F1D4A0E7BC}"/>
    <cellStyle name="Output 2 4 5 3 3 3" xfId="14283" xr:uid="{1B42E474-1FE8-4B08-BDD6-895B57AD94F6}"/>
    <cellStyle name="Output 2 4 5 3 4" xfId="3608" xr:uid="{2D30967B-3753-4ED3-AFCC-03E9F42A03B3}"/>
    <cellStyle name="Output 2 4 5 3 4 2" xfId="6864" xr:uid="{E4DBADA3-9C24-4FD1-BB5A-3B3036CC720C}"/>
    <cellStyle name="Output 2 4 5 3 4 2 2" xfId="17614" xr:uid="{EF909F31-ACE3-4463-B4E9-784F65DC5156}"/>
    <cellStyle name="Output 2 4 5 3 4 3" xfId="14612" xr:uid="{A2E54D45-440B-4868-B5CA-08DC6684617A}"/>
    <cellStyle name="Output 2 4 5 3 5" xfId="2303" xr:uid="{69464464-0B2D-4FA7-8224-EE569A2B6BFA}"/>
    <cellStyle name="Output 2 4 5 3 5 2" xfId="5559" xr:uid="{34306FC0-A291-4D41-B810-AECFB26C0C74}"/>
    <cellStyle name="Output 2 4 5 3 5 2 2" xfId="16309" xr:uid="{B5B3C3A3-41F1-4BB9-AF24-36FAA09F036E}"/>
    <cellStyle name="Output 2 4 5 3 5 3" xfId="13307" xr:uid="{169D0B0D-C7FC-4533-A9AB-E37F45208DD3}"/>
    <cellStyle name="Output 2 4 5 3 6" xfId="4185" xr:uid="{A66826B0-B5DB-4D1B-8FBA-6F2DB84A5B14}"/>
    <cellStyle name="Output 2 4 5 3 6 2" xfId="7441" xr:uid="{23A58A7B-3EA9-4E3F-B001-56C0CCB45B80}"/>
    <cellStyle name="Output 2 4 5 3 6 2 2" xfId="18191" xr:uid="{F4C00053-A34B-4024-A5E4-94635B78C90A}"/>
    <cellStyle name="Output 2 4 5 3 6 3" xfId="15189" xr:uid="{14A7E236-87FB-44E2-898E-4D0872B6042A}"/>
    <cellStyle name="Output 2 4 5 3 7" xfId="5069" xr:uid="{4D08CA66-40BA-4F4D-9E18-967DA5197E3A}"/>
    <cellStyle name="Output 2 4 5 3 7 2" xfId="15819" xr:uid="{5F9503AF-CC9B-478A-84A0-C409074EA6A5}"/>
    <cellStyle name="Output 2 4 5 3 8" xfId="12817" xr:uid="{0DA07676-06C4-48E5-952D-AD79D44D3B80}"/>
    <cellStyle name="Output 2 4 5 4" xfId="1909" xr:uid="{356B2A7E-FEFC-4DF5-86B7-AB14B9FE7D4B}"/>
    <cellStyle name="Output 2 4 5 4 2" xfId="5165" xr:uid="{645BAD3C-F427-44F6-80DA-43ECBD9DFB9E}"/>
    <cellStyle name="Output 2 4 5 4 2 2" xfId="15915" xr:uid="{1C6BFB92-AD5C-4CDF-8A1B-6BB9B52F76DC}"/>
    <cellStyle name="Output 2 4 5 4 3" xfId="12913" xr:uid="{5646E329-75E9-4917-83D5-897995BAE437}"/>
    <cellStyle name="Output 2 4 5 5" xfId="3814" xr:uid="{2C206E08-E5C8-4012-9E26-6363732ECBED}"/>
    <cellStyle name="Output 2 4 5 5 2" xfId="7070" xr:uid="{92CDCDB6-DEDE-4F67-BE59-6C9FB7E3C8CB}"/>
    <cellStyle name="Output 2 4 5 5 2 2" xfId="17820" xr:uid="{3210E375-9CC9-40C6-B957-D9246AD9B6A3}"/>
    <cellStyle name="Output 2 4 5 5 3" xfId="14818" xr:uid="{534E7BB6-B583-47E8-AA35-18990F468DE7}"/>
    <cellStyle name="Output 2 4 5 6" xfId="4361" xr:uid="{D91AF6BF-E05F-44FC-BF75-3514E5E35357}"/>
    <cellStyle name="Output 2 4 5 6 2" xfId="15284" xr:uid="{019D6F2F-7DE9-4EEF-A6A5-456A268CF768}"/>
    <cellStyle name="Output 2 4 5 7" xfId="12287" xr:uid="{50E205B3-38C0-45E5-B13B-C72AA6F363BE}"/>
    <cellStyle name="Output 2 4 6" xfId="739" xr:uid="{580D5378-6EC6-4454-8C21-9E43F1320D3A}"/>
    <cellStyle name="Output 2 4 6 2" xfId="1493" xr:uid="{DDE98251-D565-4309-9A8B-5799E5F633AD}"/>
    <cellStyle name="Output 2 4 6 2 2" xfId="2495" xr:uid="{DA26ED7F-78A4-434C-A738-F111F9BB1FD5}"/>
    <cellStyle name="Output 2 4 6 2 2 2" xfId="5751" xr:uid="{3F368E05-A43F-4526-BFE8-C34013469669}"/>
    <cellStyle name="Output 2 4 6 2 2 2 2" xfId="16501" xr:uid="{6F2630DF-85AB-4F7F-9B30-91409B2C8E7E}"/>
    <cellStyle name="Output 2 4 6 2 2 3" xfId="13499" xr:uid="{6183058B-6AFB-4CC4-A649-C272AF2F1D5F}"/>
    <cellStyle name="Output 2 4 6 2 3" xfId="2112" xr:uid="{0A96897A-A42A-47CB-B637-5ECF06336D99}"/>
    <cellStyle name="Output 2 4 6 2 3 2" xfId="5368" xr:uid="{2EA3736B-5EC8-4024-867F-BDEE569B12EC}"/>
    <cellStyle name="Output 2 4 6 2 3 2 2" xfId="16118" xr:uid="{B4588DBA-1A34-4A11-9DCC-9BF895871A96}"/>
    <cellStyle name="Output 2 4 6 2 3 3" xfId="13116" xr:uid="{92A09936-22C9-4510-83AB-84FAF81AA9ED}"/>
    <cellStyle name="Output 2 4 6 2 4" xfId="2983" xr:uid="{4D3D95A5-202E-4EB5-9620-135EC04ACA9F}"/>
    <cellStyle name="Output 2 4 6 2 4 2" xfId="6239" xr:uid="{755682C3-B432-4EDC-920D-FBA30B749A40}"/>
    <cellStyle name="Output 2 4 6 2 4 2 2" xfId="16989" xr:uid="{9D264C13-AD38-431B-99A5-5F8A598AEA01}"/>
    <cellStyle name="Output 2 4 6 2 4 3" xfId="13987" xr:uid="{BAAADB37-AD15-4E9A-BF13-A8C4DDA2049E}"/>
    <cellStyle name="Output 2 4 6 2 5" xfId="2915" xr:uid="{CB49974C-DFCE-4E6E-AC8A-86C9669114E1}"/>
    <cellStyle name="Output 2 4 6 2 5 2" xfId="6171" xr:uid="{136E26E5-34BD-4D95-ADC0-C6EDDFE36C41}"/>
    <cellStyle name="Output 2 4 6 2 5 2 2" xfId="16921" xr:uid="{C92792A4-3E66-4DA5-9CA3-393B7836DC07}"/>
    <cellStyle name="Output 2 4 6 2 5 3" xfId="13919" xr:uid="{AA570082-A4BF-4B25-BF05-674C7EF9EC10}"/>
    <cellStyle name="Output 2 4 6 2 6" xfId="3862" xr:uid="{3291BC16-B5AB-478E-81FD-472E1F0160E9}"/>
    <cellStyle name="Output 2 4 6 2 6 2" xfId="7118" xr:uid="{1F3528E0-D357-48E6-9343-6FD928FCE3BD}"/>
    <cellStyle name="Output 2 4 6 2 6 2 2" xfId="17868" xr:uid="{3827ED75-356C-497A-98C7-4273127DF1EB}"/>
    <cellStyle name="Output 2 4 6 2 6 3" xfId="14866" xr:uid="{332A6544-46AD-478A-888C-0973B18E9233}"/>
    <cellStyle name="Output 2 4 6 2 7" xfId="4752" xr:uid="{8ECF62DD-56B6-42E0-AB0E-278BA5EEDFB8}"/>
    <cellStyle name="Output 2 4 6 2 7 2" xfId="15506" xr:uid="{40991A72-37CB-4AE8-8590-CDB52A2A2D0F}"/>
    <cellStyle name="Output 2 4 6 2 8" xfId="12504" xr:uid="{945C2C15-DDAE-4DAD-82D8-7FFD6AD346FD}"/>
    <cellStyle name="Output 2 4 6 3" xfId="1537" xr:uid="{ED6C9DCD-9B19-49D5-8746-BEBAC6D61C6A}"/>
    <cellStyle name="Output 2 4 6 3 2" xfId="2539" xr:uid="{340FB0C4-CCB4-4DE5-8646-BD41480EE797}"/>
    <cellStyle name="Output 2 4 6 3 2 2" xfId="5795" xr:uid="{46D6743F-8A8E-452C-B689-BF9F6CE00D18}"/>
    <cellStyle name="Output 2 4 6 3 2 2 2" xfId="16545" xr:uid="{0873A010-C913-44A1-A89D-AF1A6FFB65E3}"/>
    <cellStyle name="Output 2 4 6 3 2 3" xfId="13543" xr:uid="{94A66FD9-B08E-4418-B461-C47BE4D442B1}"/>
    <cellStyle name="Output 2 4 6 3 3" xfId="2886" xr:uid="{8D96FC78-63B8-4E02-96A8-2A61848424FE}"/>
    <cellStyle name="Output 2 4 6 3 3 2" xfId="6142" xr:uid="{A0CD53C4-8913-4045-8368-467E7646433E}"/>
    <cellStyle name="Output 2 4 6 3 3 2 2" xfId="16892" xr:uid="{A68AB27D-5449-4B3E-9653-4D570DAC4DD6}"/>
    <cellStyle name="Output 2 4 6 3 3 3" xfId="13890" xr:uid="{DA2E7C57-BB2F-4126-BA4F-854DF9472C32}"/>
    <cellStyle name="Output 2 4 6 3 4" xfId="2129" xr:uid="{92B0F053-2B06-4D5D-ABFF-D38BACF00690}"/>
    <cellStyle name="Output 2 4 6 3 4 2" xfId="5385" xr:uid="{59969F5E-9095-4ED5-93AC-7089EF0B51EB}"/>
    <cellStyle name="Output 2 4 6 3 4 2 2" xfId="16135" xr:uid="{7C566BD8-3CAF-459B-9712-4520BE1BC86A}"/>
    <cellStyle name="Output 2 4 6 3 4 3" xfId="13133" xr:uid="{34B47B59-FAE1-44B5-9E68-E8E68E71A4EB}"/>
    <cellStyle name="Output 2 4 6 3 5" xfId="2163" xr:uid="{A14A8BEB-8F74-481A-9897-3F2FA1965CB0}"/>
    <cellStyle name="Output 2 4 6 3 5 2" xfId="5419" xr:uid="{BBC559A7-7681-47B6-A978-85393B230708}"/>
    <cellStyle name="Output 2 4 6 3 5 2 2" xfId="16169" xr:uid="{B1477CFD-5C2C-462D-A09B-8F1C1EA1E57A}"/>
    <cellStyle name="Output 2 4 6 3 5 3" xfId="13167" xr:uid="{F3B1C773-143F-4CF2-BFA7-B02890233005}"/>
    <cellStyle name="Output 2 4 6 3 6" xfId="3778" xr:uid="{9FA6D080-B076-4269-AD9F-2CC46C181B3F}"/>
    <cellStyle name="Output 2 4 6 3 6 2" xfId="7034" xr:uid="{BEDDC779-9E2C-4031-91F5-5329486B9DAD}"/>
    <cellStyle name="Output 2 4 6 3 6 2 2" xfId="17784" xr:uid="{2DD8994B-F01F-4F1D-984B-E51585411784}"/>
    <cellStyle name="Output 2 4 6 3 6 3" xfId="14782" xr:uid="{12565B12-2122-415B-9B69-4EDD8F1854F9}"/>
    <cellStyle name="Output 2 4 6 3 7" xfId="4796" xr:uid="{36ED4842-BFB9-4EDF-B101-CE51A14FC6D6}"/>
    <cellStyle name="Output 2 4 6 3 7 2" xfId="15550" xr:uid="{9FC704E7-55E4-45FA-B9AC-8B3F70ECBB66}"/>
    <cellStyle name="Output 2 4 6 3 8" xfId="12548" xr:uid="{A2A2AF88-E14F-438E-AA7A-734838332A8E}"/>
    <cellStyle name="Output 2 4 6 4" xfId="2166" xr:uid="{5DD3E5FF-06E1-4177-8D43-A61BA38FCEB8}"/>
    <cellStyle name="Output 2 4 6 4 2" xfId="5422" xr:uid="{B9FF6988-E5BA-439A-A8F2-B73A3F5BC5B4}"/>
    <cellStyle name="Output 2 4 6 4 2 2" xfId="16172" xr:uid="{015FF40B-11CE-4865-B1B9-1A639DE84F52}"/>
    <cellStyle name="Output 2 4 6 4 3" xfId="13170" xr:uid="{EF1F33E8-24B5-4578-8400-2794BDE340EB}"/>
    <cellStyle name="Output 2 4 6 5" xfId="4368" xr:uid="{E308B2A5-231D-48E2-9197-6ACB54A772DC}"/>
    <cellStyle name="Output 2 4 6 5 2" xfId="15291" xr:uid="{F3E80484-0126-43AA-8680-765C4C750ADA}"/>
    <cellStyle name="Output 2 4 6 6" xfId="12294" xr:uid="{3188A981-30C4-424E-BA58-16D16F950AEC}"/>
    <cellStyle name="Output 2 4 7" xfId="702" xr:uid="{9C729A90-F303-4926-83B1-43AC15032FF0}"/>
    <cellStyle name="Output 2 4 7 2" xfId="1460" xr:uid="{2646F8C3-17C5-45DD-A3FC-60450CBF52AA}"/>
    <cellStyle name="Output 2 4 7 2 2" xfId="2462" xr:uid="{19C8B4F9-E023-4975-8EB0-E9E1ECFC3053}"/>
    <cellStyle name="Output 2 4 7 2 2 2" xfId="5718" xr:uid="{4DD0E4F6-0D62-4D80-A324-976AB59EEB88}"/>
    <cellStyle name="Output 2 4 7 2 2 2 2" xfId="16468" xr:uid="{03050CAD-DE0F-4FE2-B755-453968AB7377}"/>
    <cellStyle name="Output 2 4 7 2 2 3" xfId="13466" xr:uid="{41D7F597-6FA3-4B6C-9066-8527C2119279}"/>
    <cellStyle name="Output 2 4 7 2 3" xfId="2138" xr:uid="{087369D5-E2C2-4A81-9AD3-936F05C40968}"/>
    <cellStyle name="Output 2 4 7 2 3 2" xfId="5394" xr:uid="{B5A04B59-E2A1-4774-8272-EEEDA1E2C7DC}"/>
    <cellStyle name="Output 2 4 7 2 3 2 2" xfId="16144" xr:uid="{A408EC5D-0BCF-409F-8320-0096063BA955}"/>
    <cellStyle name="Output 2 4 7 2 3 3" xfId="13142" xr:uid="{7C1A03DF-0278-4C72-A15A-2C2E5B260748}"/>
    <cellStyle name="Output 2 4 7 2 4" xfId="2906" xr:uid="{8F8C9733-025A-4ADB-A9E5-2603FA9CE5DA}"/>
    <cellStyle name="Output 2 4 7 2 4 2" xfId="6162" xr:uid="{728916B9-032D-4D53-B325-35528B75C0F2}"/>
    <cellStyle name="Output 2 4 7 2 4 2 2" xfId="16912" xr:uid="{8BB4AEBE-9160-4B39-B4A9-5AA01ECBA38B}"/>
    <cellStyle name="Output 2 4 7 2 4 3" xfId="13910" xr:uid="{25470FBA-8DA0-4456-BD12-A86D7B115503}"/>
    <cellStyle name="Output 2 4 7 2 5" xfId="3144" xr:uid="{FF53385D-4663-4D70-BE21-49418B0D2A79}"/>
    <cellStyle name="Output 2 4 7 2 5 2" xfId="6400" xr:uid="{B7F188F9-5833-419F-AF41-E94BFFEC642F}"/>
    <cellStyle name="Output 2 4 7 2 5 2 2" xfId="17150" xr:uid="{DA1E1C75-D5C2-4822-915C-6C7D50F0A568}"/>
    <cellStyle name="Output 2 4 7 2 5 3" xfId="14148" xr:uid="{9D75676A-04A7-4B09-A1A9-EA9C77AEF535}"/>
    <cellStyle name="Output 2 4 7 2 6" xfId="3836" xr:uid="{0C947BC0-807D-4A67-ADBB-2213E180CB99}"/>
    <cellStyle name="Output 2 4 7 2 6 2" xfId="7092" xr:uid="{2BDE1382-A5C9-43F8-BCA4-7CD6420D09E4}"/>
    <cellStyle name="Output 2 4 7 2 6 2 2" xfId="17842" xr:uid="{234E19E1-4EB4-468C-9287-2301C32D7284}"/>
    <cellStyle name="Output 2 4 7 2 6 3" xfId="14840" xr:uid="{5C4BA170-14A7-4F4C-B2CF-5719EBAEF4F1}"/>
    <cellStyle name="Output 2 4 7 2 7" xfId="4719" xr:uid="{A2D4DC18-7B6D-4ABD-9906-5D5B1E9151A6}"/>
    <cellStyle name="Output 2 4 7 2 7 2" xfId="15473" xr:uid="{F7153D14-55D8-44CB-BF82-C0B9C242E65C}"/>
    <cellStyle name="Output 2 4 7 2 8" xfId="12471" xr:uid="{1F182F16-B277-43AC-8AF6-F7D26D9AD70C}"/>
    <cellStyle name="Output 2 4 7 3" xfId="1791" xr:uid="{8E5F4126-B140-4D23-BB2A-7B892C3C7FC5}"/>
    <cellStyle name="Output 2 4 7 3 2" xfId="2790" xr:uid="{6350F504-7290-4A4A-9BA3-7C41090EF37E}"/>
    <cellStyle name="Output 2 4 7 3 2 2" xfId="6046" xr:uid="{0C758F58-033E-4FAF-93A2-AEC29CBA307C}"/>
    <cellStyle name="Output 2 4 7 3 2 2 2" xfId="16796" xr:uid="{FF5D5C56-5C16-48EF-9F7D-36113EBFE6AB}"/>
    <cellStyle name="Output 2 4 7 3 2 3" xfId="13794" xr:uid="{A7E93A8B-08E1-4FD0-AF1D-A76E43473E3D}"/>
    <cellStyle name="Output 2 4 7 3 3" xfId="2284" xr:uid="{BF16B02A-4905-43D6-AEB9-86D129D4F348}"/>
    <cellStyle name="Output 2 4 7 3 3 2" xfId="5540" xr:uid="{F09AB2F4-635E-4318-9143-A0AABD988DBA}"/>
    <cellStyle name="Output 2 4 7 3 3 2 2" xfId="16290" xr:uid="{6D24757B-032A-4BE2-9448-89087C4F074B}"/>
    <cellStyle name="Output 2 4 7 3 3 3" xfId="13288" xr:uid="{D2CFE44C-C077-4913-A5F0-891ED51B7F6C}"/>
    <cellStyle name="Output 2 4 7 3 4" xfId="3588" xr:uid="{DE61814F-C7EA-42ED-BE7C-66597FA80361}"/>
    <cellStyle name="Output 2 4 7 3 4 2" xfId="6844" xr:uid="{7AC2E885-747A-4782-9E95-64B95EA2DE9A}"/>
    <cellStyle name="Output 2 4 7 3 4 2 2" xfId="17594" xr:uid="{719A46D6-2233-43F0-8F7B-372D5121EA7C}"/>
    <cellStyle name="Output 2 4 7 3 4 3" xfId="14592" xr:uid="{02B17AB6-7142-4260-87A8-BE5587DA8BA3}"/>
    <cellStyle name="Output 2 4 7 3 5" xfId="3113" xr:uid="{A6D72781-39EF-46D4-8165-B20B5DA4E8E4}"/>
    <cellStyle name="Output 2 4 7 3 5 2" xfId="6369" xr:uid="{2FFDF057-1214-4E60-9FCA-BEF0BA2534FD}"/>
    <cellStyle name="Output 2 4 7 3 5 2 2" xfId="17119" xr:uid="{B6C85ED0-2BA0-493A-A104-1E9C5DB9828E}"/>
    <cellStyle name="Output 2 4 7 3 5 3" xfId="14117" xr:uid="{35135D24-7FBF-4D02-8FC2-0E6B38FBF9BE}"/>
    <cellStyle name="Output 2 4 7 3 6" xfId="4164" xr:uid="{04381020-070C-43F6-9C4A-40FB0B970DEB}"/>
    <cellStyle name="Output 2 4 7 3 6 2" xfId="7420" xr:uid="{A892451D-122C-40A9-8B21-89EBFD33557B}"/>
    <cellStyle name="Output 2 4 7 3 6 2 2" xfId="18170" xr:uid="{7B006C74-65C9-4ABC-9306-509C2B2E11AE}"/>
    <cellStyle name="Output 2 4 7 3 6 3" xfId="15168" xr:uid="{3E286B83-FE65-44C4-907D-C10264FEAEAC}"/>
    <cellStyle name="Output 2 4 7 3 7" xfId="5048" xr:uid="{5EF22A12-80DF-4837-8B66-94A812A89D84}"/>
    <cellStyle name="Output 2 4 7 3 7 2" xfId="15798" xr:uid="{34F9CD76-0D69-473A-820D-38FF93AD467E}"/>
    <cellStyle name="Output 2 4 7 3 8" xfId="12796" xr:uid="{6AFDEF46-074C-4618-8AC9-1ADE26FBD8A9}"/>
    <cellStyle name="Output 2 4 7 4" xfId="1884" xr:uid="{925F1A1F-C687-4187-8106-3F46DD6A27BC}"/>
    <cellStyle name="Output 2 4 7 4 2" xfId="5140" xr:uid="{F3F4EB0F-7CB1-4BB3-BF40-D5FFA97F1238}"/>
    <cellStyle name="Output 2 4 7 4 2 2" xfId="15890" xr:uid="{7AC8D927-796D-46BF-8555-D220293D7B55}"/>
    <cellStyle name="Output 2 4 7 4 3" xfId="12888" xr:uid="{E903BCDA-DC7F-4A1B-9F2F-126F94BD805B}"/>
    <cellStyle name="Output 2 4 7 5" xfId="2376" xr:uid="{E93293D8-CFA1-4663-A941-F48FB792DC02}"/>
    <cellStyle name="Output 2 4 7 5 2" xfId="5632" xr:uid="{697DE5EF-64A4-4D99-BD90-8DA78EC39149}"/>
    <cellStyle name="Output 2 4 7 5 2 2" xfId="16382" xr:uid="{DB3E2C36-6020-45D5-9BF5-A3E13B6518D6}"/>
    <cellStyle name="Output 2 4 7 5 3" xfId="13380" xr:uid="{F74F9C8C-7774-48FF-B13A-75FCCBF76210}"/>
    <cellStyle name="Output 2 4 7 6" xfId="4338" xr:uid="{A63C5D30-EEE1-4441-9453-DA77FE7B6386}"/>
    <cellStyle name="Output 2 4 7 6 2" xfId="15261" xr:uid="{17355158-9E38-43FE-A5F9-56C841A10BF3}"/>
    <cellStyle name="Output 2 4 7 7" xfId="12264" xr:uid="{D4C88448-6238-4B6D-B180-535E07D1B6BC}"/>
    <cellStyle name="Output 2 4 8" xfId="888" xr:uid="{B897A50A-FDF8-445B-9118-C71C7786A4B8}"/>
    <cellStyle name="Output 2 4 8 2" xfId="1577" xr:uid="{B3F15051-4DED-49D9-A085-09BE34D0015A}"/>
    <cellStyle name="Output 2 4 8 2 2" xfId="2578" xr:uid="{84FEC188-E6B0-447F-A5F4-A8B2541DA03F}"/>
    <cellStyle name="Output 2 4 8 2 2 2" xfId="5834" xr:uid="{56C40DBD-D232-47D0-9E66-D39E7BD39E89}"/>
    <cellStyle name="Output 2 4 8 2 2 2 2" xfId="16584" xr:uid="{52FCB803-4022-4E00-AA04-DBAD5FE3A36C}"/>
    <cellStyle name="Output 2 4 8 2 2 3" xfId="13582" xr:uid="{493D4FF8-755C-461D-8C95-EA13F45842C9}"/>
    <cellStyle name="Output 2 4 8 2 3" xfId="2002" xr:uid="{FA433727-9F7A-4624-98B8-7D1EE952DE91}"/>
    <cellStyle name="Output 2 4 8 2 3 2" xfId="5258" xr:uid="{34E2C830-E55A-4F34-BB5C-A31FD6627A83}"/>
    <cellStyle name="Output 2 4 8 2 3 2 2" xfId="16008" xr:uid="{E8493D87-8058-44A8-9818-A840632C785F}"/>
    <cellStyle name="Output 2 4 8 2 3 3" xfId="13006" xr:uid="{C3371E9E-7A65-4229-85A0-86C21495010C}"/>
    <cellStyle name="Output 2 4 8 2 4" xfId="3375" xr:uid="{3B345D7A-9440-4783-A476-40FFCB4EFDC6}"/>
    <cellStyle name="Output 2 4 8 2 4 2" xfId="6631" xr:uid="{816672AE-7F9B-47E8-AC41-1003BA307608}"/>
    <cellStyle name="Output 2 4 8 2 4 2 2" xfId="17381" xr:uid="{1264A72D-8ABB-4E60-B24D-FE67BD24A38F}"/>
    <cellStyle name="Output 2 4 8 2 4 3" xfId="14379" xr:uid="{6CA5E000-27D4-4136-ABE9-D577AC88EB8B}"/>
    <cellStyle name="Output 2 4 8 2 5" xfId="3497" xr:uid="{2B905406-341A-4F0F-A2B7-0A1BD805EE46}"/>
    <cellStyle name="Output 2 4 8 2 5 2" xfId="6753" xr:uid="{857AE33A-414F-47D2-896B-D0133EB144AE}"/>
    <cellStyle name="Output 2 4 8 2 5 2 2" xfId="17503" xr:uid="{75ACDF62-0266-4790-9A77-604963669AB2}"/>
    <cellStyle name="Output 2 4 8 2 5 3" xfId="14501" xr:uid="{E9666105-1DEF-4881-B440-C46A7E01754F}"/>
    <cellStyle name="Output 2 4 8 2 6" xfId="3954" xr:uid="{88FEC298-6177-4EA3-9BED-C14F393C5470}"/>
    <cellStyle name="Output 2 4 8 2 6 2" xfId="7210" xr:uid="{9EF06FC8-E68F-4FED-B941-D58273433979}"/>
    <cellStyle name="Output 2 4 8 2 6 2 2" xfId="17960" xr:uid="{D6104687-5E1A-4922-AB12-170BAE69AAFD}"/>
    <cellStyle name="Output 2 4 8 2 6 3" xfId="14958" xr:uid="{186BD59B-0CCD-41D0-A71B-A12D45F46118}"/>
    <cellStyle name="Output 2 4 8 2 7" xfId="4836" xr:uid="{1484DB99-4595-4F7C-8D40-87F8B891CBF5}"/>
    <cellStyle name="Output 2 4 8 2 7 2" xfId="15590" xr:uid="{CC184FC2-4C42-44B3-8839-9F5992059A2B}"/>
    <cellStyle name="Output 2 4 8 2 8" xfId="12588" xr:uid="{5F0C6681-8CB3-4CEA-B004-E30F31150720}"/>
    <cellStyle name="Output 2 4 8 3" xfId="1663" xr:uid="{05679B43-034A-4C92-B4A4-C48A31D085F4}"/>
    <cellStyle name="Output 2 4 8 3 2" xfId="2664" xr:uid="{6510DC87-C228-40CF-8ADD-B2D46897AB43}"/>
    <cellStyle name="Output 2 4 8 3 2 2" xfId="5920" xr:uid="{ED16E1D4-28EC-4A46-88F8-0F124D6497F1}"/>
    <cellStyle name="Output 2 4 8 3 2 2 2" xfId="16670" xr:uid="{B2D263D6-BB23-405D-B553-D60892C6074D}"/>
    <cellStyle name="Output 2 4 8 3 2 3" xfId="13668" xr:uid="{2B4DB8EC-5A96-4511-A014-459E8781376C}"/>
    <cellStyle name="Output 2 4 8 3 3" xfId="3010" xr:uid="{8E63CBAF-7781-4265-92AD-C957CFB96097}"/>
    <cellStyle name="Output 2 4 8 3 3 2" xfId="6266" xr:uid="{31EEF56A-8269-4F07-BF5D-4835E8C7F22A}"/>
    <cellStyle name="Output 2 4 8 3 3 2 2" xfId="17016" xr:uid="{6BEF2C7E-3A1C-4818-BB18-C850E6973EC7}"/>
    <cellStyle name="Output 2 4 8 3 3 3" xfId="14014" xr:uid="{57F182A6-8ABA-48BB-8596-F57637651CA5}"/>
    <cellStyle name="Output 2 4 8 3 4" xfId="3461" xr:uid="{A2BABC55-A933-4217-BF93-E3040F51451B}"/>
    <cellStyle name="Output 2 4 8 3 4 2" xfId="6717" xr:uid="{20C8B6AC-C32C-4445-A587-8C4F1C0E95A8}"/>
    <cellStyle name="Output 2 4 8 3 4 2 2" xfId="17467" xr:uid="{543B4997-7CD5-462F-A7D2-3F6E8756476C}"/>
    <cellStyle name="Output 2 4 8 3 4 3" xfId="14465" xr:uid="{AAF5CAC8-EA03-43D7-A364-B962330C6594}"/>
    <cellStyle name="Output 2 4 8 3 5" xfId="3731" xr:uid="{520256AE-7989-4A7A-AFAC-FF1B7F58C703}"/>
    <cellStyle name="Output 2 4 8 3 5 2" xfId="6987" xr:uid="{F3B986B4-E9A3-4B54-8A9B-9D2BA77E420D}"/>
    <cellStyle name="Output 2 4 8 3 5 2 2" xfId="17737" xr:uid="{F284C210-99EB-48BE-BB5C-D0ADB672585C}"/>
    <cellStyle name="Output 2 4 8 3 5 3" xfId="14735" xr:uid="{310CDB2D-B76B-4A78-B33B-199B0491D4F1}"/>
    <cellStyle name="Output 2 4 8 3 6" xfId="4040" xr:uid="{0A957F60-C923-4D55-A336-8FBE62E0305C}"/>
    <cellStyle name="Output 2 4 8 3 6 2" xfId="7296" xr:uid="{137D1E6F-FBBF-41D7-BE2B-449B586799CE}"/>
    <cellStyle name="Output 2 4 8 3 6 2 2" xfId="18046" xr:uid="{13DA7658-1303-489D-AAC9-58C64EE57BD4}"/>
    <cellStyle name="Output 2 4 8 3 6 3" xfId="15044" xr:uid="{878C0C58-C829-4A74-812B-2108EF75CC5E}"/>
    <cellStyle name="Output 2 4 8 3 7" xfId="4922" xr:uid="{8770D40F-76DD-45AE-BEC6-61AA8E187C47}"/>
    <cellStyle name="Output 2 4 8 3 7 2" xfId="15676" xr:uid="{C450E2DA-7A11-4600-B135-F3F96E175E45}"/>
    <cellStyle name="Output 2 4 8 3 8" xfId="12674" xr:uid="{DDC02CEA-72A4-487A-9088-7F8FCBF5A28C}"/>
    <cellStyle name="Output 2 4 8 4" xfId="2039" xr:uid="{8FD21F32-D5D4-46E4-B049-679D38860974}"/>
    <cellStyle name="Output 2 4 8 4 2" xfId="5295" xr:uid="{A82638A0-6DF8-456E-AD7F-135DDCCF622E}"/>
    <cellStyle name="Output 2 4 8 4 2 2" xfId="16045" xr:uid="{3D34D6F7-C6BF-44F2-8FD8-A1E720AAC668}"/>
    <cellStyle name="Output 2 4 8 4 3" xfId="13043" xr:uid="{6D070CB2-4BCC-4FA2-8F58-8BFDC467BF97}"/>
    <cellStyle name="Output 2 4 8 5" xfId="3732" xr:uid="{9AC93394-FB24-4786-ABE1-8CC3A53816E6}"/>
    <cellStyle name="Output 2 4 8 5 2" xfId="6988" xr:uid="{DED5DA35-0C1B-43FB-B4F4-B21C3DA929E0}"/>
    <cellStyle name="Output 2 4 8 5 2 2" xfId="17738" xr:uid="{A1207C8C-F221-438C-ACCB-FF2BA1FCBFCA}"/>
    <cellStyle name="Output 2 4 8 5 3" xfId="14736" xr:uid="{CF698C93-76D5-40F8-9D18-E76ED9D12E4C}"/>
    <cellStyle name="Output 2 4 8 6" xfId="4449" xr:uid="{91CF6C19-3C90-4556-9405-D9DE500AB452}"/>
    <cellStyle name="Output 2 4 8 6 2" xfId="15356" xr:uid="{7C45C42F-5E64-4506-927D-B37100834682}"/>
    <cellStyle name="Output 2 4 8 7" xfId="12358" xr:uid="{7DFD2BE2-0ED8-4D39-8202-C3C12B10B7A4}"/>
    <cellStyle name="Output 2 4 9" xfId="1542" xr:uid="{F8ACB0C2-20A1-4CAF-804C-41FF94C29E61}"/>
    <cellStyle name="Output 2 4 9 2" xfId="2544" xr:uid="{21E54809-BF15-4E32-A610-FA6A4553181D}"/>
    <cellStyle name="Output 2 4 9 2 2" xfId="5800" xr:uid="{BA2FA55B-E2E9-4FC1-A42B-3097DC0842C5}"/>
    <cellStyle name="Output 2 4 9 2 2 2" xfId="16550" xr:uid="{31F81E61-9408-4FAE-B822-6F3821D62835}"/>
    <cellStyle name="Output 2 4 9 2 3" xfId="13548" xr:uid="{97051F5C-A859-45D2-B101-415FAA7AD2EB}"/>
    <cellStyle name="Output 2 4 9 3" xfId="3045" xr:uid="{448577CD-3AD9-4B12-B50C-CFCCD0B5ED91}"/>
    <cellStyle name="Output 2 4 9 3 2" xfId="6301" xr:uid="{DCB427A2-EB16-49AD-B237-9B7648B6D4A2}"/>
    <cellStyle name="Output 2 4 9 3 2 2" xfId="17051" xr:uid="{FD5E7D2F-D0D1-4D70-BD22-5694A3E30B6F}"/>
    <cellStyle name="Output 2 4 9 3 3" xfId="14049" xr:uid="{7E57745F-E5CE-4AE5-BA45-969910CECDF6}"/>
    <cellStyle name="Output 2 4 9 4" xfId="2985" xr:uid="{218CD4D0-A902-4A17-BCF8-AE8443C9E59A}"/>
    <cellStyle name="Output 2 4 9 4 2" xfId="6241" xr:uid="{76076E2B-A4A3-4D43-BC39-CF4AB1B66F60}"/>
    <cellStyle name="Output 2 4 9 4 2 2" xfId="16991" xr:uid="{CB0346B3-FBE3-48DF-AE49-2EE8FC495E88}"/>
    <cellStyle name="Output 2 4 9 4 3" xfId="13989" xr:uid="{39CD9478-8AB5-4551-A274-1C9685A76DCA}"/>
    <cellStyle name="Output 2 4 9 5" xfId="2978" xr:uid="{11CACF60-641A-4906-A1CA-EB0A87FD0340}"/>
    <cellStyle name="Output 2 4 9 5 2" xfId="6234" xr:uid="{79C2749B-DFF2-4978-93AC-9B4DC1FFB66C}"/>
    <cellStyle name="Output 2 4 9 5 2 2" xfId="16984" xr:uid="{D7C475D4-FE90-44E2-9112-B4B09AD9C501}"/>
    <cellStyle name="Output 2 4 9 5 3" xfId="13982" xr:uid="{C593A5DF-747B-44C1-9978-C1410B41867D}"/>
    <cellStyle name="Output 2 4 9 6" xfId="4801" xr:uid="{94419102-A7B5-49A0-9A33-971BC3BE90AD}"/>
    <cellStyle name="Output 2 4 9 6 2" xfId="15555" xr:uid="{8144030C-4000-4CE7-882B-B2853E66DA8E}"/>
    <cellStyle name="Output 2 4 9 7" xfId="12553" xr:uid="{430B0B5F-6A7E-45A9-A6EE-A77DEF95FADE}"/>
    <cellStyle name="Output 2 5" xfId="918" xr:uid="{9D67FF6B-393E-4B24-B776-CFE7A552164E}"/>
    <cellStyle name="Output 2 5 2" xfId="1597" xr:uid="{B79F8F2F-565E-42DF-9B92-7CAE2E39BC1F}"/>
    <cellStyle name="Output 2 5 2 2" xfId="2598" xr:uid="{8D5C3CCD-113C-42F9-A0D6-730D87BF595F}"/>
    <cellStyle name="Output 2 5 2 2 2" xfId="5854" xr:uid="{D8F67315-83D3-47BF-9232-51E40CEC73ED}"/>
    <cellStyle name="Output 2 5 2 2 2 2" xfId="16604" xr:uid="{1589C7C8-AC03-4AB7-9F81-C9B14992F18C}"/>
    <cellStyle name="Output 2 5 2 2 3" xfId="13602" xr:uid="{3060EBB7-9158-4860-BA19-A9D520465529}"/>
    <cellStyle name="Output 2 5 2 3" xfId="3086" xr:uid="{245A2CD0-1DC5-418E-83DB-140E6C818351}"/>
    <cellStyle name="Output 2 5 2 3 2" xfId="6342" xr:uid="{6594C83E-A78B-4C04-A0F9-007FF17B99C9}"/>
    <cellStyle name="Output 2 5 2 3 2 2" xfId="17092" xr:uid="{A917619A-46BA-40A4-B769-D67B1FDAE784}"/>
    <cellStyle name="Output 2 5 2 3 3" xfId="14090" xr:uid="{0C6F96BE-D108-4289-8114-4771731A582B}"/>
    <cellStyle name="Output 2 5 2 4" xfId="3395" xr:uid="{38130D31-5EB6-4ABC-9A98-40D4974C51E1}"/>
    <cellStyle name="Output 2 5 2 4 2" xfId="6651" xr:uid="{4C6ED34B-30B3-4C5C-A3EF-5D0FFE831A30}"/>
    <cellStyle name="Output 2 5 2 4 2 2" xfId="17401" xr:uid="{F422A745-0F8C-466C-B59F-1090436E519B}"/>
    <cellStyle name="Output 2 5 2 4 3" xfId="14399" xr:uid="{27EB2452-2196-4E6E-A940-365580238A0A}"/>
    <cellStyle name="Output 2 5 2 5" xfId="3974" xr:uid="{A35ED1DC-E9F1-45CC-8DF8-528BB0434914}"/>
    <cellStyle name="Output 2 5 2 5 2" xfId="7230" xr:uid="{374EF9A5-6E6F-497E-B63A-D098F7CB0A90}"/>
    <cellStyle name="Output 2 5 2 5 2 2" xfId="17980" xr:uid="{1F8AB478-39C7-4F87-AEF0-AA75CD0900B4}"/>
    <cellStyle name="Output 2 5 2 5 3" xfId="14978" xr:uid="{A9E907DF-732E-4432-B5E3-A44BDA6773A9}"/>
    <cellStyle name="Output 2 5 2 6" xfId="4856" xr:uid="{EF76AA31-0347-4CC6-A59E-C7DBB88A58FC}"/>
    <cellStyle name="Output 2 5 2 6 2" xfId="15610" xr:uid="{2FF5F382-EABF-49BF-8AC6-D52B831E30BF}"/>
    <cellStyle name="Output 2 5 2 7" xfId="12608" xr:uid="{00DC9DE1-700C-4107-95FE-D14E9455BA5F}"/>
    <cellStyle name="Output 2 5 3" xfId="1606" xr:uid="{94B6D826-76FB-4DCE-9656-953776DCD33D}"/>
    <cellStyle name="Output 2 5 3 2" xfId="2607" xr:uid="{F3980735-F801-46BB-BD61-F25333CEF352}"/>
    <cellStyle name="Output 2 5 3 2 2" xfId="5863" xr:uid="{BA34854E-57C7-4526-B63F-482EE749D39C}"/>
    <cellStyle name="Output 2 5 3 2 2 2" xfId="16613" xr:uid="{EEEA5993-95B4-4131-8B94-6C0FA78AD973}"/>
    <cellStyle name="Output 2 5 3 2 3" xfId="13611" xr:uid="{302C5728-7C64-44C9-AFF7-B5A17BA0CDF2}"/>
    <cellStyle name="Output 2 5 3 3" xfId="3178" xr:uid="{4AA96A61-2F78-4B08-8020-56579491D027}"/>
    <cellStyle name="Output 2 5 3 3 2" xfId="6434" xr:uid="{330F7827-CC0D-496C-866B-F84776AB9979}"/>
    <cellStyle name="Output 2 5 3 3 2 2" xfId="17184" xr:uid="{64CDB1E6-E2C5-4E8B-8E31-276DA25CFEF6}"/>
    <cellStyle name="Output 2 5 3 3 3" xfId="14182" xr:uid="{23996F66-0E4A-4058-85D9-7A89487F566B}"/>
    <cellStyle name="Output 2 5 3 4" xfId="3404" xr:uid="{F3A424FE-05FA-4218-A57A-882A6C8B8211}"/>
    <cellStyle name="Output 2 5 3 4 2" xfId="6660" xr:uid="{77626BCE-261D-409F-8F4A-4F15DC531428}"/>
    <cellStyle name="Output 2 5 3 4 2 2" xfId="17410" xr:uid="{1718A323-FC0A-4BAA-8B30-9444CD488F7E}"/>
    <cellStyle name="Output 2 5 3 4 3" xfId="14408" xr:uid="{14B4C8BA-679A-4939-AECB-54546AA34C71}"/>
    <cellStyle name="Output 2 5 3 5" xfId="2202" xr:uid="{9B28F7E4-E9FF-4150-91BC-08EAD088D555}"/>
    <cellStyle name="Output 2 5 3 5 2" xfId="5458" xr:uid="{14C31BA0-86D0-45C4-BF19-FD4AE8FEF804}"/>
    <cellStyle name="Output 2 5 3 5 2 2" xfId="16208" xr:uid="{1AF03C84-E3CA-4D93-A6EB-0EE624025A9C}"/>
    <cellStyle name="Output 2 5 3 5 3" xfId="13206" xr:uid="{FF05D4E9-0944-45EE-BD02-4D7399A5E4F3}"/>
    <cellStyle name="Output 2 5 3 6" xfId="3983" xr:uid="{ED497F04-2B50-48F6-83AD-ED1A9AD2FA03}"/>
    <cellStyle name="Output 2 5 3 6 2" xfId="7239" xr:uid="{E7E7E303-F496-49B1-8399-301C3C7EA252}"/>
    <cellStyle name="Output 2 5 3 6 2 2" xfId="17989" xr:uid="{8850E0FE-535A-459D-A91A-46E948B9C86B}"/>
    <cellStyle name="Output 2 5 3 6 3" xfId="14987" xr:uid="{1C6BB22F-B522-4D8E-8711-CEA4AA11EAA9}"/>
    <cellStyle name="Output 2 5 3 7" xfId="4865" xr:uid="{A4952BE9-67DC-4E55-83C8-453361A8C613}"/>
    <cellStyle name="Output 2 5 3 7 2" xfId="15619" xr:uid="{7C7490D1-5F83-4DFE-8E7D-3308A1CD76F8}"/>
    <cellStyle name="Output 2 5 3 8" xfId="12617" xr:uid="{CEC6A2F1-3BF7-423D-9B6D-44F2794A887B}"/>
    <cellStyle name="Output 2 5 4" xfId="2065" xr:uid="{08321E9A-05D9-4DDD-AD12-3CF4B8794842}"/>
    <cellStyle name="Output 2 5 4 2" xfId="5321" xr:uid="{C55B9FB7-3878-421E-A089-DF05070B09EA}"/>
    <cellStyle name="Output 2 5 4 2 2" xfId="16071" xr:uid="{6E6A9795-5468-45C6-AF4A-90E7B55B1FA2}"/>
    <cellStyle name="Output 2 5 4 3" xfId="13069" xr:uid="{14D716C3-8868-49BD-B8F6-6A538149F4CE}"/>
    <cellStyle name="Output 2 5 5" xfId="3792" xr:uid="{AE547F61-ECC0-4582-981C-8A48ADA2298B}"/>
    <cellStyle name="Output 2 5 5 2" xfId="7048" xr:uid="{D0AE3419-FE74-4C7D-A485-4E7BE30CDF23}"/>
    <cellStyle name="Output 2 5 5 2 2" xfId="17798" xr:uid="{46C2BAF7-8192-4180-8739-B9AB5ADB9C14}"/>
    <cellStyle name="Output 2 5 5 3" xfId="14796" xr:uid="{3A4A8ECB-6E0D-4A9D-B844-9BABB818AA91}"/>
    <cellStyle name="Output 2 5 6" xfId="4471" xr:uid="{44911B5B-A175-4314-96A6-644D738BA5C9}"/>
    <cellStyle name="Output 2 5 6 2" xfId="15374" xr:uid="{3BC27166-E8C2-4CE9-9C05-7D980AFF5FAC}"/>
    <cellStyle name="Output 2 5 7" xfId="12376" xr:uid="{E1FCC7DF-09A4-40F4-88D0-84ED244D2697}"/>
    <cellStyle name="Output 2 6" xfId="922" xr:uid="{B19ECAD9-B641-4E3F-8243-DC14D8D38140}"/>
    <cellStyle name="Output 2 6 2" xfId="1601" xr:uid="{34D4408F-2B9F-420D-B470-BBB4BB35D351}"/>
    <cellStyle name="Output 2 6 2 2" xfId="2602" xr:uid="{2EB7AD28-49AB-4BFB-8F88-4546DD8F8349}"/>
    <cellStyle name="Output 2 6 2 2 2" xfId="5858" xr:uid="{7BDA16F7-65F6-4707-BDFA-6E886560C90A}"/>
    <cellStyle name="Output 2 6 2 2 2 2" xfId="16608" xr:uid="{CEC3A5D4-DB7E-4904-9AA3-8628657558A0}"/>
    <cellStyle name="Output 2 6 2 2 3" xfId="13606" xr:uid="{6969B882-3B11-4CE0-9F0E-1B89F4744C48}"/>
    <cellStyle name="Output 2 6 2 3" xfId="2205" xr:uid="{50F7F55B-6946-4428-86CA-1056A4560064}"/>
    <cellStyle name="Output 2 6 2 3 2" xfId="5461" xr:uid="{0CC30939-3C01-4FD1-95FF-6AA6ABAEFBB9}"/>
    <cellStyle name="Output 2 6 2 3 2 2" xfId="16211" xr:uid="{5D0D067A-0A99-48C7-B889-B6D2D88EBA81}"/>
    <cellStyle name="Output 2 6 2 3 3" xfId="13209" xr:uid="{9E9A2814-52EE-4B0F-8607-8FB32809BD78}"/>
    <cellStyle name="Output 2 6 2 4" xfId="3399" xr:uid="{81ED162A-C7E0-4500-9061-8E7F54BE6467}"/>
    <cellStyle name="Output 2 6 2 4 2" xfId="6655" xr:uid="{834D624A-E8AB-4E4B-B9BC-25152E45AEC5}"/>
    <cellStyle name="Output 2 6 2 4 2 2" xfId="17405" xr:uid="{5BEC6B60-65B2-4F8E-B2F2-1FFFFD519761}"/>
    <cellStyle name="Output 2 6 2 4 3" xfId="14403" xr:uid="{1A4D1BB1-2068-4A30-9C46-2AC17DC8C38C}"/>
    <cellStyle name="Output 2 6 2 5" xfId="2179" xr:uid="{5B093554-000F-4E54-8604-3BE6C046BA1B}"/>
    <cellStyle name="Output 2 6 2 5 2" xfId="5435" xr:uid="{AF72D81E-B96D-4CDF-ABB5-1E86A32A89F6}"/>
    <cellStyle name="Output 2 6 2 5 2 2" xfId="16185" xr:uid="{4242FF1D-BEC0-4BAE-A405-E668FD2E977D}"/>
    <cellStyle name="Output 2 6 2 5 3" xfId="13183" xr:uid="{3A102D58-7533-4B3B-8534-DC7F36A46103}"/>
    <cellStyle name="Output 2 6 2 6" xfId="3978" xr:uid="{F205AD92-7E83-4416-BF7B-06688959CC55}"/>
    <cellStyle name="Output 2 6 2 6 2" xfId="7234" xr:uid="{1BEA1E33-74C2-47BB-945D-BC84134D1C9F}"/>
    <cellStyle name="Output 2 6 2 6 2 2" xfId="17984" xr:uid="{46329EAF-F0D0-45AA-890E-5DF11190F197}"/>
    <cellStyle name="Output 2 6 2 6 3" xfId="14982" xr:uid="{C1F2DEF2-4307-4D4C-9079-7C72ADAC2AF5}"/>
    <cellStyle name="Output 2 6 2 7" xfId="4860" xr:uid="{20F53E07-6253-42E2-80FC-5FE26522F7C7}"/>
    <cellStyle name="Output 2 6 2 7 2" xfId="15614" xr:uid="{0C1709C3-7F6D-46CE-B196-20DF96450C7E}"/>
    <cellStyle name="Output 2 6 2 8" xfId="12612" xr:uid="{650A854C-DA16-42A0-A3D6-912C8695077B}"/>
    <cellStyle name="Output 2 6 3" xfId="1717" xr:uid="{12C68DD7-86C9-42C8-9451-432AFB2DCCA1}"/>
    <cellStyle name="Output 2 6 3 2" xfId="2716" xr:uid="{D1F409D9-6754-4BF5-82F2-693A79D9B89B}"/>
    <cellStyle name="Output 2 6 3 2 2" xfId="5972" xr:uid="{9CDEB415-0B7A-43CC-B295-718986F9D399}"/>
    <cellStyle name="Output 2 6 3 2 2 2" xfId="16722" xr:uid="{EBD77FC4-47B0-42C2-97DB-938572CF36D1}"/>
    <cellStyle name="Output 2 6 3 2 3" xfId="13720" xr:uid="{6B42EE9E-1044-497B-B081-BD79ADC11958}"/>
    <cellStyle name="Output 2 6 3 3" xfId="2329" xr:uid="{D501055C-2382-4DC6-89C3-2931905D166F}"/>
    <cellStyle name="Output 2 6 3 3 2" xfId="5585" xr:uid="{28FEEB29-D8E9-4776-9405-E4CD67BE11A2}"/>
    <cellStyle name="Output 2 6 3 3 2 2" xfId="16335" xr:uid="{61ACC34D-F813-4472-9D14-CB162B4783A7}"/>
    <cellStyle name="Output 2 6 3 3 3" xfId="13333" xr:uid="{B9795866-7854-489A-AC35-E7F7200C30CC}"/>
    <cellStyle name="Output 2 6 3 4" xfId="3514" xr:uid="{15C25072-49EF-4662-94D0-5A4056157284}"/>
    <cellStyle name="Output 2 6 3 4 2" xfId="6770" xr:uid="{1CA2FFF8-D8E8-45FB-B956-A7EC3780B59F}"/>
    <cellStyle name="Output 2 6 3 4 2 2" xfId="17520" xr:uid="{8E91F473-DAF5-4FB8-B7CD-FFBA24CF1859}"/>
    <cellStyle name="Output 2 6 3 4 3" xfId="14518" xr:uid="{189DF169-859C-4C36-993F-F95F5CA6F78A}"/>
    <cellStyle name="Output 2 6 3 5" xfId="2710" xr:uid="{2AA1420D-8399-4114-9346-C65A0F051412}"/>
    <cellStyle name="Output 2 6 3 5 2" xfId="5966" xr:uid="{0CC0D956-2BE7-4A79-9A58-F9BFD88DEC04}"/>
    <cellStyle name="Output 2 6 3 5 2 2" xfId="16716" xr:uid="{3390D7E9-3858-47B8-9EF3-F179F1CE0073}"/>
    <cellStyle name="Output 2 6 3 5 3" xfId="13714" xr:uid="{E4CA75D3-A878-491A-A1E9-9AFD66417107}"/>
    <cellStyle name="Output 2 6 3 6" xfId="4090" xr:uid="{4D721A23-5EE1-4D56-9383-39136742BCC7}"/>
    <cellStyle name="Output 2 6 3 6 2" xfId="7346" xr:uid="{AB029084-AA14-40DC-84AF-AD8730A5AF85}"/>
    <cellStyle name="Output 2 6 3 6 2 2" xfId="18096" xr:uid="{875F8AE1-71A7-450E-BFEA-249D7200A723}"/>
    <cellStyle name="Output 2 6 3 6 3" xfId="15094" xr:uid="{396D7561-0998-4DA1-873D-F9E804699F47}"/>
    <cellStyle name="Output 2 6 3 7" xfId="4974" xr:uid="{1616D111-55EA-4335-BE2E-84F11874A39B}"/>
    <cellStyle name="Output 2 6 3 7 2" xfId="15724" xr:uid="{92FB769A-C6C9-4647-8BDD-2FC1558750B0}"/>
    <cellStyle name="Output 2 6 3 8" xfId="12722" xr:uid="{8B1660C3-EF6A-4C56-9C2D-35617D938CA7}"/>
    <cellStyle name="Output 2 6 4" xfId="2069" xr:uid="{D1E901B4-2300-49C1-83EA-F905DCE8F82F}"/>
    <cellStyle name="Output 2 6 4 2" xfId="5325" xr:uid="{06C2AF37-D46D-424C-939D-87616EE23B9F}"/>
    <cellStyle name="Output 2 6 4 2 2" xfId="16075" xr:uid="{F787836F-F794-4A80-823F-26F441C8E555}"/>
    <cellStyle name="Output 2 6 4 3" xfId="13073" xr:uid="{95971005-06F3-4A64-94E7-24B4426BE578}"/>
    <cellStyle name="Output 2 6 5" xfId="3681" xr:uid="{B1573CF2-50C2-4E93-B84E-D61C4D7CDD4F}"/>
    <cellStyle name="Output 2 6 5 2" xfId="6937" xr:uid="{C0E91E58-0259-4681-8A88-BFEF59C26A33}"/>
    <cellStyle name="Output 2 6 5 2 2" xfId="17687" xr:uid="{427679CB-95C0-48EF-B89C-D5F5535B995F}"/>
    <cellStyle name="Output 2 6 5 3" xfId="14685" xr:uid="{E2992BF4-CFBD-4B44-A27D-1A1B185D0439}"/>
    <cellStyle name="Output 2 6 6" xfId="4475" xr:uid="{14A88236-2A5D-46B4-807E-E9E50E996721}"/>
    <cellStyle name="Output 2 6 6 2" xfId="15378" xr:uid="{4B1037B2-1198-49AB-990E-FE8BCFE2CCD4}"/>
    <cellStyle name="Output 2 6 7" xfId="12379" xr:uid="{D2B5F61E-415A-4685-9A51-EC42AD5FA391}"/>
    <cellStyle name="Output 2 7" xfId="1191" xr:uid="{C9E7AA2E-FCAB-4163-9196-114738826425}"/>
    <cellStyle name="Output 2 7 2" xfId="1730" xr:uid="{56BEB2A9-7B55-4A11-A2E3-FDE10C9DD7C1}"/>
    <cellStyle name="Output 2 7 2 2" xfId="2729" xr:uid="{E703028C-F485-4312-8D62-69BC6084FA3F}"/>
    <cellStyle name="Output 2 7 2 2 2" xfId="5985" xr:uid="{5063E8F9-4B25-423B-8717-4D2C629EFDDB}"/>
    <cellStyle name="Output 2 7 2 2 2 2" xfId="16735" xr:uid="{8D5D2E7E-161C-42C1-9213-366769059E45}"/>
    <cellStyle name="Output 2 7 2 2 3" xfId="13733" xr:uid="{A412184E-0E87-461D-9D41-C10C87821CD4}"/>
    <cellStyle name="Output 2 7 2 3" xfId="1983" xr:uid="{1F91159E-B877-4C4F-B3ED-7DAFBEF3CDB0}"/>
    <cellStyle name="Output 2 7 2 3 2" xfId="5239" xr:uid="{CEC2533F-5A40-4BF8-B10F-ED8BE74DD48C}"/>
    <cellStyle name="Output 2 7 2 3 2 2" xfId="15989" xr:uid="{459E1789-0DA9-41C6-9557-9F2D852304F6}"/>
    <cellStyle name="Output 2 7 2 3 3" xfId="12987" xr:uid="{9C139509-75ED-48D6-80BC-902FDE7E4EC0}"/>
    <cellStyle name="Output 2 7 2 4" xfId="3527" xr:uid="{51C00D71-F58F-4DF9-9FA2-F9C9D92583D8}"/>
    <cellStyle name="Output 2 7 2 4 2" xfId="6783" xr:uid="{73A3BA24-9477-4A83-961A-649016AEB300}"/>
    <cellStyle name="Output 2 7 2 4 2 2" xfId="17533" xr:uid="{CED35123-D15B-4706-A672-39281F71FCED}"/>
    <cellStyle name="Output 2 7 2 4 3" xfId="14531" xr:uid="{BA2ED7F1-F8E6-4AAA-BEBD-CC6EC4AA1A60}"/>
    <cellStyle name="Output 2 7 2 5" xfId="2162" xr:uid="{1627949A-C3DD-4D71-885E-62E6242187AA}"/>
    <cellStyle name="Output 2 7 2 5 2" xfId="5418" xr:uid="{D4B4D7DA-ABA4-4112-9A41-6AB45E42A382}"/>
    <cellStyle name="Output 2 7 2 5 2 2" xfId="16168" xr:uid="{D49D2BBB-75AA-44F2-B975-05E34A872381}"/>
    <cellStyle name="Output 2 7 2 5 3" xfId="13166" xr:uid="{C9B0CA3D-30C3-4BBD-AF97-2120D2372BA2}"/>
    <cellStyle name="Output 2 7 2 6" xfId="4103" xr:uid="{2B91D60F-1854-4944-9CAE-7C03E6510413}"/>
    <cellStyle name="Output 2 7 2 6 2" xfId="7359" xr:uid="{68D49336-D136-4251-9982-EF6C4D707F8D}"/>
    <cellStyle name="Output 2 7 2 6 2 2" xfId="18109" xr:uid="{734CC7BC-0419-48EF-B356-4ABAC4C09084}"/>
    <cellStyle name="Output 2 7 2 6 3" xfId="15107" xr:uid="{4BB7B59B-F7F1-4143-AF86-F975B9B6DE6F}"/>
    <cellStyle name="Output 2 7 2 7" xfId="4987" xr:uid="{67B2827B-32E1-4254-B0A2-B9461C1C11B1}"/>
    <cellStyle name="Output 2 7 2 7 2" xfId="15737" xr:uid="{21FFF1A2-8CCE-4468-98F3-55029B2E95A1}"/>
    <cellStyle name="Output 2 7 2 8" xfId="12735" xr:uid="{82BDE6C2-6EB2-4BAC-A1ED-BD50A4277C74}"/>
    <cellStyle name="Output 2 7 3" xfId="1644" xr:uid="{CF27B7EE-86F2-4073-8B83-BE57E2BD91FE}"/>
    <cellStyle name="Output 2 7 3 2" xfId="2645" xr:uid="{068EB2C4-7023-4C34-8863-4F8BB35D360D}"/>
    <cellStyle name="Output 2 7 3 2 2" xfId="5901" xr:uid="{B8AC4822-07E1-4259-924A-66E1877DF385}"/>
    <cellStyle name="Output 2 7 3 2 2 2" xfId="16651" xr:uid="{01464B8D-A97E-46F2-A89C-3F290ED7C738}"/>
    <cellStyle name="Output 2 7 3 2 3" xfId="13649" xr:uid="{7856B8FA-7310-4013-876E-F1A97E39DB5C}"/>
    <cellStyle name="Output 2 7 3 3" xfId="3252" xr:uid="{398E8ADE-EC91-497F-BA13-E94406E70CFC}"/>
    <cellStyle name="Output 2 7 3 3 2" xfId="6508" xr:uid="{B1AABF88-B4FF-4B41-87A5-5299E73EF217}"/>
    <cellStyle name="Output 2 7 3 3 2 2" xfId="17258" xr:uid="{75CE175F-6082-41E7-BC17-74D6ED0CF693}"/>
    <cellStyle name="Output 2 7 3 3 3" xfId="14256" xr:uid="{B2D723B7-9A3D-461D-B0C4-85D8C0C5238F}"/>
    <cellStyle name="Output 2 7 3 4" xfId="3442" xr:uid="{2912B85B-503D-4A41-A980-86AB9C0B55A5}"/>
    <cellStyle name="Output 2 7 3 4 2" xfId="6698" xr:uid="{B609151D-37FA-4968-9C50-D5FFFADFD75B}"/>
    <cellStyle name="Output 2 7 3 4 2 2" xfId="17448" xr:uid="{0AF251DB-62B8-4662-8FC5-F3D45E2F2028}"/>
    <cellStyle name="Output 2 7 3 4 3" xfId="14446" xr:uid="{178D5586-E3CD-4861-83E4-E68468EF1260}"/>
    <cellStyle name="Output 2 7 3 5" xfId="3673" xr:uid="{5AA97C92-5C72-494E-A12A-64F0D08D0651}"/>
    <cellStyle name="Output 2 7 3 5 2" xfId="6929" xr:uid="{3D8357AC-5808-4928-B8B8-7F4FF97E4EA5}"/>
    <cellStyle name="Output 2 7 3 5 2 2" xfId="17679" xr:uid="{3C6EF995-F9CF-4DBE-94B1-2BA0DA661F3D}"/>
    <cellStyle name="Output 2 7 3 5 3" xfId="14677" xr:uid="{816F374B-EF4D-41DB-8919-C0F5FA3A3647}"/>
    <cellStyle name="Output 2 7 3 6" xfId="4021" xr:uid="{5496D1EF-E77D-414C-8416-05F81F0FE793}"/>
    <cellStyle name="Output 2 7 3 6 2" xfId="7277" xr:uid="{EA90C47F-F1E9-4F78-98EF-8658312526B6}"/>
    <cellStyle name="Output 2 7 3 6 2 2" xfId="18027" xr:uid="{C8AA3A0D-1717-4F17-B6AC-6C2DD0D9BA6F}"/>
    <cellStyle name="Output 2 7 3 6 3" xfId="15025" xr:uid="{C86BB056-63BF-4A9B-B1C2-54A125DBCC76}"/>
    <cellStyle name="Output 2 7 3 7" xfId="4903" xr:uid="{3A784CD4-4F17-46BF-8BF8-3CC8B9E32D0A}"/>
    <cellStyle name="Output 2 7 3 7 2" xfId="15657" xr:uid="{20DF0417-33B2-4983-BAEB-C753F863385C}"/>
    <cellStyle name="Output 2 7 3 8" xfId="12655" xr:uid="{015D7F70-30AB-4476-8FD0-6AD96ADADAEE}"/>
    <cellStyle name="Output 2 7 4" xfId="2257" xr:uid="{B53B20AC-858C-49C4-8D2C-858EA55693C2}"/>
    <cellStyle name="Output 2 7 4 2" xfId="5513" xr:uid="{35BC8981-6E19-4830-A9F5-11F4DD7844B7}"/>
    <cellStyle name="Output 2 7 4 2 2" xfId="16263" xr:uid="{3B27EC97-FDBE-423D-A778-197E8B134DCD}"/>
    <cellStyle name="Output 2 7 4 3" xfId="13261" xr:uid="{48BD3F6E-98D6-41E7-A4E2-8A14F6660272}"/>
    <cellStyle name="Output 2 7 5" xfId="3163" xr:uid="{8DF95C75-0395-4694-A419-46E6AA714EF1}"/>
    <cellStyle name="Output 2 7 5 2" xfId="6419" xr:uid="{ABD099E8-6716-4D46-BA5D-5B6557834316}"/>
    <cellStyle name="Output 2 7 5 2 2" xfId="17169" xr:uid="{E95BD9EE-5566-4FAF-945B-DBFF263ADFF2}"/>
    <cellStyle name="Output 2 7 5 3" xfId="14167" xr:uid="{B584DE4F-031B-4304-BA8B-E1BAEB790A00}"/>
    <cellStyle name="Output 2 7 6" xfId="4566" xr:uid="{DB1B9749-7222-45C9-BCAA-C4D6D8B3BDF9}"/>
    <cellStyle name="Output 2 7 6 2" xfId="15427" xr:uid="{BE23B6FF-411D-4CD1-A862-44CA39A22914}"/>
    <cellStyle name="Output 2 7 7" xfId="12428" xr:uid="{C3C276D8-1541-4B96-833C-520D37D247D8}"/>
    <cellStyle name="Output 2 8" xfId="1197" xr:uid="{40AEA6DC-637F-46F3-8059-D73DFD373505}"/>
    <cellStyle name="Output 2 8 2" xfId="1736" xr:uid="{8870144E-3E27-481F-A90C-6FA612DEFAAC}"/>
    <cellStyle name="Output 2 8 2 2" xfId="2735" xr:uid="{D53AA5FD-D6C9-446A-8FDF-BFD4E696A760}"/>
    <cellStyle name="Output 2 8 2 2 2" xfId="5991" xr:uid="{D616984B-321D-43C3-B0BA-411E309A2A47}"/>
    <cellStyle name="Output 2 8 2 2 2 2" xfId="16741" xr:uid="{FA4C46FA-4DC2-4D92-BF59-E21DAAF95E09}"/>
    <cellStyle name="Output 2 8 2 2 3" xfId="13739" xr:uid="{EE0E1057-8993-4DA3-BC60-11C5C876571E}"/>
    <cellStyle name="Output 2 8 2 3" xfId="2199" xr:uid="{999F9EFE-B2DD-41D1-810D-4B4D237258C8}"/>
    <cellStyle name="Output 2 8 2 3 2" xfId="5455" xr:uid="{B5C450B0-2C25-48E4-863D-1DF6BBC64E4E}"/>
    <cellStyle name="Output 2 8 2 3 2 2" xfId="16205" xr:uid="{5A5224D0-CFD5-4C7C-A194-3BC4922C16D1}"/>
    <cellStyle name="Output 2 8 2 3 3" xfId="13203" xr:uid="{C65290A4-1C32-4496-97D9-4EA16A6AA04A}"/>
    <cellStyle name="Output 2 8 2 4" xfId="3533" xr:uid="{10EE2539-A988-45CD-AA30-8122BF06EBEE}"/>
    <cellStyle name="Output 2 8 2 4 2" xfId="6789" xr:uid="{437ADEB0-A20C-4E2A-9251-B7B6BFF4747F}"/>
    <cellStyle name="Output 2 8 2 4 2 2" xfId="17539" xr:uid="{2029E933-F134-463E-84C2-2A6D447C1A2B}"/>
    <cellStyle name="Output 2 8 2 4 3" xfId="14537" xr:uid="{5E240D28-6C2F-4AA7-944B-9ADD95CD90C0}"/>
    <cellStyle name="Output 2 8 2 5" xfId="1980" xr:uid="{0F00DC5F-0DBC-4608-AA43-90139296E62E}"/>
    <cellStyle name="Output 2 8 2 5 2" xfId="5236" xr:uid="{BE5134AA-BFE1-4324-A870-2794F22AEAA8}"/>
    <cellStyle name="Output 2 8 2 5 2 2" xfId="15986" xr:uid="{77010A9B-10BE-412A-B00C-6815A1C67EFF}"/>
    <cellStyle name="Output 2 8 2 5 3" xfId="12984" xr:uid="{710911B9-C8A5-4B3D-99E1-DA9A0905E41A}"/>
    <cellStyle name="Output 2 8 2 6" xfId="4109" xr:uid="{DBF3DCBB-1170-470B-8937-66D3DFC7316E}"/>
    <cellStyle name="Output 2 8 2 6 2" xfId="7365" xr:uid="{D884E1C0-FF46-4489-A289-CEE73E862CE0}"/>
    <cellStyle name="Output 2 8 2 6 2 2" xfId="18115" xr:uid="{DB2E1547-0F9F-4658-A22C-C55CC6AAEFC5}"/>
    <cellStyle name="Output 2 8 2 6 3" xfId="15113" xr:uid="{134E2989-8F20-411E-895A-A95E47E69583}"/>
    <cellStyle name="Output 2 8 2 7" xfId="4993" xr:uid="{16ECC7D5-A03E-4C53-93BB-0A1141424173}"/>
    <cellStyle name="Output 2 8 2 7 2" xfId="15743" xr:uid="{B5E50848-C02E-4603-B639-0CDB4AF51993}"/>
    <cellStyle name="Output 2 8 2 8" xfId="12741" xr:uid="{E91F4284-D9A8-470B-A664-9B6D2F5CE2CE}"/>
    <cellStyle name="Output 2 8 3" xfId="1707" xr:uid="{FE49496A-072E-4B30-B446-311A02FB2BFA}"/>
    <cellStyle name="Output 2 8 3 2" xfId="2706" xr:uid="{9B4B2624-CF29-4D74-81CD-CDA8A4AB9C1A}"/>
    <cellStyle name="Output 2 8 3 2 2" xfId="5962" xr:uid="{8BD098D3-48B4-4CC8-A16F-CB6ECAC616F7}"/>
    <cellStyle name="Output 2 8 3 2 2 2" xfId="16712" xr:uid="{0FA59027-6421-46C4-8A12-D39273EFA451}"/>
    <cellStyle name="Output 2 8 3 2 3" xfId="13710" xr:uid="{BE5EFCD4-CA2D-4ED2-AC64-F39514F8D2A7}"/>
    <cellStyle name="Output 2 8 3 3" xfId="2431" xr:uid="{FD37413F-5452-419F-A416-00641BA99252}"/>
    <cellStyle name="Output 2 8 3 3 2" xfId="5687" xr:uid="{1DED125B-0167-4297-A34B-8C696AA5B2C1}"/>
    <cellStyle name="Output 2 8 3 3 2 2" xfId="16437" xr:uid="{E9A14686-9F22-4EF3-B459-7268EE44CE68}"/>
    <cellStyle name="Output 2 8 3 3 3" xfId="13435" xr:uid="{AD15DBF9-FF3E-4047-B7E6-59DF9B8B16AE}"/>
    <cellStyle name="Output 2 8 3 4" xfId="3504" xr:uid="{034B0DF5-F7C6-4F2E-9F1C-EDF17E0652B0}"/>
    <cellStyle name="Output 2 8 3 4 2" xfId="6760" xr:uid="{3E570AF4-29BD-4344-A6BB-863F742361D8}"/>
    <cellStyle name="Output 2 8 3 4 2 2" xfId="17510" xr:uid="{F852FCB3-1BBD-4ABB-A217-2FA1022DB4A3}"/>
    <cellStyle name="Output 2 8 3 4 3" xfId="14508" xr:uid="{F9C10204-CEAD-4C64-8EA7-563361F66DEF}"/>
    <cellStyle name="Output 2 8 3 5" xfId="3751" xr:uid="{BC6429C4-CD11-4063-ABE1-9DCBC8D9D81B}"/>
    <cellStyle name="Output 2 8 3 5 2" xfId="7007" xr:uid="{7ECF2EC3-9FC5-474B-A92D-56B3FABC2CBC}"/>
    <cellStyle name="Output 2 8 3 5 2 2" xfId="17757" xr:uid="{BA273E76-51A2-41FB-93E7-5106F046ECC7}"/>
    <cellStyle name="Output 2 8 3 5 3" xfId="14755" xr:uid="{90FF638E-AC08-4229-97F4-89CB9906816A}"/>
    <cellStyle name="Output 2 8 3 6" xfId="4081" xr:uid="{B003A71C-4A5A-4481-8331-558616F7FDAE}"/>
    <cellStyle name="Output 2 8 3 6 2" xfId="7337" xr:uid="{4E9659D0-1059-4760-8B7B-7B760C90A77C}"/>
    <cellStyle name="Output 2 8 3 6 2 2" xfId="18087" xr:uid="{4AFAD19E-6742-4EB7-8414-CD431BD741B6}"/>
    <cellStyle name="Output 2 8 3 6 3" xfId="15085" xr:uid="{0CAC5645-C78B-495D-A9F7-E17293D0B452}"/>
    <cellStyle name="Output 2 8 3 7" xfId="4964" xr:uid="{2B3A678C-EFFB-49C6-B745-EEA423557095}"/>
    <cellStyle name="Output 2 8 3 7 2" xfId="15715" xr:uid="{1D9FA3EE-5063-4211-B32E-52847C5F86A8}"/>
    <cellStyle name="Output 2 8 3 8" xfId="12713" xr:uid="{1D60D8DD-A2C6-46F0-A68F-986C041F71D4}"/>
    <cellStyle name="Output 2 8 4" xfId="2099" xr:uid="{D767AA62-5853-4668-8DF2-3321620D20AD}"/>
    <cellStyle name="Output 2 8 4 2" xfId="5355" xr:uid="{526C7AF5-831C-47F0-93E6-99D9FAEC780C}"/>
    <cellStyle name="Output 2 8 4 2 2" xfId="16105" xr:uid="{B0C46D8C-91E9-4FFC-8ECC-9A1EAFA63111}"/>
    <cellStyle name="Output 2 8 4 3" xfId="13103" xr:uid="{2111C7C9-6155-4F99-B4E0-BA2717A1D98B}"/>
    <cellStyle name="Output 2 8 5" xfId="4571" xr:uid="{E6680E65-0F1F-40CC-9FEF-287D064B1573}"/>
    <cellStyle name="Output 2 8 5 2" xfId="15432" xr:uid="{7A9180B3-AFFB-4AF5-919B-4BE12C320B49}"/>
    <cellStyle name="Output 2 8 6" xfId="12433" xr:uid="{ED56D8EB-A9B6-492D-947E-9039C54983E1}"/>
    <cellStyle name="Output 2 9" xfId="1200" xr:uid="{6B289EE8-763D-4724-ADD9-9FBC017CD699}"/>
    <cellStyle name="Output 2 9 2" xfId="1739" xr:uid="{7833A516-8B4B-49CD-984F-8C0A12880504}"/>
    <cellStyle name="Output 2 9 2 2" xfId="2738" xr:uid="{A264DB1D-4EB3-4AC6-A3C8-3AC91A7E357B}"/>
    <cellStyle name="Output 2 9 2 2 2" xfId="5994" xr:uid="{65B80BFD-CD50-4E5B-B7FE-C84E3426C5A1}"/>
    <cellStyle name="Output 2 9 2 2 2 2" xfId="16744" xr:uid="{7CDB3CAD-58FD-4D13-9002-523F061307F9}"/>
    <cellStyle name="Output 2 9 2 2 3" xfId="13742" xr:uid="{35541618-4C5A-45F8-B5D1-673C2D029552}"/>
    <cellStyle name="Output 2 9 2 3" xfId="3192" xr:uid="{5618E32D-7954-4CC0-97D0-23D448357E5C}"/>
    <cellStyle name="Output 2 9 2 3 2" xfId="6448" xr:uid="{14E87A48-6C7D-4DE8-AEC9-B7C4BBC85431}"/>
    <cellStyle name="Output 2 9 2 3 2 2" xfId="17198" xr:uid="{951EF144-E854-458F-8113-500665CD3867}"/>
    <cellStyle name="Output 2 9 2 3 3" xfId="14196" xr:uid="{FB49022A-EC40-48B7-94B8-D4CE521D9E24}"/>
    <cellStyle name="Output 2 9 2 4" xfId="3536" xr:uid="{13D67138-5D6B-4155-87E2-07334615E360}"/>
    <cellStyle name="Output 2 9 2 4 2" xfId="6792" xr:uid="{70C2041E-7EC5-4E98-8B2A-60DC7EA243CD}"/>
    <cellStyle name="Output 2 9 2 4 2 2" xfId="17542" xr:uid="{A5F036DF-B00B-4623-B81E-7F8888A8CE89}"/>
    <cellStyle name="Output 2 9 2 4 3" xfId="14540" xr:uid="{6254641D-1AA6-4C9A-B285-08C1FBB85A1C}"/>
    <cellStyle name="Output 2 9 2 5" xfId="4112" xr:uid="{88713E03-BE51-4053-B290-87881FCE6103}"/>
    <cellStyle name="Output 2 9 2 5 2" xfId="7368" xr:uid="{3FB275E5-0416-4A85-B381-4CA5D43BB4D9}"/>
    <cellStyle name="Output 2 9 2 5 2 2" xfId="18118" xr:uid="{E2EA5899-ECA5-4111-8480-8C25A6A73093}"/>
    <cellStyle name="Output 2 9 2 5 3" xfId="15116" xr:uid="{3AB8EFBC-3EBF-43F7-BE4A-F71A56B48AF4}"/>
    <cellStyle name="Output 2 9 2 6" xfId="4996" xr:uid="{070167C6-80F3-4A9C-9673-702B1E0AD929}"/>
    <cellStyle name="Output 2 9 2 6 2" xfId="15746" xr:uid="{6BDF935F-DE0A-4297-A853-1DA3220A27F0}"/>
    <cellStyle name="Output 2 9 2 7" xfId="12744" xr:uid="{43645431-02DA-4DAC-8414-C558B4835FEE}"/>
    <cellStyle name="Output 2 9 3" xfId="1673" xr:uid="{8CC1F11C-96BF-41DE-9D5C-6C7CD240AF49}"/>
    <cellStyle name="Output 2 9 3 2" xfId="2674" xr:uid="{CED5821A-EB7B-4331-87E1-610746E9C622}"/>
    <cellStyle name="Output 2 9 3 2 2" xfId="5930" xr:uid="{CAEA2CC6-BE3D-499C-9044-7F14F30F8D6A}"/>
    <cellStyle name="Output 2 9 3 2 2 2" xfId="16680" xr:uid="{C345ED1C-337B-4CB7-A0B0-6E553A6BACCF}"/>
    <cellStyle name="Output 2 9 3 2 3" xfId="13678" xr:uid="{9258A96F-6AC9-4E95-8F6B-6828D01A4C76}"/>
    <cellStyle name="Output 2 9 3 3" xfId="2093" xr:uid="{E9E80A9A-0106-49D6-A0AC-16BF2B1348F5}"/>
    <cellStyle name="Output 2 9 3 3 2" xfId="5349" xr:uid="{1C2C4E6A-2C52-43A2-AE19-4C98B9B25E54}"/>
    <cellStyle name="Output 2 9 3 3 2 2" xfId="16099" xr:uid="{1D8024A1-85CE-4612-91A9-07B10C17327A}"/>
    <cellStyle name="Output 2 9 3 3 3" xfId="13097" xr:uid="{4A74247C-36B7-47C7-A0FE-226E1D0410EF}"/>
    <cellStyle name="Output 2 9 3 4" xfId="3471" xr:uid="{B5B3DE37-1CAA-4401-96A9-A770059C942F}"/>
    <cellStyle name="Output 2 9 3 4 2" xfId="6727" xr:uid="{216FC40C-C555-4BDF-95FE-8A012CEC35A5}"/>
    <cellStyle name="Output 2 9 3 4 2 2" xfId="17477" xr:uid="{00ECB7CF-5104-49FF-A0BB-DB7EA9450263}"/>
    <cellStyle name="Output 2 9 3 4 3" xfId="14475" xr:uid="{03B4416B-5132-4929-916E-1E8689467A97}"/>
    <cellStyle name="Output 2 9 3 5" xfId="3184" xr:uid="{DC72B4CC-0F9A-4621-8502-E8B9F734AA94}"/>
    <cellStyle name="Output 2 9 3 5 2" xfId="6440" xr:uid="{BBA51248-9597-4D09-9F6C-43583A321155}"/>
    <cellStyle name="Output 2 9 3 5 2 2" xfId="17190" xr:uid="{05DCF06E-84D3-4FEB-B511-97984F6CE8A7}"/>
    <cellStyle name="Output 2 9 3 5 3" xfId="14188" xr:uid="{28A41308-8953-4424-8A3C-B81F1D2A965B}"/>
    <cellStyle name="Output 2 9 3 6" xfId="4049" xr:uid="{ADA41B62-6EA7-4DFF-B62E-0486A9B6BE34}"/>
    <cellStyle name="Output 2 9 3 6 2" xfId="7305" xr:uid="{473908DD-7408-48F9-8BFB-777F6750DA90}"/>
    <cellStyle name="Output 2 9 3 6 2 2" xfId="18055" xr:uid="{708E3BBB-5A65-499F-8AF3-75004C580846}"/>
    <cellStyle name="Output 2 9 3 6 3" xfId="15053" xr:uid="{D5639437-BBF4-409D-92BC-E08404E43A9E}"/>
    <cellStyle name="Output 2 9 3 7" xfId="4931" xr:uid="{A55820AC-9D91-4E8F-B701-CB9F5887F806}"/>
    <cellStyle name="Output 2 9 3 7 2" xfId="15684" xr:uid="{764F0B8E-92DE-4187-A848-8EE8E6350FD9}"/>
    <cellStyle name="Output 2 9 3 8" xfId="12682" xr:uid="{C1437FF0-84EC-403B-85D0-28AFFB18AF65}"/>
    <cellStyle name="Output 2 9 4" xfId="2263" xr:uid="{01CDDC51-51E5-475A-A32C-79D93156FA96}"/>
    <cellStyle name="Output 2 9 4 2" xfId="5519" xr:uid="{F1E2D1E2-78D6-4358-9B48-E031E07D3482}"/>
    <cellStyle name="Output 2 9 4 2 2" xfId="16269" xr:uid="{1F0E1811-F91F-44C7-AF90-010071C11A14}"/>
    <cellStyle name="Output 2 9 4 3" xfId="13267" xr:uid="{54C26412-65D3-4336-B191-912EFDB4DA65}"/>
    <cellStyle name="Output 2 9 5" xfId="2373" xr:uid="{2886379E-D98D-44B5-9C62-0B2374B40AF9}"/>
    <cellStyle name="Output 2 9 5 2" xfId="5629" xr:uid="{E7114312-A3E3-406A-9C75-B8B191A7E808}"/>
    <cellStyle name="Output 2 9 5 2 2" xfId="16379" xr:uid="{D2C9E265-2BB8-4A1B-8D5C-08AC2DEFFE3A}"/>
    <cellStyle name="Output 2 9 5 3" xfId="13377" xr:uid="{A9837034-007B-4785-88AB-4A7B86CDC357}"/>
    <cellStyle name="Output 2 9 6" xfId="4574" xr:uid="{8B5EF10D-1226-487E-8DB4-92F8047D0705}"/>
    <cellStyle name="Output 2 9 6 2" xfId="15435" xr:uid="{B6D44430-E1B5-46F8-9D78-FE92459924F4}"/>
    <cellStyle name="Output 2 9 7" xfId="12436" xr:uid="{3252D3CF-767E-45AB-8D9E-E70FBE6ACFB6}"/>
    <cellStyle name="Output 3" xfId="1303" xr:uid="{AEAA0BD7-868A-4C20-8C56-4DA5D33B150D}"/>
    <cellStyle name="Output 3 2" xfId="1780" xr:uid="{D15D6136-46F3-4316-8A94-91E52F582777}"/>
    <cellStyle name="Output 3 2 2" xfId="2779" xr:uid="{DC8D2121-373E-4D40-9C48-D00087584D92}"/>
    <cellStyle name="Output 3 2 2 2" xfId="6035" xr:uid="{98040BE8-F086-4505-9895-A404EA5E0788}"/>
    <cellStyle name="Output 3 2 2 2 2" xfId="16785" xr:uid="{BAC5A74D-385B-4011-BCDB-E7A215480DCD}"/>
    <cellStyle name="Output 3 2 2 3" xfId="13783" xr:uid="{42D4470D-A89A-4214-8DC9-EB8A40424D4C}"/>
    <cellStyle name="Output 3 2 3" xfId="3218" xr:uid="{725DB372-BF4C-4AC8-B246-1136BA85554F}"/>
    <cellStyle name="Output 3 2 3 2" xfId="6474" xr:uid="{278F4C5D-02CD-4056-B206-E096DB7F6D02}"/>
    <cellStyle name="Output 3 2 3 2 2" xfId="17224" xr:uid="{0CE483A0-A640-4E8D-8F86-DADEE5CA6812}"/>
    <cellStyle name="Output 3 2 3 3" xfId="14222" xr:uid="{5303EF00-791C-45FA-B9CA-2CC811406F4A}"/>
    <cellStyle name="Output 3 2 4" xfId="3577" xr:uid="{70EFBB2D-A44F-4409-8AC7-D96F3E0DAE1E}"/>
    <cellStyle name="Output 3 2 4 2" xfId="6833" xr:uid="{2EFE8DF5-6DD8-4E6A-873C-5C792E2CD793}"/>
    <cellStyle name="Output 3 2 4 2 2" xfId="17583" xr:uid="{3B4A88A9-B262-4A89-AFC8-BB391DF8264E}"/>
    <cellStyle name="Output 3 2 4 3" xfId="14581" xr:uid="{C66DD5B5-F1B4-48C6-81D4-6675F8A1762B}"/>
    <cellStyle name="Output 3 2 5" xfId="4153" xr:uid="{F5130375-D65C-46B7-AA99-E25613FDDBCB}"/>
    <cellStyle name="Output 3 2 5 2" xfId="7409" xr:uid="{09850B33-8660-40A9-9FA6-1654B835B3CC}"/>
    <cellStyle name="Output 3 2 5 2 2" xfId="18159" xr:uid="{E4100957-76D6-43C0-A9AB-9821CBCE10D8}"/>
    <cellStyle name="Output 3 2 5 3" xfId="15157" xr:uid="{428EDEB4-55FC-4C40-BF83-421F21653EDA}"/>
    <cellStyle name="Output 3 2 6" xfId="5037" xr:uid="{0318BA7A-CE60-48B7-970C-FDF206E93669}"/>
    <cellStyle name="Output 3 2 6 2" xfId="15787" xr:uid="{51F7B7EB-DC7B-4735-9696-AF9582EE5102}"/>
    <cellStyle name="Output 3 2 7" xfId="10841" xr:uid="{9BA9A79F-9547-4B1C-976D-4C5B3DF58B58}"/>
    <cellStyle name="Output 3 2 7 2" xfId="18336" xr:uid="{866AA81A-C4B7-4F62-9B27-D7C2F13119DC}"/>
    <cellStyle name="Output 3 2 8" xfId="12785" xr:uid="{D2CC6F0C-B517-44A6-829A-254D908AB4D1}"/>
    <cellStyle name="Output 3 3" xfId="1855" xr:uid="{970814BD-B19B-447B-A19B-D6C5C2F41287}"/>
    <cellStyle name="Output 3 3 2" xfId="2852" xr:uid="{464F3BEC-72A4-4321-955F-015684C576C4}"/>
    <cellStyle name="Output 3 3 2 2" xfId="6108" xr:uid="{0C7FAC55-19CF-4E32-A483-73DE44194184}"/>
    <cellStyle name="Output 3 3 2 2 2" xfId="16858" xr:uid="{9F64042D-E8D3-494E-ADA0-F572AF111071}"/>
    <cellStyle name="Output 3 3 2 3" xfId="13856" xr:uid="{EAD68AF2-0B3A-4922-AE9C-93E6A8C412B4}"/>
    <cellStyle name="Output 3 3 3" xfId="3321" xr:uid="{0819B07A-BACC-465F-8E6C-11F22200A5A8}"/>
    <cellStyle name="Output 3 3 3 2" xfId="6577" xr:uid="{F5B01581-5754-471A-BBFE-CFD7804AFA0F}"/>
    <cellStyle name="Output 3 3 3 2 2" xfId="17327" xr:uid="{64CFA5C4-8AF7-4357-9071-84EE83358C17}"/>
    <cellStyle name="Output 3 3 3 3" xfId="14325" xr:uid="{718F9C52-68F2-4E83-AE74-BA2ECD2576DB}"/>
    <cellStyle name="Output 3 3 4" xfId="3650" xr:uid="{51F65164-5427-4812-A2B5-EC1E02D9214A}"/>
    <cellStyle name="Output 3 3 4 2" xfId="6906" xr:uid="{F3B60082-B4D6-4182-AB9C-2BDCFED1BD47}"/>
    <cellStyle name="Output 3 3 4 2 2" xfId="17656" xr:uid="{8A4DE856-A5DC-47F7-A201-249E6F1A7B58}"/>
    <cellStyle name="Output 3 3 4 3" xfId="14654" xr:uid="{D9B1DD41-80A1-4A17-8BDE-20A4CD839709}"/>
    <cellStyle name="Output 3 3 5" xfId="3897" xr:uid="{0FECBCF0-2B03-404B-B179-214786EF9D1C}"/>
    <cellStyle name="Output 3 3 5 2" xfId="7153" xr:uid="{DAFC510A-E74B-4EFE-9345-3B035AF59DE0}"/>
    <cellStyle name="Output 3 3 5 2 2" xfId="17903" xr:uid="{6784D1E9-8770-44B8-A93E-5F717A416007}"/>
    <cellStyle name="Output 3 3 5 3" xfId="14901" xr:uid="{78F2062D-9537-4ACA-BA66-8DED403A72CC}"/>
    <cellStyle name="Output 3 3 6" xfId="4228" xr:uid="{DEBA4CE5-217C-45AF-AFE5-EE9CE2E8D364}"/>
    <cellStyle name="Output 3 3 6 2" xfId="7484" xr:uid="{6099F885-E35A-41B3-9B81-07007E6D7761}"/>
    <cellStyle name="Output 3 3 6 2 2" xfId="18234" xr:uid="{D74831FA-774A-48D9-8BBB-7DE3B20BE9A7}"/>
    <cellStyle name="Output 3 3 6 3" xfId="15232" xr:uid="{5B56491E-6622-4656-B05C-E6BABADC1095}"/>
    <cellStyle name="Output 3 3 7" xfId="5111" xr:uid="{A10B73EC-8E04-4D55-883C-CF2C8CBE7150}"/>
    <cellStyle name="Output 3 3 7 2" xfId="15861" xr:uid="{941EED36-307B-4E59-8ABD-06E6C43F88D9}"/>
    <cellStyle name="Output 3 3 8" xfId="12859" xr:uid="{D23438B8-DED1-4920-B62C-DE6A86B797FB}"/>
    <cellStyle name="Output 3 4" xfId="2339" xr:uid="{5404C1D1-254B-43D4-AAA9-FB66D73EC916}"/>
    <cellStyle name="Output 3 4 2" xfId="5595" xr:uid="{AB12C442-719C-40F1-BD46-274DDD8FBF80}"/>
    <cellStyle name="Output 3 4 2 2" xfId="16345" xr:uid="{A851FC78-ADD3-458E-9B94-E9E211C9670A}"/>
    <cellStyle name="Output 3 4 3" xfId="13343" xr:uid="{C1E85DCF-41EB-4855-A470-D6864645D839}"/>
    <cellStyle name="Output 3 5" xfId="2390" xr:uid="{956E29BB-B267-4A74-B568-823D8B0434E1}"/>
    <cellStyle name="Output 3 5 2" xfId="5646" xr:uid="{12B553F7-3DAA-480B-8582-00203BB6A82D}"/>
    <cellStyle name="Output 3 5 2 2" xfId="16396" xr:uid="{5CE817C1-B477-4563-96C8-F12527D36863}"/>
    <cellStyle name="Output 3 5 3" xfId="13394" xr:uid="{5A44C0BD-48EC-4F41-9FC7-E2075FE48BAF}"/>
    <cellStyle name="Output 3 6" xfId="4617" xr:uid="{479BF415-9BDD-4395-8B4A-98E113945D5A}"/>
    <cellStyle name="Output 3 6 2" xfId="15444" xr:uid="{FF9BC540-8F35-4EED-B135-C37557AF70FC}"/>
    <cellStyle name="Output 3 7" xfId="8201" xr:uid="{59A5DED4-D6DA-437F-945E-32E6879735EE}"/>
    <cellStyle name="Output 3 7 2" xfId="18279" xr:uid="{0A77148F-D2FA-47E1-99DF-6DF9C7B8DE93}"/>
    <cellStyle name="Output 3 8" xfId="12445" xr:uid="{C0422B46-4C1A-49EF-AF83-CCBD2312E50C}"/>
    <cellStyle name="Output 4" xfId="9055" xr:uid="{F7521310-59D4-424C-BBEE-92FE55C172AC}"/>
    <cellStyle name="Output 4 2" xfId="8202" xr:uid="{85E4C8AC-DD2C-42AF-8BF6-741C2AC7C3CF}"/>
    <cellStyle name="Output 4 3" xfId="10528" xr:uid="{2C57EDBE-8C61-4F25-9A54-2AD39DF29906}"/>
    <cellStyle name="Output 4 3 2" xfId="12180" xr:uid="{9651E894-6E16-4E1C-9E58-8A09DB629EA9}"/>
    <cellStyle name="Output 4 3 2 2" xfId="18350" xr:uid="{CB8E6703-0197-4CE8-B5AE-9651E96D02DD}"/>
    <cellStyle name="Output 4 3 3" xfId="18320" xr:uid="{8FC70669-B6FF-4196-B0ED-FB683C7CCB7C}"/>
    <cellStyle name="Output 5" xfId="10527" xr:uid="{9F583F60-98E7-42AD-BBA7-E4EC926DCB07}"/>
    <cellStyle name="Output 5 2" xfId="8203" xr:uid="{393311CE-848F-4719-A77D-A1A452670942}"/>
    <cellStyle name="Output 6" xfId="8204" xr:uid="{4E6D1CEF-BF30-4373-9BBD-8CEB4D07B073}"/>
    <cellStyle name="Output 7" xfId="8554" xr:uid="{C598E167-9BC3-429B-8E87-9E0783B4D4BC}"/>
    <cellStyle name="Output 7 2" xfId="18301" xr:uid="{70BB183A-B505-483C-9E95-56AD10275D19}"/>
    <cellStyle name="Output 8" xfId="10889" xr:uid="{58CA785E-7F55-480D-8383-08CCAD09883B}"/>
    <cellStyle name="Output 8 2" xfId="18343" xr:uid="{5147ED03-5C3C-462D-996B-7F479FE732B5}"/>
    <cellStyle name="Percent" xfId="18353" builtinId="5"/>
    <cellStyle name="Percent [0]" xfId="8205" xr:uid="{C2C916A2-CC84-4B72-A493-6D4B61373969}"/>
    <cellStyle name="Percent [0] 2" xfId="8863" xr:uid="{BDCB4149-DD63-4842-95BD-E0B007928C56}"/>
    <cellStyle name="Percent [00]" xfId="8206" xr:uid="{EC35674D-66FC-4172-9057-C9ED2B11452C}"/>
    <cellStyle name="Percent [00] 2" xfId="8864" xr:uid="{62DE966C-FE96-4770-9898-1E6B054E1DCB}"/>
    <cellStyle name="Percent [2]" xfId="282" xr:uid="{A933D144-167B-4CB9-9206-2030B7F265A7}"/>
    <cellStyle name="Percent [2] 2" xfId="8207" xr:uid="{8F7B6DEF-F745-4B96-9D96-BC0C773B3578}"/>
    <cellStyle name="Percent [2] 2 2" xfId="8208" xr:uid="{59161654-6970-4D81-960B-E553349F7ECE}"/>
    <cellStyle name="Percent [2] 2 2 2" xfId="8867" xr:uid="{47DF68BC-F843-42D6-9E5C-E5A0B6C9684C}"/>
    <cellStyle name="Percent [2] 2 3" xfId="8209" xr:uid="{9FEAF233-C2AE-41E7-9324-3969CA526C9A}"/>
    <cellStyle name="Percent [2] 2 3 2" xfId="8868" xr:uid="{3327E9A8-1D0C-467D-A00E-935F62FAEDE0}"/>
    <cellStyle name="Percent [2] 2 4" xfId="8210" xr:uid="{683206A2-898B-4740-A3D3-50A0A4E1BB04}"/>
    <cellStyle name="Percent [2] 2 4 2" xfId="8869" xr:uid="{21911FA6-FDF9-43FF-B882-C22E772CFA8E}"/>
    <cellStyle name="Percent [2] 2 5" xfId="8866" xr:uid="{0B38E2D5-1712-4C95-8D34-8D37F59604BF}"/>
    <cellStyle name="Percent [2] 3" xfId="8211" xr:uid="{76809716-F165-4CC3-BF0D-B677010E6E45}"/>
    <cellStyle name="Percent [2] 3 2" xfId="8212" xr:uid="{7D718462-0793-4795-8730-6C3FAF29D6DC}"/>
    <cellStyle name="Percent [2] 3 2 2" xfId="8871" xr:uid="{EF8265EB-C1BC-42EF-B529-F1D646456164}"/>
    <cellStyle name="Percent [2] 3 3" xfId="8870" xr:uid="{48376631-5682-4856-B8D7-A66B47BB7226}"/>
    <cellStyle name="Percent [2] 4" xfId="8213" xr:uid="{EBB12D7C-B519-4CF9-8398-3FE7DC70E88A}"/>
    <cellStyle name="Percent [2] 4 2" xfId="8872" xr:uid="{5F143BB5-C4F7-4940-8773-D26482D743A6}"/>
    <cellStyle name="Percent [2] 5" xfId="8865" xr:uid="{B9AA6133-315E-49A2-9E0A-FCA2FDA6FA92}"/>
    <cellStyle name="Percent 10" xfId="654" xr:uid="{280FFDFA-649F-4D5E-81F7-2D7D8A942FEB}"/>
    <cellStyle name="Percent 10 2" xfId="8215" xr:uid="{9B3F395B-6D34-4EA1-8D3B-671700EF8A00}"/>
    <cellStyle name="Percent 10 2 2" xfId="8874" xr:uid="{AF11E6CE-CD91-4B03-92CC-FDCCD0B0A7E3}"/>
    <cellStyle name="Percent 10 3" xfId="8873" xr:uid="{A05EFE4D-8F34-4495-BD34-7522EB60CEF1}"/>
    <cellStyle name="Percent 10 4" xfId="8214" xr:uid="{16812183-857E-4939-B047-0F119BB600CA}"/>
    <cellStyle name="Percent 11" xfId="607" xr:uid="{7F41AD31-A372-4D6B-8980-F18C017F3C10}"/>
    <cellStyle name="Percent 11 2" xfId="8216" xr:uid="{4D5F0AE3-1353-4D7F-B436-58F2B36C3931}"/>
    <cellStyle name="Percent 12" xfId="635" xr:uid="{C490F0DD-3990-4D22-872E-8DCC0478A5F8}"/>
    <cellStyle name="Percent 12 2" xfId="8875" xr:uid="{C614A248-A5E9-4A21-B04E-37A636D202BC}"/>
    <cellStyle name="Percent 12 3" xfId="8217" xr:uid="{A636DC37-1EFB-4C13-B0DE-6133D0C23B31}"/>
    <cellStyle name="Percent 13" xfId="645" xr:uid="{009C6D59-1572-45EF-A77C-08813D0F8E03}"/>
    <cellStyle name="Percent 13 2" xfId="8876" xr:uid="{83FAAA8A-A1AB-4FB3-A70F-22B963602175}"/>
    <cellStyle name="Percent 13 3" xfId="8218" xr:uid="{FD50DA56-84A7-4EFC-9E0E-B5F9C6937173}"/>
    <cellStyle name="Percent 14" xfId="637" xr:uid="{A0704DCA-F94A-4D58-BE17-88B0A0D1E678}"/>
    <cellStyle name="Percent 14 2" xfId="8877" xr:uid="{A52A56FB-B529-49B0-B80E-8BC98500FFF2}"/>
    <cellStyle name="Percent 14 3" xfId="8219" xr:uid="{D85E3ABD-A7D6-404F-97E2-DF6E24C3E1AA}"/>
    <cellStyle name="Percent 15" xfId="653" xr:uid="{2EF3F6A8-F7AE-4C23-901A-A41034626E3F}"/>
    <cellStyle name="Percent 15 2" xfId="8878" xr:uid="{79BFD8BC-A6AD-4DE6-AAEF-576A87B760D6}"/>
    <cellStyle name="Percent 15 3" xfId="8220" xr:uid="{7433A798-8AED-40FA-8D32-14D0B713FCAB}"/>
    <cellStyle name="Percent 16" xfId="608" xr:uid="{F6E567B5-2EBC-4114-B401-FEBA3E1C15A6}"/>
    <cellStyle name="Percent 16 2" xfId="8879" xr:uid="{6764B339-BA7E-480C-AAE6-6024ECB1ECD1}"/>
    <cellStyle name="Percent 16 3" xfId="8221" xr:uid="{83C4A093-0CF1-4291-B560-37146A98AF81}"/>
    <cellStyle name="Percent 17" xfId="658" xr:uid="{55692032-F1DD-4A38-8ED1-39F70EE95321}"/>
    <cellStyle name="Percent 17 2" xfId="8880" xr:uid="{1F6A59D6-63B5-44C7-AF29-B63C95E25274}"/>
    <cellStyle name="Percent 17 3" xfId="8222" xr:uid="{9ACA2995-9308-4309-B66E-B740400CCA28}"/>
    <cellStyle name="Percent 18" xfId="623" xr:uid="{604B030C-1363-4385-A5D6-81F866C02682}"/>
    <cellStyle name="Percent 18 2" xfId="8881" xr:uid="{CC125C90-4532-40BF-BD93-CAD42EF3D4F8}"/>
    <cellStyle name="Percent 18 3" xfId="8223" xr:uid="{A031F2E3-E0E1-48C0-8866-392F7E0E02EF}"/>
    <cellStyle name="Percent 19" xfId="643" xr:uid="{55A02344-2F38-43CD-A563-34B9E7E640A0}"/>
    <cellStyle name="Percent 19 2" xfId="8882" xr:uid="{B0C4E61A-9638-41AA-A88F-AC491114A683}"/>
    <cellStyle name="Percent 19 3" xfId="8224" xr:uid="{622BE2CF-B63A-4549-A133-8E7D9BFAC5C9}"/>
    <cellStyle name="Percent 2" xfId="7" xr:uid="{69FE5E03-9F60-4307-8719-63CC90BFD7AD}"/>
    <cellStyle name="Percent 2 2" xfId="54" xr:uid="{7F16E15F-65F8-40AA-8062-E5D756B2CFF1}"/>
    <cellStyle name="Percent 2 2 2" xfId="372" xr:uid="{13A0CD67-135A-431A-A40C-AD3719BE8187}"/>
    <cellStyle name="Percent 2 2 2 2" xfId="1306" xr:uid="{38C909BE-75E9-4EDE-A4DB-E76297333F21}"/>
    <cellStyle name="Percent 2 2 3" xfId="572" xr:uid="{78F38469-FCB5-4448-90CB-E7885544F767}"/>
    <cellStyle name="Percent 2 2 3 2" xfId="10534" xr:uid="{6AEE7655-6A88-4198-A90E-188FDE340C45}"/>
    <cellStyle name="Percent 2 2 3 3" xfId="9487" xr:uid="{4D62FC56-2BD1-4DDA-93D3-9FF542FE1F8D}"/>
    <cellStyle name="Percent 2 2 3 4" xfId="1011" xr:uid="{557886C3-0ECD-4EA3-B86D-90825B22BB86}"/>
    <cellStyle name="Percent 2 2 4" xfId="590" xr:uid="{84CC2C7E-709C-44B8-875A-45EF6C13C729}"/>
    <cellStyle name="Percent 2 2 5" xfId="284" xr:uid="{E71A4DF2-4AA8-4CD8-903C-9E1A8AED59AE}"/>
    <cellStyle name="Percent 2 2 6" xfId="114" xr:uid="{10F99E75-8AE0-4EC2-A82A-4A4BC42E4C3B}"/>
    <cellStyle name="Percent 2 3" xfId="562" xr:uid="{E8BC59BE-89AA-409B-95EE-D64DB7833A46}"/>
    <cellStyle name="Percent 2 3 2" xfId="1307" xr:uid="{279CC285-62CA-478E-993A-96F7A7F6F133}"/>
    <cellStyle name="Percent 2 3 2 2" xfId="8555" xr:uid="{A6FFABDE-E724-4955-A1A0-B7AD3F6153C5}"/>
    <cellStyle name="Percent 2 3 3" xfId="8225" xr:uid="{B0C2F14D-AFFF-4D71-BCC7-7D1E1D64F654}"/>
    <cellStyle name="Percent 2 3 4" xfId="1072" xr:uid="{22D7A88F-3425-4976-8126-6EB6DED682B0}"/>
    <cellStyle name="Percent 2 4" xfId="98" xr:uid="{DCABD7B0-3C28-4E97-A8F9-A41BB844B12C}"/>
    <cellStyle name="Percent 2 4 2" xfId="10655" xr:uid="{FAB3A9BE-2B57-421A-BE87-CAE888673761}"/>
    <cellStyle name="Percent 2 4 3" xfId="8226" xr:uid="{18D14898-9827-4407-9111-4956C58C5B36}"/>
    <cellStyle name="Percent 2 4 4" xfId="945" xr:uid="{122D9448-61DD-4592-8916-6AA49111A0A6}"/>
    <cellStyle name="Percent 2 5" xfId="92" xr:uid="{CDF4560C-F976-4EDE-8685-99D0D3CC9355}"/>
    <cellStyle name="Percent 2 5 2" xfId="8556" xr:uid="{AB0AB4DF-9AF1-4ADB-BEC8-C04FADD7A0E7}"/>
    <cellStyle name="Percent 2 5 2 2" xfId="8984" xr:uid="{E28AF1F2-B80D-4E31-AEA6-8440C53F9A66}"/>
    <cellStyle name="Percent 2 5 2 2 2" xfId="11035" xr:uid="{911ED2FC-856C-4D27-B201-BB8132CDAE82}"/>
    <cellStyle name="Percent 2 5 2 3" xfId="10536" xr:uid="{DA3C5C7D-873F-4E1D-A667-85774B0DA4D5}"/>
    <cellStyle name="Percent 2 5 2 3 2" xfId="12182" xr:uid="{FF0190AE-5E4F-4918-AA0C-3C2F429496F5}"/>
    <cellStyle name="Percent 2 5 2 4" xfId="10890" xr:uid="{9BF88A7D-E6DE-4038-B081-32CBBD8D05CF}"/>
    <cellStyle name="Percent 2 5 3" xfId="10535" xr:uid="{7B95F736-097B-4592-91C1-89A1DA9823F0}"/>
    <cellStyle name="Percent 2 5 3 2" xfId="12181" xr:uid="{48AE6BEA-31FA-4F2F-9B74-516F35D37E90}"/>
    <cellStyle name="Percent 2 5 4" xfId="10926" xr:uid="{E3D3361F-221C-4BC9-B78C-8CE9BC033C19}"/>
    <cellStyle name="Percent 2 5 5" xfId="8664" xr:uid="{5FD50686-817E-40BD-887B-349903F04621}"/>
    <cellStyle name="Percent 2 5 6" xfId="776" xr:uid="{193E32CE-3299-4362-9D54-E850682D3182}"/>
    <cellStyle name="Percent 2 6" xfId="1305" xr:uid="{ADF20004-5356-4E19-B2DC-162A77C92FB3}"/>
    <cellStyle name="Percent 2 6 2" xfId="7594" xr:uid="{24873D22-CA09-4224-8E83-C1DAC20EA130}"/>
    <cellStyle name="Percent 2 7" xfId="1147" xr:uid="{D3A869E5-1873-4E93-9C1E-B552695E8989}"/>
    <cellStyle name="Percent 2 7 2" xfId="10704" xr:uid="{5AE40029-89AB-4663-81DD-C1D9B36E4F9D}"/>
    <cellStyle name="Percent 2 8" xfId="692" xr:uid="{78ED2D7E-8E34-4F25-BDBA-D23FDDCDB7E8}"/>
    <cellStyle name="Percent 2 9" xfId="7515" xr:uid="{0B534CB2-1E50-4C70-ACED-D33744BA4FB9}"/>
    <cellStyle name="Percent 20" xfId="638" xr:uid="{0F58A98B-9FA8-4098-AD1D-068F311A0A4F}"/>
    <cellStyle name="Percent 20 2" xfId="8883" xr:uid="{FBE4386A-802A-4D4F-AED6-2F7FC0108356}"/>
    <cellStyle name="Percent 20 3" xfId="8227" xr:uid="{1068BA28-81A1-4B47-95C1-BD654BB2B532}"/>
    <cellStyle name="Percent 21" xfId="639" xr:uid="{5C3E9930-D46A-4B4E-895F-F21480A82AA1}"/>
    <cellStyle name="Percent 21 2" xfId="8884" xr:uid="{7F5E883F-5909-45E6-9984-F821E461A799}"/>
    <cellStyle name="Percent 21 3" xfId="8228" xr:uid="{EFF19F83-7BD3-487A-B0DD-19393AECE778}"/>
    <cellStyle name="Percent 22" xfId="641" xr:uid="{A21DC4C8-0B87-478D-B59D-6D2EA5D352A9}"/>
    <cellStyle name="Percent 22 2" xfId="8229" xr:uid="{D84DE3A1-6DC0-4536-91B8-64D8FF08FA6E}"/>
    <cellStyle name="Percent 23" xfId="629" xr:uid="{F4951CC9-2983-4135-AE3E-6C043038EEEB}"/>
    <cellStyle name="Percent 23 2" xfId="8885" xr:uid="{16EEF85A-FB27-4C14-827F-5604839EB380}"/>
    <cellStyle name="Percent 23 3" xfId="8230" xr:uid="{EAD08596-1AFC-488E-99E7-175E534AD07B}"/>
    <cellStyle name="Percent 24" xfId="642" xr:uid="{076F547E-F793-400A-BA59-8EDC961D6206}"/>
    <cellStyle name="Percent 24 2" xfId="8231" xr:uid="{1E4BB317-2555-4B4D-9956-55E0923E5674}"/>
    <cellStyle name="Percent 25" xfId="627" xr:uid="{55FC2DC5-3BB3-44CE-9330-5EAE664593E4}"/>
    <cellStyle name="Percent 25 2" xfId="8886" xr:uid="{0F095184-49A2-4F50-82EC-02F3ADB50049}"/>
    <cellStyle name="Percent 25 3" xfId="8232" xr:uid="{86C56C0E-AB50-4B71-9DA2-3EE4A55DF363}"/>
    <cellStyle name="Percent 26" xfId="647" xr:uid="{1231FAB3-9FF9-4632-9174-98D53DCC5EDF}"/>
    <cellStyle name="Percent 26 2" xfId="10537" xr:uid="{67DBBB99-F85A-4BD8-880D-FACDCD8AF274}"/>
    <cellStyle name="Percent 26 3" xfId="11045" xr:uid="{6D412791-ECCC-4476-9AE6-EB7BD786C4F8}"/>
    <cellStyle name="Percent 26 4" xfId="9011" xr:uid="{F87B5084-E97F-42BC-8905-E67990E48490}"/>
    <cellStyle name="Percent 27" xfId="610" xr:uid="{F4E27A3D-BB1B-49CB-96FF-379502E97FA2}"/>
    <cellStyle name="Percent 27 2" xfId="10665" xr:uid="{66C1D8EF-266D-40BE-A98F-C9243003200C}"/>
    <cellStyle name="Percent 27 2 2" xfId="12232" xr:uid="{380DF82A-AE62-4B86-AEC4-1FE684F63BBF}"/>
    <cellStyle name="Percent 27 3" xfId="10653" xr:uid="{9CD01734-D28E-4C4F-A337-583FC184B554}"/>
    <cellStyle name="Percent 27 3 2" xfId="12226" xr:uid="{04E01B12-D8DB-4DE8-950B-36A5A787EA1B}"/>
    <cellStyle name="Percent 27 4" xfId="11084" xr:uid="{E2C7AAB3-8D9D-4142-B0FB-94BE4A654AA8}"/>
    <cellStyle name="Percent 27 5" xfId="9085" xr:uid="{732B37D4-EC50-4A2B-9202-E43BEC262649}"/>
    <cellStyle name="Percent 28" xfId="649" xr:uid="{39FA3692-2EB9-4D32-9859-E93515DA97BA}"/>
    <cellStyle name="Percent 28 2" xfId="9095" xr:uid="{4711FF7B-6E26-4265-9B91-846E36426956}"/>
    <cellStyle name="Percent 29" xfId="626" xr:uid="{463C587F-D6B9-4EC1-AE2D-5304B234B62B}"/>
    <cellStyle name="Percent 29 2" xfId="10530" xr:uid="{7379EAA8-74C9-4AD2-9C7B-6175AC154553}"/>
    <cellStyle name="Percent 3" xfId="123" xr:uid="{93829C5A-C20D-4D5A-A317-83E80CCC1505}"/>
    <cellStyle name="Percent 3 2" xfId="286" xr:uid="{A29A13CC-50D5-4E57-8AA7-3ADEAE046123}"/>
    <cellStyle name="Percent 3 2 2" xfId="9501" xr:uid="{AE4A2024-922D-4D26-BFB7-CA8D75DD20C2}"/>
    <cellStyle name="Percent 3 2 2 2" xfId="10540" xr:uid="{2606E3B7-64FD-4AF9-B8AB-89CFFCD9D78C}"/>
    <cellStyle name="Percent 3 2 3" xfId="10539" xr:uid="{86097350-3275-450A-B2F4-298EF03CB388}"/>
    <cellStyle name="Percent 3 2 3 2" xfId="12184" xr:uid="{3ABC18E9-8B74-48C8-8EE5-B165852C31C8}"/>
    <cellStyle name="Percent 3 2 4" xfId="8234" xr:uid="{FD1184EB-D347-42F9-B7D1-CAA014202285}"/>
    <cellStyle name="Percent 3 2 5" xfId="1308" xr:uid="{D58278A7-AD65-4E26-AF33-758CAABDB092}"/>
    <cellStyle name="Percent 3 3" xfId="516" xr:uid="{D5A46A45-0EE6-4CE0-916E-698357F885C7}"/>
    <cellStyle name="Percent 3 3 2" xfId="8887" xr:uid="{2942FCE6-22B0-4346-983C-7E934865E2C2}"/>
    <cellStyle name="Percent 3 3 3" xfId="4252" xr:uid="{5C717F1C-8DEB-42E9-9060-9FBBC693C5B3}"/>
    <cellStyle name="Percent 3 4" xfId="599" xr:uid="{D60597DE-F9CA-478F-B124-D86817D672DF}"/>
    <cellStyle name="Percent 3 4 2" xfId="10642" xr:uid="{0720E044-6041-4954-A6C4-0165A31CE26D}"/>
    <cellStyle name="Percent 3 4 3" xfId="9254" xr:uid="{97C22EA7-2538-4E43-96AE-096BEE081004}"/>
    <cellStyle name="Percent 3 5" xfId="285" xr:uid="{7932BDFD-67B7-47CE-9E81-B9140BD29AF0}"/>
    <cellStyle name="Percent 3 5 2" xfId="12183" xr:uid="{A0919929-E943-4FC1-AD3A-2F875F46CFBC}"/>
    <cellStyle name="Percent 3 5 3" xfId="10538" xr:uid="{5ED00142-8BEA-496A-8106-54027F30A8CC}"/>
    <cellStyle name="Percent 3 6" xfId="8233" xr:uid="{84AD9D1E-7045-4666-A424-C3C4F888B9E4}"/>
    <cellStyle name="Percent 3 7" xfId="7549" xr:uid="{57FA6A0A-996E-4B8F-B6F8-E7D64A1AE62C}"/>
    <cellStyle name="Percent 3 8" xfId="1071" xr:uid="{2F0CD01C-5250-4098-8298-72E06D8AA78D}"/>
    <cellStyle name="Percent 30" xfId="615" xr:uid="{C9F13F3F-3537-49B1-B024-6861E3D3341F}"/>
    <cellStyle name="Percent 30 2" xfId="10670" xr:uid="{0B45608E-CABE-41BA-A391-FCEF26C746CA}"/>
    <cellStyle name="Percent 31" xfId="659" xr:uid="{92BABADF-045C-42D4-A952-48A55C96573D}"/>
    <cellStyle name="Percent 31 2" xfId="10473" xr:uid="{FD09C094-CAAA-4A66-B404-AEC54F04693C}"/>
    <cellStyle name="Percent 32" xfId="222" xr:uid="{244302D6-8131-449C-B2D3-2EF771695D38}"/>
    <cellStyle name="Percent 32 2" xfId="10669" xr:uid="{3F03805C-94CB-4630-9946-61938157A98D}"/>
    <cellStyle name="Percent 33" xfId="634" xr:uid="{1BAF78D1-8624-4B93-AD67-1C916B863B9D}"/>
    <cellStyle name="Percent 33 2" xfId="10703" xr:uid="{A2C95E6D-F7E8-48AD-9A17-408F13DE2D6C}"/>
    <cellStyle name="Percent 34" xfId="612" xr:uid="{725E34E7-7850-4C82-8688-90AE953B37E4}"/>
    <cellStyle name="Percent 34 2" xfId="12238" xr:uid="{266CE556-90A2-4DFA-9C26-E8C91F87E58A}"/>
    <cellStyle name="Percent 35" xfId="12241" xr:uid="{C68D3725-93F3-4115-9EB3-BF598559EF80}"/>
    <cellStyle name="Percent 36" xfId="12246" xr:uid="{D85A7D5E-0B3E-4A82-8760-023F0E08F79E}"/>
    <cellStyle name="Percent 37" xfId="12249" xr:uid="{FCAE3BE3-D0DB-4CD9-A01B-D0860F169FBA}"/>
    <cellStyle name="Percent 38" xfId="12248" xr:uid="{A722F5EA-1CC0-4CF8-8DF4-1F9889AF329F}"/>
    <cellStyle name="Percent 39" xfId="12254" xr:uid="{75E44E28-1383-41B7-AD08-8159BB20AB6F}"/>
    <cellStyle name="Percent 4" xfId="287" xr:uid="{872CD62C-31E3-4505-8EBA-D737FA649F96}"/>
    <cellStyle name="Percent 4 2" xfId="373" xr:uid="{4633D3FF-CA0C-4FD7-AB61-B207E3EF94B1}"/>
    <cellStyle name="Percent 4 2 2" xfId="480" xr:uid="{7968198A-0D44-465F-84D0-ACFB296EF444}"/>
    <cellStyle name="Percent 4 2 2 2" xfId="10543" xr:uid="{6C46FB26-BFE2-407D-A927-0C6B595311E3}"/>
    <cellStyle name="Percent 4 2 3" xfId="10542" xr:uid="{BC0DD83C-8ACE-4AA1-BA1A-6F229C68B455}"/>
    <cellStyle name="Percent 4 2 3 2" xfId="12186" xr:uid="{80F24747-06A9-4627-95CA-5C3100CF67FB}"/>
    <cellStyle name="Percent 4 2 4" xfId="8557" xr:uid="{73F657BA-8B30-483F-8050-498CA71307D9}"/>
    <cellStyle name="Percent 4 2 5" xfId="1309" xr:uid="{D08C09AE-22EE-44D2-8E93-1F3DAAEC978E}"/>
    <cellStyle name="Percent 4 3" xfId="429" xr:uid="{01B37F3F-7718-4917-8404-3D331050D6F5}"/>
    <cellStyle name="Percent 4 3 2" xfId="8955" xr:uid="{2CB3F9BD-6DDE-4FA5-8212-1028CB239A81}"/>
    <cellStyle name="Percent 4 4" xfId="10541" xr:uid="{A61B3F10-207A-4419-96EA-B207A14CE74F}"/>
    <cellStyle name="Percent 4 4 2" xfId="12185" xr:uid="{B4E9EF70-41D5-46EA-95E1-540DEFE4F083}"/>
    <cellStyle name="Percent 4 5" xfId="8399" xr:uid="{5203F7DA-2C3C-4A76-B40E-0487447C2F91}"/>
    <cellStyle name="Percent 4 6" xfId="1073" xr:uid="{7C156B6B-21A9-4233-98E5-71D207C397E6}"/>
    <cellStyle name="Percent 40" xfId="12258" xr:uid="{82CE9A02-761C-41DD-8D8C-FB720607CF25}"/>
    <cellStyle name="Percent 5" xfId="288" xr:uid="{1F3D2116-B288-4B1B-B392-789534BE41FD}"/>
    <cellStyle name="Percent 5 2" xfId="8558" xr:uid="{73E42679-7CA2-4855-AB05-4FA61F2CA671}"/>
    <cellStyle name="Percent 5 2 2" xfId="8985" xr:uid="{96C7115E-7970-4419-8497-B388ABC62FA6}"/>
    <cellStyle name="Percent 5 3" xfId="8958" xr:uid="{7441ED69-AA15-4DD6-9162-D2F4A21A7A00}"/>
    <cellStyle name="Percent 5 4" xfId="8402" xr:uid="{21294618-9646-4026-B303-D3C3E16E0B65}"/>
    <cellStyle name="Percent 5 5" xfId="1310" xr:uid="{53E5F6A0-5DB6-442A-9898-51FE7D8CB4D3}"/>
    <cellStyle name="Percent 6" xfId="579" xr:uid="{A1A2CA55-CB94-4B4A-9EE6-9FB72E494E62}"/>
    <cellStyle name="Percent 6 2" xfId="8408" xr:uid="{30D2907D-B7DD-4347-A3F9-4C6FF9832A6B}"/>
    <cellStyle name="Percent 6 2 2" xfId="8964" xr:uid="{485810E0-2307-4F3E-B337-C980D74CE3BF}"/>
    <cellStyle name="Percent 6 3" xfId="8961" xr:uid="{EBE35E8A-69DB-4BB9-96DF-72F2F00D88CA}"/>
    <cellStyle name="Percent 6 4" xfId="8405" xr:uid="{FA8CA11A-FE85-4843-811F-46EC2F9D118A}"/>
    <cellStyle name="Percent 6 5" xfId="1373" xr:uid="{27D4AEE2-3F84-42C3-8FFF-0E78C78024B9}"/>
    <cellStyle name="Percent 7" xfId="657" xr:uid="{5E030BEC-AD94-4AB7-8D26-28BD011521E2}"/>
    <cellStyle name="Percent 7 2" xfId="8235" xr:uid="{32F5BEA1-B363-4B92-B555-FC1FF909C274}"/>
    <cellStyle name="Percent 7 3" xfId="8559" xr:uid="{2681E379-EBCD-49F9-BF99-4BC9BA2F796D}"/>
    <cellStyle name="Percent 7 4" xfId="1203" xr:uid="{94E8E79E-4E0F-4435-B0D6-FDF1A95A9D13}"/>
    <cellStyle name="Percent 8" xfId="206" xr:uid="{C2F4ED8B-9064-4FF8-A720-E98B024B2394}"/>
    <cellStyle name="Percent 8 2" xfId="8236" xr:uid="{D3D34BBC-1521-499A-8946-D32C10F324B5}"/>
    <cellStyle name="Percent 9" xfId="621" xr:uid="{704E4C6E-9F23-41E6-B019-2FF8481196BD}"/>
    <cellStyle name="Percent 9 2" xfId="8237" xr:uid="{F2F8C0C1-DEF4-40E1-AEC5-E1C030B96BC1}"/>
    <cellStyle name="PERCENTAGE" xfId="8238" xr:uid="{1B982060-3441-4925-A121-F14337F55DFD}"/>
    <cellStyle name="PLAN" xfId="8560" xr:uid="{692DDE35-683C-4354-BBFF-6281721F8435}"/>
    <cellStyle name="PrePop Currency (0)" xfId="8239" xr:uid="{E1F6AE65-5BA7-4CF5-B6AA-8B3E6BC5B5A2}"/>
    <cellStyle name="PrePop Currency (0) 2" xfId="8888" xr:uid="{847D1D9E-729E-4164-8301-CDDF2997460D}"/>
    <cellStyle name="PrePop Currency (2)" xfId="8240" xr:uid="{BB6F552B-DE2D-49FD-A561-2DCA309E4232}"/>
    <cellStyle name="PrePop Currency (2) 2" xfId="8889" xr:uid="{958F286F-BC64-4E8A-923A-E1027CF4BAC6}"/>
    <cellStyle name="PrePop Units (0)" xfId="8241" xr:uid="{5CC94223-8AB6-460C-A946-720050B29DBD}"/>
    <cellStyle name="PrePop Units (0) 2" xfId="8242" xr:uid="{37F588F5-73C0-4334-8480-80A896AF81DF}"/>
    <cellStyle name="PrePop Units (0) 2 2" xfId="8891" xr:uid="{56824FF7-2C16-4689-861D-591CECEE9E17}"/>
    <cellStyle name="PrePop Units (0) 3" xfId="8890" xr:uid="{DDA95FE7-E6DF-4190-9DF3-DB601AF5AE48}"/>
    <cellStyle name="PrePop Units (1)" xfId="8243" xr:uid="{6C0AE479-4311-4F03-88B6-0AB851B2C92B}"/>
    <cellStyle name="PrePop Units (1) 2" xfId="8892" xr:uid="{AF63D9C9-991B-4487-A704-E823BD206FC5}"/>
    <cellStyle name="PrePop Units (2)" xfId="8244" xr:uid="{467D1B38-E00D-4978-9B73-2FB865B7C95E}"/>
    <cellStyle name="PrePop Units (2) 2" xfId="8893" xr:uid="{563613E9-D5FD-42D8-A2EE-6137DBDC4FDD}"/>
    <cellStyle name="price" xfId="8245" xr:uid="{10C2E54A-6314-4627-8435-06051ABCE1CC}"/>
    <cellStyle name="price 2" xfId="8246" xr:uid="{9AC433EE-4EFD-49EB-A795-E1EC7F30D3E9}"/>
    <cellStyle name="price 2 2" xfId="8895" xr:uid="{9DFE155C-FC73-44FF-921C-C08F584BB266}"/>
    <cellStyle name="price 2 2 2" xfId="18306" xr:uid="{9CCC4015-3C79-45B3-8197-95765772A231}"/>
    <cellStyle name="price 2 3" xfId="18281" xr:uid="{3671BE2A-6B02-401F-AF56-6A23BC43E922}"/>
    <cellStyle name="price 3" xfId="8894" xr:uid="{7D9187C6-659E-4B82-BCD9-FC90FDBF11B8}"/>
    <cellStyle name="price 3 2" xfId="18305" xr:uid="{BA0DD368-6C24-417C-95B7-2DE812615848}"/>
    <cellStyle name="price 4" xfId="18280" xr:uid="{FC29BAC6-8D84-4C27-99C8-CF4B2CAF9FBC}"/>
    <cellStyle name="PSChar" xfId="289" xr:uid="{FF487E8B-39DB-44A2-AE5C-61E5C60FCFF3}"/>
    <cellStyle name="pwstyle" xfId="8247" xr:uid="{5EB6DD92-C007-4D0C-8CCA-FB4A3309D2EA}"/>
    <cellStyle name="Q" xfId="8561" xr:uid="{6C1325A6-F054-402D-A043-A123F1C33AE0}"/>
    <cellStyle name="Q 2" xfId="8562" xr:uid="{3A88BB48-FC32-49FB-817A-42D4D4D57EE3}"/>
    <cellStyle name="Q 2 2" xfId="8563" xr:uid="{8863B06A-133E-498E-B7D8-99152646602D}"/>
    <cellStyle name="Q 3" xfId="8564" xr:uid="{8B94069A-D6A0-4EC5-AEF1-876DDEBA49E1}"/>
    <cellStyle name="Q_Fancy Indus_wp20'2008" xfId="8565" xr:uid="{D7E7D95C-C10D-4D2C-ABE9-4EDE4A5F1791}"/>
    <cellStyle name="Q_Fancy Indus_wp20'2008 2" xfId="8566" xr:uid="{2499AB44-F0A0-48B0-B598-B3799C10C154}"/>
    <cellStyle name="Q_GainLoss" xfId="8567" xr:uid="{14CD8078-155D-46AB-865C-6D193D0D1F5B}"/>
    <cellStyle name="Q_GainLoss 2" xfId="8568" xr:uid="{400177BC-7599-4027-9B2E-70E69E9619B5}"/>
    <cellStyle name="QIS2CalcCell" xfId="1311" xr:uid="{4207B082-1533-4490-A5C9-364F4CA45706}"/>
    <cellStyle name="QIS2Locked" xfId="1312" xr:uid="{5717B1F9-A23C-4E34-8CEF-82BB0D5EB3B9}"/>
    <cellStyle name="QIS2Locked 2" xfId="1313" xr:uid="{A6DEF0C0-BD60-40CB-9E9D-83DA6D664426}"/>
    <cellStyle name="Quantity" xfId="290" xr:uid="{7CE614FE-079A-4EE1-9B9E-FA63CF0AA071}"/>
    <cellStyle name="Quantity 2" xfId="8248" xr:uid="{A859413E-551D-4597-B15C-45CBDD3090BF}"/>
    <cellStyle name="Quantity 2 2" xfId="8249" xr:uid="{B529333C-6C15-484A-ACD3-E2BFA29D8268}"/>
    <cellStyle name="Quantity 2 2 2" xfId="8898" xr:uid="{8D088CDD-96EE-40D6-B7A2-0FBAA874473C}"/>
    <cellStyle name="Quantity 2 3" xfId="8250" xr:uid="{396F9517-C07A-4494-9EB8-E3E72F2D3648}"/>
    <cellStyle name="Quantity 2 3 2" xfId="8899" xr:uid="{3E2D3AB2-9019-4D6B-A22D-D57834516918}"/>
    <cellStyle name="Quantity 2 4" xfId="8251" xr:uid="{DB49ED41-7E44-49F3-ACCF-B02A56E12960}"/>
    <cellStyle name="Quantity 2 4 2" xfId="8900" xr:uid="{FF4CC043-FE47-45F3-8CC4-DA19990726B7}"/>
    <cellStyle name="Quantity 2 5" xfId="8897" xr:uid="{0F756EFA-5F1D-43C3-BDD6-640502578485}"/>
    <cellStyle name="Quantity 2_I(8M)-ASP" xfId="8252" xr:uid="{0C521CD1-0DF3-444F-B012-30088CC31F99}"/>
    <cellStyle name="Quantity 3" xfId="8253" xr:uid="{7D664118-46BC-4E70-9C6A-F7A17DA5220E}"/>
    <cellStyle name="Quantity 3 2" xfId="8254" xr:uid="{0C049729-09E2-4009-BE47-AB03771A31C4}"/>
    <cellStyle name="Quantity 3 2 2" xfId="8902" xr:uid="{6CD14D07-80C1-43B7-8A90-A8864EA83D15}"/>
    <cellStyle name="Quantity 3 3" xfId="8901" xr:uid="{205A4C4C-633A-4635-BBF4-8EF32B463314}"/>
    <cellStyle name="Quantity 4" xfId="8255" xr:uid="{55B9761B-708D-47DF-B992-16A48EBEE8B6}"/>
    <cellStyle name="Quantity 4 2" xfId="8903" xr:uid="{0294D0F1-A1A7-402E-A889-9FFCE79F1AF3}"/>
    <cellStyle name="Quantity 5" xfId="8896" xr:uid="{E0507DD3-1380-4FBF-9B63-1E4CBD32B1D9}"/>
    <cellStyle name="Quantity_Book1" xfId="8256" xr:uid="{4BB29D9C-F073-4F8D-9913-AF3D020C86F4}"/>
    <cellStyle name="RevList" xfId="8257" xr:uid="{2EAC5DD3-CE1B-44F1-B1EC-14436DD4A7FF}"/>
    <cellStyle name="RevList 2" xfId="8569" xr:uid="{97185C9C-E9E8-406B-9960-D576246EC273}"/>
    <cellStyle name="Rittichai" xfId="8258" xr:uid="{FD34D2AD-D1A8-4B1A-B2FD-EE8AEFA550D1}"/>
    <cellStyle name="Rittichai 2" xfId="8259" xr:uid="{533D05A5-E40B-4692-B347-D9074C0D9111}"/>
    <cellStyle name="Rittichai 2 2" xfId="8260" xr:uid="{26D545E9-C90F-4968-B821-10A937E0B6A3}"/>
    <cellStyle name="Rittichai 2 2 2" xfId="8906" xr:uid="{9DE950C0-A0D6-4115-8617-4713D3E77061}"/>
    <cellStyle name="Rittichai 2 3" xfId="8261" xr:uid="{C53254F1-D433-4D1E-BE0B-6EB47FE1F3AC}"/>
    <cellStyle name="Rittichai 2 3 2" xfId="8907" xr:uid="{5EA16760-83E1-4C73-AC2F-BD298E97CF31}"/>
    <cellStyle name="Rittichai 2 4" xfId="8262" xr:uid="{83FC577F-F8A4-4BD4-83AF-65DBDE1A524C}"/>
    <cellStyle name="Rittichai 2 4 2" xfId="8908" xr:uid="{F2A20C0C-26C2-43BC-8AB2-20606ACAE162}"/>
    <cellStyle name="Rittichai 2 5" xfId="8905" xr:uid="{6CDF348D-2192-46E3-B7F6-0593326FDEA4}"/>
    <cellStyle name="Rittichai 3" xfId="8263" xr:uid="{D7C78FA2-2120-4B4F-9602-1FA5A91AE72E}"/>
    <cellStyle name="Rittichai 3 2" xfId="8264" xr:uid="{2BDA6140-91C9-4DF9-98A2-20A8D10A88C1}"/>
    <cellStyle name="Rittichai 3 2 2" xfId="8910" xr:uid="{1C2494E9-D807-499C-BCBF-3123514DD71C}"/>
    <cellStyle name="Rittichai 3 3" xfId="8909" xr:uid="{8577C252-1B74-48FD-A2D9-6EB25A078C99}"/>
    <cellStyle name="Rittichai 4" xfId="8265" xr:uid="{DA949FB2-5DDD-4B70-9BC0-0559DF5A492F}"/>
    <cellStyle name="Rittichai 4 2" xfId="8911" xr:uid="{72C9D226-67D8-4E47-BA00-54E3AB2C0183}"/>
    <cellStyle name="Rittichai 5" xfId="8904" xr:uid="{5E0ED4CF-5077-45C3-8270-4DB03757A53F}"/>
    <cellStyle name="rob" xfId="8266" xr:uid="{0128D2B7-1990-4088-AFE1-E4B12CED226B}"/>
    <cellStyle name="rob 2" xfId="8267" xr:uid="{8C5D1167-6848-407B-A807-66E4DE95D5A0}"/>
    <cellStyle name="rob 2 2" xfId="8913" xr:uid="{D3216AE9-6264-4927-9D80-0B940852D2F4}"/>
    <cellStyle name="rob 2 2 2" xfId="18308" xr:uid="{D65ABA25-9170-4BBE-AEE6-7FDE70925799}"/>
    <cellStyle name="rob 2 3" xfId="18283" xr:uid="{6C4AF674-D74B-463B-9B82-9595174B739B}"/>
    <cellStyle name="rob 3" xfId="8912" xr:uid="{3CDAE228-0F4C-4D81-BD52-239B1147D025}"/>
    <cellStyle name="rob 3 2" xfId="18307" xr:uid="{06E777E1-B55E-42AB-852A-72EB36CE6E57}"/>
    <cellStyle name="rob 4" xfId="18282" xr:uid="{035B335F-4BC5-4DFC-AB7F-51E40B4A133D}"/>
    <cellStyle name="sbt2" xfId="8268" xr:uid="{531CD073-BE5C-4E9E-95B8-E60BDB177806}"/>
    <cellStyle name="sbt2 2" xfId="10842" xr:uid="{84A29A82-AF6F-4F7E-ADD7-DB9CD62602AF}"/>
    <cellStyle name="sbt2 2 2" xfId="18337" xr:uid="{3CA7DC71-FDBA-4F03-B578-C3B0714A7EA8}"/>
    <cellStyle name="sbt2 3" xfId="18284" xr:uid="{0157E5FF-D28E-4FB5-B949-A272770CB7F3}"/>
    <cellStyle name="Sheet Title" xfId="8269" xr:uid="{DB56433D-69A8-454B-8C01-C5746A303600}"/>
    <cellStyle name="small border line" xfId="8570" xr:uid="{8729A286-5CC8-4900-83B1-B939B36BFEB1}"/>
    <cellStyle name="SS Col Hdr" xfId="8270" xr:uid="{C2F0E864-3E19-4943-90E5-4032D349E590}"/>
    <cellStyle name="SS Dim 1 Blank" xfId="8271" xr:uid="{69AEB9DA-98FB-4E22-9B3B-32896585BFE4}"/>
    <cellStyle name="SS Dim 1 Blank 2" xfId="8914" xr:uid="{D823E8FC-9D40-4AE6-B8E8-3B9274DD6D1B}"/>
    <cellStyle name="SS Dim 1 Title" xfId="8272" xr:uid="{22932D97-75AE-4761-B729-0074E3679C5A}"/>
    <cellStyle name="SS Dim 1 Value" xfId="8273" xr:uid="{9EDC3366-E013-477B-8857-58BAF8DDB5BA}"/>
    <cellStyle name="SS Dim 1 Value 2" xfId="8915" xr:uid="{26E5DBC7-34CC-4CA3-8F6A-84A80BC134D4}"/>
    <cellStyle name="SS Dim 2 Blank" xfId="8274" xr:uid="{E6AB9F94-9DAE-496D-8457-329362BD0D80}"/>
    <cellStyle name="SS Dim 2 Blank 2" xfId="8916" xr:uid="{AD76E831-F90E-4F76-B64C-90223508980E}"/>
    <cellStyle name="SS Dim 2 Title" xfId="8275" xr:uid="{911E1A23-BE3C-4368-BA27-414D1BBD108F}"/>
    <cellStyle name="SS Dim 2 Value" xfId="8276" xr:uid="{21EA7920-949D-44F2-A890-D9DA0759C25E}"/>
    <cellStyle name="SS Dim 2 Value 2" xfId="8917" xr:uid="{840CB005-0731-4373-99E1-554EDF03234C}"/>
    <cellStyle name="SS Dim 3 Blank" xfId="8277" xr:uid="{B125CE5B-A0ED-452A-A909-E44D43BCB5E0}"/>
    <cellStyle name="SS Dim 3 Blank 2" xfId="8918" xr:uid="{4DD415E7-7E5D-4AE1-9EE5-0F692F86F16C}"/>
    <cellStyle name="SS Dim 3 Title" xfId="8278" xr:uid="{670D7B13-62FD-4446-9A23-A609AE5D1333}"/>
    <cellStyle name="SS Dim 3 Title 2" xfId="8919" xr:uid="{E29FFC0E-0331-42DE-82DC-A667C2F40D28}"/>
    <cellStyle name="SS Dim 3 Value" xfId="8279" xr:uid="{AC8AFA34-9F7C-4507-905B-20255F8ACD0D}"/>
    <cellStyle name="SS Dim 4 Blank" xfId="8280" xr:uid="{1066B193-D149-4FB6-9F33-518D77C86BA1}"/>
    <cellStyle name="SS Dim 4 Blank 2" xfId="8920" xr:uid="{4C9DB047-764E-4732-BD4B-3F482290685D}"/>
    <cellStyle name="SS Dim 4 Title" xfId="8281" xr:uid="{6059F24C-E814-46B2-A136-C8257FC51351}"/>
    <cellStyle name="SS Dim 4 Value" xfId="8282" xr:uid="{BEBC6335-75D9-447C-90D3-35733E9D2B0A}"/>
    <cellStyle name="SS Dim 5 Blank" xfId="8283" xr:uid="{CBBEAB81-7AFA-4E24-AAF0-497E5A717ACC}"/>
    <cellStyle name="SS Dim 5 Blank 2" xfId="8921" xr:uid="{E57BE6ED-7E63-4233-9CB9-55B64B5F9682}"/>
    <cellStyle name="SS Dim 5 Title" xfId="8284" xr:uid="{AC42DA5F-C3C7-4204-8BE5-EC01491DF5AE}"/>
    <cellStyle name="SS Dim 5 Value" xfId="8285" xr:uid="{D2076473-C74F-4DF4-897F-76AAD5AA1E90}"/>
    <cellStyle name="SS Other Measure" xfId="8286" xr:uid="{915A3E15-E7CB-4A3B-AF34-EA9BCE1E3879}"/>
    <cellStyle name="SS Other Measure 2" xfId="8922" xr:uid="{D2B77943-24F8-4EDD-B46C-E1818B8F5C67}"/>
    <cellStyle name="SS Sum Measure" xfId="8287" xr:uid="{74B1D204-41AC-4EC1-9197-A59C22A6D612}"/>
    <cellStyle name="SS Sum Measure 2" xfId="8923" xr:uid="{8A5C609E-68F8-4A43-9DC3-8CCA2F0A14BB}"/>
    <cellStyle name="SS Unbound Dim" xfId="8288" xr:uid="{96A58215-1C3F-4F86-B234-C1E6B34F6EDC}"/>
    <cellStyle name="SS Unbound Dim 2" xfId="8924" xr:uid="{8F28607E-0E88-4D0B-9E72-364C5EF31A98}"/>
    <cellStyle name="SS WAvg Measure" xfId="8289" xr:uid="{F101CA11-5801-44C9-BEE4-E732E9B91DDE}"/>
    <cellStyle name="SS WAvg Measure 2" xfId="8925" xr:uid="{C420FE03-F678-446B-BC98-4659033266C2}"/>
    <cellStyle name="Standard_Anpassen der Amortisation" xfId="8290" xr:uid="{FDC68EED-12E7-4019-B91D-6EBA407ECD93}"/>
    <cellStyle name="Style 1" xfId="8291" xr:uid="{4D0B7E07-C9C6-440D-9398-A8CE4AF2FCF0}"/>
    <cellStyle name="Style 1 2" xfId="8926" xr:uid="{C1A57199-820C-4C8A-8B9F-3D89D109AECF}"/>
    <cellStyle name="Style 2" xfId="8292" xr:uid="{2A8A8ED6-168A-4ADF-99E6-B88B50C0EA77}"/>
    <cellStyle name="Style 3" xfId="8293" xr:uid="{AEB5042B-6988-4603-8845-65C839242E8D}"/>
    <cellStyle name="Style 4" xfId="8294" xr:uid="{2B840613-4F79-4315-A5DC-5F13A17453D0}"/>
    <cellStyle name="Style 5" xfId="8295" xr:uid="{B5863769-400F-4036-BCF7-D7A83F45BFEF}"/>
    <cellStyle name="Style 6" xfId="8296" xr:uid="{97EA000D-1192-4441-9C19-A1A95CC857C0}"/>
    <cellStyle name="Style 7" xfId="8297" xr:uid="{A95B3AA8-E3D1-4D2A-918F-A0E16ED36AD0}"/>
    <cellStyle name="Style 8" xfId="8298" xr:uid="{5CB079EE-C9CB-4039-9830-6B49ADBA0B67}"/>
    <cellStyle name="style1" xfId="8299" xr:uid="{6083B762-15B3-4843-B95D-B474BD0FC8F8}"/>
    <cellStyle name="STYLE2" xfId="8571" xr:uid="{CA88A83F-363D-4BCE-97F6-D1000601EBE7}"/>
    <cellStyle name="subt1" xfId="8300" xr:uid="{228245DC-AA9A-4156-8F94-5AFBE8933365}"/>
    <cellStyle name="Subtotal" xfId="8301" xr:uid="{86D05BEA-980E-42E2-9C17-E9DE16F2AA03}"/>
    <cellStyle name="t" xfId="8302" xr:uid="{82F6E6D2-F649-4801-9D1B-1018E2DF1E7B}"/>
    <cellStyle name="Table" xfId="8303" xr:uid="{A40C46D2-349B-456B-A12A-D91BA605415C}"/>
    <cellStyle name="Table 2" xfId="8304" xr:uid="{6715896E-D365-4A61-B0AE-F46B014A7315}"/>
    <cellStyle name="Table 2 2" xfId="8305" xr:uid="{1175F0A9-30A9-43C8-BF52-FD400F5B8388}"/>
    <cellStyle name="Table 2 2 2" xfId="8929" xr:uid="{0F2B2875-C214-4682-B974-E042A1EE9701}"/>
    <cellStyle name="Table 2 2 2 2" xfId="18311" xr:uid="{B5FBBEEF-A69F-4801-9E73-0007CB426DA6}"/>
    <cellStyle name="Table 2 2 3" xfId="18287" xr:uid="{19C04B8B-2868-4ECB-9879-A6E47009BC40}"/>
    <cellStyle name="Table 2 3" xfId="8306" xr:uid="{977671DF-61EF-4447-837E-783E3BA704EE}"/>
    <cellStyle name="Table 2 3 2" xfId="8930" xr:uid="{365EBFB9-32A6-4585-931F-769C834F8A2A}"/>
    <cellStyle name="Table 2 3 2 2" xfId="18312" xr:uid="{5D57B5FE-B32E-49D2-BDA7-254BC2B2D6DE}"/>
    <cellStyle name="Table 2 3 3" xfId="18288" xr:uid="{1B38ACEA-0A73-4C53-98FF-A1CB6A7039AA}"/>
    <cellStyle name="Table 2 4" xfId="8307" xr:uid="{E1ECC60F-B2B8-47FD-9938-E5120342F931}"/>
    <cellStyle name="Table 2 4 2" xfId="8931" xr:uid="{68EAAB4F-6F48-4E4F-B6E2-1591E7A3AA76}"/>
    <cellStyle name="Table 2 4 2 2" xfId="18313" xr:uid="{D4B03D1F-B605-4656-8E1C-476CE947AF7B}"/>
    <cellStyle name="Table 2 4 3" xfId="18289" xr:uid="{997DBCA1-573C-47E5-80E6-7DC1882A126A}"/>
    <cellStyle name="Table 2 5" xfId="8928" xr:uid="{2548234A-CD62-4E97-A607-ABA09A6A2448}"/>
    <cellStyle name="Table 2 5 2" xfId="18310" xr:uid="{864850F3-534B-4AB1-AC69-A8EB592D3FA7}"/>
    <cellStyle name="Table 2 6" xfId="18286" xr:uid="{DE95309C-49C3-4406-AB90-B22616101FB5}"/>
    <cellStyle name="Table 3" xfId="8308" xr:uid="{534B58EC-39FE-4CF0-99B4-40EC3DCD0A34}"/>
    <cellStyle name="Table 3 2" xfId="8309" xr:uid="{9E15B370-538C-4D9E-AB9C-3C27AE52CA65}"/>
    <cellStyle name="Table 3 2 2" xfId="8933" xr:uid="{D40AE30B-3424-40D2-857D-1E1AA6F5D4CF}"/>
    <cellStyle name="Table 3 2 2 2" xfId="18315" xr:uid="{5EB4E7E4-3AEA-4222-91D6-93EBFF131314}"/>
    <cellStyle name="Table 3 2 3" xfId="18291" xr:uid="{A00E3AB3-066B-4735-818A-376ABCA4CBBE}"/>
    <cellStyle name="Table 3 3" xfId="8932" xr:uid="{4160446E-8854-4E25-A5CE-869F02A4929F}"/>
    <cellStyle name="Table 3 3 2" xfId="18314" xr:uid="{2AADB7F0-F084-404C-ADEC-9C16F111DD6E}"/>
    <cellStyle name="Table 3 4" xfId="18290" xr:uid="{9644286A-FEBC-40F2-8A25-83725D458928}"/>
    <cellStyle name="Table 4" xfId="8310" xr:uid="{990195C7-DB49-40B0-9219-7D430F46DB9A}"/>
    <cellStyle name="Table 4 2" xfId="8934" xr:uid="{05A4640B-709F-45BD-9EDD-D15194609CAA}"/>
    <cellStyle name="Table 4 2 2" xfId="18316" xr:uid="{279D52B4-B44E-4404-B6DB-372566A5DFCB}"/>
    <cellStyle name="Table 4 3" xfId="18292" xr:uid="{3A517373-A802-4145-9D44-0A80E6EC21E3}"/>
    <cellStyle name="Table 5" xfId="8927" xr:uid="{BB6AB6EB-5983-4F7C-BF1F-05C483FBA0F8}"/>
    <cellStyle name="Table 5 2" xfId="18309" xr:uid="{495EA814-925B-4CA4-B80F-C964DB6C1069}"/>
    <cellStyle name="Table 6" xfId="18285" xr:uid="{E4DF8211-8E63-4D56-B50D-DDD057FE2A7B}"/>
    <cellStyle name="Text Indent A" xfId="8311" xr:uid="{AA8403AD-051F-4D17-8AD3-5DAA7A6A5501}"/>
    <cellStyle name="Text Indent B" xfId="8312" xr:uid="{EF291F5E-5106-4B37-B464-38C023374F3A}"/>
    <cellStyle name="Text Indent B 2" xfId="8935" xr:uid="{87002A71-1EBC-423A-9E24-4767C6B62FEC}"/>
    <cellStyle name="Text Indent C" xfId="8313" xr:uid="{69F8EC90-B44D-483B-9A75-8869BF47A711}"/>
    <cellStyle name="Text Indent C 2" xfId="8936" xr:uid="{6855565F-6891-4D77-808E-C75DCFF7BB8A}"/>
    <cellStyle name="Times New Roman" xfId="8314" xr:uid="{9E9D9851-EE64-4238-BF80-7323DC2E9134}"/>
    <cellStyle name="Timing Schedule" xfId="8315" xr:uid="{2B3B6513-828C-4F03-924F-550C0CD152B4}"/>
    <cellStyle name="Timing Schedule 2" xfId="18293" xr:uid="{FC161E8A-5ED7-491D-BB87-0E871BC6CF74}"/>
    <cellStyle name="Title 2" xfId="1070" xr:uid="{3578B739-5EF5-49CF-9CD2-28FE0E420E35}"/>
    <cellStyle name="Title 2 2" xfId="1010" xr:uid="{735FF102-58E0-4376-93FD-1F7279256EEF}"/>
    <cellStyle name="Title 2 2 2" xfId="9046" xr:uid="{628BC592-2675-45E5-8457-4C8339DB726C}"/>
    <cellStyle name="Title 2 3" xfId="944" xr:uid="{251FC730-E926-4C8F-8718-B445AF89589E}"/>
    <cellStyle name="Title 2 4" xfId="844" xr:uid="{5DC3D5A5-0DD5-4A28-B503-BBEE7367D2F3}"/>
    <cellStyle name="Title 2 5" xfId="1315" xr:uid="{F34453EE-B598-4D5C-B879-3175202AFDAF}"/>
    <cellStyle name="Title 2 6" xfId="8316" xr:uid="{F0B547B4-E5BE-4840-B5EA-C726CBF66DC5}"/>
    <cellStyle name="Title 3" xfId="1314" xr:uid="{18B1FD7A-2D76-4EAB-B286-2DA60299B99E}"/>
    <cellStyle name="Title 3 2" xfId="8317" xr:uid="{22693390-5DC5-4C49-9489-BFA999EA16EE}"/>
    <cellStyle name="Title 4" xfId="9049" xr:uid="{A653F1F9-2536-4978-AFBD-5F962D591086}"/>
    <cellStyle name="Title 4 2" xfId="8318" xr:uid="{F987E0D0-F2BC-4905-B104-13CA7B6F2E2E}"/>
    <cellStyle name="Title 4 3" xfId="10545" xr:uid="{4F7FF5C7-77AA-4B20-8468-3C7273F9FF93}"/>
    <cellStyle name="Title 5" xfId="10544" xr:uid="{4B156535-5B47-417E-A1F7-4A5BA879ECE5}"/>
    <cellStyle name="Title 5 2" xfId="8319" xr:uid="{C1D13374-1EBB-4762-A0C2-9390F71C4A46}"/>
    <cellStyle name="Title 6" xfId="8320" xr:uid="{97621B59-DB5B-41CC-87DD-61F020A9BC87}"/>
    <cellStyle name="Title 7" xfId="8572" xr:uid="{DB103215-23EF-4ABB-8160-1AC8F8B02A2B}"/>
    <cellStyle name="Total 2" xfId="1069" xr:uid="{2D5C03F9-36FF-49E3-A72E-F3D4C3C03538}"/>
    <cellStyle name="Total 2 10" xfId="1317" xr:uid="{B19E57FA-3A87-463C-A894-62B3A029F3C5}"/>
    <cellStyle name="Total 2 10 2" xfId="1794" xr:uid="{FBA4B581-E34B-4350-9B3C-A11ED3553610}"/>
    <cellStyle name="Total 2 10 2 2" xfId="2793" xr:uid="{D4266E97-E5E0-4B9C-925A-0E31586056D7}"/>
    <cellStyle name="Total 2 10 2 2 2" xfId="6049" xr:uid="{6706EB3A-7663-4D40-8448-5B4DE0417EE4}"/>
    <cellStyle name="Total 2 10 2 2 2 2" xfId="16799" xr:uid="{47D6DFA3-334D-4064-A440-E4448AB68094}"/>
    <cellStyle name="Total 2 10 2 2 3" xfId="13797" xr:uid="{2E192949-E50D-486C-8B22-D3DF6D6A0774}"/>
    <cellStyle name="Total 2 10 2 3" xfId="2229" xr:uid="{EC0FC277-9E50-400B-BC7C-AB9D34CC957B}"/>
    <cellStyle name="Total 2 10 2 3 2" xfId="5485" xr:uid="{17CC0722-B7A1-4D17-8593-3958F0333B21}"/>
    <cellStyle name="Total 2 10 2 3 2 2" xfId="16235" xr:uid="{ACDA05F8-C04F-4C0A-B88B-4200F563ED09}"/>
    <cellStyle name="Total 2 10 2 3 3" xfId="13233" xr:uid="{F1CED264-A12E-49FF-BCFC-16ED4479912F}"/>
    <cellStyle name="Total 2 10 2 4" xfId="3591" xr:uid="{F1EDDFE9-150A-4AC3-B671-35A275DD9FA7}"/>
    <cellStyle name="Total 2 10 2 4 2" xfId="6847" xr:uid="{29C16169-5B59-4BBC-821F-7C5775D8ADF3}"/>
    <cellStyle name="Total 2 10 2 4 2 2" xfId="17597" xr:uid="{47A0BF70-E9C0-468C-AED6-1502C6305110}"/>
    <cellStyle name="Total 2 10 2 4 3" xfId="14595" xr:uid="{634CE495-A7CB-4A24-8484-72A94A361A98}"/>
    <cellStyle name="Total 2 10 2 5" xfId="2046" xr:uid="{F425FDF0-5262-482A-A2D8-1325B21D11A2}"/>
    <cellStyle name="Total 2 10 2 5 2" xfId="5302" xr:uid="{2170E0EF-FF91-4A4C-8391-5DF8BE485745}"/>
    <cellStyle name="Total 2 10 2 5 2 2" xfId="16052" xr:uid="{5F18DC21-8B54-4068-9B47-6ECDB731E322}"/>
    <cellStyle name="Total 2 10 2 5 3" xfId="13050" xr:uid="{8FD33262-B4A3-46BD-B045-24D231F1AD75}"/>
    <cellStyle name="Total 2 10 2 6" xfId="4167" xr:uid="{EE62D376-B3E1-472F-8222-EC7F5D2F9EE1}"/>
    <cellStyle name="Total 2 10 2 6 2" xfId="7423" xr:uid="{FAE3CE71-9782-4B8E-81F3-8F047F0896EB}"/>
    <cellStyle name="Total 2 10 2 6 2 2" xfId="18173" xr:uid="{7188317F-6A91-4D79-9317-7345081BE9A0}"/>
    <cellStyle name="Total 2 10 2 6 3" xfId="15171" xr:uid="{75943A61-FA0A-427B-8135-327F0A3ACC11}"/>
    <cellStyle name="Total 2 10 2 7" xfId="5051" xr:uid="{75EABACD-CD0C-49F6-B6FE-E7B0A4BBCA5B}"/>
    <cellStyle name="Total 2 10 2 7 2" xfId="15801" xr:uid="{3AE744C4-DE0C-45B1-9A80-4758307155A4}"/>
    <cellStyle name="Total 2 10 2 8" xfId="12799" xr:uid="{DB5E66D0-93DF-4210-9C22-78F9F0E056C8}"/>
    <cellStyle name="Total 2 10 3" xfId="1858" xr:uid="{F1EDCAAC-6E93-4859-9D8A-16C4E2FCD5C1}"/>
    <cellStyle name="Total 2 10 3 2" xfId="2855" xr:uid="{1861A7FC-CC4C-453A-BCA9-5DF11D06132D}"/>
    <cellStyle name="Total 2 10 3 2 2" xfId="6111" xr:uid="{B43DB015-8B3A-43FC-A077-A33A36AC8A94}"/>
    <cellStyle name="Total 2 10 3 2 2 2" xfId="16861" xr:uid="{E2CA9C8F-4C43-48F2-8DC8-CC5B292858A6}"/>
    <cellStyle name="Total 2 10 3 2 3" xfId="13859" xr:uid="{13BB8243-8CEA-4E85-9A25-63F80019D1D3}"/>
    <cellStyle name="Total 2 10 3 3" xfId="3324" xr:uid="{759C0673-F3E1-4706-9D91-077D0BE9B68D}"/>
    <cellStyle name="Total 2 10 3 3 2" xfId="6580" xr:uid="{83F5CDB6-3EBA-4565-8228-1353179A5D04}"/>
    <cellStyle name="Total 2 10 3 3 2 2" xfId="17330" xr:uid="{D0AAADBA-B60E-495E-856C-7059F5188F98}"/>
    <cellStyle name="Total 2 10 3 3 3" xfId="14328" xr:uid="{B27005C0-E8ED-40AA-9235-562EEBACDEC6}"/>
    <cellStyle name="Total 2 10 3 4" xfId="3653" xr:uid="{C61A7A24-BBE8-477D-ACED-99CF346812E8}"/>
    <cellStyle name="Total 2 10 3 4 2" xfId="6909" xr:uid="{57F00E60-6E80-4852-A6F8-2CE321F6FBDE}"/>
    <cellStyle name="Total 2 10 3 4 2 2" xfId="17659" xr:uid="{8EBC1C03-BD3C-4242-9363-3E08BB87C1D0}"/>
    <cellStyle name="Total 2 10 3 4 3" xfId="14657" xr:uid="{769AD0D5-F636-475B-A50C-49C1BFADD0E9}"/>
    <cellStyle name="Total 2 10 3 5" xfId="3900" xr:uid="{17FA8427-4BE7-4E9A-AE55-5ACC967F9A88}"/>
    <cellStyle name="Total 2 10 3 5 2" xfId="7156" xr:uid="{0F1735DB-5B6E-4C5E-BCA6-1719059A6250}"/>
    <cellStyle name="Total 2 10 3 5 2 2" xfId="17906" xr:uid="{7BB4929B-99E1-47B6-8D97-14949D19E42C}"/>
    <cellStyle name="Total 2 10 3 5 3" xfId="14904" xr:uid="{05DAEDD9-F08E-40CF-B171-3D201B1CFA84}"/>
    <cellStyle name="Total 2 10 3 6" xfId="4231" xr:uid="{7EEB0DAE-E4AB-4F52-BA43-130A851DE942}"/>
    <cellStyle name="Total 2 10 3 6 2" xfId="7487" xr:uid="{EB5EE4C1-59BF-464E-8F23-180771084089}"/>
    <cellStyle name="Total 2 10 3 6 2 2" xfId="18237" xr:uid="{B130FAB4-F0AD-4B70-8B24-FDB2F2CD8E1D}"/>
    <cellStyle name="Total 2 10 3 6 3" xfId="15235" xr:uid="{D98FDCD7-6AA1-4F1E-9F47-FE3BCFEF3CF9}"/>
    <cellStyle name="Total 2 10 3 7" xfId="5114" xr:uid="{0B4E480C-972E-4520-8F63-4E0EE31512FC}"/>
    <cellStyle name="Total 2 10 3 7 2" xfId="15864" xr:uid="{44AE6A09-DD3B-415A-9D4A-4D5A1DD964F5}"/>
    <cellStyle name="Total 2 10 3 8" xfId="12862" xr:uid="{BBDBFC41-D9B6-4DDE-AD61-DF8BC1E379E9}"/>
    <cellStyle name="Total 2 10 4" xfId="2349" xr:uid="{C21A235C-26A5-46C7-903D-7F8ABD475477}"/>
    <cellStyle name="Total 2 10 4 2" xfId="5605" xr:uid="{3CBA49CE-B1DC-4C4D-A9BD-D29AFC41F8D6}"/>
    <cellStyle name="Total 2 10 4 2 2" xfId="16355" xr:uid="{EADB2C7A-7B1F-4622-8EB5-6AAC62554D07}"/>
    <cellStyle name="Total 2 10 4 3" xfId="13353" xr:uid="{1F43440E-A59F-41DA-B56E-7A9198F9F175}"/>
    <cellStyle name="Total 2 10 5" xfId="3011" xr:uid="{0865474D-85FC-4D3F-95D7-8A865B6CB3AA}"/>
    <cellStyle name="Total 2 10 5 2" xfId="6267" xr:uid="{8E835CA0-BBE8-4F12-B192-227EC6ED98A0}"/>
    <cellStyle name="Total 2 10 5 2 2" xfId="17017" xr:uid="{A4C287C9-6DB8-4F4F-9C8C-16C5368B7418}"/>
    <cellStyle name="Total 2 10 5 3" xfId="14015" xr:uid="{63619FBF-6066-446E-B0FF-D572BB6D6684}"/>
    <cellStyle name="Total 2 10 6" xfId="4620" xr:uid="{99007578-DF31-46D4-B643-04EA0EB267F5}"/>
    <cellStyle name="Total 2 10 6 2" xfId="15447" xr:uid="{725DC43C-893F-4B22-B7E4-EC2EFC667BAD}"/>
    <cellStyle name="Total 2 10 7" xfId="12448" xr:uid="{E69F51A1-1A99-4C07-B43C-81DBB45EC69D}"/>
    <cellStyle name="Total 2 11" xfId="1394" xr:uid="{605DF4D9-0690-4248-A708-ADA39EBF6DA6}"/>
    <cellStyle name="Total 2 11 2" xfId="1824" xr:uid="{F1802079-4057-4224-B2A4-1401203AA127}"/>
    <cellStyle name="Total 2 11 2 2" xfId="2822" xr:uid="{7A9BAED3-A86F-42A2-9A7C-661569948B58}"/>
    <cellStyle name="Total 2 11 2 2 2" xfId="6078" xr:uid="{9D9B7731-8999-442E-8C75-2753F484C830}"/>
    <cellStyle name="Total 2 11 2 2 2 2" xfId="16828" xr:uid="{207F941D-CB3D-4990-9FE9-38AA8003FA6C}"/>
    <cellStyle name="Total 2 11 2 2 3" xfId="13826" xr:uid="{7BDF839F-7A64-4B07-A7DE-13AB27DC5F5E}"/>
    <cellStyle name="Total 2 11 2 3" xfId="3291" xr:uid="{7FB74444-2685-446C-A994-DF0296855F38}"/>
    <cellStyle name="Total 2 11 2 3 2" xfId="6547" xr:uid="{7EB438D3-2017-4C8B-81D0-15D2A2CBBD35}"/>
    <cellStyle name="Total 2 11 2 3 2 2" xfId="17297" xr:uid="{2A23CCAF-597A-4E00-AAA2-69DE8B27F59D}"/>
    <cellStyle name="Total 2 11 2 3 3" xfId="14295" xr:uid="{70D6C57F-6FC1-4101-8FDD-F14CCB216EF4}"/>
    <cellStyle name="Total 2 11 2 4" xfId="3620" xr:uid="{BD0D1258-0627-4C3E-84C1-E6B434BC033D}"/>
    <cellStyle name="Total 2 11 2 4 2" xfId="6876" xr:uid="{F3930741-06E6-415D-9D3D-067AE0CB04DC}"/>
    <cellStyle name="Total 2 11 2 4 2 2" xfId="17626" xr:uid="{0D891BA2-2B9E-430B-8B23-70B5FBB4CE13}"/>
    <cellStyle name="Total 2 11 2 4 3" xfId="14624" xr:uid="{01F7F163-1BA7-4B75-9C2D-03F1E5C3A928}"/>
    <cellStyle name="Total 2 11 2 5" xfId="3173" xr:uid="{4605C031-12B9-4F73-BD44-970C9E3E750D}"/>
    <cellStyle name="Total 2 11 2 5 2" xfId="6429" xr:uid="{9D0B902A-7F93-4F81-8FDD-A351C0E76666}"/>
    <cellStyle name="Total 2 11 2 5 2 2" xfId="17179" xr:uid="{5A0D2E90-AC32-41D1-9F84-279F67B32C1C}"/>
    <cellStyle name="Total 2 11 2 5 3" xfId="14177" xr:uid="{85B066E1-EAA4-4589-B0E0-34AE835FD85C}"/>
    <cellStyle name="Total 2 11 2 6" xfId="4197" xr:uid="{BABA88E7-7F28-451D-A2E8-E26492E69865}"/>
    <cellStyle name="Total 2 11 2 6 2" xfId="7453" xr:uid="{2F3FEB90-E414-41D2-A9CC-56A2D0EBA0FA}"/>
    <cellStyle name="Total 2 11 2 6 2 2" xfId="18203" xr:uid="{47AD48E0-AD23-4202-AEB8-FA1FF2FB4EA8}"/>
    <cellStyle name="Total 2 11 2 6 3" xfId="15201" xr:uid="{5B150E8E-242C-4EC0-821C-EF7CA006D760}"/>
    <cellStyle name="Total 2 11 2 7" xfId="5080" xr:uid="{6CEFAA54-CD81-4EF4-92D3-61947B03871D}"/>
    <cellStyle name="Total 2 11 2 7 2" xfId="15830" xr:uid="{1574443C-4675-459B-92AB-DF893B18007B}"/>
    <cellStyle name="Total 2 11 2 8" xfId="12828" xr:uid="{E588B351-3D93-4CAF-AE85-4481BAA8551B}"/>
    <cellStyle name="Total 2 11 3" xfId="1865" xr:uid="{9347BAAB-15CF-4E75-9EE7-F2F9990625CE}"/>
    <cellStyle name="Total 2 11 3 2" xfId="2862" xr:uid="{429D6D7B-5EE3-40B3-BB62-DC0D8FE0CE80}"/>
    <cellStyle name="Total 2 11 3 2 2" xfId="6118" xr:uid="{3C46C77D-2F22-4855-B886-BFE661498ED2}"/>
    <cellStyle name="Total 2 11 3 2 2 2" xfId="16868" xr:uid="{9399FE3F-F7A7-42B0-8F66-B3648B131B32}"/>
    <cellStyle name="Total 2 11 3 2 3" xfId="13866" xr:uid="{EC4A979B-FFBC-4CE4-93DF-2AA6505C34FB}"/>
    <cellStyle name="Total 2 11 3 3" xfId="3331" xr:uid="{483B7694-EF2A-4A9C-85B8-7393607EB1A1}"/>
    <cellStyle name="Total 2 11 3 3 2" xfId="6587" xr:uid="{351CB0CD-3148-448C-8566-2C14C2BB648E}"/>
    <cellStyle name="Total 2 11 3 3 2 2" xfId="17337" xr:uid="{7D30864E-C002-4BFD-BAF6-CCB9623CFD7D}"/>
    <cellStyle name="Total 2 11 3 3 3" xfId="14335" xr:uid="{A98CFD8D-8E0A-4647-9DB6-46D553C37F20}"/>
    <cellStyle name="Total 2 11 3 4" xfId="3660" xr:uid="{79D6EDAA-2B4E-4519-9F02-A61D102E42B3}"/>
    <cellStyle name="Total 2 11 3 4 2" xfId="6916" xr:uid="{5772E828-4478-480E-8027-669DABD538DE}"/>
    <cellStyle name="Total 2 11 3 4 2 2" xfId="17666" xr:uid="{271B14A6-41A9-4DFD-8F2B-0EB872CE2383}"/>
    <cellStyle name="Total 2 11 3 4 3" xfId="14664" xr:uid="{F79E66AF-F51B-406C-8C4D-173F310A2786}"/>
    <cellStyle name="Total 2 11 3 5" xfId="3907" xr:uid="{B94962C5-4814-44AD-939B-EBCAE74E679F}"/>
    <cellStyle name="Total 2 11 3 5 2" xfId="7163" xr:uid="{926C9632-02F3-479F-B74D-D9D67728475D}"/>
    <cellStyle name="Total 2 11 3 5 2 2" xfId="17913" xr:uid="{DEA9C3FD-6DD7-43D0-8B4D-95D709D9F65E}"/>
    <cellStyle name="Total 2 11 3 5 3" xfId="14911" xr:uid="{D41A169D-6E8D-49C1-AF5E-611D39475D5F}"/>
    <cellStyle name="Total 2 11 3 6" xfId="4238" xr:uid="{0C58AA11-FA7F-4BD8-8B2B-FEFA1701624C}"/>
    <cellStyle name="Total 2 11 3 6 2" xfId="7494" xr:uid="{3756E44D-0295-4AA0-A3C6-D9FDF9DB72E8}"/>
    <cellStyle name="Total 2 11 3 6 2 2" xfId="18244" xr:uid="{729DD935-6C9D-47C6-A5C1-0CCF151D0005}"/>
    <cellStyle name="Total 2 11 3 6 3" xfId="15242" xr:uid="{CB34D15B-C2E5-4155-AE36-4B6CEDCB074D}"/>
    <cellStyle name="Total 2 11 3 7" xfId="5121" xr:uid="{AA467B33-1A1B-469C-8820-D4B898485EB8}"/>
    <cellStyle name="Total 2 11 3 7 2" xfId="15871" xr:uid="{F75B4517-259A-453A-A98B-B6EFD948DDD1}"/>
    <cellStyle name="Total 2 11 3 8" xfId="12869" xr:uid="{D9ACDFC8-14C8-4751-916A-6028F955DBFB}"/>
    <cellStyle name="Total 2 11 4" xfId="2409" xr:uid="{980D58D0-F3A5-4FC5-8C83-93E266D6985D}"/>
    <cellStyle name="Total 2 11 4 2" xfId="5665" xr:uid="{9532BC07-2B2C-4180-99A2-52CB6AF8F558}"/>
    <cellStyle name="Total 2 11 4 2 2" xfId="16415" xr:uid="{780A66A8-F1DA-449E-82A2-CACC609D4469}"/>
    <cellStyle name="Total 2 11 4 3" xfId="13413" xr:uid="{94B13325-ECC1-42B6-A3D3-5DE3B270FB8B}"/>
    <cellStyle name="Total 2 11 5" xfId="3692" xr:uid="{7A32110A-6F77-484B-B533-636ABD4B314E}"/>
    <cellStyle name="Total 2 11 5 2" xfId="6948" xr:uid="{29747933-CA7D-4D22-A5F5-A020CA26C15C}"/>
    <cellStyle name="Total 2 11 5 2 2" xfId="17698" xr:uid="{98A79FBF-B6E9-4D72-BC42-92B98ADEECCA}"/>
    <cellStyle name="Total 2 11 5 3" xfId="14696" xr:uid="{1311020B-E6C2-4E2B-9FD8-007F31CADE9F}"/>
    <cellStyle name="Total 2 11 6" xfId="4662" xr:uid="{B3F929C0-8C01-4057-861C-E35307A0708B}"/>
    <cellStyle name="Total 2 11 6 2" xfId="15455" xr:uid="{2623C2D8-A228-487A-AC23-FE800E48323C}"/>
    <cellStyle name="Total 2 11 7" xfId="12455" xr:uid="{43159AF4-B264-4E9C-B588-539B2BC99580}"/>
    <cellStyle name="Total 2 12" xfId="1434" xr:uid="{125CA4E4-3659-4E74-9E26-6AEFF01FF882}"/>
    <cellStyle name="Total 2 12 2" xfId="1839" xr:uid="{E0E6566E-D597-40A1-A3E9-D462738EE3E2}"/>
    <cellStyle name="Total 2 12 2 2" xfId="2836" xr:uid="{51FC9220-7372-4BDA-8686-B450C4885C75}"/>
    <cellStyle name="Total 2 12 2 2 2" xfId="6092" xr:uid="{4772837F-C7C7-4B9B-8117-C5D01D398B3A}"/>
    <cellStyle name="Total 2 12 2 2 2 2" xfId="16842" xr:uid="{5A422887-01FD-4C60-81C2-7A58E7A7F0AF}"/>
    <cellStyle name="Total 2 12 2 2 3" xfId="13840" xr:uid="{529E99C6-D1D4-44BF-B77E-D53EF3ACD01A}"/>
    <cellStyle name="Total 2 12 2 3" xfId="3305" xr:uid="{C1600E18-2829-4328-95AB-0CA37AF974CA}"/>
    <cellStyle name="Total 2 12 2 3 2" xfId="6561" xr:uid="{9083782C-765C-4D72-908A-6EBC5F916353}"/>
    <cellStyle name="Total 2 12 2 3 2 2" xfId="17311" xr:uid="{F75143B5-D5F8-4228-B27C-8ED4DF11FB22}"/>
    <cellStyle name="Total 2 12 2 3 3" xfId="14309" xr:uid="{06919BAD-1E48-484E-8D0C-8D3693D86864}"/>
    <cellStyle name="Total 2 12 2 4" xfId="3634" xr:uid="{6460A9C9-1EE6-4F6C-8B3D-EE0611CEA24C}"/>
    <cellStyle name="Total 2 12 2 4 2" xfId="6890" xr:uid="{72461EB0-022D-4C17-B4C9-4906D8191ED8}"/>
    <cellStyle name="Total 2 12 2 4 2 2" xfId="17640" xr:uid="{F5A57D65-ABE0-4BE3-BF57-1463E8F2DFD2}"/>
    <cellStyle name="Total 2 12 2 4 3" xfId="14638" xr:uid="{7E79CD7E-FC16-47E2-A7A0-DF3820932B9A}"/>
    <cellStyle name="Total 2 12 2 5" xfId="3881" xr:uid="{F1A96695-F2EE-482F-96C8-6C013750F440}"/>
    <cellStyle name="Total 2 12 2 5 2" xfId="7137" xr:uid="{475D6A0C-F1B7-48E4-AFF6-7D8506B17A22}"/>
    <cellStyle name="Total 2 12 2 5 2 2" xfId="17887" xr:uid="{34EAADA1-74B9-47E4-BD8D-A986DA2E31AA}"/>
    <cellStyle name="Total 2 12 2 5 3" xfId="14885" xr:uid="{EDC699CC-35B6-4B0C-946B-6AB6F69DDFE6}"/>
    <cellStyle name="Total 2 12 2 6" xfId="4212" xr:uid="{71879D1C-1181-49A5-911D-2AF9D70B685B}"/>
    <cellStyle name="Total 2 12 2 6 2" xfId="7468" xr:uid="{A1142D0A-E585-4B03-82A1-EEC7350C8212}"/>
    <cellStyle name="Total 2 12 2 6 2 2" xfId="18218" xr:uid="{0C04606D-FC67-465D-A245-36A5897D593B}"/>
    <cellStyle name="Total 2 12 2 6 3" xfId="15216" xr:uid="{C30851E3-0E32-4726-B46D-25C934010D94}"/>
    <cellStyle name="Total 2 12 2 7" xfId="5095" xr:uid="{A4CD4483-03AB-4D27-B93D-B4C3BE412C86}"/>
    <cellStyle name="Total 2 12 2 7 2" xfId="15845" xr:uid="{D1089224-9D65-453B-B6CF-BB3D045D4E59}"/>
    <cellStyle name="Total 2 12 2 8" xfId="12843" xr:uid="{2C28B0D6-4648-4851-AF03-54242308FEFD}"/>
    <cellStyle name="Total 2 12 3" xfId="1871" xr:uid="{35CD2031-5FEE-4D11-BF9A-806086FD218D}"/>
    <cellStyle name="Total 2 12 3 2" xfId="2868" xr:uid="{88949401-96C5-49AA-8223-FABDFD5AABA8}"/>
    <cellStyle name="Total 2 12 3 2 2" xfId="6124" xr:uid="{762C9E15-6656-4082-B957-021069E3635C}"/>
    <cellStyle name="Total 2 12 3 2 2 2" xfId="16874" xr:uid="{21E2C91C-C7FB-4DBF-8157-C662BAD7BDEB}"/>
    <cellStyle name="Total 2 12 3 2 3" xfId="13872" xr:uid="{67D90A86-55CC-4C22-A1FD-C296C19A6BE7}"/>
    <cellStyle name="Total 2 12 3 3" xfId="3337" xr:uid="{A44E979B-0D44-46E0-B223-884B272E6DA8}"/>
    <cellStyle name="Total 2 12 3 3 2" xfId="6593" xr:uid="{88131A2E-9197-4D4B-982B-436565A2B645}"/>
    <cellStyle name="Total 2 12 3 3 2 2" xfId="17343" xr:uid="{45D50D85-057E-4112-B84C-C77655BDED03}"/>
    <cellStyle name="Total 2 12 3 3 3" xfId="14341" xr:uid="{BB0FF027-AE10-42F0-9C78-7AF1039DC209}"/>
    <cellStyle name="Total 2 12 3 4" xfId="3666" xr:uid="{7A2CE16F-B345-40BF-8AB9-26F4A426F6CC}"/>
    <cellStyle name="Total 2 12 3 4 2" xfId="6922" xr:uid="{5E21501E-DE8D-49EA-A073-55B54C1A4E8F}"/>
    <cellStyle name="Total 2 12 3 4 2 2" xfId="17672" xr:uid="{DD6D9AB6-AD3D-4A00-9671-1B752DAC9EC6}"/>
    <cellStyle name="Total 2 12 3 4 3" xfId="14670" xr:uid="{5B6CA9A7-FFE8-4F76-9802-16A891667F2F}"/>
    <cellStyle name="Total 2 12 3 5" xfId="3913" xr:uid="{2CB41F4F-10D9-4677-9550-7B8556952067}"/>
    <cellStyle name="Total 2 12 3 5 2" xfId="7169" xr:uid="{5BE29ECB-1050-4DFD-91A1-344C23653181}"/>
    <cellStyle name="Total 2 12 3 5 2 2" xfId="17919" xr:uid="{715E3157-07BC-42F3-952F-FC0EF9558249}"/>
    <cellStyle name="Total 2 12 3 5 3" xfId="14917" xr:uid="{CCBA3487-87BF-454E-AA82-22C7C6B0FA42}"/>
    <cellStyle name="Total 2 12 3 6" xfId="4244" xr:uid="{D0FB4936-F0EE-4279-AC17-7E1A7A07DB0F}"/>
    <cellStyle name="Total 2 12 3 6 2" xfId="7500" xr:uid="{ADB2E636-DCF4-4291-9CAE-97083E08E4E5}"/>
    <cellStyle name="Total 2 12 3 6 2 2" xfId="18250" xr:uid="{6F71FEA6-A186-4AE8-A79C-291CBE607030}"/>
    <cellStyle name="Total 2 12 3 6 3" xfId="15248" xr:uid="{4744C319-4BA9-4095-AEF9-B244A843EEBE}"/>
    <cellStyle name="Total 2 12 3 7" xfId="5127" xr:uid="{6015DD58-6297-4962-8F04-893E7E0E76FF}"/>
    <cellStyle name="Total 2 12 3 7 2" xfId="15877" xr:uid="{25564D4F-C836-4766-AB2D-308B42B39BE7}"/>
    <cellStyle name="Total 2 12 3 8" xfId="12875" xr:uid="{8B7FC892-EBDE-4FE1-AEC2-B73B76111C46}"/>
    <cellStyle name="Total 2 12 4" xfId="2440" xr:uid="{9F1F847D-1614-4671-AD67-9746CAE31F97}"/>
    <cellStyle name="Total 2 12 4 2" xfId="5696" xr:uid="{76FCABCF-6FC5-4DAD-8E90-2F8B695EF401}"/>
    <cellStyle name="Total 2 12 4 2 2" xfId="16446" xr:uid="{C03D948A-82B9-4D67-8895-DF643E2DC604}"/>
    <cellStyle name="Total 2 12 4 3" xfId="13444" xr:uid="{4A28EA0F-2130-4F44-8EE4-89D8F25E6513}"/>
    <cellStyle name="Total 2 12 5" xfId="2151" xr:uid="{9A8776B4-5347-4E75-B9AE-47C9EA2E6891}"/>
    <cellStyle name="Total 2 12 5 2" xfId="5407" xr:uid="{B8E3F05C-C00B-448D-A883-6FE0ABB5135C}"/>
    <cellStyle name="Total 2 12 5 2 2" xfId="16157" xr:uid="{87405089-9AAF-4F00-A996-22C5345591D0}"/>
    <cellStyle name="Total 2 12 5 3" xfId="13155" xr:uid="{E57D3B8B-1A19-45AF-B379-E173FAA77FA0}"/>
    <cellStyle name="Total 2 12 6" xfId="4696" xr:uid="{51E48AAA-5B03-4750-9FD5-7F386428B8D4}"/>
    <cellStyle name="Total 2 12 6 2" xfId="15462" xr:uid="{D30DEDF7-AE36-421A-8F3F-B278E6361EA9}"/>
    <cellStyle name="Total 2 12 7" xfId="12461" xr:uid="{78369206-333D-4C9E-90CE-EDA12C9CDF3D}"/>
    <cellStyle name="Total 2 13" xfId="1455" xr:uid="{D8238E48-06E5-478C-9783-0BEDEDAD068E}"/>
    <cellStyle name="Total 2 13 2" xfId="1849" xr:uid="{0A4AE7A5-8BC0-4311-8E76-A9455CCDC053}"/>
    <cellStyle name="Total 2 13 2 2" xfId="2846" xr:uid="{838343A6-6A2E-4812-B679-DEDE74BF903D}"/>
    <cellStyle name="Total 2 13 2 2 2" xfId="6102" xr:uid="{7BDC2F90-688E-449A-ACE6-45198CA25EC0}"/>
    <cellStyle name="Total 2 13 2 2 2 2" xfId="16852" xr:uid="{035378E1-7254-438D-8334-37250B247416}"/>
    <cellStyle name="Total 2 13 2 2 3" xfId="13850" xr:uid="{F716B4FF-42F5-4487-B6F2-C84EB72D0C7A}"/>
    <cellStyle name="Total 2 13 2 3" xfId="3315" xr:uid="{4B4955E2-31F3-483E-8C19-74C36D1B2277}"/>
    <cellStyle name="Total 2 13 2 3 2" xfId="6571" xr:uid="{769B770E-FD4E-4BC7-BCAC-27F99FBDFC0F}"/>
    <cellStyle name="Total 2 13 2 3 2 2" xfId="17321" xr:uid="{0FDA8EB3-4B82-4306-85F1-5AD4B1FB0B1C}"/>
    <cellStyle name="Total 2 13 2 3 3" xfId="14319" xr:uid="{C660FE46-9EC8-452D-B9EF-99E0B818B526}"/>
    <cellStyle name="Total 2 13 2 4" xfId="3644" xr:uid="{EE555E22-27E0-45F7-92F8-AF7AB9C02A92}"/>
    <cellStyle name="Total 2 13 2 4 2" xfId="6900" xr:uid="{1A3BE424-B049-4FF7-8CC0-2374CE621AA8}"/>
    <cellStyle name="Total 2 13 2 4 2 2" xfId="17650" xr:uid="{691BA1D2-F549-4EAF-9F79-B8C6F7993680}"/>
    <cellStyle name="Total 2 13 2 4 3" xfId="14648" xr:uid="{D77AC190-FF9B-45A6-ADF2-D73654621622}"/>
    <cellStyle name="Total 2 13 2 5" xfId="3891" xr:uid="{23B082C1-BF4B-4649-A832-E33EC67D46A7}"/>
    <cellStyle name="Total 2 13 2 5 2" xfId="7147" xr:uid="{BD2231E7-6045-4881-A4D3-334EB56327DF}"/>
    <cellStyle name="Total 2 13 2 5 2 2" xfId="17897" xr:uid="{2423D56A-51F3-47F4-AF7B-6A58D7AF4FFA}"/>
    <cellStyle name="Total 2 13 2 5 3" xfId="14895" xr:uid="{FB58CF29-F925-44AF-9D85-FFDED2E57AA5}"/>
    <cellStyle name="Total 2 13 2 6" xfId="4222" xr:uid="{A740767D-6372-4BB1-B2A9-5E2431B849D9}"/>
    <cellStyle name="Total 2 13 2 6 2" xfId="7478" xr:uid="{9E3268A5-53F0-45A3-AD8C-B7B0B1BAC4D2}"/>
    <cellStyle name="Total 2 13 2 6 2 2" xfId="18228" xr:uid="{C5B24E0C-0AAA-4A83-891C-0A8265F68006}"/>
    <cellStyle name="Total 2 13 2 6 3" xfId="15226" xr:uid="{8866CE29-5A4C-4476-A6C8-4DEEA8F6CEED}"/>
    <cellStyle name="Total 2 13 2 7" xfId="5105" xr:uid="{912098AF-137B-4FDF-BCD5-D7C62F9571A5}"/>
    <cellStyle name="Total 2 13 2 7 2" xfId="15855" xr:uid="{AC09967F-B1F7-4024-95E7-F043C13F5882}"/>
    <cellStyle name="Total 2 13 2 8" xfId="12853" xr:uid="{138F0ED1-968D-4C58-AF38-3CD9D6ED51DD}"/>
    <cellStyle name="Total 2 13 3" xfId="1877" xr:uid="{43E1E5E0-D047-4220-8EF8-E300DBA0BAFD}"/>
    <cellStyle name="Total 2 13 3 2" xfId="2874" xr:uid="{AFF0E959-8779-4254-AD58-A8A6A86D5E3D}"/>
    <cellStyle name="Total 2 13 3 2 2" xfId="6130" xr:uid="{53752FE5-EA97-4D8B-B2CB-8B0281ECBE97}"/>
    <cellStyle name="Total 2 13 3 2 2 2" xfId="16880" xr:uid="{B1A21A52-89B9-413E-A547-D7D197D1D1FD}"/>
    <cellStyle name="Total 2 13 3 2 3" xfId="13878" xr:uid="{FAFCA777-21E0-40F4-B1F2-EB9813C39D5A}"/>
    <cellStyle name="Total 2 13 3 3" xfId="3343" xr:uid="{E4210984-9649-476B-AD7D-2FF25A7FE603}"/>
    <cellStyle name="Total 2 13 3 3 2" xfId="6599" xr:uid="{5550972D-4B24-4CEB-855E-BF278048C93E}"/>
    <cellStyle name="Total 2 13 3 3 2 2" xfId="17349" xr:uid="{13702B9F-F2FA-4E97-B74F-11D6ABAF8949}"/>
    <cellStyle name="Total 2 13 3 3 3" xfId="14347" xr:uid="{B89EE0A5-B21E-4E19-9B01-0F8BAA3E4BE8}"/>
    <cellStyle name="Total 2 13 3 4" xfId="3672" xr:uid="{27782BF2-3840-4B1D-AE77-87DE55811B51}"/>
    <cellStyle name="Total 2 13 3 4 2" xfId="6928" xr:uid="{86DAA469-3D84-49E5-BA12-960A748BD5FC}"/>
    <cellStyle name="Total 2 13 3 4 2 2" xfId="17678" xr:uid="{D6DAA6F7-56E7-437C-A74A-3AB3625BA139}"/>
    <cellStyle name="Total 2 13 3 4 3" xfId="14676" xr:uid="{322158B6-56D0-4338-9871-D9C882F69FF1}"/>
    <cellStyle name="Total 2 13 3 5" xfId="3919" xr:uid="{8EC987E1-1BCD-48BE-9409-967D94E50FBC}"/>
    <cellStyle name="Total 2 13 3 5 2" xfId="7175" xr:uid="{D43D25B1-F532-4DC7-8EFD-4E27AE9B7496}"/>
    <cellStyle name="Total 2 13 3 5 2 2" xfId="17925" xr:uid="{DCC308BA-1F61-48AD-BF8C-92AE25B1CBED}"/>
    <cellStyle name="Total 2 13 3 5 3" xfId="14923" xr:uid="{D07AE536-C6FF-40C1-B5A9-DB60A09D3F0C}"/>
    <cellStyle name="Total 2 13 3 6" xfId="4250" xr:uid="{496D2FCB-6634-490E-98E5-BC5E1DE7D798}"/>
    <cellStyle name="Total 2 13 3 6 2" xfId="7506" xr:uid="{41586E3D-B503-4EA1-B5C9-9987A075BD86}"/>
    <cellStyle name="Total 2 13 3 6 2 2" xfId="18256" xr:uid="{7838FF0F-A917-40C0-9A0C-23B9FDC9FC1E}"/>
    <cellStyle name="Total 2 13 3 6 3" xfId="15254" xr:uid="{3D00A00F-BD86-4D71-9CE5-4EABD1B01D70}"/>
    <cellStyle name="Total 2 13 3 7" xfId="5133" xr:uid="{EF61E497-42B5-48D9-A0C5-C40AEB695B4C}"/>
    <cellStyle name="Total 2 13 3 7 2" xfId="15883" xr:uid="{896D0B5A-F40E-42A8-8490-1488BE0AADB0}"/>
    <cellStyle name="Total 2 13 3 8" xfId="12881" xr:uid="{63593019-1FAB-4E4C-BC42-F7901B7796BA}"/>
    <cellStyle name="Total 2 13 4" xfId="2457" xr:uid="{B76EFA5B-68F7-4E60-B548-B51B102FA629}"/>
    <cellStyle name="Total 2 13 4 2" xfId="5713" xr:uid="{6C3DC951-7D54-43AC-9040-F6A2AE86B474}"/>
    <cellStyle name="Total 2 13 4 2 2" xfId="16463" xr:uid="{1B53C8B2-572E-4859-84E8-1F7382B8B11E}"/>
    <cellStyle name="Total 2 13 4 3" xfId="13461" xr:uid="{3F111CEC-0D3C-4F4A-91F8-E614EBF7C0B5}"/>
    <cellStyle name="Total 2 13 5" xfId="2412" xr:uid="{28672695-65BC-44FD-9881-A411F678381E}"/>
    <cellStyle name="Total 2 13 5 2" xfId="5668" xr:uid="{6A5AB9EC-9B85-4170-A14C-4DB7D2638D63}"/>
    <cellStyle name="Total 2 13 5 2 2" xfId="16418" xr:uid="{A4DF1C7E-86EF-44D5-AD9A-8A0E5ACEA20F}"/>
    <cellStyle name="Total 2 13 5 3" xfId="13416" xr:uid="{94B93778-CD63-4928-A821-CF8712815D4F}"/>
    <cellStyle name="Total 2 13 6" xfId="4714" xr:uid="{CA1D276B-74C6-4BD1-8CFF-47F8E1F8F65D}"/>
    <cellStyle name="Total 2 13 6 2" xfId="15468" xr:uid="{D8D192E0-67E0-4B26-893E-AA306961009F}"/>
    <cellStyle name="Total 2 13 7" xfId="12466" xr:uid="{B3B52722-1B4A-4A3D-9A38-2958BBC2DEE6}"/>
    <cellStyle name="Total 2 14" xfId="1677" xr:uid="{27F82C58-2882-41F7-AE15-905F43F4BD83}"/>
    <cellStyle name="Total 2 14 2" xfId="2678" xr:uid="{1372BF2E-6D8A-42AF-8149-6E72A24F976D}"/>
    <cellStyle name="Total 2 14 2 2" xfId="5934" xr:uid="{36E91632-EF75-4092-9D22-772F28FF6C40}"/>
    <cellStyle name="Total 2 14 2 2 2" xfId="16684" xr:uid="{DD63A48F-1224-4BB5-B1E1-D13472347D67}"/>
    <cellStyle name="Total 2 14 2 3" xfId="13682" xr:uid="{D911ABA0-9217-4776-AB50-2F17AAFED3AA}"/>
    <cellStyle name="Total 2 14 3" xfId="3148" xr:uid="{D588A486-F259-4E35-B7AC-1A47F1579688}"/>
    <cellStyle name="Total 2 14 3 2" xfId="6404" xr:uid="{82A35307-D760-4936-AD6B-9DFD794D479E}"/>
    <cellStyle name="Total 2 14 3 2 2" xfId="17154" xr:uid="{84676CF4-00A4-409F-AE25-7F4F57FEF231}"/>
    <cellStyle name="Total 2 14 3 3" xfId="14152" xr:uid="{E65A285E-99E5-48D3-B83A-503632FA464E}"/>
    <cellStyle name="Total 2 14 4" xfId="3475" xr:uid="{7D64A40C-6243-433B-8BED-2250C44C0965}"/>
    <cellStyle name="Total 2 14 4 2" xfId="6731" xr:uid="{FE01A684-898A-4E48-A128-60A3ACF34308}"/>
    <cellStyle name="Total 2 14 4 2 2" xfId="17481" xr:uid="{69E8F1E7-17BE-4C12-AE0A-F757ADBA5A4B}"/>
    <cellStyle name="Total 2 14 4 3" xfId="14479" xr:uid="{C01C9D7F-B046-47DB-992B-802D069F8474}"/>
    <cellStyle name="Total 2 14 5" xfId="4053" xr:uid="{45EE2039-668D-4ECA-BF79-FECEAB212678}"/>
    <cellStyle name="Total 2 14 5 2" xfId="7309" xr:uid="{2A54E93B-2585-4B2E-BC0E-B64898CCB312}"/>
    <cellStyle name="Total 2 14 5 2 2" xfId="18059" xr:uid="{E7237D75-B2D7-43C8-8C6E-90E2C8593F57}"/>
    <cellStyle name="Total 2 14 5 3" xfId="15057" xr:uid="{647EBEB0-AAAA-4B3A-A2E1-71209734DFD6}"/>
    <cellStyle name="Total 2 14 6" xfId="4935" xr:uid="{84FD53EC-557F-47AA-9825-A762A483DEC2}"/>
    <cellStyle name="Total 2 14 6 2" xfId="15688" xr:uid="{E749CC12-6D5B-42BF-BE40-DADA04E17307}"/>
    <cellStyle name="Total 2 14 7" xfId="12686" xr:uid="{4539FB7D-12A8-4DD4-9662-B3CD2D8B8578}"/>
    <cellStyle name="Total 2 15" xfId="1699" xr:uid="{8CB39CBA-2366-4CFE-B58D-B3CDB79DE124}"/>
    <cellStyle name="Total 2 15 2" xfId="2698" xr:uid="{2EF92F1C-2A98-40D6-B09B-3A06B511357E}"/>
    <cellStyle name="Total 2 15 2 2" xfId="5954" xr:uid="{07CD76E5-6635-4ED2-A0B7-A170564E5955}"/>
    <cellStyle name="Total 2 15 2 2 2" xfId="16704" xr:uid="{1B509226-9FDC-4FF8-AA3B-F0EFC3F6983E}"/>
    <cellStyle name="Total 2 15 2 3" xfId="13702" xr:uid="{2B737721-5C8D-45C5-A62C-306AF539EA61}"/>
    <cellStyle name="Total 2 15 3" xfId="2097" xr:uid="{A5F0AD95-BE1F-499F-87E5-43AC96195455}"/>
    <cellStyle name="Total 2 15 3 2" xfId="5353" xr:uid="{EB0763EE-9F8D-417A-BDC0-738FC2D549D5}"/>
    <cellStyle name="Total 2 15 3 2 2" xfId="16103" xr:uid="{3BD8DA8F-8C15-4DBA-99E8-661959B3020D}"/>
    <cellStyle name="Total 2 15 3 3" xfId="13101" xr:uid="{B973460E-ADB0-43E7-A68C-530C15475290}"/>
    <cellStyle name="Total 2 15 4" xfId="3496" xr:uid="{01207EE4-8486-4F5E-9322-7EE33910B4BB}"/>
    <cellStyle name="Total 2 15 4 2" xfId="6752" xr:uid="{A346CB1E-242F-4FA3-87A5-A7B346234566}"/>
    <cellStyle name="Total 2 15 4 2 2" xfId="17502" xr:uid="{9A0CFB98-3929-4C9B-964A-5F8D2459CEF0}"/>
    <cellStyle name="Total 2 15 4 3" xfId="14500" xr:uid="{B91BD8A3-2665-4829-9C10-3BFD8A850264}"/>
    <cellStyle name="Total 2 15 5" xfId="3739" xr:uid="{5C6FE198-9CD7-4B1A-AC4B-CCFC23210821}"/>
    <cellStyle name="Total 2 15 5 2" xfId="6995" xr:uid="{48EFC1FF-CED4-447E-B4C0-DAB9490C6465}"/>
    <cellStyle name="Total 2 15 5 2 2" xfId="17745" xr:uid="{A8BD328E-FB8F-4FB1-BB1E-86E2E84578E7}"/>
    <cellStyle name="Total 2 15 5 3" xfId="14743" xr:uid="{4E706D9C-A8E4-44A5-B1E8-44F751434424}"/>
    <cellStyle name="Total 2 15 6" xfId="4074" xr:uid="{84B24094-F1A9-448A-9796-56277FF709FF}"/>
    <cellStyle name="Total 2 15 6 2" xfId="7330" xr:uid="{24125DF4-561E-4357-B3EE-2EB57327517B}"/>
    <cellStyle name="Total 2 15 6 2 2" xfId="18080" xr:uid="{674480E7-10B5-4B53-B4B3-82C049561242}"/>
    <cellStyle name="Total 2 15 6 3" xfId="15078" xr:uid="{F70BF8F3-5CF2-4908-830F-F5E61FCC5224}"/>
    <cellStyle name="Total 2 15 7" xfId="4957" xr:uid="{E5B71B14-B80E-4131-B336-1181C6F3208A}"/>
    <cellStyle name="Total 2 15 7 2" xfId="15709" xr:uid="{AA17CD48-9960-47C4-B4A7-9092CDAA3B3F}"/>
    <cellStyle name="Total 2 15 8" xfId="12707" xr:uid="{4EB8295F-B5B1-498C-8538-CFBC8752C7A9}"/>
    <cellStyle name="Total 2 16" xfId="3873" xr:uid="{9106C9B0-73DE-4ACB-BE57-9D0E3E783865}"/>
    <cellStyle name="Total 2 16 2" xfId="7129" xr:uid="{C598A8D1-3FDE-4298-BDAA-A2094EF0FB64}"/>
    <cellStyle name="Total 2 16 2 2" xfId="17879" xr:uid="{EEC8D856-0C7B-4B01-A3DE-BD179378AAFB}"/>
    <cellStyle name="Total 2 16 3" xfId="14877" xr:uid="{AF0F5FEA-860E-465E-A6E5-505E74815EA0}"/>
    <cellStyle name="Total 2 17" xfId="4513" xr:uid="{010F5932-E0B2-456A-BE36-1CBC91F26696}"/>
    <cellStyle name="Total 2 17 2" xfId="15408" xr:uid="{715A5AA9-9E56-41A7-8669-287928D4FCD9}"/>
    <cellStyle name="Total 2 18" xfId="8321" xr:uid="{03C0CB6F-55C5-438F-9380-A3684076FDD1}"/>
    <cellStyle name="Total 2 18 2" xfId="18294" xr:uid="{66F14CC4-3646-45B8-ADBE-AD40C096AC34}"/>
    <cellStyle name="Total 2 19" xfId="12409" xr:uid="{3A8BC146-304B-44BD-94C0-154C80B87DD6}"/>
    <cellStyle name="Total 2 2" xfId="1009" xr:uid="{36E0F5EC-B794-4DCE-A52C-7C55C35D3AEA}"/>
    <cellStyle name="Total 2 2 10" xfId="1650" xr:uid="{A64A1F2F-84F4-4CEC-8844-F65A17BF13D7}"/>
    <cellStyle name="Total 2 2 10 2" xfId="2651" xr:uid="{24450276-4615-4A60-8772-2057E752160E}"/>
    <cellStyle name="Total 2 2 10 2 2" xfId="5907" xr:uid="{12FE7008-2FF1-4238-90AA-FD2BFD0496EA}"/>
    <cellStyle name="Total 2 2 10 2 2 2" xfId="16657" xr:uid="{4A9A42EC-AE4D-4381-BA2D-1136A41BC52B}"/>
    <cellStyle name="Total 2 2 10 2 3" xfId="13655" xr:uid="{86B393FF-D04D-4A1C-8B67-C3A759CC2637}"/>
    <cellStyle name="Total 2 2 10 3" xfId="3127" xr:uid="{1886ACAE-8AAA-44D7-B94A-D0F98043FE50}"/>
    <cellStyle name="Total 2 2 10 3 2" xfId="6383" xr:uid="{A1098688-83A0-44EC-8DCF-3B423DED2346}"/>
    <cellStyle name="Total 2 2 10 3 2 2" xfId="17133" xr:uid="{20B54B13-18E8-4A06-BEDC-8668F37C8751}"/>
    <cellStyle name="Total 2 2 10 3 3" xfId="14131" xr:uid="{803A2B4F-3D00-4CE8-96CC-9E5780B14766}"/>
    <cellStyle name="Total 2 2 10 4" xfId="3448" xr:uid="{8775253D-0454-4BA8-B5C3-FFB890A0DEC1}"/>
    <cellStyle name="Total 2 2 10 4 2" xfId="6704" xr:uid="{914587BB-0A2C-482D-8E3B-CA07FB6B478F}"/>
    <cellStyle name="Total 2 2 10 4 2 2" xfId="17454" xr:uid="{C7DBD0B5-73D7-4434-A053-504FFA4A321C}"/>
    <cellStyle name="Total 2 2 10 4 3" xfId="14452" xr:uid="{C2E994B5-21B0-4A2D-A0AE-113514A0092B}"/>
    <cellStyle name="Total 2 2 10 5" xfId="4027" xr:uid="{8FF2D29E-28E6-4C30-8CE3-BDF7C660378A}"/>
    <cellStyle name="Total 2 2 10 5 2" xfId="7283" xr:uid="{13FA0159-6036-4754-B28B-4FCA53CCF48A}"/>
    <cellStyle name="Total 2 2 10 5 2 2" xfId="18033" xr:uid="{E5690119-8003-493B-A547-13E856A397E5}"/>
    <cellStyle name="Total 2 2 10 5 3" xfId="15031" xr:uid="{99051E63-B893-4F13-8FD0-46FFB8C7A398}"/>
    <cellStyle name="Total 2 2 10 6" xfId="4909" xr:uid="{7C67C471-A782-463B-9BB5-273879919DB1}"/>
    <cellStyle name="Total 2 2 10 6 2" xfId="15663" xr:uid="{FD99CEF7-788A-4F11-A0EE-97E17C40511D}"/>
    <cellStyle name="Total 2 2 10 7" xfId="12661" xr:uid="{BDFDF09C-58B9-4BF8-9F87-17EC196B7CBB}"/>
    <cellStyle name="Total 2 2 11" xfId="1802" xr:uid="{7771FC75-3BEF-4242-8CB5-6D2D12EDE4A2}"/>
    <cellStyle name="Total 2 2 11 2" xfId="2800" xr:uid="{38DCD382-9248-4F60-8F51-C541CF6DB470}"/>
    <cellStyle name="Total 2 2 11 2 2" xfId="6056" xr:uid="{291BE643-0EA4-43B7-8400-47B87CBFA74A}"/>
    <cellStyle name="Total 2 2 11 2 2 2" xfId="16806" xr:uid="{377844C0-418B-4490-81A4-3D0984D7441F}"/>
    <cellStyle name="Total 2 2 11 2 3" xfId="13804" xr:uid="{FE81EDAF-6ACB-42EB-8909-EEE9D7C1D853}"/>
    <cellStyle name="Total 2 2 11 3" xfId="2149" xr:uid="{E1082903-563D-49EF-80B6-C14D31797BA5}"/>
    <cellStyle name="Total 2 2 11 3 2" xfId="5405" xr:uid="{EE6C74C8-0A5C-41C6-A456-7A500C0A8998}"/>
    <cellStyle name="Total 2 2 11 3 2 2" xfId="16155" xr:uid="{552BF09A-AC64-462B-8245-826A44AF80E1}"/>
    <cellStyle name="Total 2 2 11 3 3" xfId="13153" xr:uid="{F2F4B02C-72C7-491D-82B4-0838720EDEF1}"/>
    <cellStyle name="Total 2 2 11 4" xfId="3598" xr:uid="{DF3A681B-E1F0-41D7-B62E-059F2D445648}"/>
    <cellStyle name="Total 2 2 11 4 2" xfId="6854" xr:uid="{E6245799-0D2B-4463-9BE1-BC3941CB13D9}"/>
    <cellStyle name="Total 2 2 11 4 2 2" xfId="17604" xr:uid="{256A2AB2-120E-4159-B3BF-ADF74C8F5F93}"/>
    <cellStyle name="Total 2 2 11 4 3" xfId="14602" xr:uid="{F4A67E3A-8300-4901-8865-BD8250CC1169}"/>
    <cellStyle name="Total 2 2 11 5" xfId="2415" xr:uid="{5AEEAC22-E6D2-47A7-82F9-E082C7E59549}"/>
    <cellStyle name="Total 2 2 11 5 2" xfId="5671" xr:uid="{4E9E9ECD-C857-416E-9A95-1F34D6428FFA}"/>
    <cellStyle name="Total 2 2 11 5 2 2" xfId="16421" xr:uid="{CB06C184-6D5A-4503-AC0D-2E6430CEBA22}"/>
    <cellStyle name="Total 2 2 11 5 3" xfId="13419" xr:uid="{D277C0E3-9D64-43D7-BEEF-C7D2D7D7D785}"/>
    <cellStyle name="Total 2 2 11 6" xfId="4175" xr:uid="{8DC62F59-D248-4B61-93B4-0433ED01B99C}"/>
    <cellStyle name="Total 2 2 11 6 2" xfId="7431" xr:uid="{5A1CBD51-34E2-4AF5-A70C-8B31600369B4}"/>
    <cellStyle name="Total 2 2 11 6 2 2" xfId="18181" xr:uid="{DE0B721D-C8CF-404A-8C94-1D04AFAE6DAE}"/>
    <cellStyle name="Total 2 2 11 6 3" xfId="15179" xr:uid="{1EC9FF26-FBEC-4189-AFB3-004101EBC1A5}"/>
    <cellStyle name="Total 2 2 11 7" xfId="5059" xr:uid="{8FEAC2A4-A793-495A-A189-6E36CE8A20CA}"/>
    <cellStyle name="Total 2 2 11 7 2" xfId="15809" xr:uid="{353658F5-7CE7-4093-9EE3-8DFA30BAE7C1}"/>
    <cellStyle name="Total 2 2 11 8" xfId="12807" xr:uid="{DFD8CED9-B91E-452E-8A36-8FCCC213F94B}"/>
    <cellStyle name="Total 2 2 12" xfId="3240" xr:uid="{A4DF4773-969A-4373-B61F-BAD3AC687EE0}"/>
    <cellStyle name="Total 2 2 12 2" xfId="6496" xr:uid="{39FDC043-DA1D-4129-A612-9B2B20FA5820}"/>
    <cellStyle name="Total 2 2 12 2 2" xfId="17246" xr:uid="{9CD37ABB-F791-4E6F-AFC2-581A4BAB7077}"/>
    <cellStyle name="Total 2 2 12 3" xfId="14244" xr:uid="{F72F199E-6DA0-4608-8228-74C3ED23F68D}"/>
    <cellStyle name="Total 2 2 13" xfId="4505" xr:uid="{BD604E43-5EEA-4F47-BEE9-F8C5CFDA5500}"/>
    <cellStyle name="Total 2 2 13 2" xfId="15403" xr:uid="{0F4AB550-1A8C-4993-BFA1-3412F0540511}"/>
    <cellStyle name="Total 2 2 14" xfId="8574" xr:uid="{384279A7-64B4-4A06-BEA4-5CA859D5F9A9}"/>
    <cellStyle name="Total 2 2 15" xfId="12404" xr:uid="{8F1DD1B9-A337-4A12-8388-39E9C861286E}"/>
    <cellStyle name="Total 2 2 2" xfId="880" xr:uid="{1FD76B23-453B-4285-BA04-85D59899BE7B}"/>
    <cellStyle name="Total 2 2 2 2" xfId="1570" xr:uid="{18D6C04C-D758-4F12-9D9A-6F2A20477892}"/>
    <cellStyle name="Total 2 2 2 2 2" xfId="2571" xr:uid="{71D3E225-F280-4BD9-B540-4925CCA24D23}"/>
    <cellStyle name="Total 2 2 2 2 2 2" xfId="5827" xr:uid="{30A48B9B-2835-49E7-A158-17B2FDFF39E6}"/>
    <cellStyle name="Total 2 2 2 2 2 2 2" xfId="16577" xr:uid="{4B99B165-643F-436C-9066-01C58E8B5F3C}"/>
    <cellStyle name="Total 2 2 2 2 2 3" xfId="13575" xr:uid="{98728C07-F49B-4C55-B0A7-A81A716C8BBD}"/>
    <cellStyle name="Total 2 2 2 2 3" xfId="3066" xr:uid="{BDB4C507-62AF-451B-B777-84A6524EA5F3}"/>
    <cellStyle name="Total 2 2 2 2 3 2" xfId="6322" xr:uid="{A580A63B-6482-4A8F-B02D-1DEE07E5BF31}"/>
    <cellStyle name="Total 2 2 2 2 3 2 2" xfId="17072" xr:uid="{B22F6ECE-FD79-452E-8D19-967D624B89BD}"/>
    <cellStyle name="Total 2 2 2 2 3 3" xfId="14070" xr:uid="{1B190CA7-633B-4F9C-BBED-BE637B342483}"/>
    <cellStyle name="Total 2 2 2 2 4" xfId="3368" xr:uid="{BA243862-DBFE-4C4C-9D88-B0CBFF313198}"/>
    <cellStyle name="Total 2 2 2 2 4 2" xfId="6624" xr:uid="{9C207F9E-4146-4307-B499-1A7053E70594}"/>
    <cellStyle name="Total 2 2 2 2 4 2 2" xfId="17374" xr:uid="{621777D6-0288-4DA8-AF23-40E16FB52884}"/>
    <cellStyle name="Total 2 2 2 2 4 3" xfId="14372" xr:uid="{64BC49A2-C80F-46DE-9612-4A96BA666031}"/>
    <cellStyle name="Total 2 2 2 2 5" xfId="3947" xr:uid="{82ED0D95-B6B3-40BB-8F3D-51348CACFEA3}"/>
    <cellStyle name="Total 2 2 2 2 5 2" xfId="7203" xr:uid="{4C32EBB3-3640-48AF-9396-1257E85AC70B}"/>
    <cellStyle name="Total 2 2 2 2 5 2 2" xfId="17953" xr:uid="{ED19F5AF-24D5-42EE-B33F-1B892A6C3DC1}"/>
    <cellStyle name="Total 2 2 2 2 5 3" xfId="14951" xr:uid="{5AB85CAF-555D-4A5F-8ECD-77F5A5348265}"/>
    <cellStyle name="Total 2 2 2 2 6" xfId="4829" xr:uid="{2F1ECF0D-3DF7-42C9-A45C-6989BC67DD4C}"/>
    <cellStyle name="Total 2 2 2 2 6 2" xfId="15583" xr:uid="{5EE667C9-6F3A-451D-BF4A-A12E42453491}"/>
    <cellStyle name="Total 2 2 2 2 7" xfId="12581" xr:uid="{0D5A667D-E8F7-44E4-ABC3-B1EC1905DAB5}"/>
    <cellStyle name="Total 2 2 2 3" xfId="1462" xr:uid="{C481DCDC-7D1C-4C17-9015-0BD83115209A}"/>
    <cellStyle name="Total 2 2 2 3 2" xfId="2464" xr:uid="{493DB31E-82A8-4ECB-9AC3-CF0D5F16F938}"/>
    <cellStyle name="Total 2 2 2 3 2 2" xfId="5720" xr:uid="{B722A688-C928-4D1A-AACC-8D3984F3EB74}"/>
    <cellStyle name="Total 2 2 2 3 2 2 2" xfId="16470" xr:uid="{BCEEE8B9-C104-450E-9535-672EBBB594E7}"/>
    <cellStyle name="Total 2 2 2 3 2 3" xfId="13468" xr:uid="{25EB2775-C549-4A41-B880-FCB5084802DE}"/>
    <cellStyle name="Total 2 2 2 3 3" xfId="2894" xr:uid="{FD9E9B4F-ED36-4DAA-B2D7-5BE5406AB3DC}"/>
    <cellStyle name="Total 2 2 2 3 3 2" xfId="6150" xr:uid="{3447527F-C5BC-425B-8D19-AC9ED710297C}"/>
    <cellStyle name="Total 2 2 2 3 3 2 2" xfId="16900" xr:uid="{81B87A6C-1F8A-477F-B11F-3E219242CAAF}"/>
    <cellStyle name="Total 2 2 2 3 3 3" xfId="13898" xr:uid="{5C4C9CD0-0A01-4494-8F58-C5643FBAA53A}"/>
    <cellStyle name="Total 2 2 2 3 4" xfId="3120" xr:uid="{694D8D26-E51F-4D17-8AF3-A34E963A9B53}"/>
    <cellStyle name="Total 2 2 2 3 4 2" xfId="6376" xr:uid="{D9C3E837-D352-449C-849D-799741BA17A5}"/>
    <cellStyle name="Total 2 2 2 3 4 2 2" xfId="17126" xr:uid="{731BCF05-29FA-4FC8-9427-86C8BAEE139C}"/>
    <cellStyle name="Total 2 2 2 3 4 3" xfId="14124" xr:uid="{07A8F250-EFCF-4EAD-94D1-1BF04C843AC0}"/>
    <cellStyle name="Total 2 2 2 3 5" xfId="3009" xr:uid="{3C4C001D-BD29-4082-B3C6-98F5675BF174}"/>
    <cellStyle name="Total 2 2 2 3 5 2" xfId="6265" xr:uid="{0256EDE1-A5EA-4D08-A1C7-BA5BA658105F}"/>
    <cellStyle name="Total 2 2 2 3 5 2 2" xfId="17015" xr:uid="{F4CA4C2D-D82C-48F2-B6BC-FD1E9F2E8129}"/>
    <cellStyle name="Total 2 2 2 3 5 3" xfId="14013" xr:uid="{911C916C-835F-422C-B5B7-E461ACED50C7}"/>
    <cellStyle name="Total 2 2 2 3 6" xfId="3709" xr:uid="{CDCF02D4-F610-4035-B285-6DFBBF0A5FF0}"/>
    <cellStyle name="Total 2 2 2 3 6 2" xfId="6965" xr:uid="{BCDAFF48-4F1E-47C7-BAE0-7440028DE05A}"/>
    <cellStyle name="Total 2 2 2 3 6 2 2" xfId="17715" xr:uid="{0F0A644C-74B1-4413-B31A-1FED21367797}"/>
    <cellStyle name="Total 2 2 2 3 6 3" xfId="14713" xr:uid="{750F812A-594B-457F-A606-08E44C55C660}"/>
    <cellStyle name="Total 2 2 2 3 7" xfId="4721" xr:uid="{A82B4491-8987-4333-9DDE-488B272D54A1}"/>
    <cellStyle name="Total 2 2 2 3 7 2" xfId="15475" xr:uid="{A598D843-EFFD-47FF-A029-223D272FF53C}"/>
    <cellStyle name="Total 2 2 2 3 8" xfId="12473" xr:uid="{A8563D31-456C-4107-BF39-D395E08E6760}"/>
    <cellStyle name="Total 2 2 2 4" xfId="2031" xr:uid="{752BB1E5-ABB8-4B2A-BF70-B3208B5623BA}"/>
    <cellStyle name="Total 2 2 2 4 2" xfId="5287" xr:uid="{38C5CE51-940A-4C80-BF38-C457AD9D23B5}"/>
    <cellStyle name="Total 2 2 2 4 2 2" xfId="16037" xr:uid="{97BF3BFB-4818-48F6-AB35-7381A181F219}"/>
    <cellStyle name="Total 2 2 2 4 3" xfId="13035" xr:uid="{511AA26D-B2D7-4D12-B8B5-E21F8A94E0E4}"/>
    <cellStyle name="Total 2 2 2 5" xfId="2186" xr:uid="{D898CC99-F2BC-483B-A716-B0939DF6FBB5}"/>
    <cellStyle name="Total 2 2 2 5 2" xfId="5442" xr:uid="{FDB63909-4F67-4A61-994E-B9B01CC25B06}"/>
    <cellStyle name="Total 2 2 2 5 2 2" xfId="16192" xr:uid="{ADD4439E-475E-48E8-9D7C-22F9C0BB471C}"/>
    <cellStyle name="Total 2 2 2 5 3" xfId="13190" xr:uid="{F93772EE-5B01-43E2-9E2B-A54245781A42}"/>
    <cellStyle name="Total 2 2 2 6" xfId="4442" xr:uid="{4F17AFF1-8D46-4CBD-AA5B-235246C26AFC}"/>
    <cellStyle name="Total 2 2 2 6 2" xfId="15350" xr:uid="{2DBDFE0D-9D3E-474F-97CB-9343CC347CAA}"/>
    <cellStyle name="Total 2 2 2 7" xfId="12352" xr:uid="{97F22A59-C6AB-4CFD-8609-3F2DC99869CF}"/>
    <cellStyle name="Total 2 2 3" xfId="936" xr:uid="{C5EE843C-9CF8-49CA-AEB2-70CE4636F3C6}"/>
    <cellStyle name="Total 2 2 3 2" xfId="1613" xr:uid="{5E09BDFC-97E5-435A-B3A5-EF48008277C8}"/>
    <cellStyle name="Total 2 2 3 2 2" xfId="2614" xr:uid="{E5AEAF78-ECAD-40B6-84FE-AA3BCB981BE7}"/>
    <cellStyle name="Total 2 2 3 2 2 2" xfId="5870" xr:uid="{BF1E4966-7B8C-4386-BAC3-83E7C562225A}"/>
    <cellStyle name="Total 2 2 3 2 2 2 2" xfId="16620" xr:uid="{21247F41-D744-4E85-BAB2-D700242E3DB9}"/>
    <cellStyle name="Total 2 2 3 2 2 3" xfId="13618" xr:uid="{F0008C0D-C684-452D-A854-46BEBC0BF216}"/>
    <cellStyle name="Total 2 2 3 2 3" xfId="3100" xr:uid="{97FACAC1-9819-4ED1-AC77-B20D5DCBF724}"/>
    <cellStyle name="Total 2 2 3 2 3 2" xfId="6356" xr:uid="{217011C2-D415-413B-B1B1-6A3A804D6264}"/>
    <cellStyle name="Total 2 2 3 2 3 2 2" xfId="17106" xr:uid="{FC7D40C6-0EE6-452D-99F0-D5A37169DAD7}"/>
    <cellStyle name="Total 2 2 3 2 3 3" xfId="14104" xr:uid="{04DD17E5-1D53-4976-97E1-16357620DED8}"/>
    <cellStyle name="Total 2 2 3 2 4" xfId="3411" xr:uid="{ED7A867B-3070-48C3-A72C-C3DF504AD676}"/>
    <cellStyle name="Total 2 2 3 2 4 2" xfId="6667" xr:uid="{EB6F435B-C7B8-45D0-8EFA-7F082A45C225}"/>
    <cellStyle name="Total 2 2 3 2 4 2 2" xfId="17417" xr:uid="{5D4A26D5-588B-4B67-BDE7-2C4A98C14573}"/>
    <cellStyle name="Total 2 2 3 2 4 3" xfId="14415" xr:uid="{266B1315-83FC-46B4-8A23-CA9744853A48}"/>
    <cellStyle name="Total 2 2 3 2 5" xfId="3990" xr:uid="{87A3A0E9-75AC-48AF-A140-97099BDD944D}"/>
    <cellStyle name="Total 2 2 3 2 5 2" xfId="7246" xr:uid="{7C02683E-FD84-42C6-8E20-C2C2097C8466}"/>
    <cellStyle name="Total 2 2 3 2 5 2 2" xfId="17996" xr:uid="{0C45EF19-A1EC-4DB2-A0AF-E4FF674CE17A}"/>
    <cellStyle name="Total 2 2 3 2 5 3" xfId="14994" xr:uid="{797AE871-1BA7-4FBE-BA8D-542779D8DA81}"/>
    <cellStyle name="Total 2 2 3 2 6" xfId="4872" xr:uid="{B26B7C48-4663-4F98-B800-D717DC9FA094}"/>
    <cellStyle name="Total 2 2 3 2 6 2" xfId="15626" xr:uid="{E9AD0A26-2767-4B51-BD84-8307FF8EFFE3}"/>
    <cellStyle name="Total 2 2 3 2 7" xfId="12624" xr:uid="{06E99F3A-7B6E-4735-8A14-C7424A3E2CB5}"/>
    <cellStyle name="Total 2 2 3 3" xfId="1675" xr:uid="{AAE32F00-AC72-4D26-B8A1-7DA6F91A6B8D}"/>
    <cellStyle name="Total 2 2 3 3 2" xfId="2676" xr:uid="{4DE7F194-F8E9-42FB-90D0-E7ECD441B294}"/>
    <cellStyle name="Total 2 2 3 3 2 2" xfId="5932" xr:uid="{34E94FE6-A4FF-404A-994B-E8DF0C3DB551}"/>
    <cellStyle name="Total 2 2 3 3 2 2 2" xfId="16682" xr:uid="{D67D9819-F866-423B-AE33-43170EC07EA1}"/>
    <cellStyle name="Total 2 2 3 3 2 3" xfId="13680" xr:uid="{F3F441B3-4976-4F39-9AAE-620AF3719228}"/>
    <cellStyle name="Total 2 2 3 3 3" xfId="3026" xr:uid="{036F1A8B-5BD3-4B72-81F1-9FFB213736EF}"/>
    <cellStyle name="Total 2 2 3 3 3 2" xfId="6282" xr:uid="{C293AB1F-83D6-4DCC-BBD9-BDE9B7630461}"/>
    <cellStyle name="Total 2 2 3 3 3 2 2" xfId="17032" xr:uid="{BA5466E0-DE51-44D2-B9E4-5681BC5D9525}"/>
    <cellStyle name="Total 2 2 3 3 3 3" xfId="14030" xr:uid="{5DE6ABCD-A297-421E-A88F-3F3992C47DD7}"/>
    <cellStyle name="Total 2 2 3 3 4" xfId="3473" xr:uid="{98C68930-C3CB-4D63-93D5-831D216B51B5}"/>
    <cellStyle name="Total 2 2 3 3 4 2" xfId="6729" xr:uid="{E86ED21B-1501-41DE-8764-F6D22D5081BB}"/>
    <cellStyle name="Total 2 2 3 3 4 2 2" xfId="17479" xr:uid="{D33BAB30-C369-4B5B-8BD8-6D963F076C87}"/>
    <cellStyle name="Total 2 2 3 3 4 3" xfId="14477" xr:uid="{1D37DCF3-29E7-45F7-9F45-FB6A37E26112}"/>
    <cellStyle name="Total 2 2 3 3 5" xfId="3693" xr:uid="{6C750A60-3C59-45A0-BB3B-C44F135BADC5}"/>
    <cellStyle name="Total 2 2 3 3 5 2" xfId="6949" xr:uid="{576A321D-D5F0-4D0D-862C-A73E4C000ADA}"/>
    <cellStyle name="Total 2 2 3 3 5 2 2" xfId="17699" xr:uid="{1E5346B1-B583-4551-AD61-B905ADE55B51}"/>
    <cellStyle name="Total 2 2 3 3 5 3" xfId="14697" xr:uid="{4F4C80C7-A541-4D0A-A573-45C139763E07}"/>
    <cellStyle name="Total 2 2 3 3 6" xfId="4051" xr:uid="{AAECAD54-23BE-466E-BB04-26BB31B54BEF}"/>
    <cellStyle name="Total 2 2 3 3 6 2" xfId="7307" xr:uid="{4CA42EC5-E7FF-4D5A-9FFE-D214D5AD379C}"/>
    <cellStyle name="Total 2 2 3 3 6 2 2" xfId="18057" xr:uid="{C7BDAF7B-15ED-434C-B96A-E4D3575818CB}"/>
    <cellStyle name="Total 2 2 3 3 6 3" xfId="15055" xr:uid="{B8723CE0-7B64-429F-AC28-25E8616F6046}"/>
    <cellStyle name="Total 2 2 3 3 7" xfId="4933" xr:uid="{14B540D5-F4F8-4997-A7FA-CB928183D158}"/>
    <cellStyle name="Total 2 2 3 3 7 2" xfId="15686" xr:uid="{4B8A1373-6E2D-4040-8814-700A48D590FA}"/>
    <cellStyle name="Total 2 2 3 3 8" xfId="12684" xr:uid="{D8C6821A-88E5-463E-B913-D14AC366AB41}"/>
    <cellStyle name="Total 2 2 3 4" xfId="2081" xr:uid="{B9193B21-70DB-4422-B145-DBD6EDED3F92}"/>
    <cellStyle name="Total 2 2 3 4 2" xfId="5337" xr:uid="{634EA290-D0BC-4FAD-8EE0-CF75D129C71B}"/>
    <cellStyle name="Total 2 2 3 4 2 2" xfId="16087" xr:uid="{0DF098BF-177F-4479-B15A-768E3379744B}"/>
    <cellStyle name="Total 2 2 3 4 3" xfId="13085" xr:uid="{9E1F6A8C-0D49-4DE2-ACAD-15B7D86F7488}"/>
    <cellStyle name="Total 2 2 3 5" xfId="3176" xr:uid="{A79E5FA3-BA47-40B1-8CAF-C95D305E48A2}"/>
    <cellStyle name="Total 2 2 3 5 2" xfId="6432" xr:uid="{64C1A5B7-301F-48CF-9F2D-316447BD64D5}"/>
    <cellStyle name="Total 2 2 3 5 2 2" xfId="17182" xr:uid="{16DA6634-FCA2-4B26-A59E-2E811262C7E8}"/>
    <cellStyle name="Total 2 2 3 5 3" xfId="14180" xr:uid="{200AB5F8-1771-4A9E-AA75-C156F78A0DC3}"/>
    <cellStyle name="Total 2 2 3 6" xfId="4486" xr:uid="{EB56530F-7FBB-400D-8FC2-C31CF81A93CD}"/>
    <cellStyle name="Total 2 2 3 6 2" xfId="15389" xr:uid="{A9691DC1-22A2-45D6-8ADC-CC7071E585CA}"/>
    <cellStyle name="Total 2 2 3 7" xfId="12390" xr:uid="{3DE17193-BA90-4B0B-A7CE-7EE0F9C130BD}"/>
    <cellStyle name="Total 2 2 4" xfId="755" xr:uid="{EA3B8DD8-9DA0-4F4F-9603-DE1974E40849}"/>
    <cellStyle name="Total 2 2 4 2" xfId="1506" xr:uid="{8B97A0C3-317B-43A2-B7E5-C9BF62B692D7}"/>
    <cellStyle name="Total 2 2 4 2 2" xfId="2508" xr:uid="{D635B48C-DDF7-4895-ABDE-0BAB744FA8F1}"/>
    <cellStyle name="Total 2 2 4 2 2 2" xfId="5764" xr:uid="{CD76D70A-57E4-4FD1-B7B4-F11EF2AFC9CC}"/>
    <cellStyle name="Total 2 2 4 2 2 2 2" xfId="16514" xr:uid="{A87D7EE6-4E34-46FE-95E1-001A6860DC5A}"/>
    <cellStyle name="Total 2 2 4 2 2 3" xfId="13512" xr:uid="{009FC964-4972-491F-AA61-3D3199D1D701}"/>
    <cellStyle name="Total 2 2 4 2 3" xfId="2888" xr:uid="{92B614A6-C38C-4C18-A55D-1F334AD6A474}"/>
    <cellStyle name="Total 2 2 4 2 3 2" xfId="6144" xr:uid="{78E026DE-7324-442D-A064-18F7FF91CB80}"/>
    <cellStyle name="Total 2 2 4 2 3 2 2" xfId="16894" xr:uid="{4B4EA832-EB91-4D4C-878F-16F728F6202B}"/>
    <cellStyle name="Total 2 2 4 2 3 3" xfId="13892" xr:uid="{40F366CB-FD06-41A5-B40B-F518381188C2}"/>
    <cellStyle name="Total 2 2 4 2 4" xfId="1993" xr:uid="{AE4E758B-9893-4A47-B639-1CDE708D4EF2}"/>
    <cellStyle name="Total 2 2 4 2 4 2" xfId="5249" xr:uid="{F77B01A6-6DCA-4E01-B001-24D84ABC3142}"/>
    <cellStyle name="Total 2 2 4 2 4 2 2" xfId="15999" xr:uid="{31F47EA7-C264-429B-9037-AEAF0370EEC0}"/>
    <cellStyle name="Total 2 2 4 2 4 3" xfId="12997" xr:uid="{82B2EDC3-9DE2-4744-A085-790BFF1B353D}"/>
    <cellStyle name="Total 2 2 4 2 5" xfId="2108" xr:uid="{C47F0C5D-B023-4235-A176-AC27EF705272}"/>
    <cellStyle name="Total 2 2 4 2 5 2" xfId="5364" xr:uid="{4EC53943-EA6B-46E9-92A7-8B4CD592BB22}"/>
    <cellStyle name="Total 2 2 4 2 5 2 2" xfId="16114" xr:uid="{21E69870-FC74-4B76-BE26-3DA55AFD7DB0}"/>
    <cellStyle name="Total 2 2 4 2 5 3" xfId="13112" xr:uid="{15786B19-03B7-46A2-9283-67780B4E9739}"/>
    <cellStyle name="Total 2 2 4 2 6" xfId="2370" xr:uid="{E05E0B47-76D0-422A-BBA9-915C29990CC6}"/>
    <cellStyle name="Total 2 2 4 2 6 2" xfId="5626" xr:uid="{AD01E65E-D83C-4F63-9269-6140BD1AF132}"/>
    <cellStyle name="Total 2 2 4 2 6 2 2" xfId="16376" xr:uid="{727BAC36-2B9E-4F8B-B972-3A9DA2373651}"/>
    <cellStyle name="Total 2 2 4 2 6 3" xfId="13374" xr:uid="{4F7E01F9-A607-439C-A281-70DB8EE96337}"/>
    <cellStyle name="Total 2 2 4 2 7" xfId="4765" xr:uid="{E8604210-CDB9-42CB-A320-410F4BDFD78E}"/>
    <cellStyle name="Total 2 2 4 2 7 2" xfId="15519" xr:uid="{874EB4A5-7331-4883-AEAC-77A47E4A7E40}"/>
    <cellStyle name="Total 2 2 4 2 8" xfId="12517" xr:uid="{34ED4378-F803-407B-A4C3-7CAA9A1A7ABB}"/>
    <cellStyle name="Total 2 2 4 3" xfId="1769" xr:uid="{78B122DC-45E1-42DF-8D9E-638F39674A93}"/>
    <cellStyle name="Total 2 2 4 3 2" xfId="2768" xr:uid="{0A75DFD1-26D2-4AAA-A552-3D8535677494}"/>
    <cellStyle name="Total 2 2 4 3 2 2" xfId="6024" xr:uid="{70088031-2EB3-43DA-A969-73E3583189B0}"/>
    <cellStyle name="Total 2 2 4 3 2 2 2" xfId="16774" xr:uid="{D84B2547-49E0-4281-B713-50F480D99A8F}"/>
    <cellStyle name="Total 2 2 4 3 2 3" xfId="13772" xr:uid="{C52C2409-270D-4B36-AC72-9289FC92670A}"/>
    <cellStyle name="Total 2 2 4 3 3" xfId="2384" xr:uid="{F5AF6A2A-ED6E-49D4-B80D-73D82FB30BD7}"/>
    <cellStyle name="Total 2 2 4 3 3 2" xfId="5640" xr:uid="{7506C26A-F9FF-4DD4-998C-2C8ADEE00650}"/>
    <cellStyle name="Total 2 2 4 3 3 2 2" xfId="16390" xr:uid="{16C8A83A-E4A1-4CCD-A7B7-B6FFA1C478FE}"/>
    <cellStyle name="Total 2 2 4 3 3 3" xfId="13388" xr:uid="{DDD5A949-BAF3-4BE8-9D8B-222E879D9829}"/>
    <cellStyle name="Total 2 2 4 3 4" xfId="3566" xr:uid="{4C049510-6F51-4841-837F-1ACEF1449529}"/>
    <cellStyle name="Total 2 2 4 3 4 2" xfId="6822" xr:uid="{15CA1108-44EF-47DC-8999-279BE7B7CA9E}"/>
    <cellStyle name="Total 2 2 4 3 4 2 2" xfId="17572" xr:uid="{C4A1813A-314D-40C5-A14E-8A4BCC5E67B3}"/>
    <cellStyle name="Total 2 2 4 3 4 3" xfId="14570" xr:uid="{5CFBC3A4-D1DA-44AD-AAD1-BFF422FE456F}"/>
    <cellStyle name="Total 2 2 4 3 5" xfId="1963" xr:uid="{4228A6E5-7465-4197-AD72-0DE770A28E3A}"/>
    <cellStyle name="Total 2 2 4 3 5 2" xfId="5219" xr:uid="{0E5DF4FE-3B61-45E3-860C-B5A7B006932F}"/>
    <cellStyle name="Total 2 2 4 3 5 2 2" xfId="15969" xr:uid="{633E4AF8-8F4A-4F20-B3EE-0DAE233ECFA6}"/>
    <cellStyle name="Total 2 2 4 3 5 3" xfId="12967" xr:uid="{02287715-134B-4E65-AA2E-E505C31595E6}"/>
    <cellStyle name="Total 2 2 4 3 6" xfId="4142" xr:uid="{766CC784-3255-4302-B057-E6895152683E}"/>
    <cellStyle name="Total 2 2 4 3 6 2" xfId="7398" xr:uid="{8D538797-3B9B-46BF-AB59-0FFBEF2333C8}"/>
    <cellStyle name="Total 2 2 4 3 6 2 2" xfId="18148" xr:uid="{04480AB2-59CD-4A11-B1D3-CA351125B01C}"/>
    <cellStyle name="Total 2 2 4 3 6 3" xfId="15146" xr:uid="{7A49C3B9-F608-4C97-A41D-FE6F4DB1D921}"/>
    <cellStyle name="Total 2 2 4 3 7" xfId="5026" xr:uid="{AD7BD220-2282-4700-913E-4C9BCF0BFE03}"/>
    <cellStyle name="Total 2 2 4 3 7 2" xfId="15776" xr:uid="{FF131FF8-6B42-43C4-B52B-362D218A9F96}"/>
    <cellStyle name="Total 2 2 4 3 8" xfId="12774" xr:uid="{F2E7D919-F041-4CDD-8849-7A5334642C61}"/>
    <cellStyle name="Total 2 2 4 4" xfId="1931" xr:uid="{72EF5BF2-9018-46F5-B4A9-77C2E2397FC5}"/>
    <cellStyle name="Total 2 2 4 4 2" xfId="5187" xr:uid="{0DF66BD2-A85E-4ADD-AC93-1B80D0C581F4}"/>
    <cellStyle name="Total 2 2 4 4 2 2" xfId="15937" xr:uid="{092F49C1-C70F-4737-B96F-2D50A8EBF941}"/>
    <cellStyle name="Total 2 2 4 4 3" xfId="12935" xr:uid="{6BF47141-4FB1-4BFD-B57A-8193086238ED}"/>
    <cellStyle name="Total 2 2 4 5" xfId="2980" xr:uid="{90BEBFCD-C8E1-45A0-9CE4-A8DE3FB1CC13}"/>
    <cellStyle name="Total 2 2 4 5 2" xfId="6236" xr:uid="{7BAE9348-05AB-485E-82AF-E16F630118D6}"/>
    <cellStyle name="Total 2 2 4 5 2 2" xfId="16986" xr:uid="{91011DA5-E68D-4F5D-8916-DA51D3933F0F}"/>
    <cellStyle name="Total 2 2 4 5 3" xfId="13984" xr:uid="{C56A86A2-5530-4674-8A26-066ADBAF6B65}"/>
    <cellStyle name="Total 2 2 4 6" xfId="4380" xr:uid="{2B2D0A8D-E17A-4197-99A1-21E437339951}"/>
    <cellStyle name="Total 2 2 4 6 2" xfId="15303" xr:uid="{69B9890C-645B-4F36-898E-0CB21B91E6F6}"/>
    <cellStyle name="Total 2 2 4 7" xfId="12306" xr:uid="{009AF7D0-392A-4729-9E9A-BEB0C0B9805A}"/>
    <cellStyle name="Total 2 2 5" xfId="772" xr:uid="{3B054150-C234-4078-927C-7B57DE4ABA60}"/>
    <cellStyle name="Total 2 2 5 2" xfId="1520" xr:uid="{7601AD57-6AAF-4C0A-809F-05DC44484249}"/>
    <cellStyle name="Total 2 2 5 2 2" xfId="2522" xr:uid="{E448A3BA-B407-4B9A-BD92-1D54F9E7B299}"/>
    <cellStyle name="Total 2 2 5 2 2 2" xfId="5778" xr:uid="{D7DC1E96-13D5-48BF-B99B-87DC58FE1AA4}"/>
    <cellStyle name="Total 2 2 5 2 2 2 2" xfId="16528" xr:uid="{279382C9-DADD-49D3-96D2-980F45C3A074}"/>
    <cellStyle name="Total 2 2 5 2 2 3" xfId="13526" xr:uid="{064CB7CD-5A14-4678-A613-D8E78FD634F3}"/>
    <cellStyle name="Total 2 2 5 2 3" xfId="2333" xr:uid="{5E9812B3-8940-4DD9-A4EE-1FB2E797132B}"/>
    <cellStyle name="Total 2 2 5 2 3 2" xfId="5589" xr:uid="{0D6B30A9-B01F-4C42-B223-2752C393773B}"/>
    <cellStyle name="Total 2 2 5 2 3 2 2" xfId="16339" xr:uid="{D7338C62-FA29-4287-913E-DEEF070E34D8}"/>
    <cellStyle name="Total 2 2 5 2 3 3" xfId="13337" xr:uid="{6FE51800-7888-4EFD-A501-577B6004D60F}"/>
    <cellStyle name="Total 2 2 5 2 4" xfId="3182" xr:uid="{262E97BB-B691-4B6E-AED9-4659E4FF59BC}"/>
    <cellStyle name="Total 2 2 5 2 4 2" xfId="6438" xr:uid="{17F6A120-F80E-439C-93F0-F6F2494B4603}"/>
    <cellStyle name="Total 2 2 5 2 4 2 2" xfId="17188" xr:uid="{19F34145-0C15-444E-8067-A7F2C585F299}"/>
    <cellStyle name="Total 2 2 5 2 4 3" xfId="14186" xr:uid="{3FBE9E96-5B9A-4C70-BBBD-F71C9B3010C7}"/>
    <cellStyle name="Total 2 2 5 2 5" xfId="3274" xr:uid="{AB6C9B7B-6317-45CD-AFC9-3C1F50A4369C}"/>
    <cellStyle name="Total 2 2 5 2 5 2" xfId="6530" xr:uid="{933B2780-5816-4364-9494-5BEC75403471}"/>
    <cellStyle name="Total 2 2 5 2 5 2 2" xfId="17280" xr:uid="{492F5E45-27ED-421B-9907-7D4EA3D3F40D}"/>
    <cellStyle name="Total 2 2 5 2 5 3" xfId="14278" xr:uid="{7F5481E9-05C7-4FF8-A50B-FC814CFF50EE}"/>
    <cellStyle name="Total 2 2 5 2 6" xfId="3149" xr:uid="{F39C9362-F4E2-4444-B24E-ADCB205BEC8B}"/>
    <cellStyle name="Total 2 2 5 2 6 2" xfId="6405" xr:uid="{5B466162-83E1-4AA2-995F-678493E495D7}"/>
    <cellStyle name="Total 2 2 5 2 6 2 2" xfId="17155" xr:uid="{2B651FDC-F163-42A9-866E-6B9476FE46C8}"/>
    <cellStyle name="Total 2 2 5 2 6 3" xfId="14153" xr:uid="{24CABD6A-C503-4D0E-BE09-B725FCF3F527}"/>
    <cellStyle name="Total 2 2 5 2 7" xfId="4779" xr:uid="{8503563D-0F3E-4C84-9787-A4444E4EA3EC}"/>
    <cellStyle name="Total 2 2 5 2 7 2" xfId="15533" xr:uid="{12252348-2CF6-4185-9445-71145DF5A993}"/>
    <cellStyle name="Total 2 2 5 2 8" xfId="12531" xr:uid="{F9F94636-6B42-4FFD-B59E-24B0CA769B58}"/>
    <cellStyle name="Total 2 2 5 3" xfId="1807" xr:uid="{DB374B38-C723-4059-B343-6F4D61CA12DF}"/>
    <cellStyle name="Total 2 2 5 3 2" xfId="2805" xr:uid="{716A00A0-68D7-4513-8A55-0DB3D9BBF0DF}"/>
    <cellStyle name="Total 2 2 5 3 2 2" xfId="6061" xr:uid="{037FD225-DEAF-4AA9-A83D-3B94D381B6C3}"/>
    <cellStyle name="Total 2 2 5 3 2 2 2" xfId="16811" xr:uid="{48AC07F4-CEFD-46D2-BAFA-0809A36CD8BD}"/>
    <cellStyle name="Total 2 2 5 3 2 3" xfId="13809" xr:uid="{2B07B241-1BC5-4CEE-B282-D63A2E161B98}"/>
    <cellStyle name="Total 2 2 5 3 3" xfId="2359" xr:uid="{958506B8-A0A4-42E1-89B6-BB89A9419F18}"/>
    <cellStyle name="Total 2 2 5 3 3 2" xfId="5615" xr:uid="{D745ADFA-2D62-484E-AD7D-76F43CD32D03}"/>
    <cellStyle name="Total 2 2 5 3 3 2 2" xfId="16365" xr:uid="{7E84763E-C7DA-43E6-925B-33A1131B1FA6}"/>
    <cellStyle name="Total 2 2 5 3 3 3" xfId="13363" xr:uid="{C4987F8A-0F99-490C-BCDF-0B10F072B469}"/>
    <cellStyle name="Total 2 2 5 3 4" xfId="3603" xr:uid="{91AE4A57-E8C5-42AE-A63D-EDAA72266027}"/>
    <cellStyle name="Total 2 2 5 3 4 2" xfId="6859" xr:uid="{3E12C7E7-62D1-40F2-A8F6-3C028A37AC11}"/>
    <cellStyle name="Total 2 2 5 3 4 2 2" xfId="17609" xr:uid="{9F4FE920-9F5C-45B8-8993-46F93677D20A}"/>
    <cellStyle name="Total 2 2 5 3 4 3" xfId="14607" xr:uid="{A4E7FF12-41B6-46E2-8B5E-E69E32E6284B}"/>
    <cellStyle name="Total 2 2 5 3 5" xfId="2160" xr:uid="{9FD99404-34B3-4F92-A63D-4129B7EA6FEC}"/>
    <cellStyle name="Total 2 2 5 3 5 2" xfId="5416" xr:uid="{DE166F98-2D76-4147-8F36-86A149BC9C98}"/>
    <cellStyle name="Total 2 2 5 3 5 2 2" xfId="16166" xr:uid="{B22A10B0-109B-4CFB-8752-DEB700A01A1E}"/>
    <cellStyle name="Total 2 2 5 3 5 3" xfId="13164" xr:uid="{F3067A0E-C5BD-4F01-9E34-F55C931CA6E7}"/>
    <cellStyle name="Total 2 2 5 3 6" xfId="4180" xr:uid="{E0EF0135-7C21-49B4-B1CE-BAF404CE45CC}"/>
    <cellStyle name="Total 2 2 5 3 6 2" xfId="7436" xr:uid="{1DE98618-0B80-4936-BCFC-09E96A5080C1}"/>
    <cellStyle name="Total 2 2 5 3 6 2 2" xfId="18186" xr:uid="{FEC2D205-74FD-4A31-B1AD-F765DEBED1D6}"/>
    <cellStyle name="Total 2 2 5 3 6 3" xfId="15184" xr:uid="{32F4FB71-CEC5-4888-9945-5654A2415A3C}"/>
    <cellStyle name="Total 2 2 5 3 7" xfId="5064" xr:uid="{23E4127B-FD7C-4F7F-9260-426251103716}"/>
    <cellStyle name="Total 2 2 5 3 7 2" xfId="15814" xr:uid="{32644F63-671B-44B0-A8CF-98F176F29762}"/>
    <cellStyle name="Total 2 2 5 3 8" xfId="12812" xr:uid="{E1A3233F-FEEC-452D-90AF-BF03FD9ACF75}"/>
    <cellStyle name="Total 2 2 5 4" xfId="1946" xr:uid="{C1E0E245-A054-4C40-B086-F359CE834C57}"/>
    <cellStyle name="Total 2 2 5 4 2" xfId="5202" xr:uid="{10C4FA47-0834-40A8-8D89-D1F31FE75075}"/>
    <cellStyle name="Total 2 2 5 4 2 2" xfId="15952" xr:uid="{7D8364BE-676A-449B-93C8-EA6E8F21378B}"/>
    <cellStyle name="Total 2 2 5 4 3" xfId="12950" xr:uid="{691431FA-6C8A-4DFD-AC5F-B67B34447A35}"/>
    <cellStyle name="Total 2 2 5 5" xfId="2928" xr:uid="{1FAE2D67-EDC4-499C-B7DB-70D48FD44D2E}"/>
    <cellStyle name="Total 2 2 5 5 2" xfId="6184" xr:uid="{945A1514-BCE1-439E-A52C-4763E77B9B42}"/>
    <cellStyle name="Total 2 2 5 5 2 2" xfId="16934" xr:uid="{37255BDB-DCF8-4526-AC15-36EB70C67B1A}"/>
    <cellStyle name="Total 2 2 5 5 3" xfId="13932" xr:uid="{AA64AD88-25E5-4BD7-B400-8EB338050A2F}"/>
    <cellStyle name="Total 2 2 5 6" xfId="4394" xr:uid="{FBE3FF55-0E90-4D99-BA23-013D2D2A1D4D}"/>
    <cellStyle name="Total 2 2 5 6 2" xfId="15317" xr:uid="{49A904F7-B0C8-4F4D-A208-D2F1E617C82A}"/>
    <cellStyle name="Total 2 2 5 7" xfId="12319" xr:uid="{4A8209E9-7088-4A04-8B77-5ED29ADEBADF}"/>
    <cellStyle name="Total 2 2 6" xfId="769" xr:uid="{6AA4B61B-123F-49AA-A4A0-6D1BF7C5EB5D}"/>
    <cellStyle name="Total 2 2 6 2" xfId="1517" xr:uid="{D4D9D401-72D2-4FDF-908A-353C959D78E4}"/>
    <cellStyle name="Total 2 2 6 2 2" xfId="2519" xr:uid="{6342E100-718C-4C47-9B95-5F7D6223A327}"/>
    <cellStyle name="Total 2 2 6 2 2 2" xfId="5775" xr:uid="{A160A952-5903-4B9B-BA86-7CA46A185182}"/>
    <cellStyle name="Total 2 2 6 2 2 2 2" xfId="16525" xr:uid="{7CCE6916-7181-4FF5-9D5E-E282E233B6D9}"/>
    <cellStyle name="Total 2 2 6 2 2 3" xfId="13523" xr:uid="{312F2620-E71B-4249-A12D-1DFF14D5C440}"/>
    <cellStyle name="Total 2 2 6 2 3" xfId="2123" xr:uid="{0483A74A-2F2D-46AB-B43C-F997347988AA}"/>
    <cellStyle name="Total 2 2 6 2 3 2" xfId="5379" xr:uid="{4D99490D-77A0-4D3F-B2CB-E124F75AD4B9}"/>
    <cellStyle name="Total 2 2 6 2 3 2 2" xfId="16129" xr:uid="{404F8DD2-42F2-4214-BCD8-8045DA596B32}"/>
    <cellStyle name="Total 2 2 6 2 3 3" xfId="13127" xr:uid="{F4E565F0-6268-4EA9-8EDB-52B54E8CEE6B}"/>
    <cellStyle name="Total 2 2 6 2 4" xfId="2937" xr:uid="{F7E0C303-2B6A-495A-9183-1CAD1B70904A}"/>
    <cellStyle name="Total 2 2 6 2 4 2" xfId="6193" xr:uid="{579ECC80-1D67-47C7-B3A6-0EE988A070A0}"/>
    <cellStyle name="Total 2 2 6 2 4 2 2" xfId="16943" xr:uid="{244964D4-D3F2-49EA-8774-A04161F871AD}"/>
    <cellStyle name="Total 2 2 6 2 4 3" xfId="13941" xr:uid="{662503B0-2787-454B-BD77-E84456F68BB2}"/>
    <cellStyle name="Total 2 2 6 2 5" xfId="2274" xr:uid="{ACA023E0-4015-481C-BBFB-2408C5E273C6}"/>
    <cellStyle name="Total 2 2 6 2 5 2" xfId="5530" xr:uid="{AB730972-3A66-41FA-A6B3-0648736FD542}"/>
    <cellStyle name="Total 2 2 6 2 5 2 2" xfId="16280" xr:uid="{D9748007-6165-4F88-9E21-33DB37E04B87}"/>
    <cellStyle name="Total 2 2 6 2 5 3" xfId="13278" xr:uid="{C67E4EEE-0CA2-4BF7-8651-B1572430F6C1}"/>
    <cellStyle name="Total 2 2 6 2 6" xfId="2033" xr:uid="{9FD1AAD9-E9C4-487F-AB78-BA769FC2521B}"/>
    <cellStyle name="Total 2 2 6 2 6 2" xfId="5289" xr:uid="{903E018D-63FE-4B8F-888B-DF381B80C292}"/>
    <cellStyle name="Total 2 2 6 2 6 2 2" xfId="16039" xr:uid="{2C75E464-DB44-4CEF-839D-01B9B0E54FB6}"/>
    <cellStyle name="Total 2 2 6 2 6 3" xfId="13037" xr:uid="{9A7BA941-2CF5-443A-9424-B02C5E72876D}"/>
    <cellStyle name="Total 2 2 6 2 7" xfId="4776" xr:uid="{3906374D-2B42-4D80-816E-8419FB8B48DA}"/>
    <cellStyle name="Total 2 2 6 2 7 2" xfId="15530" xr:uid="{2FD39C14-4061-41EB-8B22-7F462E635CD3}"/>
    <cellStyle name="Total 2 2 6 2 8" xfId="12528" xr:uid="{3796A5CE-B82B-4B68-BDB7-A349EA07FE6B}"/>
    <cellStyle name="Total 2 2 6 3" xfId="1626" xr:uid="{AAEFFC43-F1AF-40AB-AFBF-AB1B5AD2020B}"/>
    <cellStyle name="Total 2 2 6 3 2" xfId="2627" xr:uid="{59C649B2-4322-4B7F-A2DC-730D993ED0E7}"/>
    <cellStyle name="Total 2 2 6 3 2 2" xfId="5883" xr:uid="{04EC0ACA-6115-4E0D-BE7E-74AE4028E760}"/>
    <cellStyle name="Total 2 2 6 3 2 2 2" xfId="16633" xr:uid="{1CD53CC6-3ED1-4BAE-A31F-EA5CE44E592A}"/>
    <cellStyle name="Total 2 2 6 3 2 3" xfId="13631" xr:uid="{F2CFF8A1-B6B0-464D-A8B1-AC6976D80D90}"/>
    <cellStyle name="Total 2 2 6 3 3" xfId="2999" xr:uid="{687CFF4A-A344-4CE4-9BCA-D1996BE8E030}"/>
    <cellStyle name="Total 2 2 6 3 3 2" xfId="6255" xr:uid="{C91386A5-E470-4630-9270-1E1514C8BE53}"/>
    <cellStyle name="Total 2 2 6 3 3 2 2" xfId="17005" xr:uid="{AE75E57F-EDA6-47F8-8D2C-82FFBBDCE28E}"/>
    <cellStyle name="Total 2 2 6 3 3 3" xfId="14003" xr:uid="{8536684C-C916-40A6-AB8D-3D55DFBC6FA7}"/>
    <cellStyle name="Total 2 2 6 3 4" xfId="3424" xr:uid="{79510124-0DAB-48CD-BBB0-0C5FAD958781}"/>
    <cellStyle name="Total 2 2 6 3 4 2" xfId="6680" xr:uid="{D3DD45C9-CABD-4C45-89A1-E7F66671C437}"/>
    <cellStyle name="Total 2 2 6 3 4 2 2" xfId="17430" xr:uid="{84D617FC-3708-42D3-825A-0AEF00219023}"/>
    <cellStyle name="Total 2 2 6 3 4 3" xfId="14428" xr:uid="{EBA8B651-3689-451F-A17F-BF60DF30EA42}"/>
    <cellStyle name="Total 2 2 6 3 5" xfId="3787" xr:uid="{423268D5-41BE-4D33-BDA5-42AE16D3D197}"/>
    <cellStyle name="Total 2 2 6 3 5 2" xfId="7043" xr:uid="{E7FFFAD0-F358-4159-A2D5-DCA954EB2D5C}"/>
    <cellStyle name="Total 2 2 6 3 5 2 2" xfId="17793" xr:uid="{273D2294-BD15-4DD8-81B8-3BE8C819AB9E}"/>
    <cellStyle name="Total 2 2 6 3 5 3" xfId="14791" xr:uid="{3A797818-D646-4F19-AEE0-E8B927FB6452}"/>
    <cellStyle name="Total 2 2 6 3 6" xfId="4003" xr:uid="{B1E3D515-79AC-4C41-8E96-F02BFEFC11BD}"/>
    <cellStyle name="Total 2 2 6 3 6 2" xfId="7259" xr:uid="{0D7D32F6-34E0-4968-BDD3-896804BEC25D}"/>
    <cellStyle name="Total 2 2 6 3 6 2 2" xfId="18009" xr:uid="{3B79A40E-2EAE-4321-9109-265D967478D7}"/>
    <cellStyle name="Total 2 2 6 3 6 3" xfId="15007" xr:uid="{C02B5CF5-2C47-47E4-84DC-2D97EDD2A09A}"/>
    <cellStyle name="Total 2 2 6 3 7" xfId="4885" xr:uid="{DE43C4C6-6C34-4160-9EE1-74EC1FDEFE26}"/>
    <cellStyle name="Total 2 2 6 3 7 2" xfId="15639" xr:uid="{E0AB2747-2969-49DD-B968-093504454BC9}"/>
    <cellStyle name="Total 2 2 6 3 8" xfId="12637" xr:uid="{ED66B737-D568-4552-AAF2-56A7BCD8442F}"/>
    <cellStyle name="Total 2 2 6 4" xfId="1943" xr:uid="{9030A5E5-791A-4472-91D2-9DF394873A17}"/>
    <cellStyle name="Total 2 2 6 4 2" xfId="5199" xr:uid="{F41C6535-ED13-403B-92EC-4944C89083FB}"/>
    <cellStyle name="Total 2 2 6 4 2 2" xfId="15949" xr:uid="{2D910E89-0727-43A1-8FE8-FE1C165B4DB4}"/>
    <cellStyle name="Total 2 2 6 4 3" xfId="12947" xr:uid="{D55CA280-CD7E-4352-98F1-51F14C2B9C6E}"/>
    <cellStyle name="Total 2 2 6 5" xfId="2372" xr:uid="{A2BFBD07-0258-4B1E-9626-3EDC544B9E64}"/>
    <cellStyle name="Total 2 2 6 5 2" xfId="5628" xr:uid="{1CD34A5D-B075-400A-B936-C7D09562F3D0}"/>
    <cellStyle name="Total 2 2 6 5 2 2" xfId="16378" xr:uid="{2613ED16-B45D-459D-B8C8-6ED802D07B02}"/>
    <cellStyle name="Total 2 2 6 5 3" xfId="13376" xr:uid="{17C45C78-B4B7-4EFC-A597-9376CA3A18A7}"/>
    <cellStyle name="Total 2 2 6 6" xfId="4391" xr:uid="{9B413008-9DD0-4C92-8F13-6B8AA259221A}"/>
    <cellStyle name="Total 2 2 6 6 2" xfId="15314" xr:uid="{886BFF0B-C6E8-4D37-A8BA-E2870C6408FB}"/>
    <cellStyle name="Total 2 2 6 7" xfId="12316" xr:uid="{EE0334AD-1376-44A8-9E15-7B4E1323618E}"/>
    <cellStyle name="Total 2 2 7" xfId="749" xr:uid="{D82BA770-1B97-45AD-9CDD-F4D626CDE01C}"/>
    <cellStyle name="Total 2 2 7 2" xfId="1502" xr:uid="{29BC83D7-209D-4B31-9C9A-1F0B9CAAC58E}"/>
    <cellStyle name="Total 2 2 7 2 2" xfId="2504" xr:uid="{787DA8B2-5E2E-44F7-84D4-D860C4FE4922}"/>
    <cellStyle name="Total 2 2 7 2 2 2" xfId="5760" xr:uid="{C6B1DDA3-18D9-4F83-83B9-6073D062D39E}"/>
    <cellStyle name="Total 2 2 7 2 2 2 2" xfId="16510" xr:uid="{EBF2C7F3-1494-46D8-A298-E848BB83F208}"/>
    <cellStyle name="Total 2 2 7 2 2 3" xfId="13508" xr:uid="{35D478AA-A7B9-4C4B-8D9B-A6C4DFAE46E2}"/>
    <cellStyle name="Total 2 2 7 2 3" xfId="2121" xr:uid="{3E67C8D8-32BB-4F1D-9B93-33813725F254}"/>
    <cellStyle name="Total 2 2 7 2 3 2" xfId="5377" xr:uid="{3686D9F2-89DF-4405-B9A7-5388F04984D0}"/>
    <cellStyle name="Total 2 2 7 2 3 2 2" xfId="16127" xr:uid="{D9BCF065-4C16-4318-AA3E-8D7D526B9EB3}"/>
    <cellStyle name="Total 2 2 7 2 3 3" xfId="13125" xr:uid="{C8C35D27-F35C-4E6D-9B82-374D03A58B6C}"/>
    <cellStyle name="Total 2 2 7 2 4" xfId="2905" xr:uid="{225ED52C-9275-4F9E-AA47-90C5091B9910}"/>
    <cellStyle name="Total 2 2 7 2 4 2" xfId="6161" xr:uid="{63D42F37-D70F-4873-A43A-0D930DBE1124}"/>
    <cellStyle name="Total 2 2 7 2 4 2 2" xfId="16911" xr:uid="{183196C6-B5DD-4451-947C-F3509497930A}"/>
    <cellStyle name="Total 2 2 7 2 4 3" xfId="13909" xr:uid="{AD2A73E7-AA6F-46F9-BD4B-156F524B800C}"/>
    <cellStyle name="Total 2 2 7 2 5" xfId="2923" xr:uid="{31203BD7-B11D-43EA-BF37-17C0A6328F4A}"/>
    <cellStyle name="Total 2 2 7 2 5 2" xfId="6179" xr:uid="{03A54176-C5FE-4B42-B19C-91E00C742271}"/>
    <cellStyle name="Total 2 2 7 2 5 2 2" xfId="16929" xr:uid="{F0253182-B9E3-4EEE-B7B4-2F2DD538D239}"/>
    <cellStyle name="Total 2 2 7 2 5 3" xfId="13927" xr:uid="{4555944B-74E0-49A0-B52B-D9F1E2720547}"/>
    <cellStyle name="Total 2 2 7 2 6" xfId="3706" xr:uid="{6CCA38B3-F883-4B6A-8323-3B8D3E94F2E8}"/>
    <cellStyle name="Total 2 2 7 2 6 2" xfId="6962" xr:uid="{00713989-C603-4C54-A13C-0CE233A255F1}"/>
    <cellStyle name="Total 2 2 7 2 6 2 2" xfId="17712" xr:uid="{86360CAF-D29B-4A81-B75A-781AA4F83F60}"/>
    <cellStyle name="Total 2 2 7 2 6 3" xfId="14710" xr:uid="{E3039E46-AEC5-476B-B08C-68FBF3CA1172}"/>
    <cellStyle name="Total 2 2 7 2 7" xfId="4761" xr:uid="{4F778935-D754-4C95-9085-BD4FE0DE5A88}"/>
    <cellStyle name="Total 2 2 7 2 7 2" xfId="15515" xr:uid="{8BE0368B-B679-40CC-8849-EBE6C562A429}"/>
    <cellStyle name="Total 2 2 7 2 8" xfId="12513" xr:uid="{B6227AC2-4D0B-4256-8B54-8FE7614F1960}"/>
    <cellStyle name="Total 2 2 7 3" xfId="1773" xr:uid="{B1E95083-3D44-4E01-8AF5-8EF8EA3B527F}"/>
    <cellStyle name="Total 2 2 7 3 2" xfId="2772" xr:uid="{6D705161-5AD5-4DA4-8411-480C90D2F117}"/>
    <cellStyle name="Total 2 2 7 3 2 2" xfId="6028" xr:uid="{2D1485E7-8C62-458B-9714-50D4B84B385F}"/>
    <cellStyle name="Total 2 2 7 3 2 2 2" xfId="16778" xr:uid="{A312DF45-C8D1-4FC6-A238-85EA9A701ECA}"/>
    <cellStyle name="Total 2 2 7 3 2 3" xfId="13776" xr:uid="{22879E0F-7FD6-4550-A094-04DFF658C96F}"/>
    <cellStyle name="Total 2 2 7 3 3" xfId="2395" xr:uid="{9FC059AA-65AC-4E4D-A333-7614A89EF464}"/>
    <cellStyle name="Total 2 2 7 3 3 2" xfId="5651" xr:uid="{50AE7F7F-5BD0-44AB-9655-1CADE8177B27}"/>
    <cellStyle name="Total 2 2 7 3 3 2 2" xfId="16401" xr:uid="{355D7623-BC17-4B60-9399-85811AD0287F}"/>
    <cellStyle name="Total 2 2 7 3 3 3" xfId="13399" xr:uid="{8083635A-3FF4-4FAC-BD4E-339EBD72850E}"/>
    <cellStyle name="Total 2 2 7 3 4" xfId="3570" xr:uid="{C1A89B28-4237-4422-BE1B-89FC3E8F9AD5}"/>
    <cellStyle name="Total 2 2 7 3 4 2" xfId="6826" xr:uid="{206C4897-11AD-45A7-A3AE-1D6330882AD9}"/>
    <cellStyle name="Total 2 2 7 3 4 2 2" xfId="17576" xr:uid="{5E131D7C-FF68-4AF8-88F5-B26082D219E6}"/>
    <cellStyle name="Total 2 2 7 3 4 3" xfId="14574" xr:uid="{ED6CA327-7A2C-4116-84CE-61F7E3700C1F}"/>
    <cellStyle name="Total 2 2 7 3 5" xfId="3258" xr:uid="{9172A559-ACB9-48F4-A914-533AA9CC9A3F}"/>
    <cellStyle name="Total 2 2 7 3 5 2" xfId="6514" xr:uid="{EADBF978-C078-4E3A-93A6-4DC05D67AABB}"/>
    <cellStyle name="Total 2 2 7 3 5 2 2" xfId="17264" xr:uid="{F1241299-6FDB-4736-BE7F-BE43F1502BA1}"/>
    <cellStyle name="Total 2 2 7 3 5 3" xfId="14262" xr:uid="{30002EF8-51F9-44DC-931E-6880E0CA32FE}"/>
    <cellStyle name="Total 2 2 7 3 6" xfId="4146" xr:uid="{8F0869A4-298A-4942-A021-D581BAF17330}"/>
    <cellStyle name="Total 2 2 7 3 6 2" xfId="7402" xr:uid="{8D8E7882-4B3E-4975-B2D0-109DD66C4A72}"/>
    <cellStyle name="Total 2 2 7 3 6 2 2" xfId="18152" xr:uid="{5DB01352-4DA0-4333-9694-D3D4C479B213}"/>
    <cellStyle name="Total 2 2 7 3 6 3" xfId="15150" xr:uid="{2D2E8650-E680-481F-9978-D1A69638399A}"/>
    <cellStyle name="Total 2 2 7 3 7" xfId="5030" xr:uid="{FC783874-718E-4B78-9387-014904D125E8}"/>
    <cellStyle name="Total 2 2 7 3 7 2" xfId="15780" xr:uid="{AE497F7B-BB2C-4D92-BF12-11B52543B326}"/>
    <cellStyle name="Total 2 2 7 3 8" xfId="12778" xr:uid="{FAD9FAC9-905F-4A48-93B9-40B3E3D812F9}"/>
    <cellStyle name="Total 2 2 7 4" xfId="3198" xr:uid="{3D5A3096-E3DE-459D-A886-A463ABDA706D}"/>
    <cellStyle name="Total 2 2 7 4 2" xfId="6454" xr:uid="{C499D6F7-046F-468E-9597-D5601F17FD37}"/>
    <cellStyle name="Total 2 2 7 4 2 2" xfId="17204" xr:uid="{01454D85-5F48-4DC0-8E76-AF564293CAD8}"/>
    <cellStyle name="Total 2 2 7 4 3" xfId="14202" xr:uid="{B7845CB8-EFFB-4F5A-86C0-03B992006D93}"/>
    <cellStyle name="Total 2 2 7 5" xfId="4376" xr:uid="{D937459C-8867-416D-BE63-20C3D35599D3}"/>
    <cellStyle name="Total 2 2 7 5 2" xfId="15299" xr:uid="{10B08123-5EFF-4F7B-AF24-4B30AF010A5E}"/>
    <cellStyle name="Total 2 2 7 6" xfId="12302" xr:uid="{B7A6042B-5968-4888-B834-93BE11CD4388}"/>
    <cellStyle name="Total 2 2 8" xfId="756" xr:uid="{7F6DD5F7-7428-4C57-92A3-3C59F5932FFD}"/>
    <cellStyle name="Total 2 2 8 2" xfId="1507" xr:uid="{E575C8DB-7A04-4B13-ACEA-0C9D7C373471}"/>
    <cellStyle name="Total 2 2 8 2 2" xfId="2509" xr:uid="{C0B1D552-DAB5-44E1-8C84-D413F9062662}"/>
    <cellStyle name="Total 2 2 8 2 2 2" xfId="5765" xr:uid="{1399C56D-23C7-4C33-A61A-E86E4644B727}"/>
    <cellStyle name="Total 2 2 8 2 2 2 2" xfId="16515" xr:uid="{2194EAEC-C5FC-43FF-BB20-C7FBC29CED0B}"/>
    <cellStyle name="Total 2 2 8 2 2 3" xfId="13513" xr:uid="{92C98A18-1857-4051-8797-518CEBA76163}"/>
    <cellStyle name="Total 2 2 8 2 3" xfId="2045" xr:uid="{AFF443A0-1602-43DA-BE02-3FF9D1EFBE79}"/>
    <cellStyle name="Total 2 2 8 2 3 2" xfId="5301" xr:uid="{6D4D79E9-2BB8-4B83-ABFB-11FD0BA8384A}"/>
    <cellStyle name="Total 2 2 8 2 3 2 2" xfId="16051" xr:uid="{72431C50-7E8C-41C7-BE56-334453C2B8A4}"/>
    <cellStyle name="Total 2 2 8 2 3 3" xfId="13049" xr:uid="{21AC784F-EDA3-4549-A803-4E78B6E29C74}"/>
    <cellStyle name="Total 2 2 8 2 4" xfId="3227" xr:uid="{C277AA6C-F368-4CEB-A694-BAE304DBE4E3}"/>
    <cellStyle name="Total 2 2 8 2 4 2" xfId="6483" xr:uid="{4F0CE941-ACD8-478C-85F1-DDA568B4BD1E}"/>
    <cellStyle name="Total 2 2 8 2 4 2 2" xfId="17233" xr:uid="{F0BD63C6-16F1-4402-B481-1AA3E9FDC067}"/>
    <cellStyle name="Total 2 2 8 2 4 3" xfId="14231" xr:uid="{55B407E9-4A47-436E-B4EB-B6F74EF4CC0D}"/>
    <cellStyle name="Total 2 2 8 2 5" xfId="2724" xr:uid="{D66FED40-7487-4484-B2BE-02EF119717AB}"/>
    <cellStyle name="Total 2 2 8 2 5 2" xfId="5980" xr:uid="{8FEFE2D1-6A34-41A2-8591-DEC22ACEF171}"/>
    <cellStyle name="Total 2 2 8 2 5 2 2" xfId="16730" xr:uid="{83F2091A-F81D-4F1A-999C-B769F4E217BF}"/>
    <cellStyle name="Total 2 2 8 2 5 3" xfId="13728" xr:uid="{5FA8AB78-A20C-4F0A-B4E5-0573FD9991EB}"/>
    <cellStyle name="Total 2 2 8 2 6" xfId="2184" xr:uid="{FA7B04DE-CC88-4482-8B6F-B47A57E1E1A2}"/>
    <cellStyle name="Total 2 2 8 2 6 2" xfId="5440" xr:uid="{461FFA79-9DB7-4EE0-A2AF-8E54C8FF4ACD}"/>
    <cellStyle name="Total 2 2 8 2 6 2 2" xfId="16190" xr:uid="{F6F0938A-D0E2-494C-862B-4EDB1A5E0D6D}"/>
    <cellStyle name="Total 2 2 8 2 6 3" xfId="13188" xr:uid="{634D4BEF-7F2D-4416-938F-0D56E100B659}"/>
    <cellStyle name="Total 2 2 8 2 7" xfId="4766" xr:uid="{C8207337-B708-4D31-822F-DBB8E4FD9057}"/>
    <cellStyle name="Total 2 2 8 2 7 2" xfId="15520" xr:uid="{8BECBF4B-3FA2-49EB-876A-2610374B2A4A}"/>
    <cellStyle name="Total 2 2 8 2 8" xfId="12518" xr:uid="{458828F2-FDA3-4E95-9852-BD12F56FABD9}"/>
    <cellStyle name="Total 2 2 8 3" xfId="1811" xr:uid="{76DC4501-E6FD-4AD8-BC20-1E4037994273}"/>
    <cellStyle name="Total 2 2 8 3 2" xfId="2809" xr:uid="{68922560-3916-43C8-82B9-80A8BDD9A902}"/>
    <cellStyle name="Total 2 2 8 3 2 2" xfId="6065" xr:uid="{3A97D3B6-9AED-41A8-BE5E-6368A46A66F8}"/>
    <cellStyle name="Total 2 2 8 3 2 2 2" xfId="16815" xr:uid="{C5EBD98C-D484-4967-8698-400E6BEE9AA9}"/>
    <cellStyle name="Total 2 2 8 3 2 3" xfId="13813" xr:uid="{1AFD73B1-C75E-4B04-8F12-DAFE99F38764}"/>
    <cellStyle name="Total 2 2 8 3 3" xfId="2283" xr:uid="{1EB302D9-A242-4B5B-90BE-0D044CA2061C}"/>
    <cellStyle name="Total 2 2 8 3 3 2" xfId="5539" xr:uid="{1CCCEA87-00AE-487D-8F11-5093F28EFFA0}"/>
    <cellStyle name="Total 2 2 8 3 3 2 2" xfId="16289" xr:uid="{7875FC49-F1A3-48A8-AF7B-C6EC4D0BD996}"/>
    <cellStyle name="Total 2 2 8 3 3 3" xfId="13287" xr:uid="{917A5AB1-B20B-48B4-8574-180520977F76}"/>
    <cellStyle name="Total 2 2 8 3 4" xfId="3607" xr:uid="{9748086C-4574-4460-86F3-6EDCD7238F35}"/>
    <cellStyle name="Total 2 2 8 3 4 2" xfId="6863" xr:uid="{8C59FC7D-AA35-4966-A14A-0724F63A627F}"/>
    <cellStyle name="Total 2 2 8 3 4 2 2" xfId="17613" xr:uid="{B68E707A-5B53-41D6-9D6C-32268391E0E2}"/>
    <cellStyle name="Total 2 2 8 3 4 3" xfId="14611" xr:uid="{1CD91340-5025-4167-A719-CBF8302FB1A1}"/>
    <cellStyle name="Total 2 2 8 3 5" xfId="2104" xr:uid="{1D5D645B-DEA1-4A50-AA1C-C40A8EA68263}"/>
    <cellStyle name="Total 2 2 8 3 5 2" xfId="5360" xr:uid="{367C8C9B-64FE-403E-B0C6-59B5D3719D66}"/>
    <cellStyle name="Total 2 2 8 3 5 2 2" xfId="16110" xr:uid="{D97811E3-3BD2-46EC-8DB7-4A823D5C8E0D}"/>
    <cellStyle name="Total 2 2 8 3 5 3" xfId="13108" xr:uid="{5898F30B-E866-4EA4-9B9C-ADF2FF1FBB76}"/>
    <cellStyle name="Total 2 2 8 3 6" xfId="4184" xr:uid="{6C1A527E-10BE-40A0-A892-AFD3AB152B6F}"/>
    <cellStyle name="Total 2 2 8 3 6 2" xfId="7440" xr:uid="{1A31167C-6A71-4E31-B92C-7FE41276BE37}"/>
    <cellStyle name="Total 2 2 8 3 6 2 2" xfId="18190" xr:uid="{EC4DE7B9-ECE7-4E16-AC42-379A6D6A18BC}"/>
    <cellStyle name="Total 2 2 8 3 6 3" xfId="15188" xr:uid="{B6A862BB-12CE-44EB-98EF-F55D72E6E3C1}"/>
    <cellStyle name="Total 2 2 8 3 7" xfId="5068" xr:uid="{4BE249E7-B9AA-4CFE-89C5-5E01D2C5D3DB}"/>
    <cellStyle name="Total 2 2 8 3 7 2" xfId="15818" xr:uid="{52642223-7725-4FA1-B3D8-746B8EDB29E1}"/>
    <cellStyle name="Total 2 2 8 3 8" xfId="12816" xr:uid="{D9F39FB9-419A-415B-9071-319C7DC3E8A5}"/>
    <cellStyle name="Total 2 2 8 4" xfId="1932" xr:uid="{290A03E4-9417-4233-AF9E-F433A1CD0F36}"/>
    <cellStyle name="Total 2 2 8 4 2" xfId="5188" xr:uid="{C9BADEC0-8565-48BC-838A-1A4519B847E6}"/>
    <cellStyle name="Total 2 2 8 4 2 2" xfId="15938" xr:uid="{1C8CD167-D4A4-44DF-945E-7A1F3BE5BC18}"/>
    <cellStyle name="Total 2 2 8 4 3" xfId="12936" xr:uid="{2D43726E-6E60-4CBC-998C-848314EC497D}"/>
    <cellStyle name="Total 2 2 8 5" xfId="2425" xr:uid="{CD967AEF-DFBF-4521-9FA0-6A09057D4436}"/>
    <cellStyle name="Total 2 2 8 5 2" xfId="5681" xr:uid="{D8DB9327-8F7B-4CFA-9F2B-CDB77457B73F}"/>
    <cellStyle name="Total 2 2 8 5 2 2" xfId="16431" xr:uid="{86D1C398-4CA8-40B7-822F-2770AF20D0B0}"/>
    <cellStyle name="Total 2 2 8 5 3" xfId="13429" xr:uid="{AD7B2844-5DE1-4323-8A01-5C0882BA85FD}"/>
    <cellStyle name="Total 2 2 8 6" xfId="4381" xr:uid="{1E5373E1-113A-4318-B267-05753694CB86}"/>
    <cellStyle name="Total 2 2 8 6 2" xfId="15304" xr:uid="{52A3F0F2-B232-4249-9164-5BFBE5E583AA}"/>
    <cellStyle name="Total 2 2 8 7" xfId="12307" xr:uid="{A3CE5CD3-76FF-4C4F-8349-DBC986C3E9B3}"/>
    <cellStyle name="Total 2 2 9" xfId="715" xr:uid="{D09AA28B-21AB-4834-A710-1E4BED271987}"/>
    <cellStyle name="Total 2 2 9 2" xfId="1472" xr:uid="{7A92C820-4479-42ED-9B7A-AD4EB5A52B43}"/>
    <cellStyle name="Total 2 2 9 2 2" xfId="2474" xr:uid="{B1CB33E4-C2F2-47FA-AE10-D8EB59D8FF55}"/>
    <cellStyle name="Total 2 2 9 2 2 2" xfId="5730" xr:uid="{0500FD93-C036-49EF-BED4-E56B5B6A438D}"/>
    <cellStyle name="Total 2 2 9 2 2 2 2" xfId="16480" xr:uid="{50AE2C28-CDD8-4B4C-94E9-2962BCC75335}"/>
    <cellStyle name="Total 2 2 9 2 2 3" xfId="13478" xr:uid="{25C1D960-E7F5-45DE-B26C-E7CCB8AF5376}"/>
    <cellStyle name="Total 2 2 9 2 3" xfId="2930" xr:uid="{AE098C7A-AAA2-41CB-B3BA-7FC68903295B}"/>
    <cellStyle name="Total 2 2 9 2 3 2" xfId="6186" xr:uid="{93501C95-96A4-468F-8BDE-7A30AEA2AC83}"/>
    <cellStyle name="Total 2 2 9 2 3 2 2" xfId="16936" xr:uid="{83E50FE5-F597-496B-AC0C-850A2F27F821}"/>
    <cellStyle name="Total 2 2 9 2 3 3" xfId="13934" xr:uid="{96FCBFF7-EB2E-4421-9613-427194EB83DE}"/>
    <cellStyle name="Total 2 2 9 2 4" xfId="2143" xr:uid="{BF8D8FA2-313E-44FC-ABBE-F1EFBF42CC43}"/>
    <cellStyle name="Total 2 2 9 2 4 2" xfId="5399" xr:uid="{6CF253C3-8EE9-4356-8861-842F30D6D7EC}"/>
    <cellStyle name="Total 2 2 9 2 4 2 2" xfId="16149" xr:uid="{1E5350CF-3ABC-4E35-915C-BC32250EE55E}"/>
    <cellStyle name="Total 2 2 9 2 4 3" xfId="13147" xr:uid="{55A9FE3D-3B7D-44A2-AD9C-1FA50862D0D5}"/>
    <cellStyle name="Total 2 2 9 2 5" xfId="3766" xr:uid="{C2472375-8410-457D-9254-AFAA2B465B49}"/>
    <cellStyle name="Total 2 2 9 2 5 2" xfId="7022" xr:uid="{FBDB46D8-1F66-4025-9A00-F0118E104C04}"/>
    <cellStyle name="Total 2 2 9 2 5 2 2" xfId="17772" xr:uid="{24879A95-8BF0-48A5-A7E7-B934045B14F7}"/>
    <cellStyle name="Total 2 2 9 2 5 3" xfId="14770" xr:uid="{7B7AEC86-B4F2-449C-8EA4-C3791CA8FC58}"/>
    <cellStyle name="Total 2 2 9 2 6" xfId="3850" xr:uid="{9F0637A0-2F0D-4739-8155-5F174E453405}"/>
    <cellStyle name="Total 2 2 9 2 6 2" xfId="7106" xr:uid="{8C7ECDA4-84DD-477A-BA19-6203DE1F7ABE}"/>
    <cellStyle name="Total 2 2 9 2 6 2 2" xfId="17856" xr:uid="{5C68CBB9-0AF9-4A04-91B6-2EA239BD0145}"/>
    <cellStyle name="Total 2 2 9 2 6 3" xfId="14854" xr:uid="{D2641502-89BD-4956-BE35-86419C419E41}"/>
    <cellStyle name="Total 2 2 9 2 7" xfId="4731" xr:uid="{2A2647C7-473C-4601-9AF8-702DBB2F474D}"/>
    <cellStyle name="Total 2 2 9 2 7 2" xfId="15485" xr:uid="{36154E18-97B5-4A45-9173-542EE392EF41}"/>
    <cellStyle name="Total 2 2 9 2 8" xfId="12483" xr:uid="{C05EA95A-406D-48E2-A116-52FD19828578}"/>
    <cellStyle name="Total 2 2 9 3" xfId="1785" xr:uid="{B9F1F3AE-A626-487D-9C99-8434D598C821}"/>
    <cellStyle name="Total 2 2 9 3 2" xfId="2784" xr:uid="{A8955AD8-58BF-4F64-9745-37FA87D054A3}"/>
    <cellStyle name="Total 2 2 9 3 2 2" xfId="6040" xr:uid="{4AFF4D1B-EDAA-436D-ABBE-976DA82D6AE8}"/>
    <cellStyle name="Total 2 2 9 3 2 2 2" xfId="16790" xr:uid="{EFBAE9DF-A3A9-47E0-BD5B-B4FD3066CC89}"/>
    <cellStyle name="Total 2 2 9 3 2 3" xfId="13788" xr:uid="{CB1E86B4-C941-4350-8DAE-34CD4E332607}"/>
    <cellStyle name="Total 2 2 9 3 3" xfId="1971" xr:uid="{2696299B-2052-408A-A554-BF223CB66BE6}"/>
    <cellStyle name="Total 2 2 9 3 3 2" xfId="5227" xr:uid="{41343B9E-92EB-4B29-8C56-12D4D1A617B7}"/>
    <cellStyle name="Total 2 2 9 3 3 2 2" xfId="15977" xr:uid="{CDBBFE02-AAFF-4351-B4B8-590B98F67A1B}"/>
    <cellStyle name="Total 2 2 9 3 3 3" xfId="12975" xr:uid="{218D2B90-653C-4656-9687-7F254CB65C57}"/>
    <cellStyle name="Total 2 2 9 3 4" xfId="3582" xr:uid="{3AF4046A-5292-4A73-AAF7-21A5A4210CB6}"/>
    <cellStyle name="Total 2 2 9 3 4 2" xfId="6838" xr:uid="{954BE5A3-F61E-4B02-B927-B4A36F83D605}"/>
    <cellStyle name="Total 2 2 9 3 4 2 2" xfId="17588" xr:uid="{BAF3F1D4-B5C4-4F8E-B84C-0CCB031B6A23}"/>
    <cellStyle name="Total 2 2 9 3 4 3" xfId="14586" xr:uid="{D669E931-55E3-455F-B5E9-BED2CE6ADCD9}"/>
    <cellStyle name="Total 2 2 9 3 5" xfId="2253" xr:uid="{78D2064D-20B8-443D-ADA9-2099068F0546}"/>
    <cellStyle name="Total 2 2 9 3 5 2" xfId="5509" xr:uid="{06196EB8-E9BB-4AB3-B8F5-2A7FC5A70FF7}"/>
    <cellStyle name="Total 2 2 9 3 5 2 2" xfId="16259" xr:uid="{1584AE1D-1477-4E23-BF6A-25C6C6595AAF}"/>
    <cellStyle name="Total 2 2 9 3 5 3" xfId="13257" xr:uid="{FE5B81A9-A807-4D07-B461-D4958B65CFA8}"/>
    <cellStyle name="Total 2 2 9 3 6" xfId="4158" xr:uid="{27DE5C04-281C-485B-87A7-0DBCE9B3D309}"/>
    <cellStyle name="Total 2 2 9 3 6 2" xfId="7414" xr:uid="{03FDA9FF-F011-4496-922F-9597758FBB43}"/>
    <cellStyle name="Total 2 2 9 3 6 2 2" xfId="18164" xr:uid="{A3D1462D-46C5-40C3-B7A5-BB98198CD993}"/>
    <cellStyle name="Total 2 2 9 3 6 3" xfId="15162" xr:uid="{5E0CB86D-DB53-4FAE-A791-48C64C4A67C4}"/>
    <cellStyle name="Total 2 2 9 3 7" xfId="5042" xr:uid="{40CB5CBE-55FC-477E-A017-A38023B1C5A7}"/>
    <cellStyle name="Total 2 2 9 3 7 2" xfId="15792" xr:uid="{358810C8-4C82-41D2-80E1-F6E81AC272EB}"/>
    <cellStyle name="Total 2 2 9 3 8" xfId="12790" xr:uid="{AD311D67-FDA1-4679-9DB0-4C5588F0716C}"/>
    <cellStyle name="Total 2 2 9 4" xfId="1896" xr:uid="{CFA8B59D-19B6-4B5C-A564-D75B08F0F428}"/>
    <cellStyle name="Total 2 2 9 4 2" xfId="5152" xr:uid="{2E3F7762-728A-4D7A-BB01-7DE83053C240}"/>
    <cellStyle name="Total 2 2 9 4 2 2" xfId="15902" xr:uid="{AC533A32-6F59-4017-9DD0-1E13E570879B}"/>
    <cellStyle name="Total 2 2 9 4 3" xfId="12900" xr:uid="{6FC17613-BD6D-48FB-AA82-E7AB262F8F15}"/>
    <cellStyle name="Total 2 2 9 5" xfId="3760" xr:uid="{C6FE43A4-81EB-43DC-B946-EA79C35CB020}"/>
    <cellStyle name="Total 2 2 9 5 2" xfId="7016" xr:uid="{7B2570EE-8E6D-4EB6-AC55-18B71C53E584}"/>
    <cellStyle name="Total 2 2 9 5 2 2" xfId="17766" xr:uid="{E713D940-1A7F-42E3-92C7-D3E7B7108B27}"/>
    <cellStyle name="Total 2 2 9 5 3" xfId="14764" xr:uid="{CE2376E8-FD4B-4708-91DB-7E819DE58BD9}"/>
    <cellStyle name="Total 2 2 9 6" xfId="4349" xr:uid="{C9F6ABB2-DBA1-4055-BD4A-47D856BD8B8A}"/>
    <cellStyle name="Total 2 2 9 6 2" xfId="15272" xr:uid="{3A3D32ED-0212-4B4B-9F3C-EE8B1DD5505A}"/>
    <cellStyle name="Total 2 2 9 7" xfId="12275" xr:uid="{6F9100CF-CD2E-43DD-B105-5A2906005BCF}"/>
    <cellStyle name="Total 2 3" xfId="943" xr:uid="{B662E6E2-3BB4-4705-893C-6A9F72C06333}"/>
    <cellStyle name="Total 2 3 10" xfId="1619" xr:uid="{F18B5B9E-3BEF-4250-B669-FA92E748EE8F}"/>
    <cellStyle name="Total 2 3 10 2" xfId="2620" xr:uid="{389760B0-0939-4035-A0C0-0DF3C8D97590}"/>
    <cellStyle name="Total 2 3 10 2 2" xfId="5876" xr:uid="{EFB25739-4427-4214-AECE-8900616486DA}"/>
    <cellStyle name="Total 2 3 10 2 2 2" xfId="16626" xr:uid="{4F7BFA9D-7EBD-4ECE-BACD-BA8FB1959895}"/>
    <cellStyle name="Total 2 3 10 2 3" xfId="13624" xr:uid="{B52947A7-AA2E-425E-9AD2-540EB602B9F3}"/>
    <cellStyle name="Total 2 3 10 3" xfId="3104" xr:uid="{5265F7E2-1C2E-40D8-A85E-4F046B6BB47B}"/>
    <cellStyle name="Total 2 3 10 3 2" xfId="6360" xr:uid="{8FDE02EB-3544-48A5-821B-6F9D5BC4AEF4}"/>
    <cellStyle name="Total 2 3 10 3 2 2" xfId="17110" xr:uid="{4691BD1F-3FB5-4416-A745-7769AF134025}"/>
    <cellStyle name="Total 2 3 10 3 3" xfId="14108" xr:uid="{210DB883-54AB-4022-8F7A-EA7343427F2E}"/>
    <cellStyle name="Total 2 3 10 4" xfId="3417" xr:uid="{966811BA-D820-45C9-A8A6-A70D1EFAAC68}"/>
    <cellStyle name="Total 2 3 10 4 2" xfId="6673" xr:uid="{32E4EEA5-2E43-40E9-9F7D-6359D63220FF}"/>
    <cellStyle name="Total 2 3 10 4 2 2" xfId="17423" xr:uid="{C254043A-AF9A-441B-A627-989C46F7D1FE}"/>
    <cellStyle name="Total 2 3 10 4 3" xfId="14421" xr:uid="{C85255FB-113C-422D-8A50-C868E2DBB468}"/>
    <cellStyle name="Total 2 3 10 5" xfId="3996" xr:uid="{1E4943AF-BC84-4945-8E80-508790848137}"/>
    <cellStyle name="Total 2 3 10 5 2" xfId="7252" xr:uid="{6C009CC1-2EA0-4CCD-A81C-A44ED3A7D38C}"/>
    <cellStyle name="Total 2 3 10 5 2 2" xfId="18002" xr:uid="{30CC19CA-0FCA-40D1-A095-F216EAEC7C02}"/>
    <cellStyle name="Total 2 3 10 5 3" xfId="15000" xr:uid="{3D49F5B7-3072-4C62-B421-2BC5BA865F68}"/>
    <cellStyle name="Total 2 3 10 6" xfId="4878" xr:uid="{7184FC85-CC72-4F37-9BF6-365634741E50}"/>
    <cellStyle name="Total 2 3 10 6 2" xfId="15632" xr:uid="{DACB312D-85AF-48CF-8D86-07C469D6360A}"/>
    <cellStyle name="Total 2 3 10 7" xfId="12630" xr:uid="{5361A885-53FF-421D-A50A-56625370E1E3}"/>
    <cellStyle name="Total 2 3 11" xfId="1715" xr:uid="{76BEB49A-B0E6-452D-9013-6426AC619358}"/>
    <cellStyle name="Total 2 3 11 2" xfId="2714" xr:uid="{CF3645CC-AF69-4526-8912-129A21AFF9DA}"/>
    <cellStyle name="Total 2 3 11 2 2" xfId="5970" xr:uid="{DEB4A5A8-60AE-4713-8A6B-F8C02B2F4893}"/>
    <cellStyle name="Total 2 3 11 2 2 2" xfId="16720" xr:uid="{426C3985-735F-4D4C-B789-F4400C98E2AB}"/>
    <cellStyle name="Total 2 3 11 2 3" xfId="13718" xr:uid="{7DA7E5E5-8494-4344-A09E-BDF64C73AFAD}"/>
    <cellStyle name="Total 2 3 11 3" xfId="2119" xr:uid="{F836730B-00FD-41C4-9EED-01BA25590B24}"/>
    <cellStyle name="Total 2 3 11 3 2" xfId="5375" xr:uid="{404EBE66-EE04-4F87-BF8F-71309FC25CCC}"/>
    <cellStyle name="Total 2 3 11 3 2 2" xfId="16125" xr:uid="{59F0EA64-AF58-4F83-88F7-501D4846CA08}"/>
    <cellStyle name="Total 2 3 11 3 3" xfId="13123" xr:uid="{AC0D1AE0-C3FE-404D-869F-82BD42AD2780}"/>
    <cellStyle name="Total 2 3 11 4" xfId="3512" xr:uid="{A775E6ED-DD48-473F-8285-D245115C25EC}"/>
    <cellStyle name="Total 2 3 11 4 2" xfId="6768" xr:uid="{CDC188F2-B5C9-4318-BAE7-5A4C4C1E7AE6}"/>
    <cellStyle name="Total 2 3 11 4 2 2" xfId="17518" xr:uid="{683F18DE-C419-4B29-B959-3847B31635B0}"/>
    <cellStyle name="Total 2 3 11 4 3" xfId="14516" xr:uid="{9EC8E3F3-BC0C-4D72-ADA3-B0D726034C03}"/>
    <cellStyle name="Total 2 3 11 5" xfId="3847" xr:uid="{00C781EC-7E01-4CC1-BC2D-CB53D309D964}"/>
    <cellStyle name="Total 2 3 11 5 2" xfId="7103" xr:uid="{F6198995-6CA8-49C9-B429-DB937F0819F1}"/>
    <cellStyle name="Total 2 3 11 5 2 2" xfId="17853" xr:uid="{40022DB0-B70E-4841-816D-1B7DCAF5EC0A}"/>
    <cellStyle name="Total 2 3 11 5 3" xfId="14851" xr:uid="{934B020C-0EBD-4B3A-AB77-A14D4AD50055}"/>
    <cellStyle name="Total 2 3 11 6" xfId="4088" xr:uid="{1C795772-BCF4-45F6-B905-CC860A3438F8}"/>
    <cellStyle name="Total 2 3 11 6 2" xfId="7344" xr:uid="{582F4A84-1336-4EF6-9EE8-948B73D6F910}"/>
    <cellStyle name="Total 2 3 11 6 2 2" xfId="18094" xr:uid="{0A171956-095C-4C2F-AD4A-315F638ADBDE}"/>
    <cellStyle name="Total 2 3 11 6 3" xfId="15092" xr:uid="{2A1D7BD0-C4CE-4C93-99FD-84D09BB1D529}"/>
    <cellStyle name="Total 2 3 11 7" xfId="4972" xr:uid="{073FBE81-5F96-46DE-AFE3-05C53FC74EFC}"/>
    <cellStyle name="Total 2 3 11 7 2" xfId="15722" xr:uid="{67B8616D-519F-4C1D-9820-81C0C996732E}"/>
    <cellStyle name="Total 2 3 11 8" xfId="12720" xr:uid="{1C0FCC8A-E332-4483-8D56-E31B1CE755AE}"/>
    <cellStyle name="Total 2 3 12" xfId="2090" xr:uid="{A626C26F-633A-444B-89CB-5F0708AA4952}"/>
    <cellStyle name="Total 2 3 12 2" xfId="5346" xr:uid="{C4C3F52A-A6DF-43E0-AEDF-BC8F6FEB291F}"/>
    <cellStyle name="Total 2 3 12 2 2" xfId="16096" xr:uid="{96A076BD-1BA6-4C1B-9377-7E01B7E18E16}"/>
    <cellStyle name="Total 2 3 12 3" xfId="13094" xr:uid="{A6A4C4C1-8CA1-4084-90F1-498E90A06C09}"/>
    <cellStyle name="Total 2 3 13" xfId="4492" xr:uid="{5B1BF6C3-1FFE-436E-8F03-E406B0D6D485}"/>
    <cellStyle name="Total 2 3 13 2" xfId="15395" xr:uid="{7E2B1321-F937-424B-9281-99B6E4D1F704}"/>
    <cellStyle name="Total 2 3 14" xfId="9047" xr:uid="{5CE0CEB8-2779-425B-83B7-51D714B143CA}"/>
    <cellStyle name="Total 2 3 15" xfId="12396" xr:uid="{03DC5A39-09A5-4AD4-8AE2-A0792E3E2DD5}"/>
    <cellStyle name="Total 2 3 2" xfId="907" xr:uid="{35C629E1-43D4-40B1-B40B-28165B94E141}"/>
    <cellStyle name="Total 2 3 2 2" xfId="1590" xr:uid="{D9BF2C0F-08BE-4EAF-B0D4-288FCD65E37A}"/>
    <cellStyle name="Total 2 3 2 2 2" xfId="2591" xr:uid="{56F9C3FA-839B-4E31-AF90-EFA41ADF9348}"/>
    <cellStyle name="Total 2 3 2 2 2 2" xfId="5847" xr:uid="{8C1A2973-4436-4E21-A74D-AB532D80560B}"/>
    <cellStyle name="Total 2 3 2 2 2 2 2" xfId="16597" xr:uid="{A1844919-98A1-4038-BE7F-E58B71CEBBF6}"/>
    <cellStyle name="Total 2 3 2 2 2 3" xfId="13595" xr:uid="{CFB14C2F-B76B-413A-89EA-1C94DCDBECC2}"/>
    <cellStyle name="Total 2 3 2 2 3" xfId="3081" xr:uid="{A369551B-EA55-47D9-8101-3ADEA933ED78}"/>
    <cellStyle name="Total 2 3 2 2 3 2" xfId="6337" xr:uid="{534B868A-2A21-4B75-B814-855692F70B35}"/>
    <cellStyle name="Total 2 3 2 2 3 2 2" xfId="17087" xr:uid="{816B0B73-64F2-44D0-A9E5-00D759A078F2}"/>
    <cellStyle name="Total 2 3 2 2 3 3" xfId="14085" xr:uid="{E777F08C-04B0-4C89-B6AD-C43472009412}"/>
    <cellStyle name="Total 2 3 2 2 4" xfId="3388" xr:uid="{1FBC53FC-DD48-4B45-A552-2D26BC97B95A}"/>
    <cellStyle name="Total 2 3 2 2 4 2" xfId="6644" xr:uid="{F63EE649-E1F4-441C-A1B6-C83114D2A99E}"/>
    <cellStyle name="Total 2 3 2 2 4 2 2" xfId="17394" xr:uid="{AF7201BD-CF66-409E-AC6A-A655B28665DD}"/>
    <cellStyle name="Total 2 3 2 2 4 3" xfId="14392" xr:uid="{1B8E03C7-DEFF-40DA-9640-1F9B43143485}"/>
    <cellStyle name="Total 2 3 2 2 5" xfId="3967" xr:uid="{47285298-9CE7-435A-84A3-C41332A2DE9A}"/>
    <cellStyle name="Total 2 3 2 2 5 2" xfId="7223" xr:uid="{1363C019-7892-4501-97B4-75F090796BDD}"/>
    <cellStyle name="Total 2 3 2 2 5 2 2" xfId="17973" xr:uid="{B2528C5F-7D5F-49BE-87FA-B44BE6FE226D}"/>
    <cellStyle name="Total 2 3 2 2 5 3" xfId="14971" xr:uid="{5AA1CD5B-2F9C-4A4A-95F4-E465C6B39BD2}"/>
    <cellStyle name="Total 2 3 2 2 6" xfId="4849" xr:uid="{BB637B60-53E7-480B-BA00-61A343248585}"/>
    <cellStyle name="Total 2 3 2 2 6 2" xfId="15603" xr:uid="{E3617F71-F9EE-4E87-9B5C-114220485A92}"/>
    <cellStyle name="Total 2 3 2 2 7" xfId="12601" xr:uid="{D338DDC4-7DA0-4678-A837-09EEE3D8E020}"/>
    <cellStyle name="Total 2 3 2 3" xfId="1635" xr:uid="{3C53839B-E073-4728-B4C8-1DE25574891E}"/>
    <cellStyle name="Total 2 3 2 3 2" xfId="2636" xr:uid="{98482DB9-7ED7-421A-931E-FDC735CFC894}"/>
    <cellStyle name="Total 2 3 2 3 2 2" xfId="5892" xr:uid="{51BDDD9E-F8D5-45A7-A380-F6D51BE7B37B}"/>
    <cellStyle name="Total 2 3 2 3 2 2 2" xfId="16642" xr:uid="{A09ECB8D-BA01-458B-8F3B-7C9C5780ED7B}"/>
    <cellStyle name="Total 2 3 2 3 2 3" xfId="13640" xr:uid="{C9785F9F-9654-4548-9F46-464DD62601F7}"/>
    <cellStyle name="Total 2 3 2 3 3" xfId="2134" xr:uid="{A019898A-E3B6-43E7-8596-50D405315AAC}"/>
    <cellStyle name="Total 2 3 2 3 3 2" xfId="5390" xr:uid="{5C03588B-D5E8-4838-95F4-8D3100A9717D}"/>
    <cellStyle name="Total 2 3 2 3 3 2 2" xfId="16140" xr:uid="{48D5A1FB-7FD0-4BC7-BF88-666305BC0744}"/>
    <cellStyle name="Total 2 3 2 3 3 3" xfId="13138" xr:uid="{02C4D3CC-70E6-4B66-B416-AC95E98ADEFE}"/>
    <cellStyle name="Total 2 3 2 3 4" xfId="3433" xr:uid="{146D4EEE-5137-48BC-8F6A-190A77F9F745}"/>
    <cellStyle name="Total 2 3 2 3 4 2" xfId="6689" xr:uid="{DE47F9B4-563A-4088-A545-9699C4E5B425}"/>
    <cellStyle name="Total 2 3 2 3 4 2 2" xfId="17439" xr:uid="{00A19F53-1021-4FAA-92D2-E905F79C3A93}"/>
    <cellStyle name="Total 2 3 2 3 4 3" xfId="14437" xr:uid="{FC31DC9A-79EF-45F2-A76A-0AA63EA56A6C}"/>
    <cellStyle name="Total 2 3 2 3 5" xfId="3764" xr:uid="{1414A79F-E6D9-4AF2-84CA-61ACC74A6064}"/>
    <cellStyle name="Total 2 3 2 3 5 2" xfId="7020" xr:uid="{5933A32D-2233-459A-8634-70DA21AA3589}"/>
    <cellStyle name="Total 2 3 2 3 5 2 2" xfId="17770" xr:uid="{5D788CB0-99E6-4A7A-B783-E1CB5DF5BC21}"/>
    <cellStyle name="Total 2 3 2 3 5 3" xfId="14768" xr:uid="{A6D48C38-FECD-416A-B4D0-E6BD7C20159F}"/>
    <cellStyle name="Total 2 3 2 3 6" xfId="4012" xr:uid="{7B250B43-4108-48F4-9238-E3079F6648AC}"/>
    <cellStyle name="Total 2 3 2 3 6 2" xfId="7268" xr:uid="{0096AC14-A98E-4D22-B0F1-3B6D2EDE386F}"/>
    <cellStyle name="Total 2 3 2 3 6 2 2" xfId="18018" xr:uid="{977557D2-09DD-4399-946D-6666F5CE0EC1}"/>
    <cellStyle name="Total 2 3 2 3 6 3" xfId="15016" xr:uid="{A1EFE27B-EC3B-4093-958F-9CADE6990C22}"/>
    <cellStyle name="Total 2 3 2 3 7" xfId="4894" xr:uid="{EA00EFFD-F867-4749-A90A-F70F11480355}"/>
    <cellStyle name="Total 2 3 2 3 7 2" xfId="15648" xr:uid="{DA0F8915-3289-4340-9764-BCDC148D5A26}"/>
    <cellStyle name="Total 2 3 2 3 8" xfId="12646" xr:uid="{A6C08A6E-32FC-48F3-B7FC-7535FB00C85F}"/>
    <cellStyle name="Total 2 3 2 4" xfId="2055" xr:uid="{0ED31803-10CD-47CE-866F-5D045F40A861}"/>
    <cellStyle name="Total 2 3 2 4 2" xfId="5311" xr:uid="{39C73CAB-9E6E-4162-8E93-50E9DE0736CF}"/>
    <cellStyle name="Total 2 3 2 4 2 2" xfId="16061" xr:uid="{90F33D3B-97EA-462B-9E4B-6BB7E2B0D0D1}"/>
    <cellStyle name="Total 2 3 2 4 3" xfId="13059" xr:uid="{032DE381-FAAD-4E06-A0C7-0C773A502216}"/>
    <cellStyle name="Total 2 3 2 5" xfId="2932" xr:uid="{FF167F60-9854-4BCE-9FD5-96D3317BE760}"/>
    <cellStyle name="Total 2 3 2 5 2" xfId="6188" xr:uid="{2E6F87DE-5267-4DFA-926A-B135D708AEAC}"/>
    <cellStyle name="Total 2 3 2 5 2 2" xfId="16938" xr:uid="{9E222D5A-43B5-4464-916B-71C9C0362062}"/>
    <cellStyle name="Total 2 3 2 5 3" xfId="13936" xr:uid="{5AE51A2A-A47B-411B-81EB-18BD28E8772D}"/>
    <cellStyle name="Total 2 3 2 6" xfId="4464" xr:uid="{9DFF8A82-4770-4AE6-8456-CE6735FD20AC}"/>
    <cellStyle name="Total 2 3 2 6 2" xfId="15367" xr:uid="{67BF2D24-DFE4-4C38-B3B2-62AD28EC9961}"/>
    <cellStyle name="Total 2 3 2 7" xfId="12369" xr:uid="{8D3368F1-4CDE-479B-8107-F7F9FCB01F4A}"/>
    <cellStyle name="Total 2 3 3" xfId="924" xr:uid="{3319C17A-ABFC-4768-B0A1-DD1A398BC2FD}"/>
    <cellStyle name="Total 2 3 3 2" xfId="1603" xr:uid="{A782D08E-5279-4D6A-823E-324EEDD4C494}"/>
    <cellStyle name="Total 2 3 3 2 2" xfId="2604" xr:uid="{28A03802-D4EE-4FAC-A042-73BE40616BD9}"/>
    <cellStyle name="Total 2 3 3 2 2 2" xfId="5860" xr:uid="{0B44330D-DE63-4F9D-9D7A-4D151EE68F90}"/>
    <cellStyle name="Total 2 3 3 2 2 2 2" xfId="16610" xr:uid="{CD3E8347-B52E-4D98-AB41-ED7E4A1028A1}"/>
    <cellStyle name="Total 2 3 3 2 2 3" xfId="13608" xr:uid="{C6F5B2F7-20FF-4491-B1ED-13D703595501}"/>
    <cellStyle name="Total 2 3 3 2 3" xfId="3091" xr:uid="{4E4FC459-4E53-45FD-86A2-BB323B249E85}"/>
    <cellStyle name="Total 2 3 3 2 3 2" xfId="6347" xr:uid="{E7B2D15C-9E4B-4753-B918-299A9F2708AE}"/>
    <cellStyle name="Total 2 3 3 2 3 2 2" xfId="17097" xr:uid="{7A697F02-61B1-448B-BE52-E70080A6555B}"/>
    <cellStyle name="Total 2 3 3 2 3 3" xfId="14095" xr:uid="{B372E5D9-93D4-4FC2-BB4F-3D94E97F7B57}"/>
    <cellStyle name="Total 2 3 3 2 4" xfId="3401" xr:uid="{7CFFA9B3-7396-4D42-B062-176953B4A06F}"/>
    <cellStyle name="Total 2 3 3 2 4 2" xfId="6657" xr:uid="{EC5DD0CD-97D3-4A2D-AF38-38BD9C42EB1E}"/>
    <cellStyle name="Total 2 3 3 2 4 2 2" xfId="17407" xr:uid="{1FB3DE5F-D8E6-4AEC-8DA7-1A2761A68F5A}"/>
    <cellStyle name="Total 2 3 3 2 4 3" xfId="14405" xr:uid="{5B81770B-E456-4F0D-A502-B3D743ECBC6D}"/>
    <cellStyle name="Total 2 3 3 2 5" xfId="3980" xr:uid="{0F018283-D9B5-44C6-8FAD-17494AD017D3}"/>
    <cellStyle name="Total 2 3 3 2 5 2" xfId="7236" xr:uid="{4F18DA80-DB5C-4251-849B-4FDFB3C43747}"/>
    <cellStyle name="Total 2 3 3 2 5 2 2" xfId="17986" xr:uid="{78D617C8-0507-4A07-A621-7DF9C1836132}"/>
    <cellStyle name="Total 2 3 3 2 5 3" xfId="14984" xr:uid="{8CDE554D-4E2E-461F-B081-81A9AD43E176}"/>
    <cellStyle name="Total 2 3 3 2 6" xfId="4862" xr:uid="{A760F287-9757-4F0F-A3F0-399081D473F9}"/>
    <cellStyle name="Total 2 3 3 2 6 2" xfId="15616" xr:uid="{567B62DA-4FAC-403F-BEEA-1DDD8A0CBA01}"/>
    <cellStyle name="Total 2 3 3 2 7" xfId="12614" xr:uid="{5C9E93BF-E6BD-4735-8F80-D24C78BE61E6}"/>
    <cellStyle name="Total 2 3 3 3" xfId="1754" xr:uid="{A6FEDC44-5FF5-4AB7-8D1A-22619CACCC01}"/>
    <cellStyle name="Total 2 3 3 3 2" xfId="2753" xr:uid="{F965230C-0A4C-49A3-B1C1-1F3387363467}"/>
    <cellStyle name="Total 2 3 3 3 2 2" xfId="6009" xr:uid="{2078E204-850B-4C03-9F21-C31650CFCAA5}"/>
    <cellStyle name="Total 2 3 3 3 2 2 2" xfId="16759" xr:uid="{78682D87-B8FF-49CF-8487-B71B83C2267F}"/>
    <cellStyle name="Total 2 3 3 3 2 3" xfId="13757" xr:uid="{31E68675-542A-470B-AEF1-8CAB6D357158}"/>
    <cellStyle name="Total 2 3 3 3 3" xfId="2403" xr:uid="{EC4B4489-CB18-4A42-8181-F124DD2B6E39}"/>
    <cellStyle name="Total 2 3 3 3 3 2" xfId="5659" xr:uid="{0ED53E03-261D-4C09-A3B9-6D2D2EBD945E}"/>
    <cellStyle name="Total 2 3 3 3 3 2 2" xfId="16409" xr:uid="{AB8ACDFC-3099-4AF4-A02C-875AEB988B2F}"/>
    <cellStyle name="Total 2 3 3 3 3 3" xfId="13407" xr:uid="{5AA6E047-3B55-4F89-8521-8A9AC23E7637}"/>
    <cellStyle name="Total 2 3 3 3 4" xfId="3551" xr:uid="{A6C5E3FF-A7B2-4B84-B822-2DDCEF35575C}"/>
    <cellStyle name="Total 2 3 3 3 4 2" xfId="6807" xr:uid="{00006A98-26DE-4EFD-9F8E-E30B281A48CC}"/>
    <cellStyle name="Total 2 3 3 3 4 2 2" xfId="17557" xr:uid="{22A59064-F6E4-4A19-A7C5-C598C0EFFC66}"/>
    <cellStyle name="Total 2 3 3 3 4 3" xfId="14555" xr:uid="{7FC936ED-6E88-4BBC-9C93-0D18831759F7}"/>
    <cellStyle name="Total 2 3 3 3 5" xfId="2391" xr:uid="{EEBFD13A-5044-4A8F-81A8-3A5A43F0CF6A}"/>
    <cellStyle name="Total 2 3 3 3 5 2" xfId="5647" xr:uid="{70CA3D7C-9C99-4A54-BAA6-96C53FF8952C}"/>
    <cellStyle name="Total 2 3 3 3 5 2 2" xfId="16397" xr:uid="{89CD8095-28B9-454C-820B-C183BC71D4DD}"/>
    <cellStyle name="Total 2 3 3 3 5 3" xfId="13395" xr:uid="{49A89A1B-7855-465B-B541-2033789D8CCE}"/>
    <cellStyle name="Total 2 3 3 3 6" xfId="4127" xr:uid="{3655FBBE-4B53-44A1-9BF5-8EE33799F3C7}"/>
    <cellStyle name="Total 2 3 3 3 6 2" xfId="7383" xr:uid="{1C3EF25F-C5C3-40B0-A917-6B2CDDC47259}"/>
    <cellStyle name="Total 2 3 3 3 6 2 2" xfId="18133" xr:uid="{4486A35A-7644-499F-A492-1950FDFC0A81}"/>
    <cellStyle name="Total 2 3 3 3 6 3" xfId="15131" xr:uid="{FCCF91C5-C6A1-41D7-9A4C-20320D9C5413}"/>
    <cellStyle name="Total 2 3 3 3 7" xfId="5011" xr:uid="{BAD3CBF2-27FB-4D9E-AB46-8A26EDCF16E7}"/>
    <cellStyle name="Total 2 3 3 3 7 2" xfId="15761" xr:uid="{2430F62A-FEA4-41D7-BEFB-A0355DB165E4}"/>
    <cellStyle name="Total 2 3 3 3 8" xfId="12759" xr:uid="{306F00E4-3848-457F-95BF-B2A4EA01661B}"/>
    <cellStyle name="Total 2 3 3 4" xfId="2071" xr:uid="{52F3162A-B81B-4516-A9AB-EC8F42C2B1C1}"/>
    <cellStyle name="Total 2 3 3 4 2" xfId="5327" xr:uid="{1FC0750C-DF66-40A5-8F6A-330EB5B0DCD6}"/>
    <cellStyle name="Total 2 3 3 4 2 2" xfId="16077" xr:uid="{DE60677A-EA00-40ED-ACBA-28C67C45AC61}"/>
    <cellStyle name="Total 2 3 3 4 3" xfId="13075" xr:uid="{D20A54AD-DA54-4FBD-8F5F-600606ED2AA4}"/>
    <cellStyle name="Total 2 3 3 5" xfId="3769" xr:uid="{92053915-C52D-4BA4-BD80-22EC1001B227}"/>
    <cellStyle name="Total 2 3 3 5 2" xfId="7025" xr:uid="{62DD0176-4808-4CA3-9D41-794E2418193D}"/>
    <cellStyle name="Total 2 3 3 5 2 2" xfId="17775" xr:uid="{2116AEE4-630B-433D-9869-5E3A6F08D88E}"/>
    <cellStyle name="Total 2 3 3 5 3" xfId="14773" xr:uid="{4268334D-2354-4615-9269-5724C2458F22}"/>
    <cellStyle name="Total 2 3 3 6" xfId="4477" xr:uid="{4B64E365-AF61-4924-B690-16A31F65A86D}"/>
    <cellStyle name="Total 2 3 3 6 2" xfId="15380" xr:uid="{D4DAC43B-47FE-480A-B854-C8A142C8A02E}"/>
    <cellStyle name="Total 2 3 3 7" xfId="12381" xr:uid="{104149BD-C560-4281-8914-8850E70A76BF}"/>
    <cellStyle name="Total 2 3 4" xfId="921" xr:uid="{54E88FBF-340D-4A25-94E0-88B5FFA1AAF7}"/>
    <cellStyle name="Total 2 3 4 2" xfId="1600" xr:uid="{56DA90A4-B454-46A8-ABC2-465BAFEC255D}"/>
    <cellStyle name="Total 2 3 4 2 2" xfId="2601" xr:uid="{AF669A38-22BA-4EB0-B0DA-46DE6AEF7485}"/>
    <cellStyle name="Total 2 3 4 2 2 2" xfId="5857" xr:uid="{EA2D84AC-96DA-4EE6-B176-BBA91C1C8B92}"/>
    <cellStyle name="Total 2 3 4 2 2 2 2" xfId="16607" xr:uid="{D916008B-AFF8-48D9-A822-3354E739C8E2}"/>
    <cellStyle name="Total 2 3 4 2 2 3" xfId="13605" xr:uid="{1060700E-67D1-46C1-9A37-09AEE3BDD371}"/>
    <cellStyle name="Total 2 3 4 2 3" xfId="3194" xr:uid="{15FCE1E6-52E0-4D58-888C-6332EEF4C428}"/>
    <cellStyle name="Total 2 3 4 2 3 2" xfId="6450" xr:uid="{10BD4D73-3FF6-40C7-A3CC-264BEDD52F0E}"/>
    <cellStyle name="Total 2 3 4 2 3 2 2" xfId="17200" xr:uid="{2DE65B57-82E0-4063-A819-0494DF3B8A7A}"/>
    <cellStyle name="Total 2 3 4 2 3 3" xfId="14198" xr:uid="{FAF44D50-8CE1-4D7D-A166-16C195AB0644}"/>
    <cellStyle name="Total 2 3 4 2 4" xfId="3398" xr:uid="{B03967DB-AC3C-4FC8-BF5C-0D12CAFBBE58}"/>
    <cellStyle name="Total 2 3 4 2 4 2" xfId="6654" xr:uid="{2A160BC5-274F-493A-B04C-A5A60282BFA2}"/>
    <cellStyle name="Total 2 3 4 2 4 2 2" xfId="17404" xr:uid="{25C9AC59-93E6-415B-86FF-C7337D019F54}"/>
    <cellStyle name="Total 2 3 4 2 4 3" xfId="14402" xr:uid="{87E58619-1710-4669-A0B4-46804AA9612F}"/>
    <cellStyle name="Total 2 3 4 2 5" xfId="3137" xr:uid="{AEE819DA-291A-4783-8B1A-09312A667243}"/>
    <cellStyle name="Total 2 3 4 2 5 2" xfId="6393" xr:uid="{DB434ACB-37BF-455E-B409-7501DCB174EB}"/>
    <cellStyle name="Total 2 3 4 2 5 2 2" xfId="17143" xr:uid="{4256D6F5-1440-4085-B582-04F759A9BBA5}"/>
    <cellStyle name="Total 2 3 4 2 5 3" xfId="14141" xr:uid="{2B241565-8085-49A8-8204-1A10252591B6}"/>
    <cellStyle name="Total 2 3 4 2 6" xfId="3977" xr:uid="{2EFBFA41-5450-46A7-8F7E-5F7D8CAF1814}"/>
    <cellStyle name="Total 2 3 4 2 6 2" xfId="7233" xr:uid="{9A0D86C5-4613-4489-9AB1-90274E22B495}"/>
    <cellStyle name="Total 2 3 4 2 6 2 2" xfId="17983" xr:uid="{27F5C799-745D-4FF0-9FC2-19FE32F18F8B}"/>
    <cellStyle name="Total 2 3 4 2 6 3" xfId="14981" xr:uid="{17B2C413-7961-41E4-95B5-600FE3E0663B}"/>
    <cellStyle name="Total 2 3 4 2 7" xfId="4859" xr:uid="{A20305E8-3AFF-44FE-B02C-830ECD124295}"/>
    <cellStyle name="Total 2 3 4 2 7 2" xfId="15613" xr:uid="{FD8E2D92-7B15-47D3-B27F-49DC8863F627}"/>
    <cellStyle name="Total 2 3 4 2 8" xfId="12611" xr:uid="{99D1987C-1E3D-4F1D-B3DC-C6A46C31D693}"/>
    <cellStyle name="Total 2 3 4 3" xfId="1716" xr:uid="{57E8BFB6-04EF-4934-B1BD-202CABB80B9E}"/>
    <cellStyle name="Total 2 3 4 3 2" xfId="2715" xr:uid="{69428EC6-2774-47DF-9731-57E524770BFB}"/>
    <cellStyle name="Total 2 3 4 3 2 2" xfId="5971" xr:uid="{B1CFC5D4-4489-40CA-91F0-ABBB586967DE}"/>
    <cellStyle name="Total 2 3 4 3 2 2 2" xfId="16721" xr:uid="{29600E8C-71F2-4DB4-BE99-1FC13DA64417}"/>
    <cellStyle name="Total 2 3 4 3 2 3" xfId="13719" xr:uid="{36444B53-1B3B-4BAF-8B1A-9F9D7B8EE02D}"/>
    <cellStyle name="Total 2 3 4 3 3" xfId="2154" xr:uid="{408859D8-4348-47F7-B67E-301FE9EF6DA1}"/>
    <cellStyle name="Total 2 3 4 3 3 2" xfId="5410" xr:uid="{6DD80A66-63D0-4082-BBF7-87932C5512E4}"/>
    <cellStyle name="Total 2 3 4 3 3 2 2" xfId="16160" xr:uid="{99EF2AED-6DE9-4AE0-8A9E-73AFE7012CF3}"/>
    <cellStyle name="Total 2 3 4 3 3 3" xfId="13158" xr:uid="{F2219C58-84C8-40DB-A3A6-D4305EF24EA1}"/>
    <cellStyle name="Total 2 3 4 3 4" xfId="3513" xr:uid="{38F011C1-FBB6-4A02-A3B8-B5F53E864A56}"/>
    <cellStyle name="Total 2 3 4 3 4 2" xfId="6769" xr:uid="{48F4D8E5-E793-4578-883E-EE9C57B5906C}"/>
    <cellStyle name="Total 2 3 4 3 4 2 2" xfId="17519" xr:uid="{7C5C6FEA-2C0F-4F46-AB83-4C0D5668F17F}"/>
    <cellStyle name="Total 2 3 4 3 4 3" xfId="14517" xr:uid="{6F7A2246-9FBF-49D2-8CC7-CF7710E42006}"/>
    <cellStyle name="Total 2 3 4 3 5" xfId="2447" xr:uid="{61099F7A-4F91-4479-9DA8-F868BDE4D079}"/>
    <cellStyle name="Total 2 3 4 3 5 2" xfId="5703" xr:uid="{AAA5247C-BF8C-41C2-A7AA-3F37E9556B36}"/>
    <cellStyle name="Total 2 3 4 3 5 2 2" xfId="16453" xr:uid="{180C934F-561A-4244-AF6F-3434680CF4E7}"/>
    <cellStyle name="Total 2 3 4 3 5 3" xfId="13451" xr:uid="{B6F15020-2BF7-43EF-BFC9-45B3DD003893}"/>
    <cellStyle name="Total 2 3 4 3 6" xfId="4089" xr:uid="{B53E4574-C92A-4592-9F2D-41E7240A2E45}"/>
    <cellStyle name="Total 2 3 4 3 6 2" xfId="7345" xr:uid="{52698CC0-2F89-42D0-ADF0-E6DBBBD5239B}"/>
    <cellStyle name="Total 2 3 4 3 6 2 2" xfId="18095" xr:uid="{CD87B178-A9C8-4489-96A5-F78B4D7D8820}"/>
    <cellStyle name="Total 2 3 4 3 6 3" xfId="15093" xr:uid="{492625BC-76CA-4C8C-A4AC-6A4BFD4E0E55}"/>
    <cellStyle name="Total 2 3 4 3 7" xfId="4973" xr:uid="{8DEC18AB-DD0E-4E96-8530-9EA859B3AEED}"/>
    <cellStyle name="Total 2 3 4 3 7 2" xfId="15723" xr:uid="{5FBAC798-66E1-4599-BC8C-F22400B1FB94}"/>
    <cellStyle name="Total 2 3 4 3 8" xfId="12721" xr:uid="{B36C0BCC-1ECF-4BC0-B4D6-1CB7B8F39936}"/>
    <cellStyle name="Total 2 3 4 4" xfId="2068" xr:uid="{0D45360D-25F2-4FAF-9DE8-366F35B1316D}"/>
    <cellStyle name="Total 2 3 4 4 2" xfId="5324" xr:uid="{A7A391CE-9907-4F31-9ACC-EEFB95620192}"/>
    <cellStyle name="Total 2 3 4 4 2 2" xfId="16074" xr:uid="{E6317CC1-9787-4511-A2E9-57853DA30162}"/>
    <cellStyle name="Total 2 3 4 4 3" xfId="13072" xr:uid="{20BCD729-78D7-4BEC-9E9D-FBE0F4783D1C}"/>
    <cellStyle name="Total 2 3 4 5" xfId="2958" xr:uid="{D2164B85-4CB2-45DD-807E-A18386F2010C}"/>
    <cellStyle name="Total 2 3 4 5 2" xfId="6214" xr:uid="{216538EB-A2B9-4BD1-9994-12AABA1A918C}"/>
    <cellStyle name="Total 2 3 4 5 2 2" xfId="16964" xr:uid="{30F120E8-A45D-4822-99A8-8AF81404D3FF}"/>
    <cellStyle name="Total 2 3 4 5 3" xfId="13962" xr:uid="{0D2A1B3D-2392-4819-B32F-7668C29555F5}"/>
    <cellStyle name="Total 2 3 4 6" xfId="4474" xr:uid="{7CAFCF27-786B-4063-859F-6E30B451064E}"/>
    <cellStyle name="Total 2 3 4 6 2" xfId="15377" xr:uid="{30E99498-8E3E-41F1-A133-3C1F5E01526C}"/>
    <cellStyle name="Total 2 3 4 7" xfId="12378" xr:uid="{F7514402-0D68-4870-8076-71555217CB7D}"/>
    <cellStyle name="Total 2 3 5" xfId="742" xr:uid="{261C73C4-304F-4F9F-A805-AB1F6FB55E6D}"/>
    <cellStyle name="Total 2 3 5 2" xfId="1495" xr:uid="{E25268A6-81AD-4E7A-97BA-FE7F2288810E}"/>
    <cellStyle name="Total 2 3 5 2 2" xfId="2497" xr:uid="{F3A52C7D-F47E-4658-B533-E20C18B8C9F8}"/>
    <cellStyle name="Total 2 3 5 2 2 2" xfId="5753" xr:uid="{0259CFE2-5082-4295-8787-D4C17581D39C}"/>
    <cellStyle name="Total 2 3 5 2 2 2 2" xfId="16503" xr:uid="{38B42164-5789-489B-8BCA-1AFB7268DF97}"/>
    <cellStyle name="Total 2 3 5 2 2 3" xfId="13501" xr:uid="{8E209150-1756-43B8-926A-72EBF76FE4B8}"/>
    <cellStyle name="Total 2 3 5 2 3" xfId="2226" xr:uid="{1AF54E9E-103D-432E-A15F-DCCF1C50E1A5}"/>
    <cellStyle name="Total 2 3 5 2 3 2" xfId="5482" xr:uid="{BD0397F2-4732-4F4D-B9CD-C8DE0607B4CE}"/>
    <cellStyle name="Total 2 3 5 2 3 2 2" xfId="16232" xr:uid="{E08C224C-ADEC-4C87-8B57-BEC13580F7D7}"/>
    <cellStyle name="Total 2 3 5 2 3 3" xfId="13230" xr:uid="{6E678D58-0213-4EE0-AD49-7B791126698D}"/>
    <cellStyle name="Total 2 3 5 2 4" xfId="2878" xr:uid="{F3A17D1B-9B95-4865-8465-3A18B628B191}"/>
    <cellStyle name="Total 2 3 5 2 4 2" xfId="6134" xr:uid="{F2FC972A-F8F3-4620-9E0D-6992F7CAF85A}"/>
    <cellStyle name="Total 2 3 5 2 4 2 2" xfId="16884" xr:uid="{9B6A7304-A8F4-45B8-A7EE-06F1633DF424}"/>
    <cellStyle name="Total 2 3 5 2 4 3" xfId="13882" xr:uid="{15CE10FF-638B-4114-875F-7D08A869F7F7}"/>
    <cellStyle name="Total 2 3 5 2 5" xfId="3210" xr:uid="{2FDDCAA6-DFB2-4174-8721-3311EC85B26F}"/>
    <cellStyle name="Total 2 3 5 2 5 2" xfId="6466" xr:uid="{8B247844-2B81-4FBD-A0D1-9A557DD1B848}"/>
    <cellStyle name="Total 2 3 5 2 5 2 2" xfId="17216" xr:uid="{98353C3A-B734-4270-9943-BC6395C89077}"/>
    <cellStyle name="Total 2 3 5 2 5 3" xfId="14214" xr:uid="{D7637C0D-AA2E-4A93-A76B-6EF9B0499CE4}"/>
    <cellStyle name="Total 2 3 5 2 6" xfId="1994" xr:uid="{4BCBE53B-ACD7-4527-B5AA-FBE282AD2D0A}"/>
    <cellStyle name="Total 2 3 5 2 6 2" xfId="5250" xr:uid="{4183FCCB-F277-44E6-ADE7-48AB380B0BB8}"/>
    <cellStyle name="Total 2 3 5 2 6 2 2" xfId="16000" xr:uid="{272550A5-7EB1-4281-AE20-4F09A6FD7A12}"/>
    <cellStyle name="Total 2 3 5 2 6 3" xfId="12998" xr:uid="{897B2A06-E710-411A-A517-447C3C71D1CD}"/>
    <cellStyle name="Total 2 3 5 2 7" xfId="4754" xr:uid="{DD1466C7-2388-4576-B29A-3D4EE05ECA99}"/>
    <cellStyle name="Total 2 3 5 2 7 2" xfId="15508" xr:uid="{16AF98ED-1613-4E36-B288-ED2578A60B5D}"/>
    <cellStyle name="Total 2 3 5 2 8" xfId="12506" xr:uid="{1B692534-B1C0-48BD-B919-3B4B288DDBFD}"/>
    <cellStyle name="Total 2 3 5 3" xfId="1685" xr:uid="{B6DCE4BD-003C-4FAA-BBE2-8CD24FBF693E}"/>
    <cellStyle name="Total 2 3 5 3 2" xfId="2685" xr:uid="{E9FFA733-E4A8-4715-A308-9B715637E217}"/>
    <cellStyle name="Total 2 3 5 3 2 2" xfId="5941" xr:uid="{502FF4B4-6FD2-4BCD-A595-F560DCFC0F76}"/>
    <cellStyle name="Total 2 3 5 3 2 2 2" xfId="16691" xr:uid="{1E147FBB-F39F-40A3-BC3C-A371907B9961}"/>
    <cellStyle name="Total 2 3 5 3 2 3" xfId="13689" xr:uid="{75516984-728A-40E0-9B3B-3C7EB4618C88}"/>
    <cellStyle name="Total 2 3 5 3 3" xfId="2148" xr:uid="{8B4AA283-46A0-47A7-BD51-9EC2A392F7C5}"/>
    <cellStyle name="Total 2 3 5 3 3 2" xfId="5404" xr:uid="{DB356BA5-4BDE-4B23-B08A-4D91E53B7FCC}"/>
    <cellStyle name="Total 2 3 5 3 3 2 2" xfId="16154" xr:uid="{DB00EC1D-25B7-4B4E-8C89-FD7F7D03C72E}"/>
    <cellStyle name="Total 2 3 5 3 3 3" xfId="13152" xr:uid="{FB55653C-2181-45C7-AAC5-979B98D464D3}"/>
    <cellStyle name="Total 2 3 5 3 4" xfId="3482" xr:uid="{FA7AF4FF-C5B6-4C63-875A-95791DD5E4CD}"/>
    <cellStyle name="Total 2 3 5 3 4 2" xfId="6738" xr:uid="{CB70385E-1024-40EE-9F16-7CF60E4A7D77}"/>
    <cellStyle name="Total 2 3 5 3 4 2 2" xfId="17488" xr:uid="{BFEBE0B5-8CF1-447C-B1FD-A0EE6F11F3AC}"/>
    <cellStyle name="Total 2 3 5 3 4 3" xfId="14486" xr:uid="{60A73A57-0247-424F-A8B9-75A4CB07391A}"/>
    <cellStyle name="Total 2 3 5 3 5" xfId="3232" xr:uid="{F3691818-939D-4F2B-8065-1F19F3FBD686}"/>
    <cellStyle name="Total 2 3 5 3 5 2" xfId="6488" xr:uid="{2E8B4081-A579-4CE0-8F4E-717B7D18A6AF}"/>
    <cellStyle name="Total 2 3 5 3 5 2 2" xfId="17238" xr:uid="{06702FBE-E3FB-47FD-A7DE-460A4136535B}"/>
    <cellStyle name="Total 2 3 5 3 5 3" xfId="14236" xr:uid="{241AC30B-2CF7-4CA7-97BB-F15C8B00BD98}"/>
    <cellStyle name="Total 2 3 5 3 6" xfId="4061" xr:uid="{D90D48C2-6BA8-412A-821D-449F86E45C56}"/>
    <cellStyle name="Total 2 3 5 3 6 2" xfId="7317" xr:uid="{130921F5-1941-4D8C-BD37-7120B062DE15}"/>
    <cellStyle name="Total 2 3 5 3 6 2 2" xfId="18067" xr:uid="{83108524-6166-4950-A395-AD05F02DFBB5}"/>
    <cellStyle name="Total 2 3 5 3 6 3" xfId="15065" xr:uid="{ABD3D663-72B1-4D8A-B5A7-4011FFCF8C2E}"/>
    <cellStyle name="Total 2 3 5 3 7" xfId="4943" xr:uid="{AA3FACD2-145E-4096-A35E-AFCF95C34516}"/>
    <cellStyle name="Total 2 3 5 3 7 2" xfId="15696" xr:uid="{842DDEAF-4138-4388-8F71-6B5A09890CA0}"/>
    <cellStyle name="Total 2 3 5 3 8" xfId="12694" xr:uid="{11D6C53E-BE77-4C96-8047-2C054E2BEAE8}"/>
    <cellStyle name="Total 2 3 5 4" xfId="1919" xr:uid="{12410735-31BA-4FD0-B0B4-EA6691F7B303}"/>
    <cellStyle name="Total 2 3 5 4 2" xfId="5175" xr:uid="{2B4F886A-7346-4AC9-8440-7D77C7319A7B}"/>
    <cellStyle name="Total 2 3 5 4 2 2" xfId="15925" xr:uid="{B94DD3B8-7A22-462B-B696-63F13D10C1EF}"/>
    <cellStyle name="Total 2 3 5 4 3" xfId="12923" xr:uid="{A66CDD8B-D6B1-45A8-AFCF-6654310F8EDA}"/>
    <cellStyle name="Total 2 3 5 5" xfId="2926" xr:uid="{1B3C9424-8BB7-4BB3-A2A8-3B303EC50F5B}"/>
    <cellStyle name="Total 2 3 5 5 2" xfId="6182" xr:uid="{54A57E55-E169-434F-928D-D281755EB68D}"/>
    <cellStyle name="Total 2 3 5 5 2 2" xfId="16932" xr:uid="{8A10698E-1AA1-4597-91D5-E4F515476D18}"/>
    <cellStyle name="Total 2 3 5 5 3" xfId="13930" xr:uid="{122D58E1-948F-4F95-9944-EEF3A5F45CD7}"/>
    <cellStyle name="Total 2 3 5 6" xfId="4370" xr:uid="{99FFDEA8-3754-4B47-B75D-09E6C3E87753}"/>
    <cellStyle name="Total 2 3 5 6 2" xfId="15293" xr:uid="{4D98ECF0-EAFC-4BE5-BB21-9A0C66A8166B}"/>
    <cellStyle name="Total 2 3 5 7" xfId="12296" xr:uid="{D8E80FBF-7257-4CBF-98F4-B6F4FBBA9411}"/>
    <cellStyle name="Total 2 3 6" xfId="940" xr:uid="{22F9449E-C459-4369-8C6B-78F3A2BA23A9}"/>
    <cellStyle name="Total 2 3 6 2" xfId="1617" xr:uid="{951E9218-D4BB-4676-9CDF-A1FBDEC55A91}"/>
    <cellStyle name="Total 2 3 6 2 2" xfId="2618" xr:uid="{9E0A6088-C408-47A8-BCEA-7233346947F2}"/>
    <cellStyle name="Total 2 3 6 2 2 2" xfId="5874" xr:uid="{ED3E6914-976D-4E54-BA0D-33A72F760117}"/>
    <cellStyle name="Total 2 3 6 2 2 2 2" xfId="16624" xr:uid="{6AF8E91A-24A1-4962-A147-8722E7AE4D53}"/>
    <cellStyle name="Total 2 3 6 2 2 3" xfId="13622" xr:uid="{9EF28684-7049-460A-B3CB-5FE1BDB3B77D}"/>
    <cellStyle name="Total 2 3 6 2 3" xfId="2986" xr:uid="{AB04D64F-7E80-489D-B85B-B7BE2E2F8966}"/>
    <cellStyle name="Total 2 3 6 2 3 2" xfId="6242" xr:uid="{D00A7785-6BD5-4E42-BFDC-380DCE9ED5D0}"/>
    <cellStyle name="Total 2 3 6 2 3 2 2" xfId="16992" xr:uid="{E27443B9-C465-4A94-A04E-C827E8271193}"/>
    <cellStyle name="Total 2 3 6 2 3 3" xfId="13990" xr:uid="{F58D7C19-224E-4ECD-8190-6E8420ABCC46}"/>
    <cellStyle name="Total 2 3 6 2 4" xfId="3415" xr:uid="{177AD233-69B3-4690-A239-0420CFBF05AA}"/>
    <cellStyle name="Total 2 3 6 2 4 2" xfId="6671" xr:uid="{817176C2-16EC-4DFF-8E57-B72C053C7626}"/>
    <cellStyle name="Total 2 3 6 2 4 2 2" xfId="17421" xr:uid="{FBEFAAE0-4864-4D19-A675-C2FA72E770BE}"/>
    <cellStyle name="Total 2 3 6 2 4 3" xfId="14419" xr:uid="{AE28318F-B901-42A5-839E-C9A54FFB0E59}"/>
    <cellStyle name="Total 2 3 6 2 5" xfId="2421" xr:uid="{D8C6A330-BD0F-4228-B349-D0FF39FA733B}"/>
    <cellStyle name="Total 2 3 6 2 5 2" xfId="5677" xr:uid="{EA908018-4F8A-4F57-849B-6C18E57AFEED}"/>
    <cellStyle name="Total 2 3 6 2 5 2 2" xfId="16427" xr:uid="{07FBB497-38FF-4074-B695-02ED0974A845}"/>
    <cellStyle name="Total 2 3 6 2 5 3" xfId="13425" xr:uid="{7A2288BC-B28A-4988-AE8F-E5EDF9B38B8F}"/>
    <cellStyle name="Total 2 3 6 2 6" xfId="3994" xr:uid="{B11E326B-C611-439C-9E69-28B1CCF75885}"/>
    <cellStyle name="Total 2 3 6 2 6 2" xfId="7250" xr:uid="{B722CE57-9A33-444D-B161-DA266A2C2EB4}"/>
    <cellStyle name="Total 2 3 6 2 6 2 2" xfId="18000" xr:uid="{3B5D5A8C-E740-4BB3-AEDD-9F72DC78C595}"/>
    <cellStyle name="Total 2 3 6 2 6 3" xfId="14998" xr:uid="{D9F84883-8AF7-409A-B8DD-ECBD504C7961}"/>
    <cellStyle name="Total 2 3 6 2 7" xfId="4876" xr:uid="{7E1B8518-932F-4FAF-A08C-77F2F9AEFE04}"/>
    <cellStyle name="Total 2 3 6 2 7 2" xfId="15630" xr:uid="{987BB618-CEBD-477D-96D0-EBF2170F1BA6}"/>
    <cellStyle name="Total 2 3 6 2 8" xfId="12628" xr:uid="{66C1B70E-5065-459A-ABBF-2AD095541B36}"/>
    <cellStyle name="Total 2 3 6 3" xfId="1827" xr:uid="{E1053284-D36E-4A03-A192-6C9980520255}"/>
    <cellStyle name="Total 2 3 6 3 2" xfId="2824" xr:uid="{AE32C8F9-615C-4E51-BC74-FA2C78100151}"/>
    <cellStyle name="Total 2 3 6 3 2 2" xfId="6080" xr:uid="{CE79B0E2-4440-4EDB-AB84-246E31982DCD}"/>
    <cellStyle name="Total 2 3 6 3 2 2 2" xfId="16830" xr:uid="{450068E9-21D6-4A81-848E-4D2DA3540C21}"/>
    <cellStyle name="Total 2 3 6 3 2 3" xfId="13828" xr:uid="{BF18DF38-3925-43D8-AD37-997D228CCBCA}"/>
    <cellStyle name="Total 2 3 6 3 3" xfId="3293" xr:uid="{3188A326-001A-4FB4-A3FE-C8093172A6A9}"/>
    <cellStyle name="Total 2 3 6 3 3 2" xfId="6549" xr:uid="{0E39EA30-2B1A-4365-BCE0-F756B7EEB2F5}"/>
    <cellStyle name="Total 2 3 6 3 3 2 2" xfId="17299" xr:uid="{D7BD3658-7819-4BF2-9644-9550148E8AA4}"/>
    <cellStyle name="Total 2 3 6 3 3 3" xfId="14297" xr:uid="{BFCF6AA8-DB61-437E-974E-E529572E389F}"/>
    <cellStyle name="Total 2 3 6 3 4" xfId="3622" xr:uid="{A0E8BA8C-3E34-448B-AE3A-173AFF7F7B52}"/>
    <cellStyle name="Total 2 3 6 3 4 2" xfId="6878" xr:uid="{6130A855-AF60-498F-BE7A-67CA596EDED1}"/>
    <cellStyle name="Total 2 3 6 3 4 2 2" xfId="17628" xr:uid="{7FDC60E2-E96D-455A-BA74-0A8667933E9D}"/>
    <cellStyle name="Total 2 3 6 3 4 3" xfId="14626" xr:uid="{78D475B5-E78A-4998-9903-52D852F50711}"/>
    <cellStyle name="Total 2 3 6 3 5" xfId="2320" xr:uid="{9F0C184E-FE60-42F0-AF03-B57B4A94A80B}"/>
    <cellStyle name="Total 2 3 6 3 5 2" xfId="5576" xr:uid="{E9FBEB75-B5A6-46C3-954D-ECB44A288709}"/>
    <cellStyle name="Total 2 3 6 3 5 2 2" xfId="16326" xr:uid="{3EBFE677-BBEF-4541-8E5D-F47486A8D484}"/>
    <cellStyle name="Total 2 3 6 3 5 3" xfId="13324" xr:uid="{2DA7482E-5D5A-460F-A32B-859B6BAB751B}"/>
    <cellStyle name="Total 2 3 6 3 6" xfId="4200" xr:uid="{00C39453-AE04-492E-8D53-2ED900F2206C}"/>
    <cellStyle name="Total 2 3 6 3 6 2" xfId="7456" xr:uid="{26E1CA34-17C9-489B-A648-21D10CD4052F}"/>
    <cellStyle name="Total 2 3 6 3 6 2 2" xfId="18206" xr:uid="{7EA6C714-1699-4C10-A819-0CCA20974925}"/>
    <cellStyle name="Total 2 3 6 3 6 3" xfId="15204" xr:uid="{FEA1777B-B076-40C8-81B8-A3DB26324B6F}"/>
    <cellStyle name="Total 2 3 6 3 7" xfId="5083" xr:uid="{19BE813F-A1EB-4EB0-B530-BC459F1A3EB8}"/>
    <cellStyle name="Total 2 3 6 3 7 2" xfId="15833" xr:uid="{B575F09B-DAB1-4E12-A6D5-67A7CB81B1DA}"/>
    <cellStyle name="Total 2 3 6 3 8" xfId="12831" xr:uid="{22545493-D462-43C6-B338-9EC1C55C3AF6}"/>
    <cellStyle name="Total 2 3 6 4" xfId="2085" xr:uid="{44BD835C-7170-4F25-BE14-1CB9CC80D035}"/>
    <cellStyle name="Total 2 3 6 4 2" xfId="5341" xr:uid="{D1AD15F2-EF70-4D14-A6F4-CE31BFBCEAB2}"/>
    <cellStyle name="Total 2 3 6 4 2 2" xfId="16091" xr:uid="{A9F37E13-A780-476E-8917-EF466A81B150}"/>
    <cellStyle name="Total 2 3 6 4 3" xfId="13089" xr:uid="{40BBF0EC-9480-4411-89AD-268B666CCE5E}"/>
    <cellStyle name="Total 2 3 6 5" xfId="3231" xr:uid="{7F3D7A86-1426-472F-8998-8A956795EC19}"/>
    <cellStyle name="Total 2 3 6 5 2" xfId="6487" xr:uid="{66632BA8-1A26-42B9-85A4-158D5EBB9E60}"/>
    <cellStyle name="Total 2 3 6 5 2 2" xfId="17237" xr:uid="{F70260E3-14D1-44FA-8C2E-648B1B4D1248}"/>
    <cellStyle name="Total 2 3 6 5 3" xfId="14235" xr:uid="{616652D6-4558-4B63-A2BB-3A18ACF50BC7}"/>
    <cellStyle name="Total 2 3 6 6" xfId="4490" xr:uid="{5440B7BF-2523-464E-BD20-3A618743AB59}"/>
    <cellStyle name="Total 2 3 6 6 2" xfId="15393" xr:uid="{2B4B129C-FDE7-4E24-84BC-6396F0D56F84}"/>
    <cellStyle name="Total 2 3 6 7" xfId="12394" xr:uid="{B6870EE9-4461-48A7-8412-E5BF8BB735A0}"/>
    <cellStyle name="Total 2 3 7" xfId="912" xr:uid="{40EDFEA5-C38C-4F2B-925B-4E9B50AF0856}"/>
    <cellStyle name="Total 2 3 7 2" xfId="1592" xr:uid="{0FB20B61-82B6-4906-A0D6-B01B6577BFC6}"/>
    <cellStyle name="Total 2 3 7 2 2" xfId="2593" xr:uid="{C3C59DB3-DF5B-4483-BFE2-5D0BC240E256}"/>
    <cellStyle name="Total 2 3 7 2 2 2" xfId="5849" xr:uid="{BEB655B2-68E3-4206-9CA5-45A92DF33AA1}"/>
    <cellStyle name="Total 2 3 7 2 2 2 2" xfId="16599" xr:uid="{0F88D6C4-B146-49D3-9084-5940A8467231}"/>
    <cellStyle name="Total 2 3 7 2 2 3" xfId="13597" xr:uid="{DEEB5211-E6C2-401F-B345-4C9D9CB0E1D6}"/>
    <cellStyle name="Total 2 3 7 2 3" xfId="2016" xr:uid="{E06852B1-A18E-45BC-8182-C19FC132F757}"/>
    <cellStyle name="Total 2 3 7 2 3 2" xfId="5272" xr:uid="{0B491B8F-7E14-4A40-B894-287A66CB3A9B}"/>
    <cellStyle name="Total 2 3 7 2 3 2 2" xfId="16022" xr:uid="{781F0D9F-B5E0-49C2-B8ED-DFFCECD79C3B}"/>
    <cellStyle name="Total 2 3 7 2 3 3" xfId="13020" xr:uid="{5DC8BA55-3791-4755-A2EA-768E418886CC}"/>
    <cellStyle name="Total 2 3 7 2 4" xfId="3390" xr:uid="{159AFBE4-C133-42E4-BBE7-0C5E79D0CFFA}"/>
    <cellStyle name="Total 2 3 7 2 4 2" xfId="6646" xr:uid="{465BAE87-07FE-4BEC-A892-4D8741B6F4E1}"/>
    <cellStyle name="Total 2 3 7 2 4 2 2" xfId="17396" xr:uid="{9561E92C-F418-42A2-9F51-239662AED998}"/>
    <cellStyle name="Total 2 3 7 2 4 3" xfId="14394" xr:uid="{4CA86AAD-9EDD-435F-A221-4C8BCAE449CA}"/>
    <cellStyle name="Total 2 3 7 2 5" xfId="2988" xr:uid="{75A80977-A7E2-4A97-954B-87C1B4274ACB}"/>
    <cellStyle name="Total 2 3 7 2 5 2" xfId="6244" xr:uid="{031A795B-380B-417B-B061-7FF5E3382D27}"/>
    <cellStyle name="Total 2 3 7 2 5 2 2" xfId="16994" xr:uid="{9AEE0955-889C-4018-9525-8BF40EFFA9D1}"/>
    <cellStyle name="Total 2 3 7 2 5 3" xfId="13992" xr:uid="{2AD58003-4826-4D8B-8F1C-5A2D9010FF3D}"/>
    <cellStyle name="Total 2 3 7 2 6" xfId="3969" xr:uid="{E297AA88-EE21-47B9-9D89-6A547EF6D0FB}"/>
    <cellStyle name="Total 2 3 7 2 6 2" xfId="7225" xr:uid="{E0AE3754-66E2-459A-819F-825BD2B625DB}"/>
    <cellStyle name="Total 2 3 7 2 6 2 2" xfId="17975" xr:uid="{2AD393E1-BBD0-42BF-9D64-1970DE1B7738}"/>
    <cellStyle name="Total 2 3 7 2 6 3" xfId="14973" xr:uid="{DEF81960-6337-4D0B-9403-756394D0FBD6}"/>
    <cellStyle name="Total 2 3 7 2 7" xfId="4851" xr:uid="{41D1BA1F-55AA-455A-AA85-63BD3ACEB742}"/>
    <cellStyle name="Total 2 3 7 2 7 2" xfId="15605" xr:uid="{8400CD7D-43D5-4BA7-99C7-9ACD1B461CCF}"/>
    <cellStyle name="Total 2 3 7 2 8" xfId="12603" xr:uid="{F947EBEF-524B-4F3D-83B6-2574163EFC7F}"/>
    <cellStyle name="Total 2 3 7 3" xfId="1528" xr:uid="{CBB2DDEA-F8C5-4E99-A9FE-EE72DCE601BB}"/>
    <cellStyle name="Total 2 3 7 3 2" xfId="2530" xr:uid="{F0C79B0C-581D-4D46-83E7-20A1A76226D0}"/>
    <cellStyle name="Total 2 3 7 3 2 2" xfId="5786" xr:uid="{884450F4-D5E6-4199-A67F-35CACEF4C156}"/>
    <cellStyle name="Total 2 3 7 3 2 2 2" xfId="16536" xr:uid="{3A195AFB-AC89-4EA5-AF3B-E794EC9641F6}"/>
    <cellStyle name="Total 2 3 7 3 2 3" xfId="13534" xr:uid="{A7CCD5AA-7A6F-4EB3-9553-6D10DDA5B43E}"/>
    <cellStyle name="Total 2 3 7 3 3" xfId="2961" xr:uid="{DBEA4FCE-D972-4FAE-82F2-8FFD0C2D8B41}"/>
    <cellStyle name="Total 2 3 7 3 3 2" xfId="6217" xr:uid="{F99B93CC-EA05-4C6E-8939-9598D17B7C05}"/>
    <cellStyle name="Total 2 3 7 3 3 2 2" xfId="16967" xr:uid="{D464EEE0-234D-4C15-A3BA-FE91E0412096}"/>
    <cellStyle name="Total 2 3 7 3 3 3" xfId="13965" xr:uid="{8943D555-A2A8-4010-AF5B-1CE0D365038C}"/>
    <cellStyle name="Total 2 3 7 3 4" xfId="2216" xr:uid="{C33DDDC8-4162-4437-8F35-9312EE70DA46}"/>
    <cellStyle name="Total 2 3 7 3 4 2" xfId="5472" xr:uid="{DF69B596-2FDB-4BBB-B6B6-FA55EE8535A0}"/>
    <cellStyle name="Total 2 3 7 3 4 2 2" xfId="16222" xr:uid="{624AD7E1-ACD0-4988-8E45-45FF5ACE30F3}"/>
    <cellStyle name="Total 2 3 7 3 4 3" xfId="13220" xr:uid="{3D43EC88-71EA-4222-BEC4-CE09CB6E799D}"/>
    <cellStyle name="Total 2 3 7 3 5" xfId="2895" xr:uid="{8BC9CF86-318D-4A65-B9D4-993F1AC370D1}"/>
    <cellStyle name="Total 2 3 7 3 5 2" xfId="6151" xr:uid="{9E424F41-F91A-428A-BFCC-3A5B48AD7EC6}"/>
    <cellStyle name="Total 2 3 7 3 5 2 2" xfId="16901" xr:uid="{1320678B-EC55-4A7A-96A0-7E10172EDD13}"/>
    <cellStyle name="Total 2 3 7 3 5 3" xfId="13899" xr:uid="{92CE2BA2-F8AB-4A54-BAC9-16EDB53FA676}"/>
    <cellStyle name="Total 2 3 7 3 6" xfId="3800" xr:uid="{A325A4A9-5BFF-40D5-ADFF-60292CB2BE4E}"/>
    <cellStyle name="Total 2 3 7 3 6 2" xfId="7056" xr:uid="{E61B0D45-7AED-481A-861E-8E2A081805B9}"/>
    <cellStyle name="Total 2 3 7 3 6 2 2" xfId="17806" xr:uid="{030079FE-B10A-4307-B376-0C867C43DCC6}"/>
    <cellStyle name="Total 2 3 7 3 6 3" xfId="14804" xr:uid="{C8E40F34-C8DD-47FA-BC72-7E50FD34C343}"/>
    <cellStyle name="Total 2 3 7 3 7" xfId="4787" xr:uid="{81C719EF-3567-462A-92BB-98FDC9E9D61C}"/>
    <cellStyle name="Total 2 3 7 3 7 2" xfId="15541" xr:uid="{12BAD59A-8EA3-436A-B57C-F894F62DD19D}"/>
    <cellStyle name="Total 2 3 7 3 8" xfId="12539" xr:uid="{07C40EC1-7D1D-41EC-A3E4-88F0463D624B}"/>
    <cellStyle name="Total 2 3 7 4" xfId="1981" xr:uid="{2B640ECF-DC89-48E7-B54E-492851D9FD7F}"/>
    <cellStyle name="Total 2 3 7 4 2" xfId="5237" xr:uid="{EBE6730F-ACB4-4BE2-BC12-C5C2FA51FD8D}"/>
    <cellStyle name="Total 2 3 7 4 2 2" xfId="15987" xr:uid="{BA39832A-51CF-438C-99B1-6019303CE8FE}"/>
    <cellStyle name="Total 2 3 7 4 3" xfId="12985" xr:uid="{4EA9B4D7-0906-4833-977D-79BAFAEB4C7C}"/>
    <cellStyle name="Total 2 3 7 5" xfId="4466" xr:uid="{59F48EA3-F829-427E-A9A3-8A865E3A031E}"/>
    <cellStyle name="Total 2 3 7 5 2" xfId="15369" xr:uid="{2BFF06B9-9BF4-4680-91E9-767BCAD28DBD}"/>
    <cellStyle name="Total 2 3 7 6" xfId="12371" xr:uid="{E76C7A6F-1CCD-4AB7-95F4-0802952BEB8E}"/>
    <cellStyle name="Total 2 3 8" xfId="902" xr:uid="{6EB43553-FAA4-45C5-A744-F8E8D8B0E016}"/>
    <cellStyle name="Total 2 3 8 2" xfId="1585" xr:uid="{B25F101D-06CD-4E67-B4E2-5FC8091ABE04}"/>
    <cellStyle name="Total 2 3 8 2 2" xfId="2586" xr:uid="{9DE000D4-B1CA-4991-B734-74B007A931C5}"/>
    <cellStyle name="Total 2 3 8 2 2 2" xfId="5842" xr:uid="{0FA57F73-54CD-46EC-9F5C-B96A3D586DE0}"/>
    <cellStyle name="Total 2 3 8 2 2 2 2" xfId="16592" xr:uid="{A30F8D61-EE31-4DA8-B144-491E6D20E289}"/>
    <cellStyle name="Total 2 3 8 2 2 3" xfId="13590" xr:uid="{5EDE3976-0063-469D-99D4-7A62355F01AE}"/>
    <cellStyle name="Total 2 3 8 2 3" xfId="2182" xr:uid="{D3FFD7F8-04A7-4426-AB98-650A2F8309BD}"/>
    <cellStyle name="Total 2 3 8 2 3 2" xfId="5438" xr:uid="{364AD0A6-E5B4-475B-B236-954639BE3A78}"/>
    <cellStyle name="Total 2 3 8 2 3 2 2" xfId="16188" xr:uid="{71B2CE6F-7B1B-4F22-B47D-4D9D3232FB48}"/>
    <cellStyle name="Total 2 3 8 2 3 3" xfId="13186" xr:uid="{89CF7129-25FC-4B0F-A875-5B813B5C43E5}"/>
    <cellStyle name="Total 2 3 8 2 4" xfId="3383" xr:uid="{339B8D79-F2F6-4A6A-A255-4BFD3A2A64BC}"/>
    <cellStyle name="Total 2 3 8 2 4 2" xfId="6639" xr:uid="{8B4F605E-239A-4144-BA29-2E84A522CCED}"/>
    <cellStyle name="Total 2 3 8 2 4 2 2" xfId="17389" xr:uid="{E5FB27CE-6553-4DDE-8CA2-09AAEBAA785B}"/>
    <cellStyle name="Total 2 3 8 2 4 3" xfId="14387" xr:uid="{139217F4-0B25-4DCA-A432-8FE7617A8590}"/>
    <cellStyle name="Total 2 3 8 2 5" xfId="2352" xr:uid="{4438136C-5410-4272-BC06-FE7A3D4D842D}"/>
    <cellStyle name="Total 2 3 8 2 5 2" xfId="5608" xr:uid="{3D3A2EC6-A6E1-4721-B254-3C7CAA46ECE5}"/>
    <cellStyle name="Total 2 3 8 2 5 2 2" xfId="16358" xr:uid="{9CF4C26F-5716-42AD-9C1D-DF88AD9A8D93}"/>
    <cellStyle name="Total 2 3 8 2 5 3" xfId="13356" xr:uid="{B98665C6-2D8D-45A5-8C9D-B76099A2D029}"/>
    <cellStyle name="Total 2 3 8 2 6" xfId="3962" xr:uid="{54CE6AE9-BBC2-4808-8AEB-E507FD37FC6A}"/>
    <cellStyle name="Total 2 3 8 2 6 2" xfId="7218" xr:uid="{2EFA6A09-6801-44FE-943A-51BA73FBE93C}"/>
    <cellStyle name="Total 2 3 8 2 6 2 2" xfId="17968" xr:uid="{754E475E-6036-4E73-8615-EAFFFF124FFA}"/>
    <cellStyle name="Total 2 3 8 2 6 3" xfId="14966" xr:uid="{E8B5D06B-12EF-4FC9-9F0D-02EE7C67FF58}"/>
    <cellStyle name="Total 2 3 8 2 7" xfId="4844" xr:uid="{567B3C56-4B08-4981-9242-B7F94B837387}"/>
    <cellStyle name="Total 2 3 8 2 7 2" xfId="15598" xr:uid="{E6E7EC9F-4448-49BB-A951-67B50887C700}"/>
    <cellStyle name="Total 2 3 8 2 8" xfId="12596" xr:uid="{ABA1DA93-635E-42A0-8D72-B378FD84A0CE}"/>
    <cellStyle name="Total 2 3 8 3" xfId="1664" xr:uid="{D6458209-1373-48C4-B8DC-B9FCB89D1128}"/>
    <cellStyle name="Total 2 3 8 3 2" xfId="2665" xr:uid="{7B6F513C-48BB-488E-B883-6206DE352705}"/>
    <cellStyle name="Total 2 3 8 3 2 2" xfId="5921" xr:uid="{56C1F85F-C24F-48C1-B2B5-8BB2F7AF2D75}"/>
    <cellStyle name="Total 2 3 8 3 2 2 2" xfId="16671" xr:uid="{8A293F03-1509-415B-94A7-78EF537DD1E6}"/>
    <cellStyle name="Total 2 3 8 3 2 3" xfId="13669" xr:uid="{1286FC2A-5838-4F70-AFD8-F15F571E7C24}"/>
    <cellStyle name="Total 2 3 8 3 3" xfId="1897" xr:uid="{3479C2F9-B081-4B4E-B4AF-133E1A3E5F17}"/>
    <cellStyle name="Total 2 3 8 3 3 2" xfId="5153" xr:uid="{7E1D7CA4-E137-43E7-B1FB-A340EF27A8B8}"/>
    <cellStyle name="Total 2 3 8 3 3 2 2" xfId="15903" xr:uid="{18FB7C01-E4AB-4CE5-8533-E0CA048D27DD}"/>
    <cellStyle name="Total 2 3 8 3 3 3" xfId="12901" xr:uid="{52334BCD-46A1-4EE8-B080-B94F1BE7528D}"/>
    <cellStyle name="Total 2 3 8 3 4" xfId="3462" xr:uid="{ED3D5AF1-67C5-4772-8317-0234404520A0}"/>
    <cellStyle name="Total 2 3 8 3 4 2" xfId="6718" xr:uid="{332A2F57-7812-4183-A4B9-F170E11D31BB}"/>
    <cellStyle name="Total 2 3 8 3 4 2 2" xfId="17468" xr:uid="{8E6795DB-0D6C-4EA5-9F04-ED2074A2BDDC}"/>
    <cellStyle name="Total 2 3 8 3 4 3" xfId="14466" xr:uid="{B993A609-2421-4107-A599-286874632137}"/>
    <cellStyle name="Total 2 3 8 3 5" xfId="2212" xr:uid="{2C67F203-A21C-413F-9D20-50CEF815AFE8}"/>
    <cellStyle name="Total 2 3 8 3 5 2" xfId="5468" xr:uid="{2A36E0E0-67F0-47B2-A68B-B98CE5466DED}"/>
    <cellStyle name="Total 2 3 8 3 5 2 2" xfId="16218" xr:uid="{A6D43C72-4361-4BFE-8E92-CA1368EC5CAC}"/>
    <cellStyle name="Total 2 3 8 3 5 3" xfId="13216" xr:uid="{9DC8BFE2-A63C-4DFA-929F-43A3146F1FFF}"/>
    <cellStyle name="Total 2 3 8 3 6" xfId="4041" xr:uid="{7A62DAE8-C436-47C5-BFA5-72F8FA230AC9}"/>
    <cellStyle name="Total 2 3 8 3 6 2" xfId="7297" xr:uid="{DB433DD4-45A1-430B-898A-ECA862874629}"/>
    <cellStyle name="Total 2 3 8 3 6 2 2" xfId="18047" xr:uid="{09C21A34-39AB-463A-A7CB-7447C797A457}"/>
    <cellStyle name="Total 2 3 8 3 6 3" xfId="15045" xr:uid="{7D62FA03-8EB1-4FEC-A7E0-4F09E57A0EEE}"/>
    <cellStyle name="Total 2 3 8 3 7" xfId="4923" xr:uid="{13EABFB0-E97D-42D2-B7D1-5BEE88EF428D}"/>
    <cellStyle name="Total 2 3 8 3 7 2" xfId="15677" xr:uid="{9431722B-1F8C-4363-8492-F6DBFC0428AB}"/>
    <cellStyle name="Total 2 3 8 3 8" xfId="12675" xr:uid="{FD6A23E5-CFDA-41DE-A7C6-2FDE2FD38514}"/>
    <cellStyle name="Total 2 3 8 4" xfId="2050" xr:uid="{F67B187F-4CB8-4B91-B2C5-173367F93A1E}"/>
    <cellStyle name="Total 2 3 8 4 2" xfId="5306" xr:uid="{8E970851-CD56-4E04-B664-F1F1484D501F}"/>
    <cellStyle name="Total 2 3 8 4 2 2" xfId="16056" xr:uid="{27059AA0-A711-43A9-9DBA-F893B4B715F4}"/>
    <cellStyle name="Total 2 3 8 4 3" xfId="13054" xr:uid="{CD2E0498-B24F-43C1-9B7E-879580BE1BE0}"/>
    <cellStyle name="Total 2 3 8 5" xfId="3741" xr:uid="{BF7E0DA4-CC62-4961-8B35-D42AA4FE5C4C}"/>
    <cellStyle name="Total 2 3 8 5 2" xfId="6997" xr:uid="{125B3977-B8E4-494A-A57D-0A0D8DC63127}"/>
    <cellStyle name="Total 2 3 8 5 2 2" xfId="17747" xr:uid="{649B5349-7BB1-4F76-920D-92C41FEA0E2B}"/>
    <cellStyle name="Total 2 3 8 5 3" xfId="14745" xr:uid="{7835E2E4-DB18-4A3F-8D8E-FDE67FDC7EA4}"/>
    <cellStyle name="Total 2 3 8 6" xfId="4459" xr:uid="{58BEE92B-13F9-4921-A193-C9809D8D4D2A}"/>
    <cellStyle name="Total 2 3 8 6 2" xfId="15362" xr:uid="{999EF644-CDBE-4E6D-B42C-7C534C61E548}"/>
    <cellStyle name="Total 2 3 8 7" xfId="12364" xr:uid="{56EF71F8-367E-4C7E-B5E4-3DC059257F80}"/>
    <cellStyle name="Total 2 3 9" xfId="721" xr:uid="{0AE69036-6F98-4413-8062-ED8686D92114}"/>
    <cellStyle name="Total 2 3 9 2" xfId="1477" xr:uid="{C8AA2FF9-189F-4BCF-A7C8-E91625E02F13}"/>
    <cellStyle name="Total 2 3 9 2 2" xfId="2479" xr:uid="{2BF9821F-2FC2-4B23-8B5C-51793109F0B3}"/>
    <cellStyle name="Total 2 3 9 2 2 2" xfId="5735" xr:uid="{19F6424C-D46D-4F3B-93BF-6CBC4A2B6F06}"/>
    <cellStyle name="Total 2 3 9 2 2 2 2" xfId="16485" xr:uid="{15F3B4EB-A7BE-4DF5-A473-97B62435F75C}"/>
    <cellStyle name="Total 2 3 9 2 2 3" xfId="13483" xr:uid="{08FB8A36-120C-440C-9AF7-245C75CCCA1C}"/>
    <cellStyle name="Total 2 3 9 2 3" xfId="1913" xr:uid="{68913BB6-4CF5-4CE8-97F2-B13115CDBB5F}"/>
    <cellStyle name="Total 2 3 9 2 3 2" xfId="5169" xr:uid="{95BAF07C-3E31-4536-BDF3-4B35C59250E2}"/>
    <cellStyle name="Total 2 3 9 2 3 2 2" xfId="15919" xr:uid="{DD2E39A2-AACF-4839-813E-B99817F58414}"/>
    <cellStyle name="Total 2 3 9 2 3 3" xfId="12917" xr:uid="{2E3B5DBD-F432-4A42-8B83-842AA1BC387C}"/>
    <cellStyle name="Total 2 3 9 2 4" xfId="2369" xr:uid="{4D4B3CA6-619C-4743-8124-32BF9EBA1D66}"/>
    <cellStyle name="Total 2 3 9 2 4 2" xfId="5625" xr:uid="{77C2B6F3-2C83-449A-9853-3E17E226A260}"/>
    <cellStyle name="Total 2 3 9 2 4 2 2" xfId="16375" xr:uid="{46045BB9-12CC-4FBF-9454-7F2D08EC748F}"/>
    <cellStyle name="Total 2 3 9 2 4 3" xfId="13373" xr:uid="{2B945BC8-0EAB-4B71-8537-1C28558A8BF3}"/>
    <cellStyle name="Total 2 3 9 2 5" xfId="2152" xr:uid="{95F831C0-8688-486C-A47C-74B7CDE50E2D}"/>
    <cellStyle name="Total 2 3 9 2 5 2" xfId="5408" xr:uid="{E7E55D2B-B8E3-4C80-883A-64C8EE796036}"/>
    <cellStyle name="Total 2 3 9 2 5 2 2" xfId="16158" xr:uid="{E57E686D-0FEB-451D-BD8D-743726CD57CC}"/>
    <cellStyle name="Total 2 3 9 2 5 3" xfId="13156" xr:uid="{7C7AAE60-E420-48CD-AB30-1326A9499D4F}"/>
    <cellStyle name="Total 2 3 9 2 6" xfId="3872" xr:uid="{4537D58D-8ADB-45A2-B6FA-3EC8DBA9B55A}"/>
    <cellStyle name="Total 2 3 9 2 6 2" xfId="7128" xr:uid="{B2312B38-D394-4AB8-9B27-9EFAB2AA1322}"/>
    <cellStyle name="Total 2 3 9 2 6 2 2" xfId="17878" xr:uid="{E737CD15-3D93-48EA-83FB-C05B0E41AC36}"/>
    <cellStyle name="Total 2 3 9 2 6 3" xfId="14876" xr:uid="{7EA1BE39-51B4-4413-8649-9777A185F8D1}"/>
    <cellStyle name="Total 2 3 9 2 7" xfId="4736" xr:uid="{62BDCF73-ACB2-4525-A1D5-37DA6504CE5F}"/>
    <cellStyle name="Total 2 3 9 2 7 2" xfId="15490" xr:uid="{2D39A8A0-4471-4643-A56F-5EA5DC56FE48}"/>
    <cellStyle name="Total 2 3 9 2 8" xfId="12488" xr:uid="{70F6D59B-7135-45E1-AA06-F58E9C8B9FD8}"/>
    <cellStyle name="Total 2 3 9 3" xfId="1679" xr:uid="{D60DF4AE-7C1E-4FD7-B670-143498690596}"/>
    <cellStyle name="Total 2 3 9 3 2" xfId="2679" xr:uid="{FFA88A8F-31EA-4F30-9DDD-D0B8FF7B2008}"/>
    <cellStyle name="Total 2 3 9 3 2 2" xfId="5935" xr:uid="{82DAABB8-3F8E-4939-81E9-629B96AC8318}"/>
    <cellStyle name="Total 2 3 9 3 2 2 2" xfId="16685" xr:uid="{A17D4508-0878-4175-B4BA-96C3305F9E1A}"/>
    <cellStyle name="Total 2 3 9 3 2 3" xfId="13683" xr:uid="{D24113D5-B2E2-44D3-85A2-1E8125C1CD91}"/>
    <cellStyle name="Total 2 3 9 3 3" xfId="2313" xr:uid="{0E666193-1B6E-4D56-B5B2-0E629B7573A9}"/>
    <cellStyle name="Total 2 3 9 3 3 2" xfId="5569" xr:uid="{D7ECDCA5-0684-4DE3-8F1E-1B1CD895EEF3}"/>
    <cellStyle name="Total 2 3 9 3 3 2 2" xfId="16319" xr:uid="{8B1D7EF7-1414-4B87-A0E4-43CA9B788B3B}"/>
    <cellStyle name="Total 2 3 9 3 3 3" xfId="13317" xr:uid="{92744E02-C4D0-409C-8867-746C0FDAC9D4}"/>
    <cellStyle name="Total 2 3 9 3 4" xfId="3477" xr:uid="{DFB1FE41-3D17-4B80-9A70-085F49FE0CD9}"/>
    <cellStyle name="Total 2 3 9 3 4 2" xfId="6733" xr:uid="{1E5EAB35-47C8-4580-9AA3-17AA505CEA11}"/>
    <cellStyle name="Total 2 3 9 3 4 2 2" xfId="17483" xr:uid="{B5DB4F17-2C66-4817-92C8-8940CB63D4E2}"/>
    <cellStyle name="Total 2 3 9 3 4 3" xfId="14481" xr:uid="{6921FAB4-60FA-4E2C-BFFA-3C0D8CD558FF}"/>
    <cellStyle name="Total 2 3 9 3 5" xfId="3816" xr:uid="{6E3531BE-F771-461A-B309-23063948A0D2}"/>
    <cellStyle name="Total 2 3 9 3 5 2" xfId="7072" xr:uid="{8F400647-6BE8-4F37-B7BA-4497FBF0ED48}"/>
    <cellStyle name="Total 2 3 9 3 5 2 2" xfId="17822" xr:uid="{4D557BC9-53A7-43E3-9EED-8927DA5CA845}"/>
    <cellStyle name="Total 2 3 9 3 5 3" xfId="14820" xr:uid="{997D29E3-75E0-4EA8-B5F4-16FB279DCF05}"/>
    <cellStyle name="Total 2 3 9 3 6" xfId="4055" xr:uid="{A2E96D57-8EA9-4CAA-B0BA-95FF14B30CAF}"/>
    <cellStyle name="Total 2 3 9 3 6 2" xfId="7311" xr:uid="{6474DB72-96CF-44FE-AFDE-5B311FB7FE06}"/>
    <cellStyle name="Total 2 3 9 3 6 2 2" xfId="18061" xr:uid="{5C44BF64-4335-43F6-BD3F-9E91C7512025}"/>
    <cellStyle name="Total 2 3 9 3 6 3" xfId="15059" xr:uid="{113B8963-3737-49BA-A5A9-7216C8DD2FD2}"/>
    <cellStyle name="Total 2 3 9 3 7" xfId="4937" xr:uid="{72E5A49D-FC7C-4D9B-8B4C-C7A930B88666}"/>
    <cellStyle name="Total 2 3 9 3 7 2" xfId="15690" xr:uid="{0CA51F07-5903-4F53-890B-7FBF4BAA5AC8}"/>
    <cellStyle name="Total 2 3 9 3 8" xfId="12688" xr:uid="{4590906F-FAA1-42B0-8A56-EE8D3F444168}"/>
    <cellStyle name="Total 2 3 9 4" xfId="1901" xr:uid="{D6F16F01-6C94-4938-BBE7-23E4B8D67197}"/>
    <cellStyle name="Total 2 3 9 4 2" xfId="5157" xr:uid="{A9408E7B-007C-4A41-9BE1-F3E4A0F52860}"/>
    <cellStyle name="Total 2 3 9 4 2 2" xfId="15907" xr:uid="{15545162-A76D-4F97-BBAE-91C2D9E023B5}"/>
    <cellStyle name="Total 2 3 9 4 3" xfId="12905" xr:uid="{05885994-A898-4AE3-A2BB-C81EBC02AF5E}"/>
    <cellStyle name="Total 2 3 9 5" xfId="1978" xr:uid="{93ECAABE-6654-450F-88C3-C4112AFC9FF1}"/>
    <cellStyle name="Total 2 3 9 5 2" xfId="5234" xr:uid="{61FDC2F6-633C-45A6-AD0C-29A917075FA5}"/>
    <cellStyle name="Total 2 3 9 5 2 2" xfId="15984" xr:uid="{DFE5B108-2D8A-42DB-824E-1EE73E92E841}"/>
    <cellStyle name="Total 2 3 9 5 3" xfId="12982" xr:uid="{033D57B7-0D04-4EC0-BC3E-038AF4F820B5}"/>
    <cellStyle name="Total 2 3 9 6" xfId="4353" xr:uid="{E3192EDA-7776-4F23-A136-360FC6ADD37C}"/>
    <cellStyle name="Total 2 3 9 6 2" xfId="15276" xr:uid="{6EAAE820-28F6-4ADD-A8FD-0F32D349D31F}"/>
    <cellStyle name="Total 2 3 9 7" xfId="12279" xr:uid="{C0226C8D-1FE2-4416-9E04-222E71EDF796}"/>
    <cellStyle name="Total 2 4" xfId="845" xr:uid="{AE29E357-50EE-4642-84A5-29A0EE3E4C6F}"/>
    <cellStyle name="Total 2 4 10" xfId="1659" xr:uid="{15341F43-357D-4AEF-AB77-7579E4A94612}"/>
    <cellStyle name="Total 2 4 10 2" xfId="2660" xr:uid="{1F761E5E-75BE-4034-93C4-2216C7491087}"/>
    <cellStyle name="Total 2 4 10 2 2" xfId="5916" xr:uid="{448C32B6-D680-44FA-BBA1-CD6C1F2323F7}"/>
    <cellStyle name="Total 2 4 10 2 2 2" xfId="16666" xr:uid="{37D6C525-0B3E-4906-A1B1-BD0339C2ABF7}"/>
    <cellStyle name="Total 2 4 10 2 3" xfId="13664" xr:uid="{1DC8B9E2-4111-47C7-A8CF-362E424D067D}"/>
    <cellStyle name="Total 2 4 10 3" xfId="2319" xr:uid="{AC6BF9D3-F38A-42A9-A051-3ECCD0D2762E}"/>
    <cellStyle name="Total 2 4 10 3 2" xfId="5575" xr:uid="{6DF4E060-B291-4EC0-92DF-1161FD39A576}"/>
    <cellStyle name="Total 2 4 10 3 2 2" xfId="16325" xr:uid="{08EDCF9C-F6C0-4276-983A-420F678E98FF}"/>
    <cellStyle name="Total 2 4 10 3 3" xfId="13323" xr:uid="{53ABD1EF-E09D-4BAA-9CD1-28D8FC405778}"/>
    <cellStyle name="Total 2 4 10 4" xfId="3457" xr:uid="{769A5531-36B6-4F11-A1DF-24F29BF42EAA}"/>
    <cellStyle name="Total 2 4 10 4 2" xfId="6713" xr:uid="{C74E7132-8A93-4BD8-A182-5BB4220E57BA}"/>
    <cellStyle name="Total 2 4 10 4 2 2" xfId="17463" xr:uid="{D61140EB-62D1-46B1-884C-A02116176E47}"/>
    <cellStyle name="Total 2 4 10 4 3" xfId="14461" xr:uid="{80C47245-0AD0-42FC-9E71-C16C768BD2B2}"/>
    <cellStyle name="Total 2 4 10 5" xfId="3821" xr:uid="{E961ECD8-E359-4E54-9A95-84A06E3CE33B}"/>
    <cellStyle name="Total 2 4 10 5 2" xfId="7077" xr:uid="{865BDE25-9BBE-42A5-9113-D3C4C1477A11}"/>
    <cellStyle name="Total 2 4 10 5 2 2" xfId="17827" xr:uid="{AB89723D-FA01-44AF-BE54-16CB35C439AC}"/>
    <cellStyle name="Total 2 4 10 5 3" xfId="14825" xr:uid="{B0245899-7D01-456E-8A8C-A19A98FD7202}"/>
    <cellStyle name="Total 2 4 10 6" xfId="4036" xr:uid="{8A5A7B3D-18C3-41F6-BE15-2F6226B718D5}"/>
    <cellStyle name="Total 2 4 10 6 2" xfId="7292" xr:uid="{FCE5D6B1-FA39-4BE0-B227-BEB3AD2DF1FE}"/>
    <cellStyle name="Total 2 4 10 6 2 2" xfId="18042" xr:uid="{1E968613-E68F-402D-A82F-CDE0BEC99842}"/>
    <cellStyle name="Total 2 4 10 6 3" xfId="15040" xr:uid="{76A6EB67-EE7B-483C-8CD7-1EB38018E3A1}"/>
    <cellStyle name="Total 2 4 10 7" xfId="4918" xr:uid="{7669B16F-D84D-4836-AC8D-D30EEED3DB91}"/>
    <cellStyle name="Total 2 4 10 7 2" xfId="15672" xr:uid="{ABF7A8FA-0344-41A8-A7F1-DDC9A87D1DBD}"/>
    <cellStyle name="Total 2 4 10 8" xfId="12670" xr:uid="{C6DBC4E4-9065-45D5-900D-5C2B51D44D3A}"/>
    <cellStyle name="Total 2 4 11" xfId="3236" xr:uid="{5C165893-7192-4BE3-88CC-0A69A9D12DD2}"/>
    <cellStyle name="Total 2 4 11 2" xfId="6492" xr:uid="{233E075F-EAC3-429A-856F-44EB5CF60514}"/>
    <cellStyle name="Total 2 4 11 2 2" xfId="17242" xr:uid="{A23DAF10-AC2D-415D-9222-A6D62ABFBDCE}"/>
    <cellStyle name="Total 2 4 11 3" xfId="14240" xr:uid="{637C680B-DB61-45BB-B3C4-010F89349F96}"/>
    <cellStyle name="Total 2 4 12" xfId="4417" xr:uid="{AC075222-247E-4634-AEA9-C7EE9212B945}"/>
    <cellStyle name="Total 2 4 12 2" xfId="15328" xr:uid="{D687B776-2754-47E0-BC6B-6C6C88E0C0CE}"/>
    <cellStyle name="Total 2 4 13" xfId="10843" xr:uid="{6D5B9C0D-7A7D-43BC-91B1-828A22FFC515}"/>
    <cellStyle name="Total 2 4 13 2" xfId="18338" xr:uid="{AAEC0311-9991-4E93-9059-7C688DA005FA}"/>
    <cellStyle name="Total 2 4 14" xfId="12330" xr:uid="{580EF823-6081-4F10-91EA-D6B140CDDAB8}"/>
    <cellStyle name="Total 2 4 2" xfId="768" xr:uid="{681EEE43-4305-4A92-BAF8-AC6ABEE2D642}"/>
    <cellStyle name="Total 2 4 2 2" xfId="1516" xr:uid="{EEB344D4-1786-4FA8-B8DF-AADC93231F3A}"/>
    <cellStyle name="Total 2 4 2 2 2" xfId="2518" xr:uid="{6B969537-42E1-4F59-9918-B8F12DBF81A8}"/>
    <cellStyle name="Total 2 4 2 2 2 2" xfId="5774" xr:uid="{AEA537BE-1093-486E-A1F9-411E6F68F7B6}"/>
    <cellStyle name="Total 2 4 2 2 2 2 2" xfId="16524" xr:uid="{27AF01E2-5B13-4804-9FC7-257B5216D053}"/>
    <cellStyle name="Total 2 4 2 2 2 3" xfId="13522" xr:uid="{86394D36-90BA-4328-BC82-CA8FF5B627CB}"/>
    <cellStyle name="Total 2 4 2 2 3" xfId="3024" xr:uid="{0C2EF8AC-7AD4-41AB-BCFD-F671273B406A}"/>
    <cellStyle name="Total 2 4 2 2 3 2" xfId="6280" xr:uid="{2F3A0420-0D34-4F89-9C03-22C511E341CF}"/>
    <cellStyle name="Total 2 4 2 2 3 2 2" xfId="17030" xr:uid="{F8ABC243-9872-42B0-B2B9-8773766E2684}"/>
    <cellStyle name="Total 2 4 2 2 3 3" xfId="14028" xr:uid="{9844F52E-7A30-46B3-B812-7AA0F4F4AB46}"/>
    <cellStyle name="Total 2 4 2 2 4" xfId="2136" xr:uid="{85E25594-4721-47EB-B4F9-C105C0E19FC9}"/>
    <cellStyle name="Total 2 4 2 2 4 2" xfId="5392" xr:uid="{FDE1F062-1352-4C57-8A28-B7137FACA9CA}"/>
    <cellStyle name="Total 2 4 2 2 4 2 2" xfId="16142" xr:uid="{66157FEF-1D9E-4C60-8916-95D4578BED03}"/>
    <cellStyle name="Total 2 4 2 2 4 3" xfId="13140" xr:uid="{C41F2C6A-5DA1-4A29-816B-E1D00A45D067}"/>
    <cellStyle name="Total 2 4 2 2 5" xfId="2934" xr:uid="{9FE51A35-FF1E-42AF-97DF-2C93904F5063}"/>
    <cellStyle name="Total 2 4 2 2 5 2" xfId="6190" xr:uid="{68E5E939-3DE8-40B9-A5B0-36965E14A6A6}"/>
    <cellStyle name="Total 2 4 2 2 5 2 2" xfId="16940" xr:uid="{CD0517F5-12BC-4A1B-9972-F1FB0F3A7C1C}"/>
    <cellStyle name="Total 2 4 2 2 5 3" xfId="13938" xr:uid="{48D957A6-4561-4C69-831C-94943AFA80F7}"/>
    <cellStyle name="Total 2 4 2 2 6" xfId="4775" xr:uid="{51F9E69C-2B21-4255-9246-57F569CF2303}"/>
    <cellStyle name="Total 2 4 2 2 6 2" xfId="15529" xr:uid="{289E1EA7-0051-44A8-A8C0-B782FDE7524F}"/>
    <cellStyle name="Total 2 4 2 2 7" xfId="12527" xr:uid="{7DCCEB4B-E8AF-4536-8A87-9160F034F3E9}"/>
    <cellStyle name="Total 2 4 2 3" xfId="1771" xr:uid="{E348D3CD-B54D-4C50-925B-305D380AC663}"/>
    <cellStyle name="Total 2 4 2 3 2" xfId="2770" xr:uid="{83F49561-31A4-4B62-80D6-82115C6955A5}"/>
    <cellStyle name="Total 2 4 2 3 2 2" xfId="6026" xr:uid="{246DFCF7-AE5E-445A-91E0-33733D8868A0}"/>
    <cellStyle name="Total 2 4 2 3 2 2 2" xfId="16776" xr:uid="{3959F227-A291-4C13-AE81-1A065A9ABFB5}"/>
    <cellStyle name="Total 2 4 2 3 2 3" xfId="13774" xr:uid="{2202B4D0-CAFC-404D-9187-129B282B56A3}"/>
    <cellStyle name="Total 2 4 2 3 3" xfId="2115" xr:uid="{D3FE088F-8D31-49E5-BEEA-BE1B234A3066}"/>
    <cellStyle name="Total 2 4 2 3 3 2" xfId="5371" xr:uid="{0F1CDDC7-807C-4FED-91D2-4BE7EC2FBC8F}"/>
    <cellStyle name="Total 2 4 2 3 3 2 2" xfId="16121" xr:uid="{CF7FE8D8-31B5-4949-B808-917E76EE330C}"/>
    <cellStyle name="Total 2 4 2 3 3 3" xfId="13119" xr:uid="{BE10C6EF-B8AC-49B3-873B-70764F82F6D1}"/>
    <cellStyle name="Total 2 4 2 3 4" xfId="3568" xr:uid="{995DB9B1-078A-469A-82FD-035C396AF79E}"/>
    <cellStyle name="Total 2 4 2 3 4 2" xfId="6824" xr:uid="{AFF9E293-F35D-43C8-91CE-16BF6585AE4C}"/>
    <cellStyle name="Total 2 4 2 3 4 2 2" xfId="17574" xr:uid="{87EF0792-0B0A-46BD-9E09-ED8B749F85A6}"/>
    <cellStyle name="Total 2 4 2 3 4 3" xfId="14572" xr:uid="{5C66019E-B51C-41A8-AD88-F9DB90F0DB58}"/>
    <cellStyle name="Total 2 4 2 3 5" xfId="1934" xr:uid="{C88035D6-6D9C-434A-B196-3CCC8E2F1613}"/>
    <cellStyle name="Total 2 4 2 3 5 2" xfId="5190" xr:uid="{AFA9E881-F84D-4298-BF1A-1ACF2E2C7DF7}"/>
    <cellStyle name="Total 2 4 2 3 5 2 2" xfId="15940" xr:uid="{413D359F-14C3-477B-8028-86B164CE513C}"/>
    <cellStyle name="Total 2 4 2 3 5 3" xfId="12938" xr:uid="{5F149553-A623-4333-8B89-301942C939D6}"/>
    <cellStyle name="Total 2 4 2 3 6" xfId="4144" xr:uid="{09EB9B80-13D9-4276-9340-788E658737F8}"/>
    <cellStyle name="Total 2 4 2 3 6 2" xfId="7400" xr:uid="{28CF8A0E-C392-4B29-BA8B-A14BC98A3459}"/>
    <cellStyle name="Total 2 4 2 3 6 2 2" xfId="18150" xr:uid="{491C822D-FE77-4E6C-92B5-0E6893A13F69}"/>
    <cellStyle name="Total 2 4 2 3 6 3" xfId="15148" xr:uid="{448FFA56-76CA-4086-B836-E67A1D154161}"/>
    <cellStyle name="Total 2 4 2 3 7" xfId="5028" xr:uid="{3158CC13-5538-499F-8B1F-4B333F4F1851}"/>
    <cellStyle name="Total 2 4 2 3 7 2" xfId="15778" xr:uid="{04ABD938-67BF-4114-AC12-2B11BAA5613C}"/>
    <cellStyle name="Total 2 4 2 3 8" xfId="12776" xr:uid="{8BE4C371-EEC0-4547-BAF3-329EC5CE7E2C}"/>
    <cellStyle name="Total 2 4 2 4" xfId="1942" xr:uid="{17AA761D-27E1-4BA3-9DE4-88F9C7FCC835}"/>
    <cellStyle name="Total 2 4 2 4 2" xfId="5198" xr:uid="{BE22EC9F-C985-4570-8B9B-A1E2ECB6E2E3}"/>
    <cellStyle name="Total 2 4 2 4 2 2" xfId="15948" xr:uid="{9687C37F-D991-413E-8367-474CFC6FCCBF}"/>
    <cellStyle name="Total 2 4 2 4 3" xfId="12946" xr:uid="{B1E90A52-E33C-4265-8492-E465803A3424}"/>
    <cellStyle name="Total 2 4 2 5" xfId="1146" xr:uid="{DDABAD7B-077B-4826-9609-81117A1B8821}"/>
    <cellStyle name="Total 2 4 2 5 2" xfId="4530" xr:uid="{1CCB9EB3-225E-4779-8411-147161210B92}"/>
    <cellStyle name="Total 2 4 2 5 2 2" xfId="15414" xr:uid="{24E5D6A1-42AD-4845-BEA9-841684975208}"/>
    <cellStyle name="Total 2 4 2 5 3" xfId="12415" xr:uid="{13B71192-84C8-4DD8-A5C4-A036FE43DACF}"/>
    <cellStyle name="Total 2 4 2 6" xfId="4390" xr:uid="{2D03698D-645A-40A1-A454-DB75421D706D}"/>
    <cellStyle name="Total 2 4 2 6 2" xfId="15313" xr:uid="{1DB352B3-468E-47EC-B1A2-6CADD5734B48}"/>
    <cellStyle name="Total 2 4 2 7" xfId="12315" xr:uid="{7DE99428-EEE6-4204-8879-B27932159189}"/>
    <cellStyle name="Total 2 4 3" xfId="745" xr:uid="{6F54A970-8D9D-4AFE-82F4-52ED4FFD2E46}"/>
    <cellStyle name="Total 2 4 3 2" xfId="1498" xr:uid="{845CAB83-4400-497B-B5C7-65A853C49701}"/>
    <cellStyle name="Total 2 4 3 2 2" xfId="2500" xr:uid="{2520EDEC-F7E6-4A39-B1D7-374E6A2E086E}"/>
    <cellStyle name="Total 2 4 3 2 2 2" xfId="5756" xr:uid="{1994CDD3-80AD-42A0-8A40-C34E8A180914}"/>
    <cellStyle name="Total 2 4 3 2 2 2 2" xfId="16506" xr:uid="{8ECA9088-C37A-4F01-9E22-265540D54292}"/>
    <cellStyle name="Total 2 4 3 2 2 3" xfId="13504" xr:uid="{2078EAD9-98FE-4C7D-95C5-1119908EE4F5}"/>
    <cellStyle name="Total 2 4 3 2 3" xfId="2954" xr:uid="{EA1F8B77-7266-4820-BC4B-4C794D98217E}"/>
    <cellStyle name="Total 2 4 3 2 3 2" xfId="6210" xr:uid="{C21562E2-0362-447F-A063-AD03648C8584}"/>
    <cellStyle name="Total 2 4 3 2 3 2 2" xfId="16960" xr:uid="{C3523370-284C-4104-A3D9-102F6857CC6F}"/>
    <cellStyle name="Total 2 4 3 2 3 3" xfId="13958" xr:uid="{0B0AF26A-087E-4C77-AF8E-D3D989857444}"/>
    <cellStyle name="Total 2 4 3 2 4" xfId="1898" xr:uid="{01FBB829-BD76-470D-AD2A-0571BB4EB21C}"/>
    <cellStyle name="Total 2 4 3 2 4 2" xfId="5154" xr:uid="{BAD9D8F9-11F3-4F6B-831A-D7101D05FB38}"/>
    <cellStyle name="Total 2 4 3 2 4 2 2" xfId="15904" xr:uid="{BEA96CDC-E2E4-4179-B331-A73D544FA9B6}"/>
    <cellStyle name="Total 2 4 3 2 4 3" xfId="12902" xr:uid="{D9568B16-378B-491B-A1C0-D950819A7309}"/>
    <cellStyle name="Total 2 4 3 2 5" xfId="1958" xr:uid="{C95D838D-ED6A-4AC3-B4CF-11665C62FB01}"/>
    <cellStyle name="Total 2 4 3 2 5 2" xfId="5214" xr:uid="{AC94E42B-0D64-4BCC-BA2A-1A828CA8E110}"/>
    <cellStyle name="Total 2 4 3 2 5 2 2" xfId="15964" xr:uid="{D09049D3-C8BA-4BE0-A7B0-0700BAF2C64E}"/>
    <cellStyle name="Total 2 4 3 2 5 3" xfId="12962" xr:uid="{BDEEEB0A-B89A-47F7-AD9D-A6DD63E60B29}"/>
    <cellStyle name="Total 2 4 3 2 6" xfId="3701" xr:uid="{9B23341E-829D-49B1-98AF-42F8E9C51ECF}"/>
    <cellStyle name="Total 2 4 3 2 6 2" xfId="6957" xr:uid="{954C40CE-2E4B-43AC-90DB-EBE8E62C4B96}"/>
    <cellStyle name="Total 2 4 3 2 6 2 2" xfId="17707" xr:uid="{F19817DD-13E3-4CEA-8D03-FB4A00F1229E}"/>
    <cellStyle name="Total 2 4 3 2 6 3" xfId="14705" xr:uid="{D929B169-F202-4140-9348-4A253F6B3CBF}"/>
    <cellStyle name="Total 2 4 3 2 7" xfId="4757" xr:uid="{07E3AC9D-D662-484E-B470-5DC471BF883A}"/>
    <cellStyle name="Total 2 4 3 2 7 2" xfId="15511" xr:uid="{53874805-7E47-4B8F-826F-B26FE24A0722}"/>
    <cellStyle name="Total 2 4 3 2 8" xfId="12509" xr:uid="{07FF3F11-792C-452A-9E54-3CC1BCB212DC}"/>
    <cellStyle name="Total 2 4 3 3" xfId="1625" xr:uid="{3F3B343F-2337-4536-B6CE-E552F9AE4B9F}"/>
    <cellStyle name="Total 2 4 3 3 2" xfId="2626" xr:uid="{562E1701-4BAC-40D6-90C9-315C8E7F2BB4}"/>
    <cellStyle name="Total 2 4 3 3 2 2" xfId="5882" xr:uid="{789F953A-A34D-402F-8ECC-620354A03187}"/>
    <cellStyle name="Total 2 4 3 3 2 2 2" xfId="16632" xr:uid="{34D2D0B5-0276-4640-9304-253BF567066F}"/>
    <cellStyle name="Total 2 4 3 3 2 3" xfId="13630" xr:uid="{29F72A91-20F4-4EFE-A636-757DAC427B7C}"/>
    <cellStyle name="Total 2 4 3 3 3" xfId="3221" xr:uid="{5E2C0781-4EF1-47D1-81B6-385EAF5ACAF2}"/>
    <cellStyle name="Total 2 4 3 3 3 2" xfId="6477" xr:uid="{DD25F9CA-AC1B-466D-AFD3-7F37B2866F83}"/>
    <cellStyle name="Total 2 4 3 3 3 2 2" xfId="17227" xr:uid="{CBD522A4-E4BE-4167-827B-F26834C0215F}"/>
    <cellStyle name="Total 2 4 3 3 3 3" xfId="14225" xr:uid="{9443BEC1-06D1-44DD-82DA-804EEDB269DC}"/>
    <cellStyle name="Total 2 4 3 3 4" xfId="3423" xr:uid="{CCA80247-5D3D-4609-8047-2111BB1A709E}"/>
    <cellStyle name="Total 2 4 3 3 4 2" xfId="6679" xr:uid="{CC8D4B94-B02B-4D90-BC48-9A0D6F2B72B1}"/>
    <cellStyle name="Total 2 4 3 3 4 2 2" xfId="17429" xr:uid="{EC7B2285-2708-43ED-BE48-FE17A8576673}"/>
    <cellStyle name="Total 2 4 3 3 4 3" xfId="14427" xr:uid="{314EEA19-0F7B-40C0-B1BB-E3EA138587D1}"/>
    <cellStyle name="Total 2 4 3 3 5" xfId="2341" xr:uid="{3B0B82A5-F9A9-4E90-98EB-4F3CB634F5E9}"/>
    <cellStyle name="Total 2 4 3 3 5 2" xfId="5597" xr:uid="{FB8F14CB-AADD-4801-8D81-232347A27289}"/>
    <cellStyle name="Total 2 4 3 3 5 2 2" xfId="16347" xr:uid="{23CA05A8-0ED8-4A08-9067-30C1DD13B51E}"/>
    <cellStyle name="Total 2 4 3 3 5 3" xfId="13345" xr:uid="{3D7EF345-A4AA-424C-AF42-8025B419B6A2}"/>
    <cellStyle name="Total 2 4 3 3 6" xfId="4002" xr:uid="{CC32D09D-4B46-47C4-8278-22B73DA78C73}"/>
    <cellStyle name="Total 2 4 3 3 6 2" xfId="7258" xr:uid="{10EB71AC-CD52-4640-BBB5-7B6C4EBD9076}"/>
    <cellStyle name="Total 2 4 3 3 6 2 2" xfId="18008" xr:uid="{7387F6B9-16D2-4A29-92DF-372D002DF0D9}"/>
    <cellStyle name="Total 2 4 3 3 6 3" xfId="15006" xr:uid="{6E53ED70-A200-44CC-96EC-B2827431AF05}"/>
    <cellStyle name="Total 2 4 3 3 7" xfId="4884" xr:uid="{139D9467-0BD6-450C-B567-B3B83A23350F}"/>
    <cellStyle name="Total 2 4 3 3 7 2" xfId="15638" xr:uid="{6479115C-2421-42E2-B27A-40C5CD3FE283}"/>
    <cellStyle name="Total 2 4 3 3 8" xfId="12636" xr:uid="{334541A1-1D23-41C6-AFEE-55072D2548E4}"/>
    <cellStyle name="Total 2 4 3 4" xfId="1922" xr:uid="{C7AA398A-8B13-4093-B083-AE262CCB4EFC}"/>
    <cellStyle name="Total 2 4 3 4 2" xfId="5178" xr:uid="{25AF9BBA-4EDB-4FB5-B9BF-FC60F8483CFA}"/>
    <cellStyle name="Total 2 4 3 4 2 2" xfId="15928" xr:uid="{FCBFE139-4AE5-4F5B-B1BB-CE6A518447D4}"/>
    <cellStyle name="Total 2 4 3 4 3" xfId="12926" xr:uid="{18B119B1-DBC4-41EF-9459-83EDAE579A5C}"/>
    <cellStyle name="Total 2 4 3 5" xfId="3733" xr:uid="{C762BFC2-14C4-4269-93FB-8CC917E7632E}"/>
    <cellStyle name="Total 2 4 3 5 2" xfId="6989" xr:uid="{0014D8C4-F901-4D1E-A2E3-8E9D6C000C84}"/>
    <cellStyle name="Total 2 4 3 5 2 2" xfId="17739" xr:uid="{1BAD1554-4908-4545-8B50-916753E82082}"/>
    <cellStyle name="Total 2 4 3 5 3" xfId="14737" xr:uid="{891C9585-6FEA-441C-9725-D6A6FC97566A}"/>
    <cellStyle name="Total 2 4 3 6" xfId="4373" xr:uid="{FEB52654-1083-4A73-BB86-432B14AD05CD}"/>
    <cellStyle name="Total 2 4 3 6 2" xfId="15296" xr:uid="{7098F021-1F5C-4C6C-A86F-BC15A080F0D3}"/>
    <cellStyle name="Total 2 4 3 7" xfId="12299" xr:uid="{14D3BA0A-1F49-40D2-9A3B-8F528DDC8838}"/>
    <cellStyle name="Total 2 4 4" xfId="764" xr:uid="{4A62A8F1-E16C-48CF-9AE8-51DD37AC17DE}"/>
    <cellStyle name="Total 2 4 4 2" xfId="1512" xr:uid="{D2DDDEE2-3654-4705-A12C-982C663CEF70}"/>
    <cellStyle name="Total 2 4 4 2 2" xfId="2514" xr:uid="{5A7D2589-B267-40BF-ABEA-14BD0EAD9FA4}"/>
    <cellStyle name="Total 2 4 4 2 2 2" xfId="5770" xr:uid="{63050C61-D645-472B-83C1-95CFA86609E6}"/>
    <cellStyle name="Total 2 4 4 2 2 2 2" xfId="16520" xr:uid="{C1246888-99CF-489A-BB2C-A44E06B5EA8A}"/>
    <cellStyle name="Total 2 4 4 2 2 3" xfId="13518" xr:uid="{C27E2ABC-82FC-40E1-ABE9-8914B2B90AEE}"/>
    <cellStyle name="Total 2 4 4 2 3" xfId="2177" xr:uid="{61F1882D-CBBF-497C-9B5A-447A8704E43A}"/>
    <cellStyle name="Total 2 4 4 2 3 2" xfId="5433" xr:uid="{DA801868-709A-49EE-BCD5-2287C01EEC4A}"/>
    <cellStyle name="Total 2 4 4 2 3 2 2" xfId="16183" xr:uid="{2873D82B-FDDC-49D7-9101-A7D608A06603}"/>
    <cellStyle name="Total 2 4 4 2 3 3" xfId="13181" xr:uid="{FE45FC82-BAD9-4014-9591-4FB229D54A59}"/>
    <cellStyle name="Total 2 4 4 2 4" xfId="3177" xr:uid="{AF0C631C-8057-4B3F-B965-5027253E633B}"/>
    <cellStyle name="Total 2 4 4 2 4 2" xfId="6433" xr:uid="{64E9E1A2-392C-4EA4-B299-9C63F08349F6}"/>
    <cellStyle name="Total 2 4 4 2 4 2 2" xfId="17183" xr:uid="{ACA06397-D0C5-4C82-A778-DA5747C6EB29}"/>
    <cellStyle name="Total 2 4 4 2 4 3" xfId="14181" xr:uid="{C147EC1F-F110-4E74-897C-825EE14B4ED0}"/>
    <cellStyle name="Total 2 4 4 2 5" xfId="2210" xr:uid="{76D99939-F493-46C1-A3D1-93755D479907}"/>
    <cellStyle name="Total 2 4 4 2 5 2" xfId="5466" xr:uid="{5D0EC0A3-5A64-47A7-B170-FFE85071C735}"/>
    <cellStyle name="Total 2 4 4 2 5 2 2" xfId="16216" xr:uid="{06C6DAD7-8906-4378-A0A7-AA6FDFAE2B42}"/>
    <cellStyle name="Total 2 4 4 2 5 3" xfId="13214" xr:uid="{5ECDC75C-7666-4FB0-AED6-BEA65E5B4001}"/>
    <cellStyle name="Total 2 4 4 2 6" xfId="2410" xr:uid="{EA2D4CDB-50B5-442B-B12D-1A505F9AA9F7}"/>
    <cellStyle name="Total 2 4 4 2 6 2" xfId="5666" xr:uid="{2D31E753-9A83-442C-B041-491955622925}"/>
    <cellStyle name="Total 2 4 4 2 6 2 2" xfId="16416" xr:uid="{03143157-B850-4D7B-B05F-6A2FC17D100E}"/>
    <cellStyle name="Total 2 4 4 2 6 3" xfId="13414" xr:uid="{856F7815-B8C8-4F17-BC50-1521478878FE}"/>
    <cellStyle name="Total 2 4 4 2 7" xfId="4771" xr:uid="{17DB5618-7062-4F61-A9FC-0AD317E1D69E}"/>
    <cellStyle name="Total 2 4 4 2 7 2" xfId="15525" xr:uid="{F69AC237-97AD-451C-9189-1B9B77362290}"/>
    <cellStyle name="Total 2 4 4 2 8" xfId="12523" xr:uid="{1F22F5E2-0AE1-4034-940A-5D88D24A0BFD}"/>
    <cellStyle name="Total 2 4 4 3" xfId="1809" xr:uid="{0306CB4B-41E2-4595-BC3D-EFA36584BDF8}"/>
    <cellStyle name="Total 2 4 4 3 2" xfId="2807" xr:uid="{B2DC8E4C-7363-4BD8-9867-83678166AC92}"/>
    <cellStyle name="Total 2 4 4 3 2 2" xfId="6063" xr:uid="{0387560F-0D8C-4107-B11C-B0500DBDF3E7}"/>
    <cellStyle name="Total 2 4 4 3 2 2 2" xfId="16813" xr:uid="{074AE441-CB79-40C9-88D5-2612C0F02282}"/>
    <cellStyle name="Total 2 4 4 3 2 3" xfId="13811" xr:uid="{DE0590AA-DFCD-4095-AEC8-F39067C69FD2}"/>
    <cellStyle name="Total 2 4 4 3 3" xfId="2299" xr:uid="{5DDEB67B-762F-4220-9624-D0FEDCB9E34C}"/>
    <cellStyle name="Total 2 4 4 3 3 2" xfId="5555" xr:uid="{49FD7A9A-0FFC-4B5B-AD51-5D9A0A7399E8}"/>
    <cellStyle name="Total 2 4 4 3 3 2 2" xfId="16305" xr:uid="{4FCA37A2-92EC-468F-B85C-33C9C6650BC6}"/>
    <cellStyle name="Total 2 4 4 3 3 3" xfId="13303" xr:uid="{B2EF33E1-9FCC-443D-A27F-C87CFF07FD74}"/>
    <cellStyle name="Total 2 4 4 3 4" xfId="3605" xr:uid="{09ED76A5-C30A-48DA-9E0B-2FD731226289}"/>
    <cellStyle name="Total 2 4 4 3 4 2" xfId="6861" xr:uid="{C3B59981-74E5-4559-935E-0DBD08E6CF00}"/>
    <cellStyle name="Total 2 4 4 3 4 2 2" xfId="17611" xr:uid="{C5E2D903-4164-47FC-940E-72DBE3FCDDBB}"/>
    <cellStyle name="Total 2 4 4 3 4 3" xfId="14609" xr:uid="{4F896654-A70D-45CD-AA0F-83BCEDECCB08}"/>
    <cellStyle name="Total 2 4 4 3 5" xfId="3013" xr:uid="{B16ECEAC-5251-4E46-8966-C829125B8A98}"/>
    <cellStyle name="Total 2 4 4 3 5 2" xfId="6269" xr:uid="{85B1FA75-14F7-47CD-BC01-92C2F3F5B296}"/>
    <cellStyle name="Total 2 4 4 3 5 2 2" xfId="17019" xr:uid="{3BDC7847-0B71-44DF-8264-89A42A2B45FE}"/>
    <cellStyle name="Total 2 4 4 3 5 3" xfId="14017" xr:uid="{F031C528-010D-456C-8266-17DD191F84A0}"/>
    <cellStyle name="Total 2 4 4 3 6" xfId="4182" xr:uid="{7280756F-2E28-4073-983C-9A8B7C350368}"/>
    <cellStyle name="Total 2 4 4 3 6 2" xfId="7438" xr:uid="{19583670-9326-46B1-A91F-BFBBD70CCEA5}"/>
    <cellStyle name="Total 2 4 4 3 6 2 2" xfId="18188" xr:uid="{D09178D7-0661-4AE1-9F10-E17F6F757E29}"/>
    <cellStyle name="Total 2 4 4 3 6 3" xfId="15186" xr:uid="{F5C20B75-16F3-4685-9040-482AFF02A89D}"/>
    <cellStyle name="Total 2 4 4 3 7" xfId="5066" xr:uid="{4D14DF8A-5371-49A6-850E-46F7A2D6146C}"/>
    <cellStyle name="Total 2 4 4 3 7 2" xfId="15816" xr:uid="{469CBA2A-44E9-4C4A-BCD1-BD6963ADCFCC}"/>
    <cellStyle name="Total 2 4 4 3 8" xfId="12814" xr:uid="{90AED3AF-E63A-4190-B348-F72768333D59}"/>
    <cellStyle name="Total 2 4 4 4" xfId="1938" xr:uid="{29D9B1BD-3146-4B83-A08B-EED17C4F2999}"/>
    <cellStyle name="Total 2 4 4 4 2" xfId="5194" xr:uid="{987AEB65-6CF2-477F-AE5C-3BB3E7F6FEA5}"/>
    <cellStyle name="Total 2 4 4 4 2 2" xfId="15944" xr:uid="{FC7CB360-7757-4793-9B83-04668A03C422}"/>
    <cellStyle name="Total 2 4 4 4 3" xfId="12942" xr:uid="{30D275B6-8741-4EE2-A948-68B3E5CAB5D1}"/>
    <cellStyle name="Total 2 4 4 5" xfId="3803" xr:uid="{A18A40F6-8442-4912-BC46-866C698F396B}"/>
    <cellStyle name="Total 2 4 4 5 2" xfId="7059" xr:uid="{4321C6AD-6AC6-4C76-AC68-ABBDC1750169}"/>
    <cellStyle name="Total 2 4 4 5 2 2" xfId="17809" xr:uid="{C5F41E6C-5596-4CD4-8893-E8E9C5FB6B8A}"/>
    <cellStyle name="Total 2 4 4 5 3" xfId="14807" xr:uid="{313E49EF-3EFF-4CDA-8919-57DCF7248038}"/>
    <cellStyle name="Total 2 4 4 6" xfId="4386" xr:uid="{EA8273C7-0D07-4262-B02B-86D2935AAC10}"/>
    <cellStyle name="Total 2 4 4 6 2" xfId="15309" xr:uid="{9286E200-B6DD-4603-A00E-D9E205EDE21B}"/>
    <cellStyle name="Total 2 4 4 7" xfId="12312" xr:uid="{D2B4C114-B494-47EB-85A9-F6FA734C0880}"/>
    <cellStyle name="Total 2 4 5" xfId="850" xr:uid="{C7661B34-B10B-4A3D-8BD0-67A6DFECD909}"/>
    <cellStyle name="Total 2 4 5 2" xfId="1547" xr:uid="{F48AF9A4-9E36-4DB0-9960-DFF2C126B443}"/>
    <cellStyle name="Total 2 4 5 2 2" xfId="2549" xr:uid="{838FB682-3F62-44CB-B4A2-F4FA3D361E96}"/>
    <cellStyle name="Total 2 4 5 2 2 2" xfId="5805" xr:uid="{B08FF593-4AED-4E29-87C3-D18863803DAD}"/>
    <cellStyle name="Total 2 4 5 2 2 2 2" xfId="16555" xr:uid="{6DB669D5-635A-4BE3-BBCF-96494E8B0C6B}"/>
    <cellStyle name="Total 2 4 5 2 2 3" xfId="13553" xr:uid="{B7242362-AFF4-49C4-9D0F-F0049D70745D}"/>
    <cellStyle name="Total 2 4 5 2 3" xfId="2269" xr:uid="{5D29E60E-3E0A-459E-B67A-8F9AB48D28E2}"/>
    <cellStyle name="Total 2 4 5 2 3 2" xfId="5525" xr:uid="{8082E337-C817-4BD3-A9A9-8363A086FA78}"/>
    <cellStyle name="Total 2 4 5 2 3 2 2" xfId="16275" xr:uid="{9618EE04-11F2-41A5-94D6-C1E40F2F4A12}"/>
    <cellStyle name="Total 2 4 5 2 3 3" xfId="13273" xr:uid="{3696A735-A313-4E17-A1E3-71E0BB681612}"/>
    <cellStyle name="Total 2 4 5 2 4" xfId="3345" xr:uid="{FD73368E-4950-4A2B-B229-370222068B2D}"/>
    <cellStyle name="Total 2 4 5 2 4 2" xfId="6601" xr:uid="{0E05826C-1187-42D3-BA6D-1F06771516CC}"/>
    <cellStyle name="Total 2 4 5 2 4 2 2" xfId="17351" xr:uid="{62D5F904-4EB0-4289-8766-4AD7E14707E5}"/>
    <cellStyle name="Total 2 4 5 2 4 3" xfId="14349" xr:uid="{50CEF4B7-B0B9-4BD0-8B5A-F8E0273926F4}"/>
    <cellStyle name="Total 2 4 5 2 5" xfId="2940" xr:uid="{C47B0D27-B59F-4A32-85BF-84D08D03C205}"/>
    <cellStyle name="Total 2 4 5 2 5 2" xfId="6196" xr:uid="{49D2AE0C-C4B4-4FB3-AE7B-F27319B0EAB5}"/>
    <cellStyle name="Total 2 4 5 2 5 2 2" xfId="16946" xr:uid="{FD6E7C46-8240-4662-9CC4-9DC07033A20A}"/>
    <cellStyle name="Total 2 4 5 2 5 3" xfId="13944" xr:uid="{D7744B38-E126-4277-B02C-5417D263881C}"/>
    <cellStyle name="Total 2 4 5 2 6" xfId="3924" xr:uid="{73CC5B9A-1A58-4D12-BC64-62881DA73688}"/>
    <cellStyle name="Total 2 4 5 2 6 2" xfId="7180" xr:uid="{9177C02A-D3FF-442A-91BD-000BAB2BA3B3}"/>
    <cellStyle name="Total 2 4 5 2 6 2 2" xfId="17930" xr:uid="{A498D0F3-E8C2-4443-8BA6-2DB8E4D740B2}"/>
    <cellStyle name="Total 2 4 5 2 6 3" xfId="14928" xr:uid="{11F55A1A-49D8-4465-8759-955E8F4D2458}"/>
    <cellStyle name="Total 2 4 5 2 7" xfId="4806" xr:uid="{A533D68E-F9D7-4060-96D1-47E0B639E3D9}"/>
    <cellStyle name="Total 2 4 5 2 7 2" xfId="15560" xr:uid="{A4E7B1C7-25E1-4BA2-A0BB-FDE991D8090D}"/>
    <cellStyle name="Total 2 4 5 2 8" xfId="12558" xr:uid="{4E78FDF5-FBC6-4F76-99F8-C6CCFA1D07E2}"/>
    <cellStyle name="Total 2 4 5 3" xfId="1532" xr:uid="{94370698-5217-44D0-AA73-5F1FC331CC2A}"/>
    <cellStyle name="Total 2 4 5 3 2" xfId="2534" xr:uid="{8820AC57-292C-43E4-8B81-99D821D35FAE}"/>
    <cellStyle name="Total 2 4 5 3 2 2" xfId="5790" xr:uid="{052949D8-88EE-4768-974D-193F5870B4A7}"/>
    <cellStyle name="Total 2 4 5 3 2 2 2" xfId="16540" xr:uid="{10E3A6B3-C30C-40BD-8944-1419F72F5567}"/>
    <cellStyle name="Total 2 4 5 3 2 3" xfId="13538" xr:uid="{39BCACC0-0AEE-4420-8F3C-6589B8F51AC5}"/>
    <cellStyle name="Total 2 4 5 3 3" xfId="1144" xr:uid="{9740F89D-EFF3-4FEA-AB7C-D6F2D41F7FE3}"/>
    <cellStyle name="Total 2 4 5 3 3 2" xfId="4529" xr:uid="{8E95A534-1DE8-4F6A-AAC6-0213DA492616}"/>
    <cellStyle name="Total 2 4 5 3 3 2 2" xfId="15413" xr:uid="{B0BDACE9-3279-469D-8333-448DE8B91467}"/>
    <cellStyle name="Total 2 4 5 3 3 3" xfId="12414" xr:uid="{9FB68397-0E3A-4C11-88BC-93057EC2167F}"/>
    <cellStyle name="Total 2 4 5 3 4" xfId="2250" xr:uid="{2D82FEEA-5AD9-4B80-8F78-066364E64DF5}"/>
    <cellStyle name="Total 2 4 5 3 4 2" xfId="5506" xr:uid="{875342F3-3A3A-41F4-BFB1-0CDA3027B991}"/>
    <cellStyle name="Total 2 4 5 3 4 2 2" xfId="16256" xr:uid="{D50D24F9-8630-406D-89D5-048792D82E8C}"/>
    <cellStyle name="Total 2 4 5 3 4 3" xfId="13254" xr:uid="{6F6B0498-AC2B-4691-A975-683929FF8B0E}"/>
    <cellStyle name="Total 2 4 5 3 5" xfId="3096" xr:uid="{2153D3AA-D9C4-4877-82F6-6907880A2FF0}"/>
    <cellStyle name="Total 2 4 5 3 5 2" xfId="6352" xr:uid="{C6EE6958-3679-481A-B426-63760DDF7CDE}"/>
    <cellStyle name="Total 2 4 5 3 5 2 2" xfId="17102" xr:uid="{CCE79322-7ED0-4A74-8BB3-E0ABFE60E2CF}"/>
    <cellStyle name="Total 2 4 5 3 5 3" xfId="14100" xr:uid="{8AFF80DC-C6C8-425A-AAEE-D7E8F5137BE0}"/>
    <cellStyle name="Total 2 4 5 3 6" xfId="2900" xr:uid="{B23B52E3-F1B0-4503-AE7A-F90307547950}"/>
    <cellStyle name="Total 2 4 5 3 6 2" xfId="6156" xr:uid="{C9297A96-E69B-4441-9AC7-F6BF5C124912}"/>
    <cellStyle name="Total 2 4 5 3 6 2 2" xfId="16906" xr:uid="{EFFB3E44-DF79-40D9-AD00-D2E0CFB13C9B}"/>
    <cellStyle name="Total 2 4 5 3 6 3" xfId="13904" xr:uid="{6B3873AF-4B48-4090-A126-84CD0CEAA215}"/>
    <cellStyle name="Total 2 4 5 3 7" xfId="4791" xr:uid="{521656C2-42EA-4D54-A9E3-8507E47A75D8}"/>
    <cellStyle name="Total 2 4 5 3 7 2" xfId="15545" xr:uid="{99137F47-1AB4-47DB-973E-763A220CA428}"/>
    <cellStyle name="Total 2 4 5 3 8" xfId="12543" xr:uid="{3D93D9BA-4547-4FB4-A002-9E52F4CDC8BA}"/>
    <cellStyle name="Total 2 4 5 4" xfId="2004" xr:uid="{ED13E95D-CCE1-4EA4-A3CE-C996B2D1BFF8}"/>
    <cellStyle name="Total 2 4 5 4 2" xfId="5260" xr:uid="{32A9D673-927D-430F-993C-32FBB899B493}"/>
    <cellStyle name="Total 2 4 5 4 2 2" xfId="16010" xr:uid="{908DBCC9-5C07-45C0-94D6-A12C2807CCDC}"/>
    <cellStyle name="Total 2 4 5 4 3" xfId="13008" xr:uid="{3C4AA7C2-8813-476A-BA60-E3C37681CDB7}"/>
    <cellStyle name="Total 2 4 5 5" xfId="3098" xr:uid="{A91F3781-2857-4CF8-A5F8-C2ECA00A34D7}"/>
    <cellStyle name="Total 2 4 5 5 2" xfId="6354" xr:uid="{72C6B89A-1A1F-4924-8A22-99E9CFCC9A6D}"/>
    <cellStyle name="Total 2 4 5 5 2 2" xfId="17104" xr:uid="{F2C1B0CD-B9F0-4EDF-91D6-CF6FAC76FA58}"/>
    <cellStyle name="Total 2 4 5 5 3" xfId="14102" xr:uid="{113B5A83-3D0A-46E5-A56B-33EBB5F5C083}"/>
    <cellStyle name="Total 2 4 5 6" xfId="4419" xr:uid="{071D16A0-32E6-4287-8CF9-4696C1A4762B}"/>
    <cellStyle name="Total 2 4 5 6 2" xfId="15329" xr:uid="{07795E17-CDCE-479A-8FB3-B18052A38DC2}"/>
    <cellStyle name="Total 2 4 5 7" xfId="12331" xr:uid="{3C3B5122-EF4F-4E2B-AB25-A02F52D7E005}"/>
    <cellStyle name="Total 2 4 6" xfId="723" xr:uid="{24E6EEDF-A4BF-4961-9B16-0BDF11AF240A}"/>
    <cellStyle name="Total 2 4 6 2" xfId="1479" xr:uid="{0B5E8C7B-6F70-472C-A491-B8DA4ED7AE72}"/>
    <cellStyle name="Total 2 4 6 2 2" xfId="2481" xr:uid="{2C02FBCE-026D-42C6-BB99-9B22A7CF4C6A}"/>
    <cellStyle name="Total 2 4 6 2 2 2" xfId="5737" xr:uid="{8A3BF243-9F4B-49A9-B8D1-847BF5FF68E9}"/>
    <cellStyle name="Total 2 4 6 2 2 2 2" xfId="16487" xr:uid="{507A448F-A403-4471-9D6B-D4C0D7F0D599}"/>
    <cellStyle name="Total 2 4 6 2 2 3" xfId="13485" xr:uid="{8291E012-0EDB-422D-B191-D90E19BC6532}"/>
    <cellStyle name="Total 2 4 6 2 3" xfId="2249" xr:uid="{EFB6905D-8183-4A4F-9165-4D28B6AB7FDC}"/>
    <cellStyle name="Total 2 4 6 2 3 2" xfId="5505" xr:uid="{8DB497BF-53CE-4DD8-AF9D-BEB64C76C8C3}"/>
    <cellStyle name="Total 2 4 6 2 3 2 2" xfId="16255" xr:uid="{7F3647E9-7F6F-45E7-898F-0E0A153A403A}"/>
    <cellStyle name="Total 2 4 6 2 3 3" xfId="13253" xr:uid="{D7D90FCC-3B64-4462-BDC5-B2369E75DCB7}"/>
    <cellStyle name="Total 2 4 6 2 4" xfId="2371" xr:uid="{64C41E27-1D53-41CC-B507-1D3816F4D9DD}"/>
    <cellStyle name="Total 2 4 6 2 4 2" xfId="5627" xr:uid="{492D9345-C84B-41F1-A69A-CF8AECCE3106}"/>
    <cellStyle name="Total 2 4 6 2 4 2 2" xfId="16377" xr:uid="{F6FD97F6-F715-4134-9BA4-9A72E6248600}"/>
    <cellStyle name="Total 2 4 6 2 4 3" xfId="13375" xr:uid="{44DE6DC1-90EC-4ADA-8FCE-182CBC4C32D7}"/>
    <cellStyle name="Total 2 4 6 2 5" xfId="3099" xr:uid="{7C070B1F-D9EE-47EB-BC2B-0AF08AEE2D1A}"/>
    <cellStyle name="Total 2 4 6 2 5 2" xfId="6355" xr:uid="{2492F136-13C3-4FB1-95E4-F3AAC3C32685}"/>
    <cellStyle name="Total 2 4 6 2 5 2 2" xfId="17105" xr:uid="{C00112BB-2285-4D1F-B3DA-447F759981FE}"/>
    <cellStyle name="Total 2 4 6 2 5 3" xfId="14103" xr:uid="{DC229CE6-DCD0-4F00-A548-58EC003C5DB2}"/>
    <cellStyle name="Total 2 4 6 2 6" xfId="3465" xr:uid="{40DF12BD-011E-4461-AEEF-49A51A922E07}"/>
    <cellStyle name="Total 2 4 6 2 6 2" xfId="6721" xr:uid="{6BFFCD09-4B92-495F-B143-4F20E1C4EA17}"/>
    <cellStyle name="Total 2 4 6 2 6 2 2" xfId="17471" xr:uid="{9B52D02C-F559-43FE-AD02-6842BB58DD74}"/>
    <cellStyle name="Total 2 4 6 2 6 3" xfId="14469" xr:uid="{564C3A94-11AB-4B05-A7DE-EE25E9DAE179}"/>
    <cellStyle name="Total 2 4 6 2 7" xfId="4738" xr:uid="{4B7B926D-194A-4AC3-BC66-A15D36DE9408}"/>
    <cellStyle name="Total 2 4 6 2 7 2" xfId="15492" xr:uid="{26AB805B-153A-46A3-87E8-F1E84E24E525}"/>
    <cellStyle name="Total 2 4 6 2 8" xfId="12490" xr:uid="{E7E436DC-C62A-4CA1-88DD-AE9D61E45EEA}"/>
    <cellStyle name="Total 2 4 6 3" xfId="1652" xr:uid="{62BA66C9-EC0A-44CB-8DEA-9594BFD3418E}"/>
    <cellStyle name="Total 2 4 6 3 2" xfId="2653" xr:uid="{FA422685-07FE-435D-B9DC-41FC37C745D0}"/>
    <cellStyle name="Total 2 4 6 3 2 2" xfId="5909" xr:uid="{085286A4-D229-4A51-9161-AD23AF575ADA}"/>
    <cellStyle name="Total 2 4 6 3 2 2 2" xfId="16659" xr:uid="{D62E6AD0-91E0-4D1A-AD10-CBBCA2352ED3}"/>
    <cellStyle name="Total 2 4 6 3 2 3" xfId="13657" xr:uid="{4522E1D7-A671-4C4F-83A8-FE6A5904E948}"/>
    <cellStyle name="Total 2 4 6 3 3" xfId="1995" xr:uid="{CD5853D1-E568-4C4A-9F8F-27F2F3C3BC1A}"/>
    <cellStyle name="Total 2 4 6 3 3 2" xfId="5251" xr:uid="{92F69FEA-568C-4A12-8D93-83E1EE4B9DB5}"/>
    <cellStyle name="Total 2 4 6 3 3 2 2" xfId="16001" xr:uid="{4DBD971C-9D40-436C-9E05-EE65046A84EC}"/>
    <cellStyle name="Total 2 4 6 3 3 3" xfId="12999" xr:uid="{5E7A2ABA-9118-4FC1-A14E-38BA83624FDA}"/>
    <cellStyle name="Total 2 4 6 3 4" xfId="3450" xr:uid="{1DDFE0F0-170C-49A6-B9E7-BDC59750874C}"/>
    <cellStyle name="Total 2 4 6 3 4 2" xfId="6706" xr:uid="{F04A2C1F-24A9-4076-813F-22044DFF7F7A}"/>
    <cellStyle name="Total 2 4 6 3 4 2 2" xfId="17456" xr:uid="{23F76ACB-82F2-4DA3-8ED9-D91F4E1BF425}"/>
    <cellStyle name="Total 2 4 6 3 4 3" xfId="14454" xr:uid="{4F4BA93A-EFC0-4684-8314-E5CFCC8F20B7}"/>
    <cellStyle name="Total 2 4 6 3 5" xfId="3725" xr:uid="{2A8F025A-1B38-405C-B410-4244FB2B6B0D}"/>
    <cellStyle name="Total 2 4 6 3 5 2" xfId="6981" xr:uid="{A4DA11C4-A008-4111-A066-70D46F552249}"/>
    <cellStyle name="Total 2 4 6 3 5 2 2" xfId="17731" xr:uid="{26E471D7-75E3-4CCF-A64D-AFE6C0F12F6F}"/>
    <cellStyle name="Total 2 4 6 3 5 3" xfId="14729" xr:uid="{44980403-FB8C-49A4-B952-9148B7C949FA}"/>
    <cellStyle name="Total 2 4 6 3 6" xfId="4029" xr:uid="{624766E6-92F6-45B6-A4AD-6100942CB217}"/>
    <cellStyle name="Total 2 4 6 3 6 2" xfId="7285" xr:uid="{37511909-01C9-42F9-877F-30BED67D586D}"/>
    <cellStyle name="Total 2 4 6 3 6 2 2" xfId="18035" xr:uid="{4227D7B9-C8C2-443C-9980-B062CDEC7EC8}"/>
    <cellStyle name="Total 2 4 6 3 6 3" xfId="15033" xr:uid="{C2A44F48-D0AD-4A39-A419-3E3C55D04F0F}"/>
    <cellStyle name="Total 2 4 6 3 7" xfId="4911" xr:uid="{A2CCAB6F-0B81-4781-A48C-5117354181F8}"/>
    <cellStyle name="Total 2 4 6 3 7 2" xfId="15665" xr:uid="{3729AFBB-32FB-4FD2-B464-1CA55051ABD6}"/>
    <cellStyle name="Total 2 4 6 3 8" xfId="12663" xr:uid="{25718104-029A-46EE-BFD3-4CE09C9B8B77}"/>
    <cellStyle name="Total 2 4 6 4" xfId="2918" xr:uid="{DC8A9B52-8167-4929-B55B-7E3A2D6F9444}"/>
    <cellStyle name="Total 2 4 6 4 2" xfId="6174" xr:uid="{7F09EA5C-65CC-435A-9536-186ECE463ECB}"/>
    <cellStyle name="Total 2 4 6 4 2 2" xfId="16924" xr:uid="{5575FCA2-A1F6-43A1-8622-BB4394EB34D4}"/>
    <cellStyle name="Total 2 4 6 4 3" xfId="13922" xr:uid="{E8C00409-4BEE-4AB7-A016-221C11BEFB96}"/>
    <cellStyle name="Total 2 4 6 5" xfId="4355" xr:uid="{B21E01C1-C02D-484C-9B00-8528E7B0279E}"/>
    <cellStyle name="Total 2 4 6 5 2" xfId="15278" xr:uid="{5044E006-70F9-45CD-9B86-1F58C19BD763}"/>
    <cellStyle name="Total 2 4 6 6" xfId="12281" xr:uid="{9335213D-EABD-4731-AAA7-87F7B89A9E2B}"/>
    <cellStyle name="Total 2 4 7" xfId="703" xr:uid="{DEBA562B-AFB3-4D64-BB6C-9D7DE86AB207}"/>
    <cellStyle name="Total 2 4 7 2" xfId="1461" xr:uid="{C7F00471-802F-44EF-A1DB-72409283F13A}"/>
    <cellStyle name="Total 2 4 7 2 2" xfId="2463" xr:uid="{4778FE8E-C12B-4770-B3DE-A69DE044CE0F}"/>
    <cellStyle name="Total 2 4 7 2 2 2" xfId="5719" xr:uid="{98E286ED-F3C2-4A14-A7F1-4705972D2525}"/>
    <cellStyle name="Total 2 4 7 2 2 2 2" xfId="16469" xr:uid="{D0C7DB4C-99F1-4CEA-9646-CCB3F372736E}"/>
    <cellStyle name="Total 2 4 7 2 2 3" xfId="13467" xr:uid="{39C57231-281E-4CC3-A778-74FEC955CF34}"/>
    <cellStyle name="Total 2 4 7 2 3" xfId="2168" xr:uid="{F7869E23-78FE-4C09-A24D-4EA68F8BB9CB}"/>
    <cellStyle name="Total 2 4 7 2 3 2" xfId="5424" xr:uid="{664FC65C-9D78-4715-BE35-D18E07C3763F}"/>
    <cellStyle name="Total 2 4 7 2 3 2 2" xfId="16174" xr:uid="{13C45352-5719-43A9-B45D-A5E598E21F71}"/>
    <cellStyle name="Total 2 4 7 2 3 3" xfId="13172" xr:uid="{F5B9D1B2-6C72-4CE1-B41B-A5714757D2AA}"/>
    <cellStyle name="Total 2 4 7 2 4" xfId="2277" xr:uid="{617F7B7F-3BF6-44B6-A170-68CDAA0226AC}"/>
    <cellStyle name="Total 2 4 7 2 4 2" xfId="5533" xr:uid="{D8795AF4-3055-4614-9309-4CC8987D72A7}"/>
    <cellStyle name="Total 2 4 7 2 4 2 2" xfId="16283" xr:uid="{0380867F-286E-4320-81EA-80546937DEAB}"/>
    <cellStyle name="Total 2 4 7 2 4 3" xfId="13281" xr:uid="{9F4E39DB-C117-47A4-9543-D09857C043DB}"/>
    <cellStyle name="Total 2 4 7 2 5" xfId="2024" xr:uid="{0E046261-B727-4138-8F55-351EBEE364A5}"/>
    <cellStyle name="Total 2 4 7 2 5 2" xfId="5280" xr:uid="{4C087126-129C-45D5-BBF9-32F65AE47CEF}"/>
    <cellStyle name="Total 2 4 7 2 5 2 2" xfId="16030" xr:uid="{F95F3B66-ABCD-4994-92C8-B602792BC82B}"/>
    <cellStyle name="Total 2 4 7 2 5 3" xfId="13028" xr:uid="{403CBDFB-0CBA-48B3-9254-ABA5EB70B6C6}"/>
    <cellStyle name="Total 2 4 7 2 6" xfId="3771" xr:uid="{3F21CE5C-A569-41B1-A25A-A38B8BD99A6D}"/>
    <cellStyle name="Total 2 4 7 2 6 2" xfId="7027" xr:uid="{7136B37E-90F5-4BE7-9376-223EE58B6ECC}"/>
    <cellStyle name="Total 2 4 7 2 6 2 2" xfId="17777" xr:uid="{CB9408B6-EE7E-4E78-BA33-9436F6AC3B67}"/>
    <cellStyle name="Total 2 4 7 2 6 3" xfId="14775" xr:uid="{875A0D5A-2947-41A6-BEE2-667CE5C0A9C4}"/>
    <cellStyle name="Total 2 4 7 2 7" xfId="4720" xr:uid="{7D29D5CC-EAA9-462D-8714-9188EB7DE5E6}"/>
    <cellStyle name="Total 2 4 7 2 7 2" xfId="15474" xr:uid="{12A4397F-F4AE-48A3-8270-E51FED5499DA}"/>
    <cellStyle name="Total 2 4 7 2 8" xfId="12472" xr:uid="{17AA9778-1C09-4396-9AC4-4A76301F4743}"/>
    <cellStyle name="Total 2 4 7 3" xfId="1792" xr:uid="{5AE79D58-CCEE-45B2-9CDE-BB21415F1910}"/>
    <cellStyle name="Total 2 4 7 3 2" xfId="2791" xr:uid="{90030FEC-0832-4DDB-9C5C-632922B51E25}"/>
    <cellStyle name="Total 2 4 7 3 2 2" xfId="6047" xr:uid="{7FEF4E55-4D0C-4F68-A897-B6C64E4ECCD5}"/>
    <cellStyle name="Total 2 4 7 3 2 2 2" xfId="16797" xr:uid="{5A8337BC-C85A-4950-AC3A-6A491CB29169}"/>
    <cellStyle name="Total 2 4 7 3 2 3" xfId="13795" xr:uid="{DFF8D919-F0E9-438E-A10F-637EC5A78DC1}"/>
    <cellStyle name="Total 2 4 7 3 3" xfId="1953" xr:uid="{680B7546-018E-4BBD-B7C8-FC522944F84E}"/>
    <cellStyle name="Total 2 4 7 3 3 2" xfId="5209" xr:uid="{8FE52AB5-3596-4B89-B838-BB2A2B0C4574}"/>
    <cellStyle name="Total 2 4 7 3 3 2 2" xfId="15959" xr:uid="{F75022BB-B413-4AEB-BF1D-F56A1D699FAE}"/>
    <cellStyle name="Total 2 4 7 3 3 3" xfId="12957" xr:uid="{721FD368-3440-4D0D-89E1-B1F153EBF0E2}"/>
    <cellStyle name="Total 2 4 7 3 4" xfId="3589" xr:uid="{20A3EA02-8FF4-4D13-9F54-1CB272E08A26}"/>
    <cellStyle name="Total 2 4 7 3 4 2" xfId="6845" xr:uid="{FA86F6F2-39DB-4FAE-B3E0-B85F91D5B4E0}"/>
    <cellStyle name="Total 2 4 7 3 4 2 2" xfId="17595" xr:uid="{CAC08250-C31E-420A-868D-1E19B06B2A49}"/>
    <cellStyle name="Total 2 4 7 3 4 3" xfId="14593" xr:uid="{060C0FAE-ECF8-4272-A72F-975A9B848A66}"/>
    <cellStyle name="Total 2 4 7 3 5" xfId="3143" xr:uid="{27C0226A-5E6C-4D90-89C3-9FD504906F24}"/>
    <cellStyle name="Total 2 4 7 3 5 2" xfId="6399" xr:uid="{4C6A3DBA-6B86-4F87-AB2C-FBB9EFD9D14B}"/>
    <cellStyle name="Total 2 4 7 3 5 2 2" xfId="17149" xr:uid="{62BD6B12-10B0-4CCD-9784-2B9046943401}"/>
    <cellStyle name="Total 2 4 7 3 5 3" xfId="14147" xr:uid="{E9A496A1-2DB2-4FA4-902D-D94B51334E40}"/>
    <cellStyle name="Total 2 4 7 3 6" xfId="4165" xr:uid="{85376BC0-0D63-428E-91EB-286FB36D784C}"/>
    <cellStyle name="Total 2 4 7 3 6 2" xfId="7421" xr:uid="{A6F75D4A-EF4D-443C-97AE-541A0B60E022}"/>
    <cellStyle name="Total 2 4 7 3 6 2 2" xfId="18171" xr:uid="{3A005CD5-63CF-48D8-B71E-B1E20458B497}"/>
    <cellStyle name="Total 2 4 7 3 6 3" xfId="15169" xr:uid="{21111C11-516B-45F3-B1FB-E4BD792687C8}"/>
    <cellStyle name="Total 2 4 7 3 7" xfId="5049" xr:uid="{0252FF69-EF6C-4E35-91C2-216B0BEA5423}"/>
    <cellStyle name="Total 2 4 7 3 7 2" xfId="15799" xr:uid="{0993F164-8BCA-4081-8D77-2C4B07E31C08}"/>
    <cellStyle name="Total 2 4 7 3 8" xfId="12797" xr:uid="{165A5362-003C-4927-94C7-C07B44D32FEE}"/>
    <cellStyle name="Total 2 4 7 4" xfId="1885" xr:uid="{7A794904-97A8-45CA-ACF7-6016A846719D}"/>
    <cellStyle name="Total 2 4 7 4 2" xfId="5141" xr:uid="{DC5DC4EF-A8DB-4148-A8B1-F6CAFE9B7E85}"/>
    <cellStyle name="Total 2 4 7 4 2 2" xfId="15891" xr:uid="{5BA4B220-A6B0-406A-8401-9AD6CFA92729}"/>
    <cellStyle name="Total 2 4 7 4 3" xfId="12889" xr:uid="{23245983-6D11-4F9F-B1F5-DA339167B779}"/>
    <cellStyle name="Total 2 4 7 5" xfId="3027" xr:uid="{AA235881-59D1-4CF6-A5AA-5293259197D0}"/>
    <cellStyle name="Total 2 4 7 5 2" xfId="6283" xr:uid="{2F469FC1-8CB6-445B-B0DA-963EA7C1F42B}"/>
    <cellStyle name="Total 2 4 7 5 2 2" xfId="17033" xr:uid="{2F1C74AC-8B22-4586-9265-16F6357D926E}"/>
    <cellStyle name="Total 2 4 7 5 3" xfId="14031" xr:uid="{370A8C72-4CDA-4965-B086-EC6541E804B1}"/>
    <cellStyle name="Total 2 4 7 6" xfId="4339" xr:uid="{9990CAB2-1478-4112-B50D-D14828C5774B}"/>
    <cellStyle name="Total 2 4 7 6 2" xfId="15262" xr:uid="{6AFE5BF3-DAD5-44E7-9341-CFC5FFE8A94C}"/>
    <cellStyle name="Total 2 4 7 7" xfId="12265" xr:uid="{A411D467-2C3E-4D79-8AB2-45FF68555C46}"/>
    <cellStyle name="Total 2 4 8" xfId="931" xr:uid="{93AA11FA-41FF-4BA4-B5F1-D8441B367749}"/>
    <cellStyle name="Total 2 4 8 2" xfId="1609" xr:uid="{221BE6E9-026A-4784-93B8-0933675EEF5E}"/>
    <cellStyle name="Total 2 4 8 2 2" xfId="2610" xr:uid="{7C8A942E-43C9-40AB-ABFA-F82022FB6C6D}"/>
    <cellStyle name="Total 2 4 8 2 2 2" xfId="5866" xr:uid="{9295CB24-F22F-4036-87CF-4C8FDD5ECB75}"/>
    <cellStyle name="Total 2 4 8 2 2 2 2" xfId="16616" xr:uid="{BA525BE0-F287-4893-B1EE-C66C126BABF1}"/>
    <cellStyle name="Total 2 4 8 2 2 3" xfId="13614" xr:uid="{072F56FE-78B8-4C20-9217-FCAE187859E5}"/>
    <cellStyle name="Total 2 4 8 2 3" xfId="3180" xr:uid="{9D96C53F-AB21-4FF2-A0D8-1D9769C503E3}"/>
    <cellStyle name="Total 2 4 8 2 3 2" xfId="6436" xr:uid="{E5EB593A-DB38-4E6E-A3AC-C59C87D6242F}"/>
    <cellStyle name="Total 2 4 8 2 3 2 2" xfId="17186" xr:uid="{B5F0B1F5-D502-4E67-9E3C-5664CA4B439D}"/>
    <cellStyle name="Total 2 4 8 2 3 3" xfId="14184" xr:uid="{8DE0DE2B-D6AD-460F-8B2A-A363242EA11C}"/>
    <cellStyle name="Total 2 4 8 2 4" xfId="3407" xr:uid="{A1B11A61-21FA-46D1-B533-7F6819FDFFFB}"/>
    <cellStyle name="Total 2 4 8 2 4 2" xfId="6663" xr:uid="{0D4618DD-3F3E-4868-A1F5-07D6EE4121D6}"/>
    <cellStyle name="Total 2 4 8 2 4 2 2" xfId="17413" xr:uid="{C9F36065-C7B3-45BB-AAC3-D8A4B499CE95}"/>
    <cellStyle name="Total 2 4 8 2 4 3" xfId="14411" xr:uid="{10F95CE7-FBE6-4825-B494-D9E0E2A83103}"/>
    <cellStyle name="Total 2 4 8 2 5" xfId="3243" xr:uid="{3AF3B5E5-923E-4981-A1E2-BFCF9148C72D}"/>
    <cellStyle name="Total 2 4 8 2 5 2" xfId="6499" xr:uid="{4B87C99C-4F2F-4A26-9DFD-8D407BC332D8}"/>
    <cellStyle name="Total 2 4 8 2 5 2 2" xfId="17249" xr:uid="{20FB9257-8420-45B8-A657-9DCF908A9B91}"/>
    <cellStyle name="Total 2 4 8 2 5 3" xfId="14247" xr:uid="{1195D62B-A0CA-4BD9-81C4-A54DD400C5E9}"/>
    <cellStyle name="Total 2 4 8 2 6" xfId="3986" xr:uid="{EAD2A9D2-A279-441D-BD66-474DEF037746}"/>
    <cellStyle name="Total 2 4 8 2 6 2" xfId="7242" xr:uid="{BE052562-1528-4083-A09B-95DA54D3FA72}"/>
    <cellStyle name="Total 2 4 8 2 6 2 2" xfId="17992" xr:uid="{92752444-3F61-4065-861C-6D7D37D2BA78}"/>
    <cellStyle name="Total 2 4 8 2 6 3" xfId="14990" xr:uid="{9DEA41AE-8DF5-4FA7-B235-B0F75B46A3AB}"/>
    <cellStyle name="Total 2 4 8 2 7" xfId="4868" xr:uid="{CD103923-AB2E-4DC6-9D8F-619961AB774C}"/>
    <cellStyle name="Total 2 4 8 2 7 2" xfId="15622" xr:uid="{F1571FA9-9F48-489D-BE07-8206862A0347}"/>
    <cellStyle name="Total 2 4 8 2 8" xfId="12620" xr:uid="{F297676B-B3D3-41CD-BB2A-6E6CFDEC52C5}"/>
    <cellStyle name="Total 2 4 8 3" xfId="1751" xr:uid="{4E3E2C0D-CD7C-4E6E-83C4-DBBB8FD1BA06}"/>
    <cellStyle name="Total 2 4 8 3 2" xfId="2750" xr:uid="{E7C579AE-8C10-4277-88AD-D2A95EDBEF53}"/>
    <cellStyle name="Total 2 4 8 3 2 2" xfId="6006" xr:uid="{7A3A4BF1-1CCF-40D0-9EFA-3710C1C7DACE}"/>
    <cellStyle name="Total 2 4 8 3 2 2 2" xfId="16756" xr:uid="{19D7A12C-0C16-422A-9990-36547F5CDCB9}"/>
    <cellStyle name="Total 2 4 8 3 2 3" xfId="13754" xr:uid="{C26D0335-2852-498C-B5C2-1F60DBEA3CA7}"/>
    <cellStyle name="Total 2 4 8 3 3" xfId="2422" xr:uid="{093F3633-3C14-4FEA-8D05-F9A41D01A4C4}"/>
    <cellStyle name="Total 2 4 8 3 3 2" xfId="5678" xr:uid="{36F39FE8-0FB0-443C-A5E3-B4B3D077EA70}"/>
    <cellStyle name="Total 2 4 8 3 3 2 2" xfId="16428" xr:uid="{E863177A-CC69-4725-B181-0E63CE0CD5C7}"/>
    <cellStyle name="Total 2 4 8 3 3 3" xfId="13426" xr:uid="{A259D6FC-1B1C-4EE3-9F91-CE33E55ADC41}"/>
    <cellStyle name="Total 2 4 8 3 4" xfId="3548" xr:uid="{D3741343-52DE-4943-B170-132F79D92B47}"/>
    <cellStyle name="Total 2 4 8 3 4 2" xfId="6804" xr:uid="{830CDE4E-6AE2-487E-A48A-FBA476186E07}"/>
    <cellStyle name="Total 2 4 8 3 4 2 2" xfId="17554" xr:uid="{AC3AB489-8B81-4CAE-B4F7-3D7813AEA2D3}"/>
    <cellStyle name="Total 2 4 8 3 4 3" xfId="14552" xr:uid="{FBE3EB22-1392-4206-83BD-E3F3ADDB3575}"/>
    <cellStyle name="Total 2 4 8 3 5" xfId="2969" xr:uid="{A825AE8A-8F63-4A04-A60F-78CBFF157C25}"/>
    <cellStyle name="Total 2 4 8 3 5 2" xfId="6225" xr:uid="{CFDCD766-5FA9-4ABE-B9C0-2F4192A977AF}"/>
    <cellStyle name="Total 2 4 8 3 5 2 2" xfId="16975" xr:uid="{1035B0F0-00A6-4DC8-AD59-BEE61D051B6B}"/>
    <cellStyle name="Total 2 4 8 3 5 3" xfId="13973" xr:uid="{CF76493F-A1EE-4C54-9FF8-3116DE66A013}"/>
    <cellStyle name="Total 2 4 8 3 6" xfId="4124" xr:uid="{60F12D88-E202-4F66-A5A4-91B51C76399B}"/>
    <cellStyle name="Total 2 4 8 3 6 2" xfId="7380" xr:uid="{9DEB8688-6EE6-47D5-8DBB-85481AE887B1}"/>
    <cellStyle name="Total 2 4 8 3 6 2 2" xfId="18130" xr:uid="{31F4F005-6919-4582-9645-7DC9E6948FC9}"/>
    <cellStyle name="Total 2 4 8 3 6 3" xfId="15128" xr:uid="{E643A2B5-E2DD-4890-B1CA-446C0ABF0157}"/>
    <cellStyle name="Total 2 4 8 3 7" xfId="5008" xr:uid="{46B3A115-7C74-4C96-8763-CFF2F7023D4D}"/>
    <cellStyle name="Total 2 4 8 3 7 2" xfId="15758" xr:uid="{E261DE16-5267-4EF9-AD62-3AEE3A0E3188}"/>
    <cellStyle name="Total 2 4 8 3 8" xfId="12756" xr:uid="{28207383-03A0-41EC-A804-ECBC005072C5}"/>
    <cellStyle name="Total 2 4 8 4" xfId="2078" xr:uid="{1F93913C-3796-4563-A775-9E4985FF143C}"/>
    <cellStyle name="Total 2 4 8 4 2" xfId="5334" xr:uid="{FA060171-B59A-436A-B797-AD3B7478CFC3}"/>
    <cellStyle name="Total 2 4 8 4 2 2" xfId="16084" xr:uid="{C81D5930-44D4-4C30-8FC8-1CD334FE1709}"/>
    <cellStyle name="Total 2 4 8 4 3" xfId="13082" xr:uid="{59B1A08D-E368-4047-A5E8-2B1C5F7AFBE6}"/>
    <cellStyle name="Total 2 4 8 5" xfId="2896" xr:uid="{E0FB56FE-A9B0-477B-9167-451D488105AB}"/>
    <cellStyle name="Total 2 4 8 5 2" xfId="6152" xr:uid="{A6B7C122-685B-40E4-95E5-E2777425BDB2}"/>
    <cellStyle name="Total 2 4 8 5 2 2" xfId="16902" xr:uid="{E5C563FD-0320-438D-8D51-299AD297721B}"/>
    <cellStyle name="Total 2 4 8 5 3" xfId="13900" xr:uid="{1AD6BB3C-A4D8-43B5-8416-1FCC239635D7}"/>
    <cellStyle name="Total 2 4 8 6" xfId="4482" xr:uid="{41DC1005-A9D1-4B53-9405-61F4DF8FB154}"/>
    <cellStyle name="Total 2 4 8 6 2" xfId="15385" xr:uid="{A4711E76-1FE3-42C2-A28F-0B8F873D669F}"/>
    <cellStyle name="Total 2 4 8 7" xfId="12386" xr:uid="{08D2C8F5-1880-4487-95F2-8FF599EE76AA}"/>
    <cellStyle name="Total 2 4 9" xfId="1544" xr:uid="{4D7DB035-B789-4572-9A8C-9EC5A6279546}"/>
    <cellStyle name="Total 2 4 9 2" xfId="2546" xr:uid="{CD94DB50-11CE-447E-9D54-AE631773377A}"/>
    <cellStyle name="Total 2 4 9 2 2" xfId="5802" xr:uid="{0B295F6E-8BCE-43F1-812F-D909271EA472}"/>
    <cellStyle name="Total 2 4 9 2 2 2" xfId="16552" xr:uid="{FA75B2AB-EEE3-40CA-A009-0DF8D58F02AF}"/>
    <cellStyle name="Total 2 4 9 2 3" xfId="13550" xr:uid="{D4155A29-DB0A-4101-B306-10B09CD2E35A}"/>
    <cellStyle name="Total 2 4 9 3" xfId="3046" xr:uid="{71D07A79-A02A-46C2-8CEC-56B720203A22}"/>
    <cellStyle name="Total 2 4 9 3 2" xfId="6302" xr:uid="{FEFC7E96-18F1-438E-80DB-F6C0A31D6A2E}"/>
    <cellStyle name="Total 2 4 9 3 2 2" xfId="17052" xr:uid="{6C4918C6-8D02-48A7-90A1-E8B75C03C059}"/>
    <cellStyle name="Total 2 4 9 3 3" xfId="14050" xr:uid="{CBBAC762-E7BE-4135-A288-6E329FE4C82F}"/>
    <cellStyle name="Total 2 4 9 4" xfId="2883" xr:uid="{97957C6C-BEB0-4779-A8B5-31A17A14FFBE}"/>
    <cellStyle name="Total 2 4 9 4 2" xfId="6139" xr:uid="{6272FBF7-84EA-411C-893C-013594CB01E9}"/>
    <cellStyle name="Total 2 4 9 4 2 2" xfId="16889" xr:uid="{CDDF9CE9-C667-47FA-933D-77FA9150DE96}"/>
    <cellStyle name="Total 2 4 9 4 3" xfId="13887" xr:uid="{4E0C3A35-6A67-46DD-B3B0-07A1A37C21B2}"/>
    <cellStyle name="Total 2 4 9 5" xfId="3921" xr:uid="{0A08A9AA-2B50-4BFD-8416-1E6CFB6B3F42}"/>
    <cellStyle name="Total 2 4 9 5 2" xfId="7177" xr:uid="{AA94FFAC-DDEF-445C-855E-21DFD383559F}"/>
    <cellStyle name="Total 2 4 9 5 2 2" xfId="17927" xr:uid="{5AFBD9FF-2086-4D90-B9F8-26D7E196F0A4}"/>
    <cellStyle name="Total 2 4 9 5 3" xfId="14925" xr:uid="{AB46C677-07D6-46CB-90C1-88B86FE262CD}"/>
    <cellStyle name="Total 2 4 9 6" xfId="4803" xr:uid="{A2230848-923E-43F2-AD71-CDAE8A2DFC93}"/>
    <cellStyle name="Total 2 4 9 6 2" xfId="15557" xr:uid="{A1F4751E-9F5F-43D8-ACB9-CD4FCED24A43}"/>
    <cellStyle name="Total 2 4 9 7" xfId="12555" xr:uid="{805A399B-1C9B-4D46-8513-CA33020C72E4}"/>
    <cellStyle name="Total 2 5" xfId="917" xr:uid="{8FC97107-6B82-418F-B1B8-458D1B2CADF8}"/>
    <cellStyle name="Total 2 5 2" xfId="1596" xr:uid="{2AC68F20-A872-4B36-87DE-2434C9D4C457}"/>
    <cellStyle name="Total 2 5 2 2" xfId="2597" xr:uid="{394F9690-04F1-4B9C-92AA-B4335A01E75C}"/>
    <cellStyle name="Total 2 5 2 2 2" xfId="5853" xr:uid="{359EFC04-1305-4035-84D7-F999CA200BAC}"/>
    <cellStyle name="Total 2 5 2 2 2 2" xfId="16603" xr:uid="{EAA1B9B9-FF9F-4AD6-A100-43569BDB568D}"/>
    <cellStyle name="Total 2 5 2 2 3" xfId="13601" xr:uid="{67208F34-5E4F-48E0-A1F5-CE5CD8E9011A}"/>
    <cellStyle name="Total 2 5 2 3" xfId="3085" xr:uid="{4EA8A69E-21DB-4994-A3D6-04B25999588D}"/>
    <cellStyle name="Total 2 5 2 3 2" xfId="6341" xr:uid="{7FC20A9A-D22A-42EE-9BC2-6C1F6A3C7A0A}"/>
    <cellStyle name="Total 2 5 2 3 2 2" xfId="17091" xr:uid="{2A96B848-D0BE-4C79-83E8-630AFE2B728B}"/>
    <cellStyle name="Total 2 5 2 3 3" xfId="14089" xr:uid="{C55F49CC-2C8D-433B-B122-22B2BCEB56AA}"/>
    <cellStyle name="Total 2 5 2 4" xfId="3394" xr:uid="{4DB9625E-1862-460A-8A40-D6BF9AD40AEC}"/>
    <cellStyle name="Total 2 5 2 4 2" xfId="6650" xr:uid="{F9FAF367-8B47-4977-B6F3-3CC2F8CA8049}"/>
    <cellStyle name="Total 2 5 2 4 2 2" xfId="17400" xr:uid="{35884ADD-93ED-4D51-AB4B-E7938DD8119C}"/>
    <cellStyle name="Total 2 5 2 4 3" xfId="14398" xr:uid="{F07A2C05-A966-48D9-863E-C08D2CE97AAE}"/>
    <cellStyle name="Total 2 5 2 5" xfId="3973" xr:uid="{D2136C52-D252-4620-9CD9-4A0035C39FAF}"/>
    <cellStyle name="Total 2 5 2 5 2" xfId="7229" xr:uid="{8C6F8DF1-F414-4424-8C05-7C3034783E10}"/>
    <cellStyle name="Total 2 5 2 5 2 2" xfId="17979" xr:uid="{371370A9-D689-42B6-932E-D45A340CB66E}"/>
    <cellStyle name="Total 2 5 2 5 3" xfId="14977" xr:uid="{872934C9-8845-4C6C-AC19-82723415880A}"/>
    <cellStyle name="Total 2 5 2 6" xfId="4855" xr:uid="{606B7759-487D-441A-A9CE-88333D8C3656}"/>
    <cellStyle name="Total 2 5 2 6 2" xfId="15609" xr:uid="{348D6101-9484-4B74-8468-F8BB1EEF5281}"/>
    <cellStyle name="Total 2 5 2 7" xfId="12607" xr:uid="{0F15F278-B639-4CE8-86FF-FAD24F634027}"/>
    <cellStyle name="Total 2 5 3" xfId="1718" xr:uid="{8250B044-6712-4FD2-9A6D-CA63AE8254AF}"/>
    <cellStyle name="Total 2 5 3 2" xfId="2717" xr:uid="{ADA194D3-23C5-46C6-B420-0ADC6E2C4418}"/>
    <cellStyle name="Total 2 5 3 2 2" xfId="5973" xr:uid="{A333DAFC-2B10-4471-9651-33A824D497FB}"/>
    <cellStyle name="Total 2 5 3 2 2 2" xfId="16723" xr:uid="{173F97B5-E700-43D1-BADB-84D80F78D604}"/>
    <cellStyle name="Total 2 5 3 2 3" xfId="13721" xr:uid="{681F2DEE-CAA2-4648-A0BE-17A3F2FA10F8}"/>
    <cellStyle name="Total 2 5 3 3" xfId="2235" xr:uid="{FEFBDFB4-9CA3-4246-B719-BEAE72229972}"/>
    <cellStyle name="Total 2 5 3 3 2" xfId="5491" xr:uid="{F15D16CD-9808-4120-AA82-78B0E98FC7F7}"/>
    <cellStyle name="Total 2 5 3 3 2 2" xfId="16241" xr:uid="{DB93442F-B86D-43F7-8A77-16C4C9D9C74C}"/>
    <cellStyle name="Total 2 5 3 3 3" xfId="13239" xr:uid="{D868BCC6-BFDB-49B2-BE80-BDD4538421AE}"/>
    <cellStyle name="Total 2 5 3 4" xfId="3515" xr:uid="{4FD761CA-14F7-41C1-A9A8-BC8B875A0CDA}"/>
    <cellStyle name="Total 2 5 3 4 2" xfId="6771" xr:uid="{DB2A18C1-E90E-427B-8A06-0E7758722C1C}"/>
    <cellStyle name="Total 2 5 3 4 2 2" xfId="17521" xr:uid="{2339CB44-C069-4D0B-8719-6B779805E076}"/>
    <cellStyle name="Total 2 5 3 4 3" xfId="14519" xr:uid="{8CB8C2FC-0408-4C57-B81E-164DFE665123}"/>
    <cellStyle name="Total 2 5 3 5" xfId="1414" xr:uid="{BC01F530-58AA-45C9-A933-C544E63BFA54}"/>
    <cellStyle name="Total 2 5 3 5 2" xfId="4678" xr:uid="{0E7F75BB-C9A7-4640-9B33-C496C8A41330}"/>
    <cellStyle name="Total 2 5 3 5 2 2" xfId="15456" xr:uid="{8880E61D-4A63-4ED2-85B6-B10219B51BE5}"/>
    <cellStyle name="Total 2 5 3 5 3" xfId="12456" xr:uid="{7695DF26-F926-41A4-A705-B66332B6D2E8}"/>
    <cellStyle name="Total 2 5 3 6" xfId="4091" xr:uid="{1C829F5A-8AFC-4354-B86B-7540B4E270DC}"/>
    <cellStyle name="Total 2 5 3 6 2" xfId="7347" xr:uid="{C6728CB2-A7DB-48B5-94A0-548C09334C4D}"/>
    <cellStyle name="Total 2 5 3 6 2 2" xfId="18097" xr:uid="{A09B3452-1B62-4C81-94F9-EAE67EC3A4BF}"/>
    <cellStyle name="Total 2 5 3 6 3" xfId="15095" xr:uid="{A9BFB728-4274-4D77-A3EB-411EAC731B3F}"/>
    <cellStyle name="Total 2 5 3 7" xfId="4975" xr:uid="{40CE5A88-D784-4186-AB56-9EB2C6481C9F}"/>
    <cellStyle name="Total 2 5 3 7 2" xfId="15725" xr:uid="{F597612E-B090-4D88-A147-AE7B051AF3C8}"/>
    <cellStyle name="Total 2 5 3 8" xfId="12723" xr:uid="{EE4F2BF4-780F-4B40-8B8F-EE9CE1C81357}"/>
    <cellStyle name="Total 2 5 4" xfId="2064" xr:uid="{884386F4-FBA2-4BEF-B49D-36B4B7D40C99}"/>
    <cellStyle name="Total 2 5 4 2" xfId="5320" xr:uid="{4A11F3DE-F118-44A4-BF49-F5B36AB88AE0}"/>
    <cellStyle name="Total 2 5 4 2 2" xfId="16070" xr:uid="{99C58350-0CA0-44A6-9D9E-4A82D31FE2A7}"/>
    <cellStyle name="Total 2 5 4 3" xfId="13068" xr:uid="{19B196AE-FB71-4342-93AA-6E865A0B7C65}"/>
    <cellStyle name="Total 2 5 5" xfId="3722" xr:uid="{3C049227-4944-4D9D-B6D5-A1ED340D082B}"/>
    <cellStyle name="Total 2 5 5 2" xfId="6978" xr:uid="{C6AD3278-3A14-46A3-9052-25928D2F9DC4}"/>
    <cellStyle name="Total 2 5 5 2 2" xfId="17728" xr:uid="{F8802CDF-89B5-45CD-AD89-48FAEAF79119}"/>
    <cellStyle name="Total 2 5 5 3" xfId="14726" xr:uid="{0E0DCD3F-1DAC-4339-8DA4-7C6815D6AF40}"/>
    <cellStyle name="Total 2 5 6" xfId="4470" xr:uid="{FAED1042-DBE7-4350-B192-C9A7E2A01D35}"/>
    <cellStyle name="Total 2 5 6 2" xfId="15373" xr:uid="{68E41C90-591C-4D24-BF35-7FBA1088F938}"/>
    <cellStyle name="Total 2 5 7" xfId="12375" xr:uid="{1F9BE47F-0DCA-406A-93E6-042FDC68D869}"/>
    <cellStyle name="Total 2 6" xfId="748" xr:uid="{F284E926-7AFE-4762-81FF-94F598B37C5C}"/>
    <cellStyle name="Total 2 6 2" xfId="1501" xr:uid="{0AC00609-EF56-4E0D-8D1A-64B7C0A255E2}"/>
    <cellStyle name="Total 2 6 2 2" xfId="2503" xr:uid="{664880FF-7A35-4893-87FE-264DE093ACA4}"/>
    <cellStyle name="Total 2 6 2 2 2" xfId="5759" xr:uid="{E9006DC6-3A27-45F3-86E8-88C4B26CFCDC}"/>
    <cellStyle name="Total 2 6 2 2 2 2" xfId="16509" xr:uid="{17431648-EFF1-42A8-ADEF-2F4D1E990B98}"/>
    <cellStyle name="Total 2 6 2 2 3" xfId="13507" xr:uid="{EA2C446C-A83F-4663-9C58-32C5DAC8CA78}"/>
    <cellStyle name="Total 2 6 2 3" xfId="2921" xr:uid="{F6C90F2F-E5F7-4343-9474-6ADB0EC312DB}"/>
    <cellStyle name="Total 2 6 2 3 2" xfId="6177" xr:uid="{9D55D60A-05D7-4225-96EE-323E176D2C74}"/>
    <cellStyle name="Total 2 6 2 3 2 2" xfId="16927" xr:uid="{782B46F8-4CD2-406A-AB32-F922C28FBF9A}"/>
    <cellStyle name="Total 2 6 2 3 3" xfId="13925" xr:uid="{C57E49BE-3E3F-4019-BDD3-754D8996504D}"/>
    <cellStyle name="Total 2 6 2 4" xfId="3249" xr:uid="{36F0FD8C-8698-41F2-9FCA-7A6BC07B6E0C}"/>
    <cellStyle name="Total 2 6 2 4 2" xfId="6505" xr:uid="{AE46DDA6-CF5F-4034-9561-A59B097DB13A}"/>
    <cellStyle name="Total 2 6 2 4 2 2" xfId="17255" xr:uid="{37AB8B4D-916B-4652-81FB-5D06F0F463D4}"/>
    <cellStyle name="Total 2 6 2 4 3" xfId="14253" xr:uid="{BF6FBB55-B987-4EE9-B0E5-0E39EF37A7E9}"/>
    <cellStyle name="Total 2 6 2 5" xfId="3154" xr:uid="{8E5D1AFD-6515-4EE9-8214-10C1CAE6D159}"/>
    <cellStyle name="Total 2 6 2 5 2" xfId="6410" xr:uid="{71642D1C-6D75-43CC-858D-A8EBC8381101}"/>
    <cellStyle name="Total 2 6 2 5 2 2" xfId="17160" xr:uid="{61B1BA92-FDC9-4822-ADD3-BAB8E816E5B9}"/>
    <cellStyle name="Total 2 6 2 5 3" xfId="14158" xr:uid="{6D314457-3C09-4982-8839-89F4A0320418}"/>
    <cellStyle name="Total 2 6 2 6" xfId="3791" xr:uid="{E573A2D2-FA83-407F-8F65-FB62AD5F4373}"/>
    <cellStyle name="Total 2 6 2 6 2" xfId="7047" xr:uid="{50111C99-9F1B-489E-8B96-4BABA91A0AFF}"/>
    <cellStyle name="Total 2 6 2 6 2 2" xfId="17797" xr:uid="{D27600C5-BB88-4F51-9417-A2DEA1208F92}"/>
    <cellStyle name="Total 2 6 2 6 3" xfId="14795" xr:uid="{87FC71F4-7590-44E2-869F-1A6AA5A38932}"/>
    <cellStyle name="Total 2 6 2 7" xfId="4760" xr:uid="{80A4E5D3-F9EB-44F3-B336-68650F01295A}"/>
    <cellStyle name="Total 2 6 2 7 2" xfId="15514" xr:uid="{F6899751-2161-4F5E-BA28-768F128E579C}"/>
    <cellStyle name="Total 2 6 2 8" xfId="12512" xr:uid="{3EBCB9E9-6B2D-4F0C-9206-36A5329152D1}"/>
    <cellStyle name="Total 2 6 3" xfId="1710" xr:uid="{FA43EFCE-3D05-41D6-9E0A-4C88B71C71D9}"/>
    <cellStyle name="Total 2 6 3 2" xfId="2709" xr:uid="{78415335-BD74-45DE-8ECE-E25E4EF96E0E}"/>
    <cellStyle name="Total 2 6 3 2 2" xfId="5965" xr:uid="{2357E95A-87FB-4D63-B1DD-C88BA79A6E39}"/>
    <cellStyle name="Total 2 6 3 2 2 2" xfId="16715" xr:uid="{123461A6-5FFB-4AA1-9973-F66696F2DEF2}"/>
    <cellStyle name="Total 2 6 3 2 3" xfId="13713" xr:uid="{19DA4077-6615-4B67-B66B-C79E16FDBE1B}"/>
    <cellStyle name="Total 2 6 3 3" xfId="2270" xr:uid="{2DC55207-E63A-436B-9395-1AAAC8566D8A}"/>
    <cellStyle name="Total 2 6 3 3 2" xfId="5526" xr:uid="{108946C2-3699-49B9-A928-320A9107E6C3}"/>
    <cellStyle name="Total 2 6 3 3 2 2" xfId="16276" xr:uid="{D6DC8537-E3BC-45BD-8E8F-03DAD09CD3D7}"/>
    <cellStyle name="Total 2 6 3 3 3" xfId="13274" xr:uid="{8EE74CF9-DEF7-44B5-9F20-CA3A6CBB8A5A}"/>
    <cellStyle name="Total 2 6 3 4" xfId="3507" xr:uid="{16DD9B36-AD0D-4BD1-8819-38C878BE4FB6}"/>
    <cellStyle name="Total 2 6 3 4 2" xfId="6763" xr:uid="{D7243815-32E2-4652-8A58-13ED1EC51D0B}"/>
    <cellStyle name="Total 2 6 3 4 2 2" xfId="17513" xr:uid="{FE34CF99-3C69-4D75-AA9A-28851D25D410}"/>
    <cellStyle name="Total 2 6 3 4 3" xfId="14511" xr:uid="{91CAD590-3939-4292-BCB5-490AB0F3B5AE}"/>
    <cellStyle name="Total 2 6 3 5" xfId="3145" xr:uid="{D5298B1D-AEEB-4EEF-BD90-8783A55A05C1}"/>
    <cellStyle name="Total 2 6 3 5 2" xfId="6401" xr:uid="{02FBE869-2FFD-4791-8F66-6E14583341AA}"/>
    <cellStyle name="Total 2 6 3 5 2 2" xfId="17151" xr:uid="{703E9B6D-3AD6-4C10-B573-BA6D3F49F0F7}"/>
    <cellStyle name="Total 2 6 3 5 3" xfId="14149" xr:uid="{273E2756-2A95-4831-9324-257AA2C97755}"/>
    <cellStyle name="Total 2 6 3 6" xfId="4084" xr:uid="{6E8E0685-8990-4979-B735-7FBBACF9F545}"/>
    <cellStyle name="Total 2 6 3 6 2" xfId="7340" xr:uid="{28D90611-33AF-44D5-9969-14A74AA3E3C3}"/>
    <cellStyle name="Total 2 6 3 6 2 2" xfId="18090" xr:uid="{EE7BFF4A-2D92-46EE-95DD-361F3226592A}"/>
    <cellStyle name="Total 2 6 3 6 3" xfId="15088" xr:uid="{C22E7BD3-C29A-45AB-A5D7-F4CB2A95D390}"/>
    <cellStyle name="Total 2 6 3 7" xfId="4967" xr:uid="{089CF3E9-1901-4425-ADEC-F9D0B6AFB011}"/>
    <cellStyle name="Total 2 6 3 7 2" xfId="15718" xr:uid="{BEC106AB-DECF-4284-80E0-426BA2BCC22F}"/>
    <cellStyle name="Total 2 6 3 8" xfId="12716" xr:uid="{23B2D236-8B9A-4BAD-8FB1-2739C5A5477C}"/>
    <cellStyle name="Total 2 6 4" xfId="1925" xr:uid="{5A11738C-EDB4-4384-A2A6-6B4A09D9DBC0}"/>
    <cellStyle name="Total 2 6 4 2" xfId="5181" xr:uid="{5E689A24-EB0E-44B5-ADFC-F62A31A29981}"/>
    <cellStyle name="Total 2 6 4 2 2" xfId="15931" xr:uid="{AC494A63-6230-420D-947D-AC46FC15B99D}"/>
    <cellStyle name="Total 2 6 4 3" xfId="12929" xr:uid="{4BACC85F-EC9B-4896-915D-6F2D9913A4CB}"/>
    <cellStyle name="Total 2 6 5" xfId="3683" xr:uid="{7AAAB578-FEC8-40C5-8944-343E79DF2E3C}"/>
    <cellStyle name="Total 2 6 5 2" xfId="6939" xr:uid="{07736D1A-3E5F-4469-8FE0-AF0FA1C520F0}"/>
    <cellStyle name="Total 2 6 5 2 2" xfId="17689" xr:uid="{45D9F412-4C85-4841-AA2E-96149F5010A7}"/>
    <cellStyle name="Total 2 6 5 3" xfId="14687" xr:uid="{42313C65-4D41-4B1B-9104-9EC0E56E7F2E}"/>
    <cellStyle name="Total 2 6 6" xfId="4375" xr:uid="{0D4562B6-3A89-4EE5-998B-34FAD395AAF5}"/>
    <cellStyle name="Total 2 6 6 2" xfId="15298" xr:uid="{B862E8B0-3475-48C8-8A79-6D5AE422F8DC}"/>
    <cellStyle name="Total 2 6 7" xfId="12301" xr:uid="{C45275E8-439A-4F91-816D-FBA6E43F4124}"/>
    <cellStyle name="Total 2 7" xfId="1192" xr:uid="{A5E3B945-2659-42CF-B1F6-70B6A6BBE0AA}"/>
    <cellStyle name="Total 2 7 2" xfId="1731" xr:uid="{2000E4B7-5A9C-43FD-B371-836BE53938FD}"/>
    <cellStyle name="Total 2 7 2 2" xfId="2730" xr:uid="{B6466092-9F79-4C38-8B0A-5758457F53CA}"/>
    <cellStyle name="Total 2 7 2 2 2" xfId="5986" xr:uid="{E6E606C7-9C4F-4CC3-92A3-C2C352D146E8}"/>
    <cellStyle name="Total 2 7 2 2 2 2" xfId="16736" xr:uid="{8271DFEF-8130-45A0-AB69-DBCFCC2B11EC}"/>
    <cellStyle name="Total 2 7 2 2 3" xfId="13734" xr:uid="{DD6AD85C-9F5C-4105-9456-6EC3DE78771C}"/>
    <cellStyle name="Total 2 7 2 3" xfId="2668" xr:uid="{137C29BC-7DB6-40E7-A5A5-F86C52A8A1C4}"/>
    <cellStyle name="Total 2 7 2 3 2" xfId="5924" xr:uid="{DA2D9C5A-B593-42E4-A5D9-62CA467EFE4B}"/>
    <cellStyle name="Total 2 7 2 3 2 2" xfId="16674" xr:uid="{1D5B5832-8519-496D-9D5A-6C1C014C656A}"/>
    <cellStyle name="Total 2 7 2 3 3" xfId="13672" xr:uid="{805A4CA6-78FA-466A-A036-4BB7FAB63168}"/>
    <cellStyle name="Total 2 7 2 4" xfId="3528" xr:uid="{40C9D126-CBDA-480E-B52F-FEA433605AA0}"/>
    <cellStyle name="Total 2 7 2 4 2" xfId="6784" xr:uid="{2D73E95D-926C-459D-8C4F-CB116C633E3F}"/>
    <cellStyle name="Total 2 7 2 4 2 2" xfId="17534" xr:uid="{AE98F319-C289-4BF2-847D-48B21C54C874}"/>
    <cellStyle name="Total 2 7 2 4 3" xfId="14532" xr:uid="{FD1F136B-3F02-4ACB-AE96-21987E1782FF}"/>
    <cellStyle name="Total 2 7 2 5" xfId="2420" xr:uid="{C1A561CB-D220-4A3B-9511-91E27E0C5498}"/>
    <cellStyle name="Total 2 7 2 5 2" xfId="5676" xr:uid="{5C315284-B7A7-4C84-AE96-D7092D9CBA18}"/>
    <cellStyle name="Total 2 7 2 5 2 2" xfId="16426" xr:uid="{8A0A005B-4464-40D0-BC11-FACCC986D70C}"/>
    <cellStyle name="Total 2 7 2 5 3" xfId="13424" xr:uid="{26312F87-CB1E-4049-9C22-8F80D17179D5}"/>
    <cellStyle name="Total 2 7 2 6" xfId="4104" xr:uid="{A16238D4-2C18-431F-A381-F83D44F2FB30}"/>
    <cellStyle name="Total 2 7 2 6 2" xfId="7360" xr:uid="{D85F9F33-4A96-4E5B-8654-5FC48EB47F67}"/>
    <cellStyle name="Total 2 7 2 6 2 2" xfId="18110" xr:uid="{255BCA44-69B1-4D81-8437-6E6420C0E5F6}"/>
    <cellStyle name="Total 2 7 2 6 3" xfId="15108" xr:uid="{160F7AFB-9FD0-4ABB-96B0-02DB7B4C305D}"/>
    <cellStyle name="Total 2 7 2 7" xfId="4988" xr:uid="{C094F01F-F13A-4F76-BAB8-342855D78C8A}"/>
    <cellStyle name="Total 2 7 2 7 2" xfId="15738" xr:uid="{F6DA5BF0-CD53-4435-9B1F-D933170A3140}"/>
    <cellStyle name="Total 2 7 2 8" xfId="12736" xr:uid="{FE195416-9B9D-47FF-995A-6218933BAEE2}"/>
    <cellStyle name="Total 2 7 3" xfId="1671" xr:uid="{5A3204D7-BB55-4D9F-B24B-226B1F2A05A2}"/>
    <cellStyle name="Total 2 7 3 2" xfId="2672" xr:uid="{DAA874BD-15B6-4729-86A5-FA887B0E016D}"/>
    <cellStyle name="Total 2 7 3 2 2" xfId="5928" xr:uid="{9065268D-5602-45D4-B5FA-F00F904C0DC2}"/>
    <cellStyle name="Total 2 7 3 2 2 2" xfId="16678" xr:uid="{7CCDE638-1B4A-4386-A556-FAEC7BB9F463}"/>
    <cellStyle name="Total 2 7 3 2 3" xfId="13676" xr:uid="{1E261150-F7F8-4DD5-8E1B-33AC8159BAE8}"/>
    <cellStyle name="Total 2 7 3 3" xfId="3155" xr:uid="{01342F27-F6EB-4C24-80B7-97433CF1222F}"/>
    <cellStyle name="Total 2 7 3 3 2" xfId="6411" xr:uid="{CB2006FD-953F-4AC8-A006-6A5BFA950CCB}"/>
    <cellStyle name="Total 2 7 3 3 2 2" xfId="17161" xr:uid="{A89161C7-1248-4F9D-A298-7877E9F1FE0D}"/>
    <cellStyle name="Total 2 7 3 3 3" xfId="14159" xr:uid="{E25760EB-84CA-46B2-9DFB-1B1D6244B124}"/>
    <cellStyle name="Total 2 7 3 4" xfId="3469" xr:uid="{41B20576-06EB-4534-9A7F-FF4C7BEC4FC2}"/>
    <cellStyle name="Total 2 7 3 4 2" xfId="6725" xr:uid="{C5D5DF24-A58B-4F3C-BA69-F0153B2EC07A}"/>
    <cellStyle name="Total 2 7 3 4 2 2" xfId="17475" xr:uid="{A971AE84-F089-4883-BD5A-DE6392A8D7EF}"/>
    <cellStyle name="Total 2 7 3 4 3" xfId="14473" xr:uid="{25E0CDD8-CD7E-46F6-B6D1-4EFBFCD61C0E}"/>
    <cellStyle name="Total 2 7 3 5" xfId="3846" xr:uid="{1717F4CC-4145-40E4-A012-1342E39FBF55}"/>
    <cellStyle name="Total 2 7 3 5 2" xfId="7102" xr:uid="{64650943-A884-45C7-8C92-C8D533E4A7C4}"/>
    <cellStyle name="Total 2 7 3 5 2 2" xfId="17852" xr:uid="{86B125B4-87F1-45FC-BB86-6DDC7CCBC874}"/>
    <cellStyle name="Total 2 7 3 5 3" xfId="14850" xr:uid="{1A46ECF9-82F2-44F0-B811-53D5118C415D}"/>
    <cellStyle name="Total 2 7 3 6" xfId="4047" xr:uid="{5D56F4BA-622B-489D-8D0E-7AF1305DF501}"/>
    <cellStyle name="Total 2 7 3 6 2" xfId="7303" xr:uid="{F547D5E5-7250-4B42-8E63-11CDD359B8FE}"/>
    <cellStyle name="Total 2 7 3 6 2 2" xfId="18053" xr:uid="{6140C892-646A-4B3E-A61D-011B92897B51}"/>
    <cellStyle name="Total 2 7 3 6 3" xfId="15051" xr:uid="{BB3AE372-C1AB-4F61-8267-ABCF56835486}"/>
    <cellStyle name="Total 2 7 3 7" xfId="4929" xr:uid="{70991BEB-E6C3-4A39-AEA3-A52BF29ECA92}"/>
    <cellStyle name="Total 2 7 3 7 2" xfId="15682" xr:uid="{BD6DF79E-E8B2-474D-ABDB-DDD9045605A4}"/>
    <cellStyle name="Total 2 7 3 8" xfId="12680" xr:uid="{C79A36E6-F9DC-4AC0-9395-C8A338BFDC1F}"/>
    <cellStyle name="Total 2 7 4" xfId="2258" xr:uid="{BFC871CE-52BF-4513-8F3A-7D4CF8C6CF82}"/>
    <cellStyle name="Total 2 7 4 2" xfId="5514" xr:uid="{CE88D751-AB2D-434D-AC0F-36C9A17F9994}"/>
    <cellStyle name="Total 2 7 4 2 2" xfId="16264" xr:uid="{30EC3768-6903-4070-8C0A-5DD764D99727}"/>
    <cellStyle name="Total 2 7 4 3" xfId="13262" xr:uid="{7478855F-62A8-426A-A088-BAEBE5F47AE5}"/>
    <cellStyle name="Total 2 7 5" xfId="2979" xr:uid="{3D789172-1034-414C-B926-E17141C6B8B7}"/>
    <cellStyle name="Total 2 7 5 2" xfId="6235" xr:uid="{56509DF4-C430-466B-A033-3EC32A798B54}"/>
    <cellStyle name="Total 2 7 5 2 2" xfId="16985" xr:uid="{623639B7-959E-492A-A8C3-DA383A9CE628}"/>
    <cellStyle name="Total 2 7 5 3" xfId="13983" xr:uid="{E4F0DACA-70BE-4446-A7E5-24F28F878372}"/>
    <cellStyle name="Total 2 7 6" xfId="4567" xr:uid="{5070F05E-DE6D-4F1D-A6A4-AD30601A3D9C}"/>
    <cellStyle name="Total 2 7 6 2" xfId="15428" xr:uid="{19311C71-35BE-4CDD-8FBF-A619ED601157}"/>
    <cellStyle name="Total 2 7 7" xfId="12429" xr:uid="{66CDDB64-31F9-4060-BCD7-88FAB0A06598}"/>
    <cellStyle name="Total 2 8" xfId="1198" xr:uid="{D46274F2-607B-488B-B5D1-21D4003A4F2B}"/>
    <cellStyle name="Total 2 8 2" xfId="1737" xr:uid="{3559B19D-5E38-44B8-8CAE-086801784878}"/>
    <cellStyle name="Total 2 8 2 2" xfId="2736" xr:uid="{5BB4BA9E-6483-4430-8BA7-8AD67489D464}"/>
    <cellStyle name="Total 2 8 2 2 2" xfId="5992" xr:uid="{74CB17EA-6656-4779-8CEC-B2B149BD2420}"/>
    <cellStyle name="Total 2 8 2 2 2 2" xfId="16742" xr:uid="{CFBB7F50-E806-4D47-9A94-5060C4F4EEF3}"/>
    <cellStyle name="Total 2 8 2 2 3" xfId="13740" xr:uid="{4E63EE5E-3CF0-4E67-968E-59838ED0B7C6}"/>
    <cellStyle name="Total 2 8 2 3" xfId="2382" xr:uid="{69180F14-F662-4391-BB70-FCEBA6A7C387}"/>
    <cellStyle name="Total 2 8 2 3 2" xfId="5638" xr:uid="{1B7D9AA8-03BF-4A32-BEBE-E2AB57B14DE0}"/>
    <cellStyle name="Total 2 8 2 3 2 2" xfId="16388" xr:uid="{531D9C43-AAF9-43A3-98EC-8503C79E7A8B}"/>
    <cellStyle name="Total 2 8 2 3 3" xfId="13386" xr:uid="{D03CEB7C-623E-4891-AC42-863EF633A461}"/>
    <cellStyle name="Total 2 8 2 4" xfId="3534" xr:uid="{AB2B3F7A-D43F-4E86-9114-90E8482E9159}"/>
    <cellStyle name="Total 2 8 2 4 2" xfId="6790" xr:uid="{E2D78658-2FC1-4981-AB49-265C1D1EEAA2}"/>
    <cellStyle name="Total 2 8 2 4 2 2" xfId="17540" xr:uid="{6F0A10F5-A360-4573-A0EA-0E3691E4C190}"/>
    <cellStyle name="Total 2 8 2 4 3" xfId="14538" xr:uid="{C46E8061-724C-42D0-826D-B9BCF87B81F2}"/>
    <cellStyle name="Total 2 8 2 5" xfId="2910" xr:uid="{8E69A46B-4876-48D2-909E-3118CB7E092A}"/>
    <cellStyle name="Total 2 8 2 5 2" xfId="6166" xr:uid="{F4FBCACA-5071-42CF-92E9-AEAC70E00BE0}"/>
    <cellStyle name="Total 2 8 2 5 2 2" xfId="16916" xr:uid="{70AF068F-3241-4B30-B3BC-F9A398CC02E5}"/>
    <cellStyle name="Total 2 8 2 5 3" xfId="13914" xr:uid="{0A6B7135-CED5-4A44-AD67-05B4E2355440}"/>
    <cellStyle name="Total 2 8 2 6" xfId="4110" xr:uid="{1F4C5D29-AF82-4945-8448-71A218B27AE3}"/>
    <cellStyle name="Total 2 8 2 6 2" xfId="7366" xr:uid="{589E00E8-0A4E-4885-9D1A-59DD91ECE3D1}"/>
    <cellStyle name="Total 2 8 2 6 2 2" xfId="18116" xr:uid="{B9160371-ECD4-4CA3-B092-88CECC4FF297}"/>
    <cellStyle name="Total 2 8 2 6 3" xfId="15114" xr:uid="{0643A24C-B2EF-499F-96BE-E117D3F77F42}"/>
    <cellStyle name="Total 2 8 2 7" xfId="4994" xr:uid="{4C51993E-0C31-498D-B354-D5D70276EC5D}"/>
    <cellStyle name="Total 2 8 2 7 2" xfId="15744" xr:uid="{0728CF86-5FFA-41F5-8886-4DEF78D5EF15}"/>
    <cellStyle name="Total 2 8 2 8" xfId="12742" xr:uid="{59BCDD9A-63BB-4D0E-A927-488B57CAB7D8}"/>
    <cellStyle name="Total 2 8 3" xfId="1524" xr:uid="{D592B41E-EEF6-49C0-810C-A3E2B6E06165}"/>
    <cellStyle name="Total 2 8 3 2" xfId="2526" xr:uid="{90DA374E-7251-4D70-9963-6FF2BAB76262}"/>
    <cellStyle name="Total 2 8 3 2 2" xfId="5782" xr:uid="{1CD3A6AA-7A0E-4B51-8C17-7CCFC023ECFD}"/>
    <cellStyle name="Total 2 8 3 2 2 2" xfId="16532" xr:uid="{D633990C-460F-4C5F-A419-60D61604F403}"/>
    <cellStyle name="Total 2 8 3 2 3" xfId="13530" xr:uid="{5C429497-2E3E-46A6-803D-85C6DB04091F}"/>
    <cellStyle name="Total 2 8 3 3" xfId="2975" xr:uid="{96D39419-1137-4321-A306-FEF3911371B6}"/>
    <cellStyle name="Total 2 8 3 3 2" xfId="6231" xr:uid="{C70650C4-8A7E-44DE-ACDE-68EEB845EA7E}"/>
    <cellStyle name="Total 2 8 3 3 2 2" xfId="16981" xr:uid="{FCBDDDAC-4AD8-4E2C-98D0-521353B3D33B}"/>
    <cellStyle name="Total 2 8 3 3 3" xfId="13979" xr:uid="{BBBF08B7-1C10-48E0-8938-5F9DFF7F6558}"/>
    <cellStyle name="Total 2 8 3 4" xfId="3259" xr:uid="{E7BEE1E7-4E29-4EA1-A145-AA2CA83E3564}"/>
    <cellStyle name="Total 2 8 3 4 2" xfId="6515" xr:uid="{4CF5CF0C-6FC7-4E74-84E2-89E4BEE3A95B}"/>
    <cellStyle name="Total 2 8 3 4 2 2" xfId="17265" xr:uid="{9BB1CAB9-5EC4-49FD-A2FE-88D2FFAC085D}"/>
    <cellStyle name="Total 2 8 3 4 3" xfId="14263" xr:uid="{C9CBFA0D-0000-4E3C-9B8B-85A985A34B49}"/>
    <cellStyle name="Total 2 8 3 5" xfId="2106" xr:uid="{BF757125-C265-489A-821A-B09B1B406A24}"/>
    <cellStyle name="Total 2 8 3 5 2" xfId="5362" xr:uid="{FBD94611-C983-4588-8401-70DBA169FCF7}"/>
    <cellStyle name="Total 2 8 3 5 2 2" xfId="16112" xr:uid="{F8DA8EC9-2AE8-4346-8E84-2BAF0E86257E}"/>
    <cellStyle name="Total 2 8 3 5 3" xfId="13110" xr:uid="{842D089B-36D7-4189-9313-3D0D891900C6}"/>
    <cellStyle name="Total 2 8 3 6" xfId="3790" xr:uid="{4F45144D-7A9C-44D1-8B5F-B23C694F923D}"/>
    <cellStyle name="Total 2 8 3 6 2" xfId="7046" xr:uid="{FA77BBD3-A7E6-4F57-A78C-A56B04D255C8}"/>
    <cellStyle name="Total 2 8 3 6 2 2" xfId="17796" xr:uid="{A819CB88-2CF1-412A-AAD4-1972451B8964}"/>
    <cellStyle name="Total 2 8 3 6 3" xfId="14794" xr:uid="{B141A2B1-3CF8-4651-8FDA-B2AC803DB51A}"/>
    <cellStyle name="Total 2 8 3 7" xfId="4783" xr:uid="{3CCEC177-8C82-4BA4-8EAC-EBF72ED2E2CC}"/>
    <cellStyle name="Total 2 8 3 7 2" xfId="15537" xr:uid="{CF8045A4-4CCB-45C2-B5C6-25F8C31F8629}"/>
    <cellStyle name="Total 2 8 3 8" xfId="12535" xr:uid="{90B08F43-B879-400B-A2FC-6F394138AC68}"/>
    <cellStyle name="Total 2 8 4" xfId="3200" xr:uid="{E8066EE7-2415-480A-B307-2221276D94C1}"/>
    <cellStyle name="Total 2 8 4 2" xfId="6456" xr:uid="{C6B1AE42-C3C0-44D0-A66A-6E5ABBBB640D}"/>
    <cellStyle name="Total 2 8 4 2 2" xfId="17206" xr:uid="{E24C1EFC-96CF-47F3-ABB7-F1FDCE1FEF7F}"/>
    <cellStyle name="Total 2 8 4 3" xfId="14204" xr:uid="{765A1D20-D159-4899-A400-AB2D9A61B30A}"/>
    <cellStyle name="Total 2 8 5" xfId="4572" xr:uid="{286E7821-5F2F-4B5D-A078-8339D92DC4DB}"/>
    <cellStyle name="Total 2 8 5 2" xfId="15433" xr:uid="{185CBF5E-6DAB-4F3E-B42B-1A9332C22184}"/>
    <cellStyle name="Total 2 8 6" xfId="12434" xr:uid="{11867AC8-CE92-4250-9139-CE1C36E6C7F5}"/>
    <cellStyle name="Total 2 9" xfId="1201" xr:uid="{02DC7946-9446-4AC9-A7BB-1DBB6E5F62B6}"/>
    <cellStyle name="Total 2 9 2" xfId="1740" xr:uid="{ED372019-4A86-4895-8EE5-BAD4283D106E}"/>
    <cellStyle name="Total 2 9 2 2" xfId="2739" xr:uid="{143BB2F7-21E5-4956-9F68-6AE04A0BA079}"/>
    <cellStyle name="Total 2 9 2 2 2" xfId="5995" xr:uid="{98333BF4-EA1A-4DAD-8AE3-7F14E027C83F}"/>
    <cellStyle name="Total 2 9 2 2 2 2" xfId="16745" xr:uid="{B0A1C746-EDFD-4E24-8236-1F95DFCC8CD2}"/>
    <cellStyle name="Total 2 9 2 2 3" xfId="13743" xr:uid="{D4FE6178-62FC-4854-BC7D-04406BE20B05}"/>
    <cellStyle name="Total 2 9 2 3" xfId="3193" xr:uid="{30E9C18E-D113-4A71-B3E2-BEBD80E66C63}"/>
    <cellStyle name="Total 2 9 2 3 2" xfId="6449" xr:uid="{CCAA3FF2-16BE-4EA2-A077-D57C6685B824}"/>
    <cellStyle name="Total 2 9 2 3 2 2" xfId="17199" xr:uid="{1AD70F86-9AA7-4667-A68C-AC1E50D6E0ED}"/>
    <cellStyle name="Total 2 9 2 3 3" xfId="14197" xr:uid="{89811544-9202-4B33-A1AC-3DA9B262F46B}"/>
    <cellStyle name="Total 2 9 2 4" xfId="3537" xr:uid="{B8D4135B-53FB-4008-AF50-064BC0A40DEB}"/>
    <cellStyle name="Total 2 9 2 4 2" xfId="6793" xr:uid="{466D6F5E-E6A9-4BBE-8B97-281BAC1A0322}"/>
    <cellStyle name="Total 2 9 2 4 2 2" xfId="17543" xr:uid="{4BDCBA4A-4AB8-4E17-B108-93EAB26AEA72}"/>
    <cellStyle name="Total 2 9 2 4 3" xfId="14541" xr:uid="{F754A5E7-FFDD-4332-9209-6AECF1272973}"/>
    <cellStyle name="Total 2 9 2 5" xfId="4113" xr:uid="{C7C847FB-9878-436D-B149-84485CB9C741}"/>
    <cellStyle name="Total 2 9 2 5 2" xfId="7369" xr:uid="{430C878C-16A6-4C38-8D7F-9F88D5D3DA39}"/>
    <cellStyle name="Total 2 9 2 5 2 2" xfId="18119" xr:uid="{D9E0B145-B06D-4D86-929B-F9304BAF776A}"/>
    <cellStyle name="Total 2 9 2 5 3" xfId="15117" xr:uid="{412CAD47-3549-4573-A4E4-0B2AC10C0844}"/>
    <cellStyle name="Total 2 9 2 6" xfId="4997" xr:uid="{B2824234-244B-4683-95BD-FCBE57E1E660}"/>
    <cellStyle name="Total 2 9 2 6 2" xfId="15747" xr:uid="{268CBEFA-6768-4D8E-A7A3-6A65DC8821C0}"/>
    <cellStyle name="Total 2 9 2 7" xfId="12745" xr:uid="{90D9AB01-156D-473B-91A2-F554F5959B85}"/>
    <cellStyle name="Total 2 9 3" xfId="1708" xr:uid="{130F773D-1719-46E5-9CD8-4E10C925ADAF}"/>
    <cellStyle name="Total 2 9 3 2" xfId="2707" xr:uid="{8A6C51F4-6B43-4C89-A5C0-9C3AFF53DA0C}"/>
    <cellStyle name="Total 2 9 3 2 2" xfId="5963" xr:uid="{5A57269E-1021-412A-8497-6946EE2573C7}"/>
    <cellStyle name="Total 2 9 3 2 2 2" xfId="16713" xr:uid="{392736FF-7DD4-49E7-B05C-EF2D7833B2C2}"/>
    <cellStyle name="Total 2 9 3 2 3" xfId="13711" xr:uid="{F2CF89D2-398A-4536-BD82-3FDA25D88423}"/>
    <cellStyle name="Total 2 9 3 3" xfId="2413" xr:uid="{FE998837-725D-4FE8-9417-2482CFD2465A}"/>
    <cellStyle name="Total 2 9 3 3 2" xfId="5669" xr:uid="{11D67743-C1CA-40BF-995D-20118843D3B9}"/>
    <cellStyle name="Total 2 9 3 3 2 2" xfId="16419" xr:uid="{9EEF8BFC-7F89-4CB1-9F35-575B1F9DF3B9}"/>
    <cellStyle name="Total 2 9 3 3 3" xfId="13417" xr:uid="{1F4E566A-C19D-48A5-9372-A4823C922941}"/>
    <cellStyle name="Total 2 9 3 4" xfId="3505" xr:uid="{8A9A2C3B-84E1-45D0-BCDF-BC893D1F00B1}"/>
    <cellStyle name="Total 2 9 3 4 2" xfId="6761" xr:uid="{49992443-D604-4535-856F-1178F616E2C6}"/>
    <cellStyle name="Total 2 9 3 4 2 2" xfId="17511" xr:uid="{2AF44D7C-EC6A-4CBD-A854-C12A5D82D7F8}"/>
    <cellStyle name="Total 2 9 3 4 3" xfId="14509" xr:uid="{EA6EA014-6D51-4582-900D-A1964CA623F3}"/>
    <cellStyle name="Total 2 9 3 5" xfId="3869" xr:uid="{FF767DE1-643B-4DBD-9449-50D978040D26}"/>
    <cellStyle name="Total 2 9 3 5 2" xfId="7125" xr:uid="{45F88F94-56D3-43E8-9E77-F2ADFD265DA2}"/>
    <cellStyle name="Total 2 9 3 5 2 2" xfId="17875" xr:uid="{90BB5F47-F14E-4D36-A8B7-8B30E44657FE}"/>
    <cellStyle name="Total 2 9 3 5 3" xfId="14873" xr:uid="{9ECE9F79-F690-4031-92E2-0B8206E80035}"/>
    <cellStyle name="Total 2 9 3 6" xfId="4082" xr:uid="{8CF7425E-68D8-467C-A7AB-924E1B356015}"/>
    <cellStyle name="Total 2 9 3 6 2" xfId="7338" xr:uid="{079CC308-BDB8-4514-A71D-FCD73461A6BC}"/>
    <cellStyle name="Total 2 9 3 6 2 2" xfId="18088" xr:uid="{9C2FAFED-9D48-4632-A2BE-5A70EB3C2A96}"/>
    <cellStyle name="Total 2 9 3 6 3" xfId="15086" xr:uid="{0A47F4B0-4A3E-4343-9DD7-79DFB4EF59AA}"/>
    <cellStyle name="Total 2 9 3 7" xfId="4965" xr:uid="{3EBA6B0D-C53D-4410-AD67-D8F061CE55A9}"/>
    <cellStyle name="Total 2 9 3 7 2" xfId="15716" xr:uid="{B2E35165-CE33-4BB9-BAFC-C7AF4B39FFAC}"/>
    <cellStyle name="Total 2 9 3 8" xfId="12714" xr:uid="{BBE75B55-D760-4B61-B7A5-0B9F4F68FFE3}"/>
    <cellStyle name="Total 2 9 4" xfId="2264" xr:uid="{9BE2A128-713A-47CF-A1F8-838AC82E3D43}"/>
    <cellStyle name="Total 2 9 4 2" xfId="5520" xr:uid="{DE01766E-22AB-4E4F-A762-0B71B555B866}"/>
    <cellStyle name="Total 2 9 4 2 2" xfId="16270" xr:uid="{F72BEAF4-FC57-4AC1-9800-1A5ECA876C2E}"/>
    <cellStyle name="Total 2 9 4 3" xfId="13268" xr:uid="{8595B943-D039-4AF8-A4B7-9FE768236D9D}"/>
    <cellStyle name="Total 2 9 5" xfId="3260" xr:uid="{FDD99533-1CE2-459E-9FA8-76C59825FE67}"/>
    <cellStyle name="Total 2 9 5 2" xfId="6516" xr:uid="{94FFAFD2-E259-41F3-BC10-0A458AB51DA2}"/>
    <cellStyle name="Total 2 9 5 2 2" xfId="17266" xr:uid="{B8429A58-B051-4F07-94ED-F6B7C2EF16CE}"/>
    <cellStyle name="Total 2 9 5 3" xfId="14264" xr:uid="{DFAE574D-F3B2-47F0-9A5F-9B025C768C22}"/>
    <cellStyle name="Total 2 9 6" xfId="4575" xr:uid="{E3A501B4-D85E-437F-933E-67067F280083}"/>
    <cellStyle name="Total 2 9 6 2" xfId="15436" xr:uid="{7021F002-714F-453D-A005-8C4B0300B5E9}"/>
    <cellStyle name="Total 2 9 7" xfId="12437" xr:uid="{E1E78D0B-662C-441A-9802-A7CE14C20377}"/>
    <cellStyle name="Total 3" xfId="1316" xr:uid="{DA69B81C-52D1-4EB8-9F5F-383CF30A3FA1}"/>
    <cellStyle name="Total 3 2" xfId="1793" xr:uid="{5C9E3C21-0476-446A-BA90-2CF3AC2EA602}"/>
    <cellStyle name="Total 3 2 2" xfId="2792" xr:uid="{25D917AB-E1CE-407A-BD8C-14486068B459}"/>
    <cellStyle name="Total 3 2 2 2" xfId="6048" xr:uid="{968D5B9F-15F7-4796-9988-4903B4AAFD29}"/>
    <cellStyle name="Total 3 2 2 2 2" xfId="16798" xr:uid="{B2176E90-B130-4FC6-ABEF-2D2DC6212C9F}"/>
    <cellStyle name="Total 3 2 2 3" xfId="13796" xr:uid="{FF55CDEA-2A25-4232-9805-366510242787}"/>
    <cellStyle name="Total 3 2 3" xfId="2418" xr:uid="{236481F5-9FBE-4C74-92E8-B00975DB45E7}"/>
    <cellStyle name="Total 3 2 3 2" xfId="5674" xr:uid="{6C03B0DE-CF0F-4C67-8A64-BAD49E828C0D}"/>
    <cellStyle name="Total 3 2 3 2 2" xfId="16424" xr:uid="{417E4B9A-E94F-449D-8119-C3CD302554F2}"/>
    <cellStyle name="Total 3 2 3 3" xfId="13422" xr:uid="{C9FB7DF6-BCE2-4C49-BFF9-72B53C2DAC93}"/>
    <cellStyle name="Total 3 2 4" xfId="3590" xr:uid="{B784EA1B-6470-40F7-A913-AFC3439B3618}"/>
    <cellStyle name="Total 3 2 4 2" xfId="6846" xr:uid="{FEF10C26-105D-44DA-BDBF-4F3D913F29D0}"/>
    <cellStyle name="Total 3 2 4 2 2" xfId="17596" xr:uid="{1EC1FB70-F2E9-42D9-9B9D-9B3DC582FBF4}"/>
    <cellStyle name="Total 3 2 4 3" xfId="14594" xr:uid="{021AED51-E87B-40B1-BF39-B9A866D310AF}"/>
    <cellStyle name="Total 3 2 5" xfId="3237" xr:uid="{8C2FAE35-E6EF-4B13-BF71-D98F08A84714}"/>
    <cellStyle name="Total 3 2 5 2" xfId="6493" xr:uid="{BEC24ADF-17CB-442D-AE53-2FB5C9610DC4}"/>
    <cellStyle name="Total 3 2 5 2 2" xfId="17243" xr:uid="{1FB33ED8-5DF0-4981-B93A-779C761088AD}"/>
    <cellStyle name="Total 3 2 5 3" xfId="14241" xr:uid="{F67ED0BE-0797-4012-AA8F-FCA2FD0D924B}"/>
    <cellStyle name="Total 3 2 6" xfId="4166" xr:uid="{0A09B984-7004-4A72-BA7C-03A5ACE036C6}"/>
    <cellStyle name="Total 3 2 6 2" xfId="7422" xr:uid="{B05DCCC5-D656-4777-AB8E-F438B065214A}"/>
    <cellStyle name="Total 3 2 6 2 2" xfId="18172" xr:uid="{FF1D2581-0FFF-4099-810E-52B977CD024E}"/>
    <cellStyle name="Total 3 2 6 3" xfId="15170" xr:uid="{F8A11C8E-384E-4304-B99F-0AFF547E0265}"/>
    <cellStyle name="Total 3 2 7" xfId="5050" xr:uid="{6DA2CA19-C0B5-42C8-A9D9-0164BDD61EA4}"/>
    <cellStyle name="Total 3 2 7 2" xfId="15800" xr:uid="{5CC7D8DF-0930-4E52-B185-54E4A17A213D}"/>
    <cellStyle name="Total 3 2 8" xfId="10844" xr:uid="{7077E06E-49CF-41D0-B957-A9C94D9E7D2D}"/>
    <cellStyle name="Total 3 2 8 2" xfId="18339" xr:uid="{24F57011-75FA-4AA3-883A-BF6B08F5358A}"/>
    <cellStyle name="Total 3 2 9" xfId="12798" xr:uid="{B143E5BF-E1D9-4453-9F12-06D0D494F347}"/>
    <cellStyle name="Total 3 3" xfId="1857" xr:uid="{0AFA230B-F511-422F-8B39-240DC2137609}"/>
    <cellStyle name="Total 3 3 2" xfId="2854" xr:uid="{BACBA597-2A5B-40D8-8EC9-D100A446A648}"/>
    <cellStyle name="Total 3 3 2 2" xfId="6110" xr:uid="{93689C2D-465C-4387-8115-3506756F2154}"/>
    <cellStyle name="Total 3 3 2 2 2" xfId="16860" xr:uid="{7E5CA1C3-5898-46E3-9A42-3156A44D1356}"/>
    <cellStyle name="Total 3 3 2 3" xfId="13858" xr:uid="{7ED92AC4-4184-46E8-B5ED-2ED9092D0038}"/>
    <cellStyle name="Total 3 3 3" xfId="3323" xr:uid="{038B84F5-C77F-4342-875A-AD02AEE8E5D5}"/>
    <cellStyle name="Total 3 3 3 2" xfId="6579" xr:uid="{A77347DE-0A06-4004-B8D4-B0DAC02B873A}"/>
    <cellStyle name="Total 3 3 3 2 2" xfId="17329" xr:uid="{05AA8901-855D-4D7B-B0A8-DF10161A793A}"/>
    <cellStyle name="Total 3 3 3 3" xfId="14327" xr:uid="{671ADBD0-C9E3-44D2-9A8C-A967A6DEF367}"/>
    <cellStyle name="Total 3 3 4" xfId="3652" xr:uid="{E894091F-8074-468C-A116-3A65DD596490}"/>
    <cellStyle name="Total 3 3 4 2" xfId="6908" xr:uid="{7EB5751D-5F19-4CEB-BA65-AC662DDD9C6D}"/>
    <cellStyle name="Total 3 3 4 2 2" xfId="17658" xr:uid="{2A3137AF-2CC8-4058-8E25-CDBA09BD7F01}"/>
    <cellStyle name="Total 3 3 4 3" xfId="14656" xr:uid="{D440B173-4390-4868-A78D-44DC3DF88684}"/>
    <cellStyle name="Total 3 3 5" xfId="3899" xr:uid="{6CB7AF0D-129B-41FA-A0EC-3DB443A30D69}"/>
    <cellStyle name="Total 3 3 5 2" xfId="7155" xr:uid="{0EDEDD03-E1D6-4BA9-9E77-4EDD134F6FEA}"/>
    <cellStyle name="Total 3 3 5 2 2" xfId="17905" xr:uid="{1A149F46-1B3C-42A1-9F2C-27D5A284DF3A}"/>
    <cellStyle name="Total 3 3 5 3" xfId="14903" xr:uid="{F0D293C6-5B91-4869-9B44-C208DD323A41}"/>
    <cellStyle name="Total 3 3 6" xfId="4230" xr:uid="{8C303A7E-864B-484B-82A9-DF22A56537A9}"/>
    <cellStyle name="Total 3 3 6 2" xfId="7486" xr:uid="{0E0B16D0-1840-4093-8A67-5E93EDA53830}"/>
    <cellStyle name="Total 3 3 6 2 2" xfId="18236" xr:uid="{DD09BD31-D1F9-4FE5-A36B-71F824033E30}"/>
    <cellStyle name="Total 3 3 6 3" xfId="15234" xr:uid="{42D7F01D-05CD-4441-AB81-B048777EE3DF}"/>
    <cellStyle name="Total 3 3 7" xfId="5113" xr:uid="{5FEA0C5A-D7FE-4335-96D8-228FD7965DE5}"/>
    <cellStyle name="Total 3 3 7 2" xfId="15863" xr:uid="{3ABBEB0B-1B5F-450C-BA0E-723DDCC89194}"/>
    <cellStyle name="Total 3 3 8" xfId="12861" xr:uid="{F536738C-75BC-46C4-BE84-73AE01140767}"/>
    <cellStyle name="Total 3 4" xfId="2348" xr:uid="{5D59875B-D514-45C5-A099-5442D12D440B}"/>
    <cellStyle name="Total 3 4 2" xfId="5604" xr:uid="{6BB287F0-A5A1-406E-AEBC-00C0EF79F29F}"/>
    <cellStyle name="Total 3 4 2 2" xfId="16354" xr:uid="{D81DB318-D884-4DDB-ACCB-4B372E5368A1}"/>
    <cellStyle name="Total 3 4 3" xfId="13352" xr:uid="{B3346F24-2A0C-4CAE-8C80-48F67EA084A9}"/>
    <cellStyle name="Total 3 5" xfId="2426" xr:uid="{2012025D-6AD0-45E0-81FA-7564739B8D79}"/>
    <cellStyle name="Total 3 5 2" xfId="5682" xr:uid="{D218600C-7BF5-4F31-B97A-054F1D0625C8}"/>
    <cellStyle name="Total 3 5 2 2" xfId="16432" xr:uid="{4E57C9EB-0F69-467B-984B-EE06AA70B7E7}"/>
    <cellStyle name="Total 3 5 3" xfId="13430" xr:uid="{EDB70BF1-104F-4F28-B9D0-EEBA8A1CA23E}"/>
    <cellStyle name="Total 3 6" xfId="4619" xr:uid="{BE9643A8-A7D1-4037-846F-02CF23E2BEFC}"/>
    <cellStyle name="Total 3 6 2" xfId="15446" xr:uid="{6747055F-64A5-4D9A-BB43-2126F28D1210}"/>
    <cellStyle name="Total 3 7" xfId="8322" xr:uid="{830DEB51-F847-401B-8D7A-4DB095216CE8}"/>
    <cellStyle name="Total 3 7 2" xfId="18295" xr:uid="{AF056050-C6B3-4807-B683-96F854D39C2B}"/>
    <cellStyle name="Total 3 8" xfId="12447" xr:uid="{E2BC8616-8675-4C75-BD57-FFC7941A8F26}"/>
    <cellStyle name="Total 4" xfId="9059" xr:uid="{7F00F058-6A08-446E-B5F7-4DEE6DD297ED}"/>
    <cellStyle name="Total 4 2" xfId="8323" xr:uid="{E81675D5-CB6D-40E9-A5E0-583434AD5640}"/>
    <cellStyle name="Total 4 3" xfId="10547" xr:uid="{9CABA11B-E4D4-4081-9EB7-872717C744C2}"/>
    <cellStyle name="Total 4 3 2" xfId="12187" xr:uid="{FF2A29F3-ABE5-46B1-9921-39C6F86F86DF}"/>
    <cellStyle name="Total 4 3 2 2" xfId="18351" xr:uid="{871A9147-435D-47C4-881B-5FFA69509C87}"/>
    <cellStyle name="Total 4 3 3" xfId="18321" xr:uid="{813098A1-0D35-4AF3-8D62-8BC04FE8EE8D}"/>
    <cellStyle name="Total 5" xfId="10546" xr:uid="{D5537F83-9B9A-4EE9-843B-6F763E0B527B}"/>
    <cellStyle name="Total 5 2" xfId="8324" xr:uid="{878F4CF9-517A-439C-9116-AC835C0DA2E8}"/>
    <cellStyle name="Total 6" xfId="8325" xr:uid="{E6EC6576-CE17-424D-BBCB-2A792F0781CB}"/>
    <cellStyle name="Total 7" xfId="8573" xr:uid="{066EE815-827C-4FB9-8899-1F1FD561887C}"/>
    <cellStyle name="Total 7 2" xfId="18302" xr:uid="{5CA796C7-FE76-4007-B2AF-9C368D07A26E}"/>
    <cellStyle name="Total 8" xfId="10891" xr:uid="{95332B64-316E-4E24-9E22-7DE62242F8BD}"/>
    <cellStyle name="Total 8 2" xfId="18344" xr:uid="{8D0A5475-F7AC-44DE-8CBF-C3D907A338D3}"/>
    <cellStyle name="Tusental_A-listan (fixad)" xfId="8326" xr:uid="{D7C06775-5A7D-4AF2-B648-DBD1F7BE1BE6}"/>
    <cellStyle name="ule1_guyan" xfId="8327" xr:uid="{CD907AA8-2D55-407F-92AC-C8D13E8EF9B3}"/>
    <cellStyle name="ux_guyan" xfId="8328" xr:uid="{0970B995-CA75-44B8-8D8A-8A3B055DE0FC}"/>
    <cellStyle name="Valuta (0)" xfId="8575" xr:uid="{38F00128-97CA-4D61-BFD4-31AF3C1D7E84}"/>
    <cellStyle name="Valuta_NPV" xfId="8329" xr:uid="{320216AA-D794-460A-AD9D-249B0650DE26}"/>
    <cellStyle name="W" xfId="8576" xr:uid="{EEA8B9A5-1477-45EA-A8CB-56C28FEBC463}"/>
    <cellStyle name="W 2" xfId="8577" xr:uid="{81D1F165-D2E9-4A37-934F-643BE10AE548}"/>
    <cellStyle name="W 2 2" xfId="8578" xr:uid="{83E372BF-EF37-4F32-B575-66E888A599C9}"/>
    <cellStyle name="W 3" xfId="8579" xr:uid="{06A0E92F-FF0D-400B-A626-1DEB896C1522}"/>
    <cellStyle name="W_Fancy Indus_wp20'2008" xfId="8580" xr:uid="{9B72E72B-ADC4-4900-B631-57E093D25B72}"/>
    <cellStyle name="W_Fancy Indus_wp20'2008 2" xfId="8581" xr:uid="{02254AF2-FCC7-4E22-9641-4DF7BF7FCAD5}"/>
    <cellStyle name="W_GainLoss" xfId="8582" xr:uid="{97CD83FE-5476-498E-BEF7-E7C63F0E6FA8}"/>
    <cellStyle name="W_GainLoss 2" xfId="8583" xr:uid="{46906603-AB7D-4B64-8EA6-6B3A5928774C}"/>
    <cellStyle name="Währung [0]_Compiling Utility Macros" xfId="8330" xr:uid="{0EAF567F-C8F0-4271-97EF-D0B875025A63}"/>
    <cellStyle name="Währung_Compiling Utility Macros" xfId="8331" xr:uid="{9024716B-63C8-4BAC-89EB-CEB6B770A818}"/>
    <cellStyle name="Warning Text 2" xfId="1068" xr:uid="{7ACFEB4E-6C13-4B02-BD27-EB168AB2823E}"/>
    <cellStyle name="Warning Text 2 2" xfId="1008" xr:uid="{D02D66C4-F252-44EA-9BD0-B3925955DF06}"/>
    <cellStyle name="Warning Text 2 2 2" xfId="9048" xr:uid="{40662EDF-C0C6-4DD6-A45F-D85D08879702}"/>
    <cellStyle name="Warning Text 2 3" xfId="942" xr:uid="{58E88506-A38A-4C9D-B3EB-F0119F5005FC}"/>
    <cellStyle name="Warning Text 2 4" xfId="846" xr:uid="{D9C8A7BF-B6EF-4D84-98F7-4A267B6DF41E}"/>
    <cellStyle name="Warning Text 2 5" xfId="1319" xr:uid="{06EAEDC3-ECD9-48B7-B074-A2F8D923C298}"/>
    <cellStyle name="Warning Text 2 6" xfId="8332" xr:uid="{717742C3-4402-4A10-9A35-9ABD72DDF23C}"/>
    <cellStyle name="Warning Text 3" xfId="1318" xr:uid="{54D9E3E3-6C57-464E-B1C3-80AA1704D518}"/>
    <cellStyle name="Warning Text 3 2" xfId="8333" xr:uid="{6A83CDF9-36DD-4882-8502-905177791727}"/>
    <cellStyle name="Warning Text 4" xfId="9057" xr:uid="{BAA985D0-8886-4D20-ABF8-F1FD0B85D3B5}"/>
    <cellStyle name="Warning Text 4 2" xfId="8334" xr:uid="{ABFC661B-9300-407A-8668-727D9AB9FE8C}"/>
    <cellStyle name="Warning Text 4 3" xfId="10549" xr:uid="{39EAA215-FD92-4C3B-A60D-4749407F2BE5}"/>
    <cellStyle name="Warning Text 5" xfId="10548" xr:uid="{5F1A01D8-1A3C-4E6E-9186-97769B8E5239}"/>
    <cellStyle name="Warning Text 5 2" xfId="8335" xr:uid="{A9E52137-D38A-44C9-ADA8-A04484995BE6}"/>
    <cellStyle name="Warning Text 6" xfId="8336" xr:uid="{47C76655-5A70-421B-9B99-504B2D56F9B7}"/>
    <cellStyle name="Warning Text 7" xfId="8584" xr:uid="{83F9A5F3-3AB7-4FD9-910A-6C0C11B3ECCC}"/>
    <cellStyle name="WHead - Style2" xfId="8337" xr:uid="{1891224E-91BF-4EE8-BE03-38E9DA63BD57}"/>
    <cellStyle name="wrap" xfId="8338" xr:uid="{2D05CDE5-D72E-4EB5-A472-39446D3F4867}"/>
    <cellStyle name="wrap 2" xfId="8937" xr:uid="{0816C556-0D38-419C-B555-9B4009A229CD}"/>
    <cellStyle name="Wไhrung [0]_35ERI8T2gbIEMixb4v26icuOo" xfId="8339" xr:uid="{75EBD6D3-C0A0-4C20-A337-A0A0E4D7EF72}"/>
    <cellStyle name="Wไhrung_35ERI8T2gbIEMixb4v26icuOo" xfId="8340" xr:uid="{4F2FDA74-6820-433F-8682-F1C2D11CB186}"/>
    <cellStyle name="yan" xfId="8341" xr:uid="{34E63012-1D50-40EC-9289-58BDDB6E784C}"/>
    <cellStyle name="เครื่องหมายเปอร์เซ็นต์_Sheet1" xfId="8607" xr:uid="{72AC7D0A-6241-46C4-9830-98EA49DCBF93}"/>
    <cellStyle name="เครื่องหมายจุลภาค 10" xfId="8585" xr:uid="{844BB2A5-A8E5-42E0-AAC0-79969C17333B}"/>
    <cellStyle name="เครื่องหมายจุลภาค 10 2" xfId="8586" xr:uid="{96B0F39B-D230-4BE5-B70D-91738806EB7A}"/>
    <cellStyle name="เครื่องหมายจุลภาค 10 2 2" xfId="10557" xr:uid="{35604D8F-5ADC-4A6D-8C24-D8E21A57BEF0}"/>
    <cellStyle name="เครื่องหมายจุลภาค 10 2 2 2" xfId="12189" xr:uid="{0D22C2B5-E7CE-4642-AA1D-9EFA81B63820}"/>
    <cellStyle name="เครื่องหมายจุลภาค 10 2 3" xfId="10893" xr:uid="{37F77E5E-9453-4B1E-A3B5-EC8FA0B7BBA1}"/>
    <cellStyle name="เครื่องหมายจุลภาค 10 3" xfId="10556" xr:uid="{454FEBBB-0B90-46EB-9FA6-133FF66C228F}"/>
    <cellStyle name="เครื่องหมายจุลภาค 10 3 2" xfId="12188" xr:uid="{BF9DC0F1-F2F3-4FCC-8DF8-762EB774387E}"/>
    <cellStyle name="เครื่องหมายจุลภาค 10 4" xfId="10892" xr:uid="{429E3A30-3F7F-4521-83AC-9C0587A76B0E}"/>
    <cellStyle name="เครื่องหมายจุลภาค 11" xfId="8587" xr:uid="{8D435D63-378F-4FED-8308-EDBADB1F4B55}"/>
    <cellStyle name="เครื่องหมายจุลภาค 11 2" xfId="8588" xr:uid="{FBBD4CDC-F2D2-4DA2-92C1-0BC62FEB41F3}"/>
    <cellStyle name="เครื่องหมายจุลภาค 11 2 2" xfId="10559" xr:uid="{8DA006DC-60E2-4314-943F-8C6B59B65DE7}"/>
    <cellStyle name="เครื่องหมายจุลภาค 11 2 2 2" xfId="12191" xr:uid="{6241CFE1-D588-416C-9C3A-AC52CE6F4802}"/>
    <cellStyle name="เครื่องหมายจุลภาค 11 2 3" xfId="10895" xr:uid="{6A5EAA0A-FDEE-4B21-A1C2-BD15255AC614}"/>
    <cellStyle name="เครื่องหมายจุลภาค 11 3" xfId="10558" xr:uid="{A42ACC53-7FB4-49CA-B81E-87A8413A189C}"/>
    <cellStyle name="เครื่องหมายจุลภาค 11 3 2" xfId="12190" xr:uid="{E347B724-58E1-41CC-83FE-02210E170626}"/>
    <cellStyle name="เครื่องหมายจุลภาค 11 4" xfId="10894" xr:uid="{65C024EA-2B6D-45C5-99D1-DD99F2543757}"/>
    <cellStyle name="เครื่องหมายจุลภาค 12" xfId="8589" xr:uid="{1E0FA733-1DE5-4F5B-9BF0-735607BE64F3}"/>
    <cellStyle name="เครื่องหมายจุลภาค 12 2" xfId="8590" xr:uid="{2218FFAB-DAFB-44D9-B503-74029C02879D}"/>
    <cellStyle name="เครื่องหมายจุลภาค 12 2 2" xfId="10561" xr:uid="{FB87D9BA-5EBD-43E0-9A61-53CC37561EE8}"/>
    <cellStyle name="เครื่องหมายจุลภาค 12 2 2 2" xfId="12193" xr:uid="{EE2EB747-E16B-419E-9CE1-7F77F09386FC}"/>
    <cellStyle name="เครื่องหมายจุลภาค 12 2 3" xfId="10897" xr:uid="{F071651D-1EB2-46BF-B333-6A006E59F46D}"/>
    <cellStyle name="เครื่องหมายจุลภาค 12 3" xfId="10560" xr:uid="{96BA8BAE-2CE8-4C5E-A30D-8A8ADB89CC0A}"/>
    <cellStyle name="เครื่องหมายจุลภาค 12 3 2" xfId="12192" xr:uid="{F3DDCB7D-523F-4712-AAD9-B9C5D22FE2F7}"/>
    <cellStyle name="เครื่องหมายจุลภาค 12 4" xfId="10896" xr:uid="{63A32776-B5A0-4EAE-8284-2BB4584E4301}"/>
    <cellStyle name="เครื่องหมายจุลภาค 13" xfId="8591" xr:uid="{35D4348D-E6CE-472E-9ACA-4512B69D668E}"/>
    <cellStyle name="เครื่องหมายจุลภาค 13 2" xfId="8592" xr:uid="{C94A9930-7847-4B87-9C87-F44A23D02A21}"/>
    <cellStyle name="เครื่องหมายจุลภาค 13 2 2" xfId="10563" xr:uid="{34087AFF-F71A-4531-A9F7-92B29858DD70}"/>
    <cellStyle name="เครื่องหมายจุลภาค 13 2 2 2" xfId="12195" xr:uid="{973549BB-A0A0-4458-8432-5C155ADB2E8C}"/>
    <cellStyle name="เครื่องหมายจุลภาค 13 2 3" xfId="10899" xr:uid="{439CF05B-8E94-435A-9D95-FF5E4ED7E035}"/>
    <cellStyle name="เครื่องหมายจุลภาค 13 3" xfId="10562" xr:uid="{279A1E99-C006-42EF-8F26-111DBD5BEDF2}"/>
    <cellStyle name="เครื่องหมายจุลภาค 13 3 2" xfId="12194" xr:uid="{C94BE179-9E72-4021-ABB0-BB605D9DEFFB}"/>
    <cellStyle name="เครื่องหมายจุลภาค 13 4" xfId="10898" xr:uid="{99F59474-0710-468B-A2AD-00C47810877E}"/>
    <cellStyle name="เครื่องหมายจุลภาค 14" xfId="8593" xr:uid="{C6B453CB-9FA5-4195-B4CE-B99706F60E53}"/>
    <cellStyle name="เครื่องหมายจุลภาค 14 2" xfId="8594" xr:uid="{C26EC80A-3A16-46EE-B516-CAEA22B6972A}"/>
    <cellStyle name="เครื่องหมายจุลภาค 14 2 2" xfId="10565" xr:uid="{B201187D-B181-49D4-92EA-CE84D3A6C29E}"/>
    <cellStyle name="เครื่องหมายจุลภาค 14 2 2 2" xfId="12197" xr:uid="{DDCC7404-555E-4D53-B3DF-4C1550958B52}"/>
    <cellStyle name="เครื่องหมายจุลภาค 14 2 3" xfId="10901" xr:uid="{54EBB632-45A1-473A-B50F-B13620C2D9CD}"/>
    <cellStyle name="เครื่องหมายจุลภาค 14 3" xfId="10564" xr:uid="{E87AED79-47DF-42B3-896A-C15B4AF6807E}"/>
    <cellStyle name="เครื่องหมายจุลภาค 14 3 2" xfId="12196" xr:uid="{3C6DA32E-99F8-4716-8728-849CFBD0E754}"/>
    <cellStyle name="เครื่องหมายจุลภาค 14 4" xfId="10900" xr:uid="{6EC83367-C667-4435-B387-F0E50682272F}"/>
    <cellStyle name="เครื่องหมายจุลภาค 15" xfId="8595" xr:uid="{5E5F0B27-B3FE-4227-9C03-AEE6091581EC}"/>
    <cellStyle name="เครื่องหมายจุลภาค 15 2" xfId="8596" xr:uid="{4699410F-C0FF-431D-B316-B187248A8739}"/>
    <cellStyle name="เครื่องหมายจุลภาค 15 2 2" xfId="10567" xr:uid="{2868DD41-3A3A-4047-BB0F-504C141C130A}"/>
    <cellStyle name="เครื่องหมายจุลภาค 15 2 2 2" xfId="12199" xr:uid="{BCAF14DD-22E3-4FC4-9876-991730525DEC}"/>
    <cellStyle name="เครื่องหมายจุลภาค 15 2 3" xfId="10903" xr:uid="{1EF6891B-9F24-48B7-83F5-036FC265114F}"/>
    <cellStyle name="เครื่องหมายจุลภาค 15 3" xfId="10566" xr:uid="{76EE7AA5-FFD0-45C1-92B2-E21DA4F7EE79}"/>
    <cellStyle name="เครื่องหมายจุลภาค 15 3 2" xfId="12198" xr:uid="{C7B2B0FA-214F-471B-8F57-6BA0E69A4E38}"/>
    <cellStyle name="เครื่องหมายจุลภาค 15 4" xfId="10902" xr:uid="{D65983FF-0E05-4773-8C17-3A00C4C1E487}"/>
    <cellStyle name="เครื่องหมายจุลภาค 16" xfId="8597" xr:uid="{89D34D79-4144-4609-BF68-6BA0CAA3C90F}"/>
    <cellStyle name="เครื่องหมายจุลภาค 16 2" xfId="8598" xr:uid="{79514DCE-C36D-421A-8E3F-3E6D566755F1}"/>
    <cellStyle name="เครื่องหมายจุลภาค 16 2 2" xfId="10569" xr:uid="{43CEC4ED-8008-4CBF-A54F-B9FA2900BBA0}"/>
    <cellStyle name="เครื่องหมายจุลภาค 16 2 2 2" xfId="12201" xr:uid="{9A03109A-2A4B-4A1A-9679-8B55E38FEAA0}"/>
    <cellStyle name="เครื่องหมายจุลภาค 16 2 3" xfId="10905" xr:uid="{EB9FE3FF-E9F8-47FD-86DF-763AC309B684}"/>
    <cellStyle name="เครื่องหมายจุลภาค 16 3" xfId="10568" xr:uid="{C694D874-C119-4823-A6C9-C8BE83708D28}"/>
    <cellStyle name="เครื่องหมายจุลภาค 16 3 2" xfId="12200" xr:uid="{8EEAAF69-81A6-40A5-A515-09B842EE3F2C}"/>
    <cellStyle name="เครื่องหมายจุลภาค 16 4" xfId="10904" xr:uid="{26BDCFCB-278E-4575-AAD5-989A4DDC1C50}"/>
    <cellStyle name="เครื่องหมายจุลภาค 17" xfId="8599" xr:uid="{8449C3C8-09FE-4737-B846-05E329B808CB}"/>
    <cellStyle name="เครื่องหมายจุลภาค 17 2" xfId="8600" xr:uid="{E1B2733F-25B2-4FAF-B54E-F21E7B095710}"/>
    <cellStyle name="เครื่องหมายจุลภาค 17 2 2" xfId="10571" xr:uid="{16A118AF-C380-4BA5-8C04-C80A4699DAD9}"/>
    <cellStyle name="เครื่องหมายจุลภาค 17 2 2 2" xfId="12203" xr:uid="{922BB630-475D-46D6-88B4-99624D0DC9F5}"/>
    <cellStyle name="เครื่องหมายจุลภาค 17 2 3" xfId="10907" xr:uid="{FF0978D7-B8ED-4FD5-87FB-6554CAB06880}"/>
    <cellStyle name="เครื่องหมายจุลภาค 17 3" xfId="10570" xr:uid="{14B4A603-24B0-4CBA-9703-828F0F09527E}"/>
    <cellStyle name="เครื่องหมายจุลภาค 17 3 2" xfId="12202" xr:uid="{CDD63B61-3452-4522-B266-18AECF0EBD17}"/>
    <cellStyle name="เครื่องหมายจุลภาค 17 4" xfId="10906" xr:uid="{9AE574CE-82B5-48E6-A2F2-6832B53BC78D}"/>
    <cellStyle name="เครื่องหมายจุลภาค 18" xfId="8601" xr:uid="{C7AA5964-A647-4866-A416-11BDBFBFEDF0}"/>
    <cellStyle name="เครื่องหมายจุลภาค 18 2" xfId="8602" xr:uid="{C3800593-B778-4BCE-B302-4137967CA100}"/>
    <cellStyle name="เครื่องหมายจุลภาค 18 2 2" xfId="10573" xr:uid="{70D384ED-CE39-4F95-9921-CB3685361C9E}"/>
    <cellStyle name="เครื่องหมายจุลภาค 18 2 2 2" xfId="12205" xr:uid="{801E9EF2-55D4-4047-A31D-FA06EFDF1810}"/>
    <cellStyle name="เครื่องหมายจุลภาค 18 2 3" xfId="10909" xr:uid="{2D44261B-8DF7-465C-B0C6-2DDE1357D213}"/>
    <cellStyle name="เครื่องหมายจุลภาค 18 3" xfId="10572" xr:uid="{6E39DD36-6E8A-45AE-8250-498CDDBEB64F}"/>
    <cellStyle name="เครื่องหมายจุลภาค 18 3 2" xfId="12204" xr:uid="{74A19C54-7769-4309-8C7E-DA4C04D2D819}"/>
    <cellStyle name="เครื่องหมายจุลภาค 18 4" xfId="10908" xr:uid="{7E1D34CA-554F-4F2A-B91B-CEFA71A76C79}"/>
    <cellStyle name="เครื่องหมายจุลภาค 2" xfId="7595" xr:uid="{F1A4629B-C6D0-451A-B3EB-BCFCE8356C62}"/>
    <cellStyle name="เครื่องหมายจุลภาค 2 2" xfId="8342" xr:uid="{F6D3ED8B-9FC9-4F05-8302-A034B872D7F6}"/>
    <cellStyle name="เครื่องหมายจุลภาค 2 2 2" xfId="10845" xr:uid="{0FDB6A64-4A8B-46E7-B2C0-4BAD5104A899}"/>
    <cellStyle name="เครื่องหมายจุลภาค 2 3" xfId="8665" xr:uid="{32445394-15FC-4334-995F-8483270C137B}"/>
    <cellStyle name="เครื่องหมายจุลภาค 2 3 2" xfId="10927" xr:uid="{FB3ECE88-733F-49B7-A649-41C46BA48F44}"/>
    <cellStyle name="เครื่องหมายจุลภาค 2 4" xfId="10705" xr:uid="{C2EA4D51-33CD-46BD-8D44-B6E841D81F1D}"/>
    <cellStyle name="เครื่องหมายจุลภาค 3" xfId="8343" xr:uid="{A051D7A7-1F37-45F1-8C13-7BD8A44B6B25}"/>
    <cellStyle name="เครื่องหมายจุลภาค 3 2" xfId="8344" xr:uid="{FD23EB7D-EC57-4E75-8224-FB8DE278DB9E}"/>
    <cellStyle name="เครื่องหมายจุลภาค 3 2 2" xfId="8938" xr:uid="{3207BB5A-7811-4041-B9B5-64E23CBA4B0F}"/>
    <cellStyle name="เครื่องหมายจุลภาค 3 2 2 2" xfId="11015" xr:uid="{57E5ECDC-8498-4F04-966A-BB039EBAA58D}"/>
    <cellStyle name="เครื่องหมายจุลภาค 3 2 3" xfId="10847" xr:uid="{8DED4627-DA70-4EE6-B9B6-1247094A45C8}"/>
    <cellStyle name="เครื่องหมายจุลภาค 3 3" xfId="10846" xr:uid="{2D179830-35AE-4072-9E9A-3CFF106E010F}"/>
    <cellStyle name="เครื่องหมายจุลภาค 4" xfId="8345" xr:uid="{C9E622E7-F6D1-4F8E-AB59-5013D67AA50B}"/>
    <cellStyle name="เครื่องหมายจุลภาค 4 2" xfId="8603" xr:uid="{458488AD-8F73-46FD-87D3-C72BCEB915C8}"/>
    <cellStyle name="เครื่องหมายจุลภาค 4 2 2" xfId="10574" xr:uid="{A1A82D3D-EC39-456A-BE0A-E023201D6F6A}"/>
    <cellStyle name="เครื่องหมายจุลภาค 4 2 2 2" xfId="12206" xr:uid="{B2DB759E-5EB8-43EB-893D-2E7027131F02}"/>
    <cellStyle name="เครื่องหมายจุลภาค 4 2 3" xfId="10910" xr:uid="{059FD5C5-0E96-48B4-84FE-3874F1DC1234}"/>
    <cellStyle name="เครื่องหมายจุลภาค 4 3" xfId="8939" xr:uid="{CB491F2A-750F-4F8A-97B6-DBAB63585D4A}"/>
    <cellStyle name="เครื่องหมายจุลภาค 5" xfId="8346" xr:uid="{8C62D72F-E5B5-49BE-8FC1-098F04214E8A}"/>
    <cellStyle name="เครื่องหมายจุลภาค 5 2" xfId="8347" xr:uid="{DDCA3A9B-0E3C-4BD5-B338-D5552E4D93DA}"/>
    <cellStyle name="เครื่องหมายจุลภาค 5 2 2" xfId="8940" xr:uid="{B45DBBFA-162B-4C0F-A7BB-FBAB2FF7BD87}"/>
    <cellStyle name="เครื่องหมายจุลภาค 5 2 2 2" xfId="11016" xr:uid="{6D3A2B20-368D-4886-8D53-903EECE3773E}"/>
    <cellStyle name="เครื่องหมายจุลภาค 5 2 3" xfId="10849" xr:uid="{471C19F1-BA92-487A-B8E8-7221AED9A3D0}"/>
    <cellStyle name="เครื่องหมายจุลภาค 5 3" xfId="10848" xr:uid="{7511DFDE-3E6F-4210-BDAE-CF4DA3AA887D}"/>
    <cellStyle name="เครื่องหมายจุลภาค 6" xfId="8348" xr:uid="{A793C187-4EC4-4E90-81D1-03A20F0373AE}"/>
    <cellStyle name="เครื่องหมายจุลภาค 6 2" xfId="8349" xr:uid="{76B70E1A-6EB9-4F12-8BBB-A8EEA84D1957}"/>
    <cellStyle name="เครื่องหมายจุลภาค 6 2 2" xfId="8942" xr:uid="{9F59EF11-FA4D-4BB0-9A5C-72AB7A0BB463}"/>
    <cellStyle name="เครื่องหมายจุลภาค 6 2 2 2" xfId="11018" xr:uid="{CDBC4C41-E413-4A20-A66C-1C6FD748CB41}"/>
    <cellStyle name="เครื่องหมายจุลภาค 6 2 3" xfId="10575" xr:uid="{1B16DBFA-1328-410D-B5CF-C778077371EA}"/>
    <cellStyle name="เครื่องหมายจุลภาค 6 2 3 2" xfId="12207" xr:uid="{1F8E5EAB-441A-4D67-9E11-428656880C13}"/>
    <cellStyle name="เครื่องหมายจุลภาค 6 2 4" xfId="10851" xr:uid="{A7427768-942E-4C40-9C7F-414165D5AF80}"/>
    <cellStyle name="เครื่องหมายจุลภาค 6 3" xfId="8350" xr:uid="{0C11F71D-7455-4F40-946F-18E6DD3BA185}"/>
    <cellStyle name="เครื่องหมายจุลภาค 6 3 2" xfId="8943" xr:uid="{9DE60BCF-B7D1-4A96-BDE7-4F0AAD07C3B9}"/>
    <cellStyle name="เครื่องหมายจุลภาค 6 3 2 2" xfId="11019" xr:uid="{C749B8C9-8CA7-4585-8F98-6E9A7B9622EC}"/>
    <cellStyle name="เครื่องหมายจุลภาค 6 3 3" xfId="10852" xr:uid="{59CBF10D-79AC-4E47-9D2F-43BF356D10B6}"/>
    <cellStyle name="เครื่องหมายจุลภาค 6 4" xfId="8941" xr:uid="{806FC8CC-FB13-4C6B-9B8A-965D72CD5E90}"/>
    <cellStyle name="เครื่องหมายจุลภาค 6 4 2" xfId="11017" xr:uid="{E3DE7F9E-AB95-4DD4-B713-E7527E602438}"/>
    <cellStyle name="เครื่องหมายจุลภาค 6 5" xfId="10850" xr:uid="{26930489-E89D-4822-B8BE-7DFCE0C0A61B}"/>
    <cellStyle name="เครื่องหมายจุลภาค 7" xfId="8351" xr:uid="{F507A911-E46C-4763-A1C3-5E356C54F48D}"/>
    <cellStyle name="เครื่องหมายจุลภาค 7 2" xfId="8352" xr:uid="{D0C6A903-3C93-4810-A0A3-88FAE93FE536}"/>
    <cellStyle name="เครื่องหมายจุลภาค 7 2 2" xfId="8945" xr:uid="{8FE5299C-A31D-47D6-8BF1-C9C832083D52}"/>
    <cellStyle name="เครื่องหมายจุลภาค 7 3" xfId="8944" xr:uid="{D9532F95-FC52-4524-932C-72BBBD964DB0}"/>
    <cellStyle name="เครื่องหมายจุลภาค 8" xfId="8353" xr:uid="{C442896B-98FD-40A7-B449-B78AB6BA5639}"/>
    <cellStyle name="เครื่องหมายจุลภาค 8 2" xfId="8604" xr:uid="{25F04C97-B19A-4F90-BDA5-D5DCF277FCAB}"/>
    <cellStyle name="เครื่องหมายจุลภาค 8 2 2" xfId="10576" xr:uid="{5E8E5DD5-AA94-4E9A-BF3B-C9EE5787A36F}"/>
    <cellStyle name="เครื่องหมายจุลภาค 8 2 2 2" xfId="12208" xr:uid="{DA05D94C-7DED-42AF-A763-5038098CAA2A}"/>
    <cellStyle name="เครื่องหมายจุลภาค 8 2 3" xfId="10911" xr:uid="{B009D20A-5C05-4CC3-9058-2BA278D25A42}"/>
    <cellStyle name="เครื่องหมายจุลภาค 8 3" xfId="10853" xr:uid="{CFBA5525-7A2A-41C0-950B-36B31061F140}"/>
    <cellStyle name="เครื่องหมายจุลภาค 9" xfId="8354" xr:uid="{2D6CABE9-F06A-4B99-A520-5819FAC4E9E5}"/>
    <cellStyle name="เครื่องหมายจุลภาค 9 2" xfId="8605" xr:uid="{680DB842-9D02-4F01-94C7-9060E52B74A0}"/>
    <cellStyle name="เครื่องหมายจุลภาค 9 2 2" xfId="10577" xr:uid="{6954320F-2692-4ED8-8732-BC8CFFDF5812}"/>
    <cellStyle name="เครื่องหมายจุลภาค 9 2 2 2" xfId="12209" xr:uid="{1099815B-2BDB-42C8-B2D6-48ED29A3DCBE}"/>
    <cellStyle name="เครื่องหมายจุลภาค 9 2 3" xfId="10912" xr:uid="{0005985C-80D0-488A-A4F6-3FDCCB903B89}"/>
    <cellStyle name="เครื่องหมายจุลภาค 9 3" xfId="10854" xr:uid="{556DBCBF-D69D-45EA-B2C4-5D8570644C04}"/>
    <cellStyle name="เครื่องหมายจุลภาค_1373-งบดุลงบกำไรขาดทุน" xfId="8606" xr:uid="{1A226F42-A30B-44DD-B828-E3FADDC1FE4E}"/>
    <cellStyle name="เครื่องหมายสกุลเงิน_MTC -Q4'43- detail" xfId="8355" xr:uid="{974D463A-4305-407E-8DB2-73397C94F0EB}"/>
    <cellStyle name="เชื่อมโยงหลายมิติ" xfId="8358" xr:uid="{497B3B6C-BC3B-4CE6-8E5C-93A443DF0675}"/>
    <cellStyle name="เชื่อมโยงหลายมิติ 2" xfId="8359" xr:uid="{2DA1632B-AC42-45DE-859F-6CC1A8647FA2}"/>
    <cellStyle name="เชื่อมโยงหลายมิติ 3" xfId="8360" xr:uid="{02074A62-2296-4674-9DF8-28AB306B1B3C}"/>
    <cellStyle name="เชื่อมโยงหลายมิติ 4" xfId="8361" xr:uid="{7082393E-C401-4B4A-BCCC-A86DDEE02CE1}"/>
    <cellStyle name="เชื่อมโยงหลายมิติ 5" xfId="8362" xr:uid="{6DC1CA96-C420-4C85-9004-EC4456256DFE}"/>
    <cellStyle name="เชื่อมโยงหลายมิติ 6" xfId="8363" xr:uid="{8540642E-8A63-41D8-A872-7EAC311BCADD}"/>
    <cellStyle name="เชื่อมโยงหลายมิติ_W.P. SUN Q4'52 - X1" xfId="8364" xr:uid="{A3491BF4-F69F-4F80-9417-7A321A22F8F8}"/>
    <cellStyle name="เซลล์ตรวจสอบ 2" xfId="10588" xr:uid="{EE4D9591-1B77-45C5-B075-B2F0B535329A}"/>
    <cellStyle name="เซลล์ตรวจสอบ 3" xfId="10589" xr:uid="{5BFFA39E-72E4-4C2D-9433-B0D5E2000089}"/>
    <cellStyle name="เซลล์ที่มีการเชื่อมโยง" xfId="1320" xr:uid="{206AFD3D-97A6-4BDA-BB4A-F05F54927926}"/>
    <cellStyle name="เซลล์ที่มีลิงก์ 2" xfId="10590" xr:uid="{C793A19C-6CEC-48AB-903B-9DF104837CD1}"/>
    <cellStyle name="เซลล์ที่มีลิงก์ 3" xfId="10591" xr:uid="{FDDEA3A3-E1ED-4D28-86F4-B22BA928CC8B}"/>
    <cellStyle name="เปอร์เซ็นต์ 2" xfId="8378" xr:uid="{E3D556BE-C38C-43D8-921C-3E86CD297DAA}"/>
    <cellStyle name="เปอร์เซ็นต์ 2 2" xfId="8379" xr:uid="{47A08380-AE14-48A0-B028-C5DF3A63F410}"/>
    <cellStyle name="เปอร์เซ็นต์ 2 2 2" xfId="8952" xr:uid="{7359BCEF-3B97-41C2-B996-98E731C7C2F7}"/>
    <cellStyle name="เปอร์เซ็นต์ 2 3" xfId="10606" xr:uid="{AFBA7FC0-C02A-43A8-9A56-9720D9D75399}"/>
    <cellStyle name="เปอร์เซ็นต์ 3" xfId="8632" xr:uid="{2B1F904D-728D-40E9-9260-0AD46A4C46A8}"/>
    <cellStyle name="เปอร์เซ็นต์ 3 2" xfId="8633" xr:uid="{96BA4758-8A61-4E10-841A-4B30F334FE9B}"/>
    <cellStyle name="เปอร์เซ็นต์ 3 3" xfId="10608" xr:uid="{F40B1A7E-D12C-46E4-800C-B817503613E6}"/>
    <cellStyle name="เปอร์เซ็นต์ 3 4" xfId="10607" xr:uid="{6181F2CA-FBF6-498C-A98F-97E574CBEE97}"/>
    <cellStyle name="แย่ 2" xfId="10611" xr:uid="{6716A3F5-4E1E-4625-A2F8-ECABE64620A2}"/>
    <cellStyle name="แย่ 3" xfId="10612" xr:uid="{380766F0-1494-40D1-8D69-0FFBB818B8E6}"/>
    <cellStyle name="แสดงผล 2" xfId="10625" xr:uid="{7F67E278-B881-4E62-8377-D4474363F0D9}"/>
    <cellStyle name="แสดงผล 3" xfId="10626" xr:uid="{04CAF78B-B738-4BAB-BD58-C6A59D5E53D5}"/>
    <cellStyle name="การคำนวณ 2" xfId="10550" xr:uid="{73B1A629-86EB-4D1C-846C-AEADE0D1875D}"/>
    <cellStyle name="การคำนวณ 3" xfId="10551" xr:uid="{780C7DA9-6400-4CA1-A232-57BA46B73732}"/>
    <cellStyle name="ข้อความเตือน 2" xfId="10552" xr:uid="{639200DE-A7F0-4110-A728-9998D56A2742}"/>
    <cellStyle name="ข้อความเตือน 3" xfId="10553" xr:uid="{F1EE123C-2999-4826-8A36-2CA5F58869F0}"/>
    <cellStyle name="ข้อความอธิบาย 2" xfId="10554" xr:uid="{768E5AE9-8BFD-414E-B1EA-806CC2A05070}"/>
    <cellStyle name="ข้อความอธิบาย 3" xfId="10555" xr:uid="{FCA4BC92-2F8A-4CD0-8FFF-9A9CC25F14E7}"/>
    <cellStyle name="จุลภาค 2" xfId="7596" xr:uid="{161E4614-8266-441E-821B-B45B6CB6C090}"/>
    <cellStyle name="จุลภาค 2 2" xfId="8356" xr:uid="{DE160598-B320-43BF-AED9-DBE0FB3A990C}"/>
    <cellStyle name="จุลภาค 2 2 2" xfId="9473" xr:uid="{11C07358-D79B-4AAD-9BA3-870BCA11058A}"/>
    <cellStyle name="จุลภาค 2 2 2 2" xfId="9779" xr:uid="{2DA91D2C-014F-431F-B5F7-F365FABEAEE2}"/>
    <cellStyle name="จุลภาค 2 2 2 2 2" xfId="11643" xr:uid="{90B68EBD-D049-4B67-A4B7-17CF599A3888}"/>
    <cellStyle name="จุลภาค 2 2 2 3" xfId="10579" xr:uid="{5E6F0DD1-08CD-4C98-9DD9-2A977506ACAF}"/>
    <cellStyle name="จุลภาค 2 2 2 3 2" xfId="12211" xr:uid="{3B7D19D6-6AA8-4865-BF16-99B31CA7F852}"/>
    <cellStyle name="จุลภาค 2 2 2 4" xfId="11345" xr:uid="{4777A155-F1EA-4A6C-B769-F11D1BDF3891}"/>
    <cellStyle name="จุลภาค 2 2 3" xfId="9449" xr:uid="{252111DF-18C5-4B86-896A-3C9FAB55DAA2}"/>
    <cellStyle name="จุลภาค 2 2 3 2" xfId="9760" xr:uid="{FBB743D8-2748-466C-8664-240E3E721E7D}"/>
    <cellStyle name="จุลภาค 2 2 3 2 2" xfId="11624" xr:uid="{2342CC77-B116-4242-AAB7-AD2C19BE7E6D}"/>
    <cellStyle name="จุลภาค 2 2 3 3" xfId="10580" xr:uid="{3D37D819-522A-4D7C-840C-9F3924F6E40F}"/>
    <cellStyle name="จุลภาค 2 2 3 3 2" xfId="12212" xr:uid="{D273F168-7D6D-44FF-8EF5-9ED9E7287D05}"/>
    <cellStyle name="จุลภาค 2 2 3 4" xfId="11325" xr:uid="{9F3BFE6F-862C-469A-AEEE-1F8C2CFC612A}"/>
    <cellStyle name="จุลภาค 2 2 4" xfId="9452" xr:uid="{D836BE4A-B7ED-4D00-BE1E-C536A6C2A860}"/>
    <cellStyle name="จุลภาค 2 2 4 2" xfId="9763" xr:uid="{39B77966-C456-410B-8F94-8E7DE51AD796}"/>
    <cellStyle name="จุลภาค 2 2 4 2 2" xfId="11627" xr:uid="{2251AA8E-942F-42E7-91D8-08DD209705F1}"/>
    <cellStyle name="จุลภาค 2 2 4 3" xfId="11328" xr:uid="{1BD53D0E-4BAC-4F21-8E44-F6C63EC7C830}"/>
    <cellStyle name="จุลภาค 2 2 5" xfId="9453" xr:uid="{16EB96E5-BD01-4F0B-8B20-B278103CE682}"/>
    <cellStyle name="จุลภาค 2 2 5 2" xfId="9764" xr:uid="{98A0D099-0A00-4197-A186-747C21339B48}"/>
    <cellStyle name="จุลภาค 2 2 5 2 2" xfId="11628" xr:uid="{AF9BAA37-6A43-4EE2-9129-4A7211AAA1E1}"/>
    <cellStyle name="จุลภาค 2 2 5 3" xfId="11329" xr:uid="{EF23BE0A-3F25-4CFB-B826-7BE7638A959D}"/>
    <cellStyle name="จุลภาค 2 2 6" xfId="9775" xr:uid="{7F65003A-2CDB-479E-94D1-B522C0C48CF0}"/>
    <cellStyle name="จุลภาค 2 2 6 2" xfId="11639" xr:uid="{95C19E87-43CD-48B7-ACBB-FA728E7B87CC}"/>
    <cellStyle name="จุลภาค 2 2 7" xfId="9469" xr:uid="{4E194927-4E1A-4E60-9F35-C32CD256A13D}"/>
    <cellStyle name="จุลภาค 2 2 7 2" xfId="11341" xr:uid="{960E5A9D-D334-4A0E-AFA5-D8C93D5495C1}"/>
    <cellStyle name="จุลภาค 2 2 8" xfId="10578" xr:uid="{8471DD4F-9113-471C-A216-BFF1973EE96D}"/>
    <cellStyle name="จุลภาค 2 2 8 2" xfId="12210" xr:uid="{CF20B483-6EE1-4004-97AD-268FA3CD1085}"/>
    <cellStyle name="จุลภาค 2 2 9" xfId="10855" xr:uid="{B7E26863-3FBF-499E-9D6E-EB498CE943D4}"/>
    <cellStyle name="จุลภาค 2 3" xfId="8666" xr:uid="{34C189CA-8907-4970-8429-44ABAAED1997}"/>
    <cellStyle name="จุลภาค 2 3 2" xfId="9516" xr:uid="{3B5DA855-9C87-4702-8E31-B618E9CC9088}"/>
    <cellStyle name="จุลภาค 2 3 2 2" xfId="9815" xr:uid="{DAD75F27-A953-4E98-BF0E-B0920B722F81}"/>
    <cellStyle name="จุลภาค 2 3 2 2 2" xfId="11679" xr:uid="{5C4135F9-442F-4969-975D-A4FFC56E61C3}"/>
    <cellStyle name="จุลภาค 2 3 2 3" xfId="11379" xr:uid="{3B281049-65A3-4E2A-8988-4501807D896C}"/>
    <cellStyle name="จุลภาค 2 3 3" xfId="9758" xr:uid="{C66C707A-AAA9-41C4-B623-56C4ACEB7572}"/>
    <cellStyle name="จุลภาค 2 3 3 2" xfId="11622" xr:uid="{D62065F1-46A6-478E-952A-9F54905A1D7B}"/>
    <cellStyle name="จุลภาค 2 3 4" xfId="9441" xr:uid="{34598697-98CB-4E12-96E9-A275ECE0B8B4}"/>
    <cellStyle name="จุลภาค 2 3 4 2" xfId="11323" xr:uid="{0E7A93AC-A6D9-4DDD-8890-3676166B8118}"/>
    <cellStyle name="จุลภาค 2 3 5" xfId="10928" xr:uid="{30F27BBD-B869-470B-A69A-9B197D0C788A}"/>
    <cellStyle name="จุลภาค 2 4" xfId="9505" xr:uid="{C766A1FC-7794-46A5-AA8D-D07984FD9C3F}"/>
    <cellStyle name="จุลภาค 2 4 2" xfId="9804" xr:uid="{18518F80-91B5-45B5-AA89-105B1D87D87E}"/>
    <cellStyle name="จุลภาค 2 4 2 2" xfId="11668" xr:uid="{2205C80E-33DB-48CF-A099-C8F929BC7711}"/>
    <cellStyle name="จุลภาค 2 4 3" xfId="10581" xr:uid="{5C38CCE7-808D-4485-BC22-02B8A14AFB11}"/>
    <cellStyle name="จุลภาค 2 4 3 2" xfId="12213" xr:uid="{99B3CD62-B731-4CE2-A02C-84381AFE893D}"/>
    <cellStyle name="จุลภาค 2 4 4" xfId="11369" xr:uid="{25E350B7-A65D-4486-A533-177A35A0DC66}"/>
    <cellStyle name="จุลภาค 2 5" xfId="9806" xr:uid="{187A1A45-90D4-4879-945F-EACC82D5088C}"/>
    <cellStyle name="จุลภาค 2 5 2" xfId="11670" xr:uid="{BD0D625C-9E46-40A8-B7C5-907C20CD0CDE}"/>
    <cellStyle name="จุลภาค 2 6" xfId="9507" xr:uid="{47295771-CCDF-443A-A648-558205D5D28F}"/>
    <cellStyle name="จุลภาค 2 6 2" xfId="11370" xr:uid="{E76FE006-16B3-4464-8C78-A76DB392A235}"/>
    <cellStyle name="จุลภาค 2 7" xfId="10706" xr:uid="{5838F3C4-5262-4142-A469-BFE00AE83517}"/>
    <cellStyle name="จุลภาค 3" xfId="8357" xr:uid="{15E9F5A5-8F3B-42F9-AA0A-515FE0108C3B}"/>
    <cellStyle name="จุลภาค 3 2" xfId="8946" xr:uid="{E5380ECB-3602-413F-B322-A844ECBB85FC}"/>
    <cellStyle name="จุลภาค 3 2 2" xfId="9754" xr:uid="{0A6D52CD-0BE0-457D-9009-BFCEBAFCF558}"/>
    <cellStyle name="จุลภาค 3 2 2 2" xfId="11618" xr:uid="{6F07D7E3-B992-4664-AE99-2CA7464DCFA3}"/>
    <cellStyle name="จุลภาค 3 2 3" xfId="11020" xr:uid="{88E2C023-E528-41D3-8306-198DBA0CC702}"/>
    <cellStyle name="จุลภาค 3 3" xfId="9720" xr:uid="{82665EC4-4F38-4DE4-AD4B-2F46EA95D080}"/>
    <cellStyle name="จุลภาค 3 3 2" xfId="10583" xr:uid="{3F3599E5-B184-424E-9483-267890B13374}"/>
    <cellStyle name="จุลภาค 3 3 2 2" xfId="12215" xr:uid="{EA873CF5-1D5F-4021-8872-32B33826A0ED}"/>
    <cellStyle name="จุลภาค 3 3 3" xfId="11583" xr:uid="{1D35CBD3-4A0B-4D45-9AA3-5B1131E05CEC}"/>
    <cellStyle name="จุลภาค 3 4" xfId="10582" xr:uid="{EC390C8F-B1C3-449C-B1BC-082C9D5BD4CF}"/>
    <cellStyle name="จุลภาค 3 4 2" xfId="12214" xr:uid="{316C9F3E-4123-4A8D-96A0-79EBF2604E29}"/>
    <cellStyle name="จุลภาค 3 5" xfId="10856" xr:uid="{2B9260A9-E397-4E6D-834B-696B8163D589}"/>
    <cellStyle name="จุลภาค 4" xfId="7597" xr:uid="{435F6CB3-90CD-488F-AB70-DD926B45768F}"/>
    <cellStyle name="จุลภาค 4 2" xfId="8417" xr:uid="{5919D457-7C90-4F2F-B7BC-83D6AC5EBEBE}"/>
    <cellStyle name="จุลภาค 4 2 2" xfId="8972" xr:uid="{72BD9F51-92BD-45DC-BEA4-ED56BDE8E98A}"/>
    <cellStyle name="จุลภาค 4 2 2 2" xfId="9814" xr:uid="{BCB0C271-90FB-44B5-B945-C2A43DF45EB7}"/>
    <cellStyle name="จุลภาค 4 2 2 2 2" xfId="11678" xr:uid="{E6C0BF85-C038-4708-8996-F39D9F22B8FD}"/>
    <cellStyle name="จุลภาค 4 2 2 3" xfId="10246" xr:uid="{16ECC4B8-AA57-484C-B34D-31602F41A4B7}"/>
    <cellStyle name="จุลภาค 4 2 2 3 2" xfId="12034" xr:uid="{0E429923-8D20-4D95-8533-03CEE3491652}"/>
    <cellStyle name="จุลภาค 4 2 2 4" xfId="11027" xr:uid="{B1A5C729-11A1-4874-A731-5834E9CC96CF}"/>
    <cellStyle name="จุลภาค 4 2 3" xfId="9515" xr:uid="{83A1A882-F018-41FC-AC8A-3161C8FCB1C6}"/>
    <cellStyle name="จุลภาค 4 2 3 2" xfId="11378" xr:uid="{6B8110F1-5D78-4096-9453-3782301AF9F3}"/>
    <cellStyle name="จุลภาค 4 2 4" xfId="10074" xr:uid="{23581B76-7D02-4020-9242-4AA0B0581B39}"/>
    <cellStyle name="จุลภาค 4 2 4 2" xfId="11862" xr:uid="{FA10CD6F-C170-4F50-A451-5447D03EE558}"/>
    <cellStyle name="จุลภาค 4 2 5" xfId="10863" xr:uid="{F6541D12-5ECC-4746-8499-000527F91BD8}"/>
    <cellStyle name="จุลภาค 4 3" xfId="8667" xr:uid="{A0E8E993-024E-445E-B33D-F18DE76C5556}"/>
    <cellStyle name="จุลภาค 4 3 2" xfId="9757" xr:uid="{F42CFEA0-51E6-4B6E-A31D-ECF4D8C1602A}"/>
    <cellStyle name="จุลภาค 4 3 2 2" xfId="11621" xr:uid="{0C800431-BE34-496B-9383-B6303AC943E9}"/>
    <cellStyle name="จุลภาค 4 3 3" xfId="10223" xr:uid="{9FB1EC09-3375-4E11-B114-6718373CD03C}"/>
    <cellStyle name="จุลภาค 4 3 3 2" xfId="12011" xr:uid="{2F3C7F21-79A5-4A3A-BD16-700BD592AB1D}"/>
    <cellStyle name="จุลภาค 4 3 4" xfId="10929" xr:uid="{A005AC02-D486-44A2-BCEE-CE4E71E05C07}"/>
    <cellStyle name="จุลภาค 4 4" xfId="9440" xr:uid="{74992BD9-1686-4867-8C50-74BC4277A00F}"/>
    <cellStyle name="จุลภาค 4 4 2" xfId="11322" xr:uid="{46F40237-AC14-401D-8738-37CB80148B47}"/>
    <cellStyle name="จุลภาค 4 5" xfId="10051" xr:uid="{E4CCC345-4D23-4BB6-8888-C0872732CA16}"/>
    <cellStyle name="จุลภาค 4 5 2" xfId="11839" xr:uid="{93F25F4A-B636-4077-8925-9533F5F23D38}"/>
    <cellStyle name="จุลภาค 4 6" xfId="10707" xr:uid="{927BFE80-B95C-4432-B30F-7C032B96F8EE}"/>
    <cellStyle name="จุลภาค 5" xfId="10584" xr:uid="{A0F865F5-DBA0-416D-9834-901831A85A0C}"/>
    <cellStyle name="จุลภาค 5 2" xfId="10585" xr:uid="{9C8EC6CD-FD93-49B3-8D9A-FE9A621D98CE}"/>
    <cellStyle name="จุลภาค 5 2 2" xfId="12217" xr:uid="{64185247-0399-4197-BDF4-80561AA8A41F}"/>
    <cellStyle name="จุลภาค 5 3" xfId="12216" xr:uid="{1869590F-0400-4D6B-A6EA-AA40D249911B}"/>
    <cellStyle name="ชื่อเรื่อง 2" xfId="10586" xr:uid="{82B610AD-8E0B-481A-93D7-4A3DCA2673E9}"/>
    <cellStyle name="ชื่อเรื่อง 3" xfId="10587" xr:uid="{9470E5EB-117F-4FBA-BDD6-D908E933750C}"/>
    <cellStyle name="ณfน๔_NTCณ๘ป๙ (2)" xfId="8608" xr:uid="{4959FAA4-0BB0-440D-973F-8E08F0EC0583}"/>
    <cellStyle name="ดี 2" xfId="10592" xr:uid="{296FE4A5-4CB6-45A3-AFF7-528BE90B8449}"/>
    <cellStyle name="ดี 3" xfId="10593" xr:uid="{2DEDAA6E-3007-4164-A5EC-699EA9954490}"/>
    <cellStyle name="ตามการเชื่อมโยงหลายมิติ" xfId="8365" xr:uid="{3649106A-772E-4BEE-ACE0-FE822F591253}"/>
    <cellStyle name="ตามการเชื่อมโยงหลายมิติ 2" xfId="8366" xr:uid="{E552C6B3-B97C-4768-B440-917EB638270B}"/>
    <cellStyle name="ตามการเชื่อมโยงหลายมิติ 3" xfId="8367" xr:uid="{F5C511B8-15AC-4A95-AF8F-9C97B9D6F5ED}"/>
    <cellStyle name="ตามการเชื่อมโยงหลายมิติ 4" xfId="8368" xr:uid="{8FF6C761-3424-400A-B84B-0F18E83CE9BE}"/>
    <cellStyle name="ตามการเชื่อมโยงหลายมิติ 5" xfId="8369" xr:uid="{56389824-1365-4148-8B23-BABDD5A4517C}"/>
    <cellStyle name="ตามการเชื่อมโยงหลายมิติ 6" xfId="8370" xr:uid="{63B04683-0850-4813-8D17-AB5FAFCFC48F}"/>
    <cellStyle name="ตามการเชื่อมโยงหลายมิติ_TCC_WP_04'52" xfId="8371" xr:uid="{86D5C9EF-1147-491E-A36E-EEA529282698}"/>
    <cellStyle name="น้บะภฒ_95" xfId="8372" xr:uid="{05C8471C-F4A7-4455-8871-AD2461D12A95}"/>
    <cellStyle name="ปกติ 10" xfId="8609" xr:uid="{2A026590-5EC4-455F-8E85-F03BBE9222C1}"/>
    <cellStyle name="ปกติ 10 2" xfId="8610" xr:uid="{2AF4B892-CE41-440C-84E0-A499B2122FB0}"/>
    <cellStyle name="ปกติ 11" xfId="8611" xr:uid="{C2908567-922A-41B2-AC91-F36EAB4284D8}"/>
    <cellStyle name="ปกติ 11 2" xfId="8612" xr:uid="{814AAC05-207E-4092-A650-6ADFF347C805}"/>
    <cellStyle name="ปกติ 12" xfId="8613" xr:uid="{D8096289-66A1-4048-9E56-7D01538931BC}"/>
    <cellStyle name="ปกติ 12 2" xfId="8614" xr:uid="{91EDDC8A-5680-4426-8FFE-686F93C94F51}"/>
    <cellStyle name="ปกติ 13" xfId="8615" xr:uid="{4C3DD80C-47DC-451A-BDFA-5F85A121FD3D}"/>
    <cellStyle name="ปกติ 13 2" xfId="8986" xr:uid="{80C2BAFC-CBC8-4D0F-ABA2-9E736B0F4748}"/>
    <cellStyle name="ปกติ 14" xfId="8616" xr:uid="{66A9C968-D505-4AF7-8144-15A3EE8821DF}"/>
    <cellStyle name="ปกติ 14 2" xfId="8617" xr:uid="{C3BD130B-07A0-4403-B19D-3D3D838F29E7}"/>
    <cellStyle name="ปกติ 15" xfId="8641" xr:uid="{27938D60-4F63-4DC6-BD2E-C4E3131F205C}"/>
    <cellStyle name="ปกติ 15 2" xfId="8988" xr:uid="{57F48A3E-7ECE-4574-B76B-C71C0DE1D9A0}"/>
    <cellStyle name="ปกติ 16" xfId="8618" xr:uid="{398B169C-3C20-4D07-B771-23147F9EBDE8}"/>
    <cellStyle name="ปกติ 16 2" xfId="8619" xr:uid="{DB8A2617-9582-4FC7-816F-46B7C70EFF87}"/>
    <cellStyle name="ปกติ 17" xfId="8410" xr:uid="{D5CC3562-B43B-4056-A103-087CDCB42894}"/>
    <cellStyle name="ปกติ 18" xfId="8620" xr:uid="{2E69F1B6-2A94-4537-A09C-1672A0597775}"/>
    <cellStyle name="ปกติ 18 2" xfId="8621" xr:uid="{7EF09F85-ADC2-4279-AE56-AE429C5CF5CD}"/>
    <cellStyle name="ปกติ 19" xfId="8622" xr:uid="{A4B2F14C-B700-4D54-B256-2F39DC9E5DE3}"/>
    <cellStyle name="ปกติ 19 2" xfId="8623" xr:uid="{8D4BF8C3-B6FF-4E15-957C-64568981D7E4}"/>
    <cellStyle name="ปกติ 2" xfId="7598" xr:uid="{5B99C297-DF7D-4829-996B-D169A55D42B4}"/>
    <cellStyle name="ปกติ 2 2" xfId="7599" xr:uid="{0293530D-ABD6-4184-ACB5-53BC3E27D18F}"/>
    <cellStyle name="ปกติ 2 2 2" xfId="8669" xr:uid="{CB0C76A0-72DC-4C7D-81CE-704DBFAE660C}"/>
    <cellStyle name="ปกติ 2 2 3" xfId="9483" xr:uid="{94AD6D09-326F-4B9B-9DDB-BCF6154A5378}"/>
    <cellStyle name="ปกติ 2 3" xfId="7600" xr:uid="{7EAEE560-D6F9-46F8-AD3E-03B27529C95C}"/>
    <cellStyle name="ปกติ 2 3 2" xfId="10596" xr:uid="{CB8AE999-3A6C-4EF3-8E8D-547F65685B1B}"/>
    <cellStyle name="ปกติ 2 3 3" xfId="10595" xr:uid="{EEAFCF35-6122-4C0C-9473-86C73CAC8EDF}"/>
    <cellStyle name="ปกติ 2 3 3 2" xfId="12219" xr:uid="{262AE165-813D-4FC5-A8B5-5CDEB880A385}"/>
    <cellStyle name="ปกติ 2 4" xfId="7601" xr:uid="{2B605289-D856-4287-969F-52E6C603BDC0}"/>
    <cellStyle name="ปกติ 2 5" xfId="8373" xr:uid="{21644F0D-0566-41C9-B6F0-5C14F139D42D}"/>
    <cellStyle name="ปกติ 2 5 2" xfId="8947" xr:uid="{F5AE5BFF-9CDC-4AD8-95E4-5BE9CD2C1269}"/>
    <cellStyle name="ปกติ 2 6" xfId="8418" xr:uid="{33345465-B921-43E3-8B58-C8BC798ED095}"/>
    <cellStyle name="ปกติ 2 7" xfId="8668" xr:uid="{DA8BA409-7EB4-490B-89B1-A7604AAF51CF}"/>
    <cellStyle name="ปกติ 2 8" xfId="9340" xr:uid="{C6F87E4F-CDC2-4DB3-A8FD-AED18EC03A3C}"/>
    <cellStyle name="ปกติ 2 9" xfId="10594" xr:uid="{B5A02D15-8FB6-4547-84D9-7663B6DB9EE0}"/>
    <cellStyle name="ปกติ 2 9 2" xfId="12218" xr:uid="{A4D70919-2A5A-43C1-9801-A0550A308E14}"/>
    <cellStyle name="ปกติ 2_SIISCO_LEAD_1" xfId="8624" xr:uid="{D602EC90-D3F1-4F08-9EEC-FF68906F1AE0}"/>
    <cellStyle name="ปกติ 20" xfId="8642" xr:uid="{B5F4CC2F-2CFD-490D-8A13-C430CAAEA430}"/>
    <cellStyle name="ปกติ 20 2" xfId="8989" xr:uid="{B2F98AB3-5989-45DB-A61F-EF1C8B6B526D}"/>
    <cellStyle name="ปกติ 21" xfId="8643" xr:uid="{8496DF6B-0FFD-4355-AF20-803CE733FC8A}"/>
    <cellStyle name="ปกติ 21 2" xfId="8990" xr:uid="{7E7EAEE8-5DBB-4F82-B447-5BA10DC7280F}"/>
    <cellStyle name="ปกติ 22" xfId="8646" xr:uid="{67E09804-BC0F-457D-BA3E-4C2A970104BB}"/>
    <cellStyle name="ปกติ 22 2" xfId="8991" xr:uid="{80489CC5-AA34-4D30-89A2-27C48DA72AE5}"/>
    <cellStyle name="ปกติ 23" xfId="8647" xr:uid="{8575FAC5-3F5D-498F-A863-E95B16655FA1}"/>
    <cellStyle name="ปกติ 23 2" xfId="8992" xr:uid="{731C8727-C20D-4DB2-BAD1-25B9C7B8381E}"/>
    <cellStyle name="ปกติ 3" xfId="7602" xr:uid="{A9ED9405-3AF3-4942-88DA-F9118ADB6669}"/>
    <cellStyle name="ปกติ 3 2" xfId="8374" xr:uid="{ABCEE798-C66C-4251-8849-693E28D5C12A}"/>
    <cellStyle name="ปกติ 3 2 2" xfId="8948" xr:uid="{411DA6F9-8B7A-4FEC-B1A1-8B07B2A047CC}"/>
    <cellStyle name="ปกติ 3 2 3" xfId="9380" xr:uid="{73577426-4B90-48BF-A3E3-7C56F6E494A9}"/>
    <cellStyle name="ปกติ 3 3" xfId="9807" xr:uid="{61134BD0-35CD-4988-A5A6-D86ED959C6C2}"/>
    <cellStyle name="ปกติ 3 3 2" xfId="10243" xr:uid="{DB76E430-CCCD-41B9-9E77-423FA492E7B7}"/>
    <cellStyle name="ปกติ 3 3 2 2" xfId="12031" xr:uid="{A3158E30-47B1-4F11-B7BB-934266CBD1FE}"/>
    <cellStyle name="ปกติ 3 3 3" xfId="10599" xr:uid="{E603D3CE-D169-414E-978C-3EEDBD8A2B75}"/>
    <cellStyle name="ปกติ 3 3 4" xfId="11671" xr:uid="{638F31A0-384B-40DF-909B-029DFDBB5558}"/>
    <cellStyle name="ปกติ 3 4" xfId="9508" xr:uid="{504360E8-8B82-4990-BBF4-6F53576A5226}"/>
    <cellStyle name="ปกติ 3 4 2" xfId="11371" xr:uid="{64A02C6B-F95B-4155-A9DC-62FB448D14EB}"/>
    <cellStyle name="ปกติ 3 5" xfId="10071" xr:uid="{4FA618A4-794A-4C74-BC29-78CD4D63CAEF}"/>
    <cellStyle name="ปกติ 3 5 2" xfId="11859" xr:uid="{22A1ACEB-420B-4DAD-AC29-D2E0BB58AFFB}"/>
    <cellStyle name="ปกติ 3 6" xfId="10597" xr:uid="{A927250C-2D19-4ADD-9970-A9711937E8BA}"/>
    <cellStyle name="ปกติ 4" xfId="7603" xr:uid="{3617A424-F663-4B06-9A59-DB5200F6C93E}"/>
    <cellStyle name="ปกติ 4 2" xfId="8375" xr:uid="{05FC47C4-4567-4CB8-8DD5-C5302EFC91D1}"/>
    <cellStyle name="ปกติ 4 2 2" xfId="8949" xr:uid="{F5183742-10CD-40A9-AB9B-AD5050C9916E}"/>
    <cellStyle name="ปกติ 4 2 3" xfId="9688" xr:uid="{1313B445-53CD-49F5-9D82-1668E79B0E4A}"/>
    <cellStyle name="ปกติ 4 2 3 2" xfId="11551" xr:uid="{E2297610-1095-4860-A8A6-9375C599060F}"/>
    <cellStyle name="ปกติ 4 2 4" xfId="10171" xr:uid="{AE295EB5-2538-44F7-A36A-AEC4656C6D67}"/>
    <cellStyle name="ปกติ 4 2 4 2" xfId="11959" xr:uid="{17188C2D-FA06-4D77-AAD3-CF003A689742}"/>
    <cellStyle name="ปกติ 4 3" xfId="8376" xr:uid="{1148A0C2-8F22-4ED5-912E-E45054A112AD}"/>
    <cellStyle name="ปกติ 4 3 2" xfId="8950" xr:uid="{EEC18FC2-C7A2-4F9E-B58C-9204202B6DC2}"/>
    <cellStyle name="ปกติ 4 4" xfId="8670" xr:uid="{B3A9B709-C21F-467B-8D95-145FD31E054B}"/>
    <cellStyle name="ปกติ 4 5" xfId="9350" xr:uid="{703DE5D1-0D80-4608-A848-E0E09A319EBC}"/>
    <cellStyle name="ปกติ 4 5 2" xfId="11256" xr:uid="{90F1BBD7-72E6-4C4F-B00B-E17BFB339CA1}"/>
    <cellStyle name="ปกติ 4 6" xfId="9999" xr:uid="{BE8CD266-E0D7-411C-ACF7-9A31B2A93B62}"/>
    <cellStyle name="ปกติ 4 6 2" xfId="11787" xr:uid="{B74DF3DA-B5C9-457A-8BFD-C7F40C12EDA9}"/>
    <cellStyle name="ปกติ 4 7" xfId="10600" xr:uid="{703A69E4-CD7B-497D-B0ED-69FE3A2005B1}"/>
    <cellStyle name="ปกติ 4 7 2" xfId="12220" xr:uid="{4720C5AD-DEF2-4B91-B70B-BC04D65EA4B0}"/>
    <cellStyle name="ปกติ 5" xfId="7604" xr:uid="{41EDDFF9-5414-4E07-AE27-9F7A10A1E7CB}"/>
    <cellStyle name="ปกติ 5 2" xfId="7605" xr:uid="{A46283E7-CE6D-4250-835B-B3132F23E9DC}"/>
    <cellStyle name="ปกติ 5 3" xfId="8671" xr:uid="{195CC7A6-63BF-46B8-93A4-E8CF9E61DB0C}"/>
    <cellStyle name="ปกติ 6" xfId="8377" xr:uid="{E3B603F7-5289-4C47-A2E0-2CE836323E09}"/>
    <cellStyle name="ปกติ 6 2" xfId="8625" xr:uid="{23A2D3D1-CC94-4DC3-8286-A20F43A3D805}"/>
    <cellStyle name="ปกติ 6 3" xfId="8951" xr:uid="{A7160C15-3EAE-49FD-A949-9C4CF5D9039E}"/>
    <cellStyle name="ปกติ 7" xfId="8626" xr:uid="{14BEF89B-1113-4B5E-8A5D-D6B26C1FA590}"/>
    <cellStyle name="ปกติ 7 2" xfId="8627" xr:uid="{ACC0FEDB-D65A-4505-90E3-35A8B16C09C4}"/>
    <cellStyle name="ปกติ 8" xfId="8628" xr:uid="{E41ECEBA-A54F-4FC8-9AB9-1AAE164D64BB}"/>
    <cellStyle name="ปกติ 8 2" xfId="8629" xr:uid="{DAA15DBD-E79D-49B8-AB78-850BB6689EFA}"/>
    <cellStyle name="ปกติ 9" xfId="8630" xr:uid="{6E47C26E-8E04-45A0-9767-07F14DBD1EB1}"/>
    <cellStyle name="ปกติ 9 2" xfId="8631" xr:uid="{86CD64D3-871E-4166-A5A8-0020F19EBFA6}"/>
    <cellStyle name="ปกติ_DOI_2003" xfId="291" xr:uid="{C5E4C8CA-DD6D-4DE4-9A0D-FCC6854981BE}"/>
    <cellStyle name="ป้อนค่า 2" xfId="10602" xr:uid="{6979A223-DF3B-4A10-B9A7-D18299181D22}"/>
    <cellStyle name="ป้อนค่า 3" xfId="10603" xr:uid="{C01EA95B-99A0-46C5-BE9F-B261CC484E7B}"/>
    <cellStyle name="ปานกลาง 2" xfId="10604" xr:uid="{DFFBEB74-813E-4D2D-9799-AF9F41F6026C}"/>
    <cellStyle name="ปานกลาง 3" xfId="10605" xr:uid="{8162DD16-267F-4EC8-BFC2-56A5AE214E2B}"/>
    <cellStyle name="ผลรวม 2" xfId="10609" xr:uid="{D3411B60-6431-43B8-820C-557D7A48356F}"/>
    <cellStyle name="ผลรวม 3" xfId="10610" xr:uid="{3CB143A6-5F5F-42BA-B351-CF8C065F12FD}"/>
    <cellStyle name="ฤธถ [0]_95" xfId="8380" xr:uid="{62E4D468-2A15-4682-9670-E8A818E0CC99}"/>
    <cellStyle name="ฤธถ_95" xfId="8381" xr:uid="{30EE761F-6773-4D6E-B927-56C01CB0F71E}"/>
    <cellStyle name="ล๋ศญ [0]_95" xfId="8382" xr:uid="{27C922FA-1063-4A0B-8B5D-2B5B7C806F06}"/>
    <cellStyle name="ล๋ศญ_95" xfId="8383" xr:uid="{BC9CCB9F-58B0-4852-AA31-008DBBA2C88C}"/>
    <cellStyle name="วฅมุ_4ฟ๙ฝวภ๛" xfId="8384" xr:uid="{FFAE5128-2424-4062-A0D2-55C72DFB1442}"/>
    <cellStyle name="ส่วนที่ถูกเน้น1 2" xfId="10613" xr:uid="{9F19CBB9-F700-423B-9228-C6E87DF7B074}"/>
    <cellStyle name="ส่วนที่ถูกเน้น1 3" xfId="10614" xr:uid="{A0C3B394-669F-4BCD-91BE-C243F026E796}"/>
    <cellStyle name="ส่วนที่ถูกเน้น2 2" xfId="10615" xr:uid="{845ADA68-06CF-4670-8DE2-493E62757DA0}"/>
    <cellStyle name="ส่วนที่ถูกเน้น2 3" xfId="10616" xr:uid="{C0E8DF49-D66A-495A-B056-4AA857C664AF}"/>
    <cellStyle name="ส่วนที่ถูกเน้น3 2" xfId="10617" xr:uid="{C1477930-6CFD-45CB-B36C-AD878590C135}"/>
    <cellStyle name="ส่วนที่ถูกเน้น3 3" xfId="10618" xr:uid="{20C73F1B-AE5C-4211-B30F-6029EE0DE25F}"/>
    <cellStyle name="ส่วนที่ถูกเน้น4 2" xfId="10619" xr:uid="{476E9B9A-F3ED-4B11-82CE-53D9D53E202B}"/>
    <cellStyle name="ส่วนที่ถูกเน้น4 3" xfId="10620" xr:uid="{A1CD6338-DEC1-47E4-9193-D948E25B6224}"/>
    <cellStyle name="ส่วนที่ถูกเน้น5 2" xfId="10621" xr:uid="{9B3E5CE2-B2E2-4EEE-AB48-55F15A28FE83}"/>
    <cellStyle name="ส่วนที่ถูกเน้น5 3" xfId="10622" xr:uid="{6B4D6EDA-EACD-4A1F-98D6-171ED1503131}"/>
    <cellStyle name="ส่วนที่ถูกเน้น6 2" xfId="10623" xr:uid="{ADE89B37-DD78-41FB-B22D-2E0FB3F0A6D6}"/>
    <cellStyle name="ส่วนที่ถูกเน้น6 3" xfId="10624" xr:uid="{6FDEB153-8F69-452C-8B07-1168543D5CD2}"/>
    <cellStyle name="หมายเหตุ 2" xfId="1321" xr:uid="{0EFA2B06-6AEA-4405-91E8-0F37EA865183}"/>
    <cellStyle name="หมายเหตุ 2 2" xfId="1798" xr:uid="{662080E6-05AD-4BEB-ABF0-89545755E469}"/>
    <cellStyle name="หมายเหตุ 2 2 2" xfId="2797" xr:uid="{96F42C59-9D98-49B9-A9AE-0094853F030D}"/>
    <cellStyle name="หมายเหตุ 2 2 2 2" xfId="6053" xr:uid="{D5C0834C-90DF-4249-98FD-3932B8D90444}"/>
    <cellStyle name="หมายเหตุ 2 2 2 2 2" xfId="16803" xr:uid="{A6101C0D-4EAB-4E89-87E4-B276668940A9}"/>
    <cellStyle name="หมายเหตุ 2 2 2 3" xfId="12222" xr:uid="{75900F44-152B-459E-97CF-BE8D886D7950}"/>
    <cellStyle name="หมายเหตุ 2 2 2 3 2" xfId="18352" xr:uid="{C4CECEE3-0CE9-43AC-9D9F-3A1A4ED7DE5C}"/>
    <cellStyle name="หมายเหตุ 2 2 2 4" xfId="13801" xr:uid="{1FC7BD31-630F-44AC-B6A5-192D15A6244B}"/>
    <cellStyle name="หมายเหตุ 2 2 3" xfId="3230" xr:uid="{8C550390-26F4-4766-B8B9-3C94722CA6CC}"/>
    <cellStyle name="หมายเหตุ 2 2 3 2" xfId="6486" xr:uid="{7788E27A-1990-476C-B90A-2433CF8E58A8}"/>
    <cellStyle name="หมายเหตุ 2 2 3 2 2" xfId="17236" xr:uid="{46A482AE-63EE-43B4-B3E9-CCDF495C9D6C}"/>
    <cellStyle name="หมายเหตุ 2 2 3 3" xfId="14234" xr:uid="{676BA167-5DC9-49F3-AD67-71FB26D3ADC8}"/>
    <cellStyle name="หมายเหตุ 2 2 4" xfId="3595" xr:uid="{D753EE24-6786-4FDC-B370-87B3F62CDC02}"/>
    <cellStyle name="หมายเหตุ 2 2 4 2" xfId="6851" xr:uid="{8EA8CAB6-73EE-45A6-AE57-5B841D2757F1}"/>
    <cellStyle name="หมายเหตุ 2 2 4 2 2" xfId="17601" xr:uid="{6F989C04-4D43-4D63-AB28-6FF06FC1321C}"/>
    <cellStyle name="หมายเหตุ 2 2 4 3" xfId="14599" xr:uid="{225B169F-3E2F-472D-9925-76A3681C7D23}"/>
    <cellStyle name="หมายเหตุ 2 2 5" xfId="3838" xr:uid="{726C81F9-1A0E-4D2C-9A9C-AF8B085D3797}"/>
    <cellStyle name="หมายเหตุ 2 2 5 2" xfId="7094" xr:uid="{2E6C8C05-57A3-4D13-8805-290C7B1A2345}"/>
    <cellStyle name="หมายเหตุ 2 2 5 2 2" xfId="17844" xr:uid="{3B04B8D2-FCBF-4761-B5D7-6EFF692070C9}"/>
    <cellStyle name="หมายเหตุ 2 2 5 3" xfId="14842" xr:uid="{1528F00E-5821-4225-8554-A97E0A258BBC}"/>
    <cellStyle name="หมายเหตุ 2 2 6" xfId="4171" xr:uid="{7AEF63D3-78F5-4483-AE9A-C378286A5FA2}"/>
    <cellStyle name="หมายเหตุ 2 2 6 2" xfId="7427" xr:uid="{22DEA333-BBAB-435C-9069-B3C9F87D4027}"/>
    <cellStyle name="หมายเหตุ 2 2 6 2 2" xfId="18177" xr:uid="{E0BE2EDC-AC0B-4BC0-9093-2CBE380D507E}"/>
    <cellStyle name="หมายเหตุ 2 2 6 3" xfId="15175" xr:uid="{2ADA8272-949C-48EF-BFB0-0D71BBECB307}"/>
    <cellStyle name="หมายเหตุ 2 2 7" xfId="5055" xr:uid="{2B69ABC3-C88C-4619-9267-AA9D734EAE85}"/>
    <cellStyle name="หมายเหตุ 2 2 7 2" xfId="15805" xr:uid="{AF799967-B682-4E4C-A4F5-706E8863F1C1}"/>
    <cellStyle name="หมายเหตุ 2 2 8" xfId="10628" xr:uid="{C8B13B3D-60F2-4EB8-B7D8-9709C5503E9C}"/>
    <cellStyle name="หมายเหตุ 2 2 8 2" xfId="18322" xr:uid="{C9AABCC7-EB87-406A-8D13-187C96C343E7}"/>
    <cellStyle name="หมายเหตุ 2 2 9" xfId="12803" xr:uid="{0D4AF29F-031D-4D45-A93D-5AE21A6BD2CC}"/>
    <cellStyle name="หมายเหตุ 2 3" xfId="1859" xr:uid="{29319C37-33C4-4A91-940D-D387EFA1E886}"/>
    <cellStyle name="หมายเหตุ 2 3 2" xfId="2856" xr:uid="{8D8EDE6C-F1A8-4024-9877-0BEE3CA3575B}"/>
    <cellStyle name="หมายเหตุ 2 3 2 2" xfId="6112" xr:uid="{52CD5434-1B0A-457A-9698-809B500A9C64}"/>
    <cellStyle name="หมายเหตุ 2 3 2 2 2" xfId="16862" xr:uid="{02E91DDA-B457-44CB-A1CB-8637AF0A92C3}"/>
    <cellStyle name="หมายเหตุ 2 3 2 3" xfId="13860" xr:uid="{AF8DAFCF-6CBA-496F-81B5-18B4B6E87254}"/>
    <cellStyle name="หมายเหตุ 2 3 3" xfId="3325" xr:uid="{45E0DF94-D0B4-4093-921C-0C47DE647758}"/>
    <cellStyle name="หมายเหตุ 2 3 3 2" xfId="6581" xr:uid="{9BB569A7-5450-45F2-A492-2548D191A9EA}"/>
    <cellStyle name="หมายเหตุ 2 3 3 2 2" xfId="17331" xr:uid="{3A088942-3566-4057-A73C-025D9CD7FDDB}"/>
    <cellStyle name="หมายเหตุ 2 3 3 3" xfId="14329" xr:uid="{19A44249-F44D-401C-8AFE-3BB323657293}"/>
    <cellStyle name="หมายเหตุ 2 3 4" xfId="3654" xr:uid="{EC2B7D70-0744-49F7-8A34-B7F8F8594168}"/>
    <cellStyle name="หมายเหตุ 2 3 4 2" xfId="6910" xr:uid="{ED30E548-189D-43AC-84EE-BD4A0C30143F}"/>
    <cellStyle name="หมายเหตุ 2 3 4 2 2" xfId="17660" xr:uid="{C820455F-E4A2-4669-A0F0-6E4EAA5B4AC0}"/>
    <cellStyle name="หมายเหตุ 2 3 4 3" xfId="14658" xr:uid="{2B430D98-9FCF-4464-8ACB-4B6E38A451EE}"/>
    <cellStyle name="หมายเหตุ 2 3 5" xfId="3901" xr:uid="{8E800F53-8735-4616-B8EF-8AD3372165C3}"/>
    <cellStyle name="หมายเหตุ 2 3 5 2" xfId="7157" xr:uid="{68A61BA4-9612-4BDC-9E7C-CF99C883A196}"/>
    <cellStyle name="หมายเหตุ 2 3 5 2 2" xfId="17907" xr:uid="{3E916593-D6F6-49E9-B4BF-1604DDC70F56}"/>
    <cellStyle name="หมายเหตุ 2 3 5 3" xfId="14905" xr:uid="{C1685363-30B6-4E64-A0AF-29447981E658}"/>
    <cellStyle name="หมายเหตุ 2 3 6" xfId="4232" xr:uid="{74EEBB39-F504-404D-ADC7-11958D75D1A3}"/>
    <cellStyle name="หมายเหตุ 2 3 6 2" xfId="7488" xr:uid="{2C0D12AA-9027-46B2-9EE1-0E3FC5987AF5}"/>
    <cellStyle name="หมายเหตุ 2 3 6 2 2" xfId="18238" xr:uid="{965D48AB-EB52-4375-87AE-DA3FBD9FFEF0}"/>
    <cellStyle name="หมายเหตุ 2 3 6 3" xfId="15236" xr:uid="{B557CEE8-E80A-427F-BB00-22639D449CDB}"/>
    <cellStyle name="หมายเหตุ 2 3 7" xfId="5115" xr:uid="{4D8DB87D-0C45-4EB5-A1F6-22D1F7070FE8}"/>
    <cellStyle name="หมายเหตุ 2 3 7 2" xfId="15865" xr:uid="{EDF33EE5-F34E-4ED9-AA19-39EDE68B55A8}"/>
    <cellStyle name="หมายเหตุ 2 3 8" xfId="10627" xr:uid="{A7287F28-AFC8-4EA5-8A07-16C92B6EF77C}"/>
    <cellStyle name="หมายเหตุ 2 3 9" xfId="12863" xr:uid="{57749133-4C65-4297-BE47-F3D7D9467505}"/>
    <cellStyle name="หมายเหตุ 2 4" xfId="2354" xr:uid="{5850EDDA-27A8-43F8-9E24-9C948A4AC572}"/>
    <cellStyle name="หมายเหตุ 2 4 2" xfId="5610" xr:uid="{B7B12AB6-85B2-4513-AF34-798698A0FCDB}"/>
    <cellStyle name="หมายเหตุ 2 4 2 2" xfId="16360" xr:uid="{FF5F117C-6660-4EA2-8CCF-E9D6A724FA95}"/>
    <cellStyle name="หมายเหตุ 2 4 3" xfId="10913" xr:uid="{DA1097A4-EF54-4371-9CB7-EADFE4A574AD}"/>
    <cellStyle name="หมายเหตุ 2 4 3 2" xfId="18345" xr:uid="{A9263FCB-B8A9-4007-8F5A-796E70C16544}"/>
    <cellStyle name="หมายเหตุ 2 4 4" xfId="13358" xr:uid="{D18F719A-9F9A-45B8-8050-5DBF63FDE10B}"/>
    <cellStyle name="หมายเหตุ 2 5" xfId="2007" xr:uid="{5B8E7574-87F3-4BF8-8951-77E0194070E7}"/>
    <cellStyle name="หมายเหตุ 2 5 2" xfId="5263" xr:uid="{65E09A1C-DBF6-4048-8570-FD565C399677}"/>
    <cellStyle name="หมายเหตุ 2 5 2 2" xfId="16013" xr:uid="{0586BAA4-FFD8-4275-AD24-02173BB8EAE2}"/>
    <cellStyle name="หมายเหตุ 2 5 3" xfId="13011" xr:uid="{A5EE2022-9CAE-4F75-A73F-A33D4B85E112}"/>
    <cellStyle name="หมายเหตุ 2 6" xfId="4621" xr:uid="{D134C886-152A-4694-B0CB-1CAE1C1627D4}"/>
    <cellStyle name="หมายเหตุ 2 6 2" xfId="15448" xr:uid="{ABE36EAA-2271-42BF-BCB9-7C167BE2267D}"/>
    <cellStyle name="หมายเหตุ 2 7" xfId="8634" xr:uid="{4E619F81-4D61-47D8-963C-D8FDDD68DA9C}"/>
    <cellStyle name="หมายเหตุ 2 7 2" xfId="18303" xr:uid="{6F594845-4261-4126-8AE4-7521E04BCCC3}"/>
    <cellStyle name="หมายเหตุ 2 8" xfId="12449" xr:uid="{ECA9907C-5138-4C5D-BD7A-09CBC54AD236}"/>
    <cellStyle name="หมายเหตุ 3" xfId="10629" xr:uid="{38605CEA-A0FF-436A-84B0-9B08168CA3B8}"/>
    <cellStyle name="หมายเหตุ 3 2" xfId="12223" xr:uid="{CA9214D4-9821-4F0C-8043-3982BED3D901}"/>
    <cellStyle name="หัวเรื่อง 1 2" xfId="10630" xr:uid="{DC41ADF0-053A-4094-A46B-412C958AFD46}"/>
    <cellStyle name="หัวเรื่อง 1 3" xfId="10631" xr:uid="{9D2A2722-5E4D-48DD-A809-CD4A9A2F099E}"/>
    <cellStyle name="หัวเรื่อง 2 2" xfId="10632" xr:uid="{776A8B18-F1B0-45C4-A688-6652F0799A2B}"/>
    <cellStyle name="หัวเรื่อง 2 3" xfId="10633" xr:uid="{34389C05-0194-4447-9C2E-33800562C302}"/>
    <cellStyle name="หัวเรื่อง 3 2" xfId="10634" xr:uid="{9494977C-83D0-4CF8-B359-0CF9A5AEDAF9}"/>
    <cellStyle name="หัวเรื่อง 3 3" xfId="10635" xr:uid="{B23159C3-C126-4E70-8AD0-697E9E00B371}"/>
    <cellStyle name="หัวเรื่อง 4 2" xfId="10636" xr:uid="{690297BF-97D6-4537-8A4B-80708CB82987}"/>
    <cellStyle name="หัวเรื่อง 4 3" xfId="10637" xr:uid="{751A0116-065B-4064-AA25-602520DA9A5A}"/>
    <cellStyle name="쉼표 [0]_FN TRIALBALANCE02" xfId="8385" xr:uid="{3901466E-A364-4850-AAF4-F6CA95384805}"/>
    <cellStyle name="쉼표_Final DRR mtd 2002" xfId="8386" xr:uid="{09C16B2A-DAD6-49AB-A923-55E8D7F5E8D3}"/>
    <cellStyle name="콤마 [0]_요약 BS" xfId="8387" xr:uid="{A06DFA58-3A29-4063-A228-FBE6BF342FC9}"/>
    <cellStyle name="콤마_요약 BS" xfId="8388" xr:uid="{21229477-5444-4FF8-9375-18EA0DAE5873}"/>
    <cellStyle name="표준_12 2004 FSS FS" xfId="8389" xr:uid="{B053A44D-EC8E-4A2F-B104-6E4BB45B9A5D}"/>
    <cellStyle name="一般_Cashflow" xfId="8390" xr:uid="{35420672-D75E-4644-915C-CBEB35B7BBC5}"/>
    <cellStyle name="千分位[0]_laroux" xfId="8391" xr:uid="{AD8276D7-81BF-41EB-BFE7-CD9CFABEDF13}"/>
    <cellStyle name="千分位_laroux" xfId="8392" xr:uid="{30034F5E-F564-4671-BF21-92016B6E6905}"/>
    <cellStyle name="常规_Sheet1" xfId="8393" xr:uid="{A45729B7-B9D3-4B46-992D-9A54A25CB24B}"/>
    <cellStyle name="桁区切り [0.00]_part price" xfId="8635" xr:uid="{D43FC698-B858-498A-A17A-5B2F7E17369B}"/>
    <cellStyle name="桁区切り_part price" xfId="8636" xr:uid="{5FAE54E6-2B22-4FDA-B39A-C6036FCA7CDE}"/>
    <cellStyle name="標準_Book1" xfId="8637" xr:uid="{FD43EDBE-CDC0-49C9-9ACE-3F7CDECF2012}"/>
    <cellStyle name="貨幣 [0]_laroux" xfId="8394" xr:uid="{EF04017A-1AE0-452B-930F-DB2497EAB188}"/>
    <cellStyle name="貨幣[0]_laroux" xfId="8395" xr:uid="{466B3528-AD5B-4BFD-B722-DDD138BF3F3E}"/>
    <cellStyle name="貨幣_laroux" xfId="8396" xr:uid="{528B3501-9E1C-438A-93DA-CBA711B34656}"/>
    <cellStyle name="通貨 [0.00]_part price" xfId="8638" xr:uid="{A9BA1EA7-7847-4ABF-8AF9-CDEC5E2A68FA}"/>
    <cellStyle name="通貨_part price" xfId="8639" xr:uid="{CA37B356-611A-44D4-BB26-E2F445174601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 xr9:uid="{D6AE0C38-068F-4A74-B4E0-A872D7D8E379}"/>
    <tableStyle name="TableStyleMedium9 2" pivot="0" count="7" xr9:uid="{E5060411-BBDE-40E1-8A45-B9408575A555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 xr9:uid="{0FD589FE-1F94-4D9E-95C7-7C864EDA26EB}"/>
  </tableStyles>
  <colors>
    <mruColors>
      <color rgb="FFFECCFE"/>
      <color rgb="FF00FF00"/>
      <color rgb="FFCCFFCC"/>
      <color rgb="FFB9ED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opLeftCell="A4" zoomScale="110" zoomScaleNormal="110" zoomScaleSheetLayoutView="115" workbookViewId="0">
      <selection activeCell="D14" sqref="D14"/>
    </sheetView>
  </sheetViews>
  <sheetFormatPr defaultColWidth="9.28515625" defaultRowHeight="16.5" customHeight="1"/>
  <cols>
    <col min="1" max="1" width="34.5703125" style="41" customWidth="1"/>
    <col min="2" max="2" width="6.7109375" style="41" customWidth="1"/>
    <col min="3" max="3" width="0.85546875" style="41" customWidth="1"/>
    <col min="4" max="4" width="15" style="46" customWidth="1"/>
    <col min="5" max="5" width="0.85546875" style="47" customWidth="1"/>
    <col min="6" max="6" width="15" style="47" customWidth="1"/>
    <col min="7" max="7" width="0.85546875" style="47" customWidth="1"/>
    <col min="8" max="8" width="12.42578125" style="46" customWidth="1"/>
    <col min="9" max="9" width="0.85546875" style="47" customWidth="1"/>
    <col min="10" max="10" width="12.42578125" style="47" customWidth="1"/>
    <col min="11" max="16384" width="9.28515625" style="41"/>
  </cols>
  <sheetData>
    <row r="1" spans="1:10" s="21" customFormat="1" ht="16.5" customHeight="1">
      <c r="A1" s="20" t="s">
        <v>0</v>
      </c>
      <c r="D1" s="22"/>
      <c r="E1" s="23"/>
      <c r="F1" s="23"/>
      <c r="G1" s="23"/>
      <c r="H1" s="22"/>
      <c r="I1" s="23"/>
      <c r="J1" s="23"/>
    </row>
    <row r="2" spans="1:10" s="21" customFormat="1" ht="16.5" customHeight="1">
      <c r="A2" s="24" t="s">
        <v>1</v>
      </c>
      <c r="B2" s="24"/>
      <c r="C2" s="24"/>
      <c r="D2" s="25"/>
      <c r="E2" s="25"/>
      <c r="F2" s="23"/>
      <c r="G2" s="25"/>
      <c r="H2" s="25"/>
      <c r="I2" s="25"/>
      <c r="J2" s="23"/>
    </row>
    <row r="3" spans="1:10" s="21" customFormat="1" ht="16.5" customHeight="1">
      <c r="A3" s="26" t="s">
        <v>136</v>
      </c>
      <c r="B3" s="26"/>
      <c r="C3" s="26"/>
      <c r="D3" s="27"/>
      <c r="E3" s="27"/>
      <c r="F3" s="28"/>
      <c r="G3" s="27"/>
      <c r="H3" s="27"/>
      <c r="I3" s="27"/>
      <c r="J3" s="28"/>
    </row>
    <row r="4" spans="1:10" s="21" customFormat="1" ht="16.5" customHeight="1">
      <c r="A4" s="24"/>
      <c r="B4" s="24"/>
      <c r="C4" s="24"/>
      <c r="D4" s="25"/>
      <c r="E4" s="25"/>
      <c r="F4" s="23"/>
      <c r="G4" s="25"/>
      <c r="H4" s="25"/>
      <c r="I4" s="25"/>
      <c r="J4" s="23"/>
    </row>
    <row r="5" spans="1:10" s="21" customFormat="1" ht="16.5" customHeight="1">
      <c r="A5" s="24"/>
      <c r="B5" s="24"/>
      <c r="C5" s="24"/>
      <c r="D5" s="25"/>
      <c r="E5" s="25"/>
      <c r="F5" s="23"/>
      <c r="G5" s="25"/>
      <c r="H5" s="25"/>
      <c r="I5" s="25"/>
      <c r="J5" s="23"/>
    </row>
    <row r="6" spans="1:10" s="21" customFormat="1" ht="16.5" customHeight="1">
      <c r="D6" s="103" t="s">
        <v>30</v>
      </c>
      <c r="E6" s="103"/>
      <c r="F6" s="103"/>
      <c r="G6" s="25"/>
      <c r="H6" s="103" t="s">
        <v>31</v>
      </c>
      <c r="I6" s="103"/>
      <c r="J6" s="103"/>
    </row>
    <row r="7" spans="1:10" s="21" customFormat="1" ht="16.5" customHeight="1">
      <c r="D7" s="30" t="s">
        <v>2</v>
      </c>
      <c r="E7" s="30"/>
      <c r="F7" s="30" t="s">
        <v>3</v>
      </c>
      <c r="G7" s="30"/>
      <c r="H7" s="30" t="s">
        <v>2</v>
      </c>
      <c r="I7" s="30"/>
      <c r="J7" s="30" t="s">
        <v>3</v>
      </c>
    </row>
    <row r="8" spans="1:10" s="21" customFormat="1" ht="16.5" customHeight="1">
      <c r="D8" s="31" t="s">
        <v>134</v>
      </c>
      <c r="E8" s="32"/>
      <c r="F8" s="32" t="s">
        <v>4</v>
      </c>
      <c r="G8" s="32"/>
      <c r="H8" s="31" t="s">
        <v>134</v>
      </c>
      <c r="I8" s="32"/>
      <c r="J8" s="32" t="s">
        <v>4</v>
      </c>
    </row>
    <row r="9" spans="1:10" s="21" customFormat="1" ht="16.5" customHeight="1">
      <c r="D9" s="32" t="s">
        <v>135</v>
      </c>
      <c r="E9" s="32"/>
      <c r="F9" s="32" t="s">
        <v>5</v>
      </c>
      <c r="G9" s="32"/>
      <c r="H9" s="32" t="s">
        <v>135</v>
      </c>
      <c r="I9" s="32"/>
      <c r="J9" s="32" t="s">
        <v>5</v>
      </c>
    </row>
    <row r="10" spans="1:10" s="21" customFormat="1" ht="16.5" customHeight="1">
      <c r="B10" s="33" t="s">
        <v>6</v>
      </c>
      <c r="D10" s="34" t="s">
        <v>7</v>
      </c>
      <c r="E10" s="32"/>
      <c r="F10" s="34" t="s">
        <v>7</v>
      </c>
      <c r="G10" s="32"/>
      <c r="H10" s="34" t="s">
        <v>7</v>
      </c>
      <c r="I10" s="32"/>
      <c r="J10" s="34" t="s">
        <v>7</v>
      </c>
    </row>
    <row r="11" spans="1:10" s="21" customFormat="1" ht="16.5" customHeight="1">
      <c r="A11" s="35"/>
      <c r="B11" s="36"/>
      <c r="C11" s="36"/>
      <c r="D11" s="37"/>
      <c r="E11" s="37"/>
      <c r="F11" s="37"/>
      <c r="G11" s="37"/>
      <c r="H11" s="37"/>
      <c r="I11" s="37"/>
      <c r="J11" s="37"/>
    </row>
    <row r="12" spans="1:10" s="21" customFormat="1" ht="16.5" customHeight="1">
      <c r="A12" s="35" t="s">
        <v>8</v>
      </c>
      <c r="B12" s="36"/>
      <c r="C12" s="36"/>
      <c r="D12" s="37"/>
      <c r="E12" s="37"/>
      <c r="F12" s="37"/>
      <c r="G12" s="37"/>
      <c r="H12" s="37"/>
      <c r="I12" s="37"/>
      <c r="J12" s="37"/>
    </row>
    <row r="13" spans="1:10" s="21" customFormat="1" ht="16.5" customHeight="1">
      <c r="A13" s="35"/>
      <c r="B13" s="36"/>
      <c r="C13" s="36"/>
      <c r="D13" s="37"/>
      <c r="E13" s="37"/>
      <c r="F13" s="37"/>
      <c r="G13" s="37"/>
      <c r="H13" s="37"/>
      <c r="I13" s="37"/>
      <c r="J13" s="37"/>
    </row>
    <row r="14" spans="1:10" s="21" customFormat="1" ht="16.5" customHeight="1">
      <c r="A14" s="36" t="s">
        <v>9</v>
      </c>
      <c r="B14" s="38">
        <v>7</v>
      </c>
      <c r="C14" s="36"/>
      <c r="D14" s="11">
        <v>353234649</v>
      </c>
      <c r="E14" s="11"/>
      <c r="F14" s="11">
        <v>350785983</v>
      </c>
      <c r="G14" s="11"/>
      <c r="H14" s="11">
        <v>353234649</v>
      </c>
      <c r="I14" s="11"/>
      <c r="J14" s="11">
        <v>350785983</v>
      </c>
    </row>
    <row r="15" spans="1:10" s="21" customFormat="1" ht="16.5" customHeight="1">
      <c r="A15" s="36" t="s">
        <v>10</v>
      </c>
      <c r="B15" s="38"/>
      <c r="C15" s="36"/>
      <c r="D15" s="11">
        <v>8775447</v>
      </c>
      <c r="E15" s="11"/>
      <c r="F15" s="11">
        <v>2520778</v>
      </c>
      <c r="G15" s="11"/>
      <c r="H15" s="11">
        <v>8775447</v>
      </c>
      <c r="I15" s="11"/>
      <c r="J15" s="11">
        <v>2520778</v>
      </c>
    </row>
    <row r="16" spans="1:10" s="21" customFormat="1" ht="16.5" customHeight="1">
      <c r="A16" s="36" t="s">
        <v>11</v>
      </c>
      <c r="B16" s="38">
        <v>15</v>
      </c>
      <c r="C16" s="36"/>
      <c r="D16" s="11">
        <v>118364475</v>
      </c>
      <c r="E16" s="11"/>
      <c r="F16" s="11">
        <v>162791071</v>
      </c>
      <c r="G16" s="11"/>
      <c r="H16" s="11">
        <v>118364475</v>
      </c>
      <c r="I16" s="11"/>
      <c r="J16" s="11">
        <v>162791071</v>
      </c>
    </row>
    <row r="17" spans="1:10" s="21" customFormat="1" ht="16.5" customHeight="1">
      <c r="A17" s="36" t="s">
        <v>140</v>
      </c>
      <c r="B17" s="38">
        <v>8</v>
      </c>
      <c r="C17" s="36"/>
      <c r="D17" s="11">
        <v>607174395</v>
      </c>
      <c r="E17" s="11"/>
      <c r="F17" s="11">
        <v>641856541</v>
      </c>
      <c r="G17" s="11"/>
      <c r="H17" s="11">
        <v>607174395</v>
      </c>
      <c r="I17" s="11"/>
      <c r="J17" s="11">
        <v>641856541</v>
      </c>
    </row>
    <row r="18" spans="1:10" s="21" customFormat="1" ht="16.5" customHeight="1">
      <c r="A18" s="36" t="s">
        <v>141</v>
      </c>
      <c r="B18" s="38">
        <v>9</v>
      </c>
      <c r="D18" s="11">
        <v>276187365</v>
      </c>
      <c r="E18" s="11"/>
      <c r="F18" s="11">
        <v>261663746</v>
      </c>
      <c r="G18" s="11"/>
      <c r="H18" s="11">
        <v>276187365</v>
      </c>
      <c r="I18" s="11"/>
      <c r="J18" s="11">
        <v>261663746</v>
      </c>
    </row>
    <row r="19" spans="1:10" s="21" customFormat="1" ht="16.5" customHeight="1">
      <c r="A19" s="36" t="s">
        <v>142</v>
      </c>
      <c r="B19" s="38">
        <v>10</v>
      </c>
      <c r="D19" s="11">
        <v>5290000</v>
      </c>
      <c r="E19" s="11"/>
      <c r="F19" s="11">
        <v>5117500</v>
      </c>
      <c r="G19" s="11"/>
      <c r="H19" s="11">
        <v>5290000</v>
      </c>
      <c r="I19" s="11"/>
      <c r="J19" s="11">
        <v>5117500</v>
      </c>
    </row>
    <row r="20" spans="1:10" s="21" customFormat="1" ht="16.5" customHeight="1">
      <c r="A20" s="36" t="s">
        <v>143</v>
      </c>
      <c r="B20" s="38">
        <v>11</v>
      </c>
      <c r="C20" s="36"/>
      <c r="D20" s="11">
        <v>43810416</v>
      </c>
      <c r="E20" s="11"/>
      <c r="F20" s="11">
        <v>42783142</v>
      </c>
      <c r="G20" s="11"/>
      <c r="H20" s="11">
        <v>43810416</v>
      </c>
      <c r="I20" s="11"/>
      <c r="J20" s="11">
        <v>42783142</v>
      </c>
    </row>
    <row r="21" spans="1:10" s="21" customFormat="1" ht="16.5" customHeight="1">
      <c r="A21" s="36" t="s">
        <v>12</v>
      </c>
      <c r="B21" s="38">
        <v>12</v>
      </c>
      <c r="C21" s="36" t="s">
        <v>13</v>
      </c>
      <c r="D21" s="11">
        <v>30403688</v>
      </c>
      <c r="E21" s="11"/>
      <c r="F21" s="11">
        <v>30652155</v>
      </c>
      <c r="G21" s="11"/>
      <c r="H21" s="11">
        <v>30403688</v>
      </c>
      <c r="I21" s="11"/>
      <c r="J21" s="11">
        <v>30652155</v>
      </c>
    </row>
    <row r="22" spans="1:10" s="21" customFormat="1" ht="16.5" customHeight="1">
      <c r="A22" s="36" t="s">
        <v>14</v>
      </c>
      <c r="B22" s="38">
        <v>13</v>
      </c>
      <c r="D22" s="11">
        <v>397319855</v>
      </c>
      <c r="E22" s="11"/>
      <c r="F22" s="11">
        <v>395371568</v>
      </c>
      <c r="G22" s="11"/>
      <c r="H22" s="11">
        <v>397319855</v>
      </c>
      <c r="I22" s="11"/>
      <c r="J22" s="11">
        <v>395371568</v>
      </c>
    </row>
    <row r="23" spans="1:10" s="21" customFormat="1" ht="16.5" customHeight="1">
      <c r="A23" s="36" t="s">
        <v>15</v>
      </c>
      <c r="B23" s="38">
        <v>14</v>
      </c>
      <c r="C23" s="36"/>
      <c r="D23" s="11">
        <v>2072132</v>
      </c>
      <c r="E23" s="11"/>
      <c r="F23" s="11">
        <v>2432327</v>
      </c>
      <c r="G23" s="11"/>
      <c r="H23" s="11">
        <v>2072132</v>
      </c>
      <c r="I23" s="11"/>
      <c r="J23" s="11">
        <v>2432327</v>
      </c>
    </row>
    <row r="24" spans="1:10" s="21" customFormat="1" ht="16.5" customHeight="1">
      <c r="A24" s="36" t="s">
        <v>16</v>
      </c>
      <c r="B24" s="38"/>
      <c r="C24" s="36"/>
      <c r="D24" s="9">
        <v>50228451</v>
      </c>
      <c r="E24" s="11"/>
      <c r="F24" s="9">
        <v>20740997</v>
      </c>
      <c r="G24" s="11"/>
      <c r="H24" s="9">
        <v>50228451</v>
      </c>
      <c r="I24" s="11"/>
      <c r="J24" s="9">
        <v>20740997</v>
      </c>
    </row>
    <row r="25" spans="1:10" s="21" customFormat="1" ht="16.5" customHeight="1">
      <c r="A25" s="36"/>
      <c r="B25" s="36"/>
      <c r="C25" s="36"/>
      <c r="D25" s="1"/>
      <c r="E25" s="1"/>
      <c r="F25" s="1"/>
      <c r="G25" s="1"/>
      <c r="H25" s="1"/>
      <c r="I25" s="1"/>
      <c r="J25" s="1"/>
    </row>
    <row r="26" spans="1:10" s="21" customFormat="1" ht="16.5" customHeight="1" thickBot="1">
      <c r="A26" s="35" t="s">
        <v>17</v>
      </c>
      <c r="B26" s="36"/>
      <c r="C26" s="36"/>
      <c r="D26" s="5">
        <f>SUM(D14:D24)</f>
        <v>1892860873</v>
      </c>
      <c r="E26" s="7"/>
      <c r="F26" s="5">
        <f>SUM(F14:F24)</f>
        <v>1916715808</v>
      </c>
      <c r="G26" s="7"/>
      <c r="H26" s="5">
        <f>SUM(H14:H24)</f>
        <v>1892860873</v>
      </c>
      <c r="I26" s="7"/>
      <c r="J26" s="5">
        <f>SUM(J14:J24)</f>
        <v>1916715808</v>
      </c>
    </row>
    <row r="27" spans="1:10" ht="16.5" customHeight="1" thickTop="1">
      <c r="A27" s="39"/>
      <c r="B27" s="40"/>
      <c r="C27" s="40"/>
      <c r="D27" s="16"/>
      <c r="E27" s="3"/>
      <c r="F27" s="16"/>
      <c r="G27" s="3"/>
      <c r="H27" s="16"/>
      <c r="I27" s="3"/>
      <c r="J27" s="16"/>
    </row>
    <row r="28" spans="1:10" ht="16.5" customHeight="1">
      <c r="A28" s="39"/>
      <c r="B28" s="40"/>
      <c r="C28" s="40"/>
      <c r="D28" s="16"/>
      <c r="E28" s="3"/>
      <c r="F28" s="16"/>
      <c r="G28" s="3"/>
      <c r="H28" s="16"/>
      <c r="I28" s="3"/>
      <c r="J28" s="16"/>
    </row>
    <row r="29" spans="1:10" ht="25.5" customHeight="1">
      <c r="A29" s="39"/>
      <c r="B29" s="40"/>
      <c r="C29" s="40"/>
      <c r="D29" s="16"/>
      <c r="E29" s="3"/>
      <c r="F29" s="16"/>
      <c r="G29" s="3"/>
      <c r="H29" s="16"/>
      <c r="I29" s="3"/>
      <c r="J29" s="16"/>
    </row>
    <row r="30" spans="1:10" ht="16.5" customHeight="1">
      <c r="A30" s="39"/>
      <c r="B30" s="40"/>
      <c r="C30" s="40"/>
      <c r="D30" s="16"/>
      <c r="E30" s="3"/>
      <c r="F30" s="16"/>
      <c r="G30" s="3"/>
      <c r="H30" s="16"/>
      <c r="I30" s="3"/>
      <c r="J30" s="16"/>
    </row>
    <row r="31" spans="1:10" ht="16.5" customHeight="1">
      <c r="A31" s="39"/>
      <c r="B31" s="40"/>
      <c r="C31" s="40"/>
      <c r="D31" s="16"/>
      <c r="E31" s="3"/>
      <c r="F31" s="16"/>
      <c r="G31" s="3"/>
      <c r="H31" s="16"/>
      <c r="I31" s="3"/>
      <c r="J31" s="16"/>
    </row>
    <row r="32" spans="1:10" ht="16.5" customHeight="1">
      <c r="A32" s="39"/>
      <c r="B32" s="40"/>
      <c r="C32" s="40"/>
      <c r="D32" s="16"/>
      <c r="E32" s="3"/>
      <c r="F32" s="16"/>
      <c r="G32" s="3"/>
      <c r="H32" s="16"/>
      <c r="I32" s="3"/>
      <c r="J32" s="16"/>
    </row>
    <row r="33" spans="1:10" ht="16.5" customHeight="1">
      <c r="A33" s="39"/>
      <c r="B33" s="40"/>
      <c r="C33" s="40"/>
      <c r="D33" s="16"/>
      <c r="E33" s="3"/>
      <c r="F33" s="16"/>
      <c r="G33" s="3"/>
      <c r="H33" s="16"/>
      <c r="I33" s="3"/>
      <c r="J33" s="16"/>
    </row>
    <row r="34" spans="1:10" ht="16.5" customHeight="1">
      <c r="A34" s="39"/>
      <c r="B34" s="40"/>
      <c r="C34" s="40"/>
      <c r="D34" s="16"/>
      <c r="E34" s="3"/>
      <c r="F34" s="16"/>
      <c r="G34" s="3"/>
      <c r="H34" s="16"/>
      <c r="I34" s="3"/>
      <c r="J34" s="16"/>
    </row>
    <row r="35" spans="1:10" ht="16.5" customHeight="1">
      <c r="A35" s="39"/>
      <c r="B35" s="40"/>
      <c r="C35" s="40"/>
      <c r="D35" s="16"/>
      <c r="E35" s="3"/>
      <c r="F35" s="16"/>
      <c r="G35" s="3"/>
      <c r="H35" s="16"/>
      <c r="I35" s="3"/>
      <c r="J35" s="16"/>
    </row>
    <row r="36" spans="1:10" ht="16.5" customHeight="1">
      <c r="A36" s="39"/>
      <c r="B36" s="40"/>
      <c r="C36" s="40"/>
      <c r="D36" s="16"/>
      <c r="E36" s="3"/>
      <c r="F36" s="16"/>
      <c r="G36" s="3"/>
      <c r="H36" s="16"/>
      <c r="I36" s="3"/>
      <c r="J36" s="16"/>
    </row>
    <row r="37" spans="1:10" ht="16.5" customHeight="1">
      <c r="A37" s="39"/>
      <c r="B37" s="40"/>
      <c r="C37" s="40"/>
      <c r="D37" s="16"/>
      <c r="E37" s="3"/>
      <c r="F37" s="16"/>
      <c r="G37" s="3"/>
      <c r="H37" s="16"/>
      <c r="I37" s="3"/>
      <c r="J37" s="16"/>
    </row>
    <row r="38" spans="1:10" ht="16.5" customHeight="1">
      <c r="A38" s="39"/>
      <c r="B38" s="40"/>
      <c r="C38" s="40"/>
      <c r="D38" s="16"/>
      <c r="E38" s="3"/>
      <c r="F38" s="16"/>
      <c r="G38" s="3"/>
      <c r="H38" s="16"/>
      <c r="I38" s="3"/>
      <c r="J38" s="16"/>
    </row>
    <row r="39" spans="1:10" ht="16.5" customHeight="1">
      <c r="A39" s="39"/>
      <c r="B39" s="40"/>
      <c r="C39" s="40"/>
      <c r="D39" s="16"/>
      <c r="E39" s="3"/>
      <c r="F39" s="16"/>
      <c r="G39" s="3"/>
      <c r="H39" s="16"/>
      <c r="I39" s="3"/>
      <c r="J39" s="16"/>
    </row>
    <row r="40" spans="1:10" ht="16.5" customHeight="1">
      <c r="A40" s="39"/>
      <c r="B40" s="40"/>
      <c r="C40" s="40"/>
      <c r="D40" s="16"/>
      <c r="E40" s="3"/>
      <c r="F40" s="16"/>
      <c r="G40" s="3"/>
      <c r="H40" s="16"/>
      <c r="I40" s="3"/>
      <c r="J40" s="16"/>
    </row>
    <row r="41" spans="1:10" ht="16.5" customHeight="1">
      <c r="A41" s="39"/>
      <c r="B41" s="40"/>
      <c r="C41" s="40"/>
      <c r="D41" s="16"/>
      <c r="E41" s="3"/>
      <c r="F41" s="16"/>
      <c r="G41" s="3"/>
      <c r="H41" s="16"/>
      <c r="I41" s="3"/>
      <c r="J41" s="16"/>
    </row>
    <row r="42" spans="1:10" ht="16.5" customHeight="1">
      <c r="A42" s="39"/>
      <c r="B42" s="40"/>
      <c r="C42" s="40"/>
      <c r="D42" s="16"/>
      <c r="E42" s="3"/>
      <c r="F42" s="16"/>
      <c r="G42" s="3"/>
      <c r="H42" s="16"/>
      <c r="I42" s="3"/>
      <c r="J42" s="16"/>
    </row>
    <row r="43" spans="1:10" ht="16.5" customHeight="1">
      <c r="A43" s="39"/>
      <c r="B43" s="40"/>
      <c r="C43" s="40"/>
      <c r="D43" s="16"/>
      <c r="E43" s="3"/>
      <c r="F43" s="16"/>
      <c r="G43" s="3"/>
      <c r="H43" s="16"/>
      <c r="I43" s="3"/>
      <c r="J43" s="16"/>
    </row>
    <row r="44" spans="1:10" ht="16.5" customHeight="1">
      <c r="A44" s="39"/>
      <c r="B44" s="40"/>
      <c r="C44" s="40"/>
      <c r="D44" s="16"/>
      <c r="E44" s="3"/>
      <c r="F44" s="16"/>
      <c r="G44" s="3"/>
      <c r="H44" s="16"/>
      <c r="I44" s="3"/>
      <c r="J44" s="16"/>
    </row>
    <row r="45" spans="1:10" ht="16.5" customHeight="1">
      <c r="A45" s="39"/>
      <c r="B45" s="40"/>
      <c r="C45" s="40"/>
      <c r="D45" s="16"/>
      <c r="E45" s="3"/>
      <c r="F45" s="16"/>
      <c r="G45" s="3"/>
      <c r="H45" s="16"/>
      <c r="I45" s="3"/>
      <c r="J45" s="16"/>
    </row>
    <row r="46" spans="1:10" ht="16.5" customHeight="1">
      <c r="A46" s="39"/>
      <c r="B46" s="40"/>
      <c r="C46" s="40"/>
      <c r="D46" s="16"/>
      <c r="E46" s="3"/>
      <c r="F46" s="16"/>
      <c r="G46" s="3"/>
      <c r="H46" s="16"/>
      <c r="I46" s="3"/>
      <c r="J46" s="16"/>
    </row>
    <row r="47" spans="1:10" ht="16.5" customHeight="1">
      <c r="A47" s="39"/>
      <c r="B47" s="40"/>
      <c r="C47" s="40"/>
      <c r="D47" s="16"/>
      <c r="E47" s="3"/>
      <c r="F47" s="16"/>
      <c r="G47" s="3"/>
      <c r="H47" s="16"/>
      <c r="I47" s="3"/>
      <c r="J47" s="16"/>
    </row>
    <row r="48" spans="1:10" ht="16.5" customHeight="1">
      <c r="A48" s="39"/>
      <c r="B48" s="40"/>
      <c r="C48" s="40"/>
      <c r="D48" s="16"/>
      <c r="E48" s="3"/>
      <c r="F48" s="16"/>
      <c r="G48" s="3"/>
      <c r="H48" s="16"/>
      <c r="I48" s="3"/>
      <c r="J48" s="16"/>
    </row>
    <row r="49" spans="1:10" ht="16.5" customHeight="1">
      <c r="A49" s="39"/>
      <c r="B49" s="40"/>
      <c r="C49" s="40"/>
      <c r="D49" s="16"/>
      <c r="E49" s="3"/>
      <c r="F49" s="16"/>
      <c r="G49" s="3"/>
      <c r="H49" s="16"/>
      <c r="I49" s="3"/>
      <c r="J49" s="16"/>
    </row>
    <row r="50" spans="1:10" ht="16.5" customHeight="1">
      <c r="A50" s="39"/>
      <c r="B50" s="40"/>
      <c r="C50" s="40"/>
      <c r="D50" s="16"/>
      <c r="E50" s="3"/>
      <c r="F50" s="16"/>
      <c r="G50" s="3"/>
      <c r="H50" s="16"/>
      <c r="I50" s="3"/>
      <c r="J50" s="16"/>
    </row>
    <row r="51" spans="1:10" ht="16.5" customHeight="1">
      <c r="A51" s="39"/>
      <c r="B51" s="40"/>
      <c r="C51" s="40"/>
      <c r="D51" s="16"/>
      <c r="E51" s="3"/>
      <c r="F51" s="16"/>
      <c r="G51" s="3"/>
      <c r="H51" s="16"/>
      <c r="I51" s="3"/>
      <c r="J51" s="16"/>
    </row>
    <row r="52" spans="1:10" ht="9" customHeight="1">
      <c r="A52" s="39"/>
      <c r="B52" s="40"/>
      <c r="C52" s="40"/>
      <c r="D52" s="16"/>
      <c r="E52" s="3"/>
      <c r="F52" s="16"/>
      <c r="G52" s="3"/>
      <c r="H52" s="16"/>
      <c r="I52" s="3"/>
      <c r="J52" s="16"/>
    </row>
    <row r="53" spans="1:10" ht="22.35" customHeight="1">
      <c r="A53" s="42" t="s">
        <v>18</v>
      </c>
      <c r="B53" s="43"/>
      <c r="C53" s="43"/>
      <c r="D53" s="4"/>
      <c r="E53" s="4"/>
      <c r="F53" s="4"/>
      <c r="G53" s="4"/>
      <c r="H53" s="4"/>
      <c r="I53" s="4"/>
      <c r="J53" s="4"/>
    </row>
    <row r="54" spans="1:10" s="21" customFormat="1" ht="16.5" customHeight="1">
      <c r="A54" s="20" t="s">
        <v>0</v>
      </c>
      <c r="D54" s="22"/>
      <c r="E54" s="23"/>
      <c r="F54" s="23"/>
      <c r="G54" s="23"/>
      <c r="H54" s="22"/>
      <c r="I54" s="23"/>
      <c r="J54" s="23"/>
    </row>
    <row r="55" spans="1:10" s="21" customFormat="1" ht="16.5" customHeight="1">
      <c r="A55" s="24" t="s">
        <v>128</v>
      </c>
      <c r="B55" s="24"/>
      <c r="C55" s="24"/>
      <c r="D55" s="25"/>
      <c r="E55" s="25"/>
      <c r="F55" s="23"/>
      <c r="G55" s="25"/>
      <c r="H55" s="25"/>
      <c r="I55" s="25"/>
      <c r="J55" s="23"/>
    </row>
    <row r="56" spans="1:10" s="21" customFormat="1" ht="16.5" customHeight="1">
      <c r="A56" s="26" t="s">
        <v>136</v>
      </c>
      <c r="B56" s="26"/>
      <c r="C56" s="26"/>
      <c r="D56" s="27"/>
      <c r="E56" s="27"/>
      <c r="F56" s="28"/>
      <c r="G56" s="27"/>
      <c r="H56" s="27"/>
      <c r="I56" s="27"/>
      <c r="J56" s="28"/>
    </row>
    <row r="57" spans="1:10" s="21" customFormat="1" ht="16.5" customHeight="1">
      <c r="A57" s="24"/>
      <c r="B57" s="24"/>
      <c r="C57" s="24"/>
      <c r="D57" s="25"/>
      <c r="E57" s="25"/>
      <c r="F57" s="23"/>
      <c r="G57" s="25"/>
      <c r="H57" s="25"/>
      <c r="I57" s="25"/>
      <c r="J57" s="23"/>
    </row>
    <row r="58" spans="1:10" s="21" customFormat="1" ht="16.5" customHeight="1">
      <c r="A58" s="24"/>
      <c r="B58" s="24"/>
      <c r="C58" s="24"/>
      <c r="D58" s="25"/>
      <c r="E58" s="25"/>
      <c r="F58" s="23"/>
      <c r="G58" s="25"/>
      <c r="H58" s="25"/>
      <c r="I58" s="25"/>
      <c r="J58" s="23"/>
    </row>
    <row r="59" spans="1:10" s="21" customFormat="1" ht="16.5" customHeight="1">
      <c r="D59" s="103" t="s">
        <v>30</v>
      </c>
      <c r="E59" s="103"/>
      <c r="F59" s="103"/>
      <c r="G59" s="25"/>
      <c r="H59" s="103" t="s">
        <v>31</v>
      </c>
      <c r="I59" s="103"/>
      <c r="J59" s="103"/>
    </row>
    <row r="60" spans="1:10" s="21" customFormat="1" ht="16.5" customHeight="1">
      <c r="D60" s="30" t="s">
        <v>2</v>
      </c>
      <c r="E60" s="30"/>
      <c r="F60" s="30" t="s">
        <v>3</v>
      </c>
      <c r="G60" s="30"/>
      <c r="H60" s="30" t="s">
        <v>2</v>
      </c>
      <c r="I60" s="30"/>
      <c r="J60" s="30" t="s">
        <v>3</v>
      </c>
    </row>
    <row r="61" spans="1:10" s="21" customFormat="1" ht="16.5" customHeight="1">
      <c r="D61" s="31" t="s">
        <v>134</v>
      </c>
      <c r="E61" s="32"/>
      <c r="F61" s="32" t="s">
        <v>4</v>
      </c>
      <c r="G61" s="32"/>
      <c r="H61" s="31" t="s">
        <v>134</v>
      </c>
      <c r="I61" s="32"/>
      <c r="J61" s="32" t="s">
        <v>4</v>
      </c>
    </row>
    <row r="62" spans="1:10" s="21" customFormat="1" ht="16.5" customHeight="1">
      <c r="D62" s="32" t="s">
        <v>135</v>
      </c>
      <c r="E62" s="32"/>
      <c r="F62" s="32" t="s">
        <v>5</v>
      </c>
      <c r="G62" s="32"/>
      <c r="H62" s="32" t="s">
        <v>135</v>
      </c>
      <c r="I62" s="32"/>
      <c r="J62" s="32" t="s">
        <v>5</v>
      </c>
    </row>
    <row r="63" spans="1:10" s="21" customFormat="1" ht="16.5" customHeight="1">
      <c r="B63" s="33" t="s">
        <v>6</v>
      </c>
      <c r="D63" s="34" t="s">
        <v>7</v>
      </c>
      <c r="E63" s="32"/>
      <c r="F63" s="34" t="s">
        <v>7</v>
      </c>
      <c r="G63" s="32"/>
      <c r="H63" s="34" t="s">
        <v>7</v>
      </c>
      <c r="I63" s="32"/>
      <c r="J63" s="34" t="s">
        <v>7</v>
      </c>
    </row>
    <row r="64" spans="1:10" s="21" customFormat="1" ht="16.5" customHeight="1">
      <c r="A64" s="35"/>
      <c r="B64" s="36"/>
      <c r="C64" s="36"/>
      <c r="D64" s="1"/>
      <c r="E64" s="1"/>
      <c r="F64" s="1"/>
      <c r="G64" s="1"/>
      <c r="H64" s="1"/>
      <c r="I64" s="1"/>
      <c r="J64" s="1"/>
    </row>
    <row r="65" spans="1:10" s="21" customFormat="1" ht="16.5" customHeight="1">
      <c r="A65" s="35" t="s">
        <v>19</v>
      </c>
      <c r="B65" s="36"/>
      <c r="C65" s="36"/>
      <c r="D65" s="37"/>
      <c r="E65" s="37"/>
      <c r="F65" s="37"/>
      <c r="G65" s="37"/>
      <c r="H65" s="37"/>
      <c r="I65" s="37"/>
      <c r="J65" s="37"/>
    </row>
    <row r="66" spans="1:10" s="21" customFormat="1" ht="16.5" customHeight="1">
      <c r="A66" s="35"/>
      <c r="B66" s="36"/>
      <c r="C66" s="36"/>
      <c r="D66" s="37"/>
      <c r="E66" s="37"/>
      <c r="F66" s="37"/>
      <c r="G66" s="37"/>
      <c r="H66" s="37"/>
      <c r="I66" s="37"/>
      <c r="J66" s="37"/>
    </row>
    <row r="67" spans="1:10" s="21" customFormat="1" ht="16.5" customHeight="1">
      <c r="A67" s="35" t="s">
        <v>20</v>
      </c>
      <c r="B67" s="36"/>
      <c r="C67" s="36"/>
      <c r="D67" s="37"/>
      <c r="E67" s="37"/>
      <c r="F67" s="37"/>
      <c r="G67" s="37"/>
      <c r="H67" s="37"/>
      <c r="I67" s="37"/>
      <c r="J67" s="37"/>
    </row>
    <row r="68" spans="1:10" s="21" customFormat="1" ht="16.5" customHeight="1">
      <c r="A68" s="35"/>
      <c r="B68" s="36"/>
      <c r="C68" s="36"/>
      <c r="D68" s="37"/>
      <c r="E68" s="37"/>
      <c r="F68" s="37"/>
      <c r="G68" s="37"/>
      <c r="H68" s="37"/>
      <c r="I68" s="37"/>
      <c r="J68" s="37"/>
    </row>
    <row r="69" spans="1:10" s="21" customFormat="1" ht="16.5" customHeight="1">
      <c r="A69" s="36" t="s">
        <v>21</v>
      </c>
      <c r="B69" s="38">
        <v>15</v>
      </c>
      <c r="C69" s="36"/>
      <c r="D69" s="11">
        <v>518680662</v>
      </c>
      <c r="E69" s="11"/>
      <c r="F69" s="11">
        <v>564721863</v>
      </c>
      <c r="G69" s="11"/>
      <c r="H69" s="11">
        <v>518680662</v>
      </c>
      <c r="I69" s="11"/>
      <c r="J69" s="11">
        <v>564721863</v>
      </c>
    </row>
    <row r="70" spans="1:10" s="21" customFormat="1" ht="16.5" customHeight="1">
      <c r="A70" s="36" t="s">
        <v>22</v>
      </c>
      <c r="B70" s="38">
        <v>15</v>
      </c>
      <c r="C70" s="36"/>
      <c r="D70" s="11">
        <v>16508574</v>
      </c>
      <c r="E70" s="11"/>
      <c r="F70" s="11">
        <v>12713307</v>
      </c>
      <c r="G70" s="11"/>
      <c r="H70" s="11">
        <v>16508574</v>
      </c>
      <c r="I70" s="11"/>
      <c r="J70" s="11">
        <v>12713307</v>
      </c>
    </row>
    <row r="71" spans="1:10" s="21" customFormat="1" ht="16.5" customHeight="1">
      <c r="A71" s="36" t="s">
        <v>23</v>
      </c>
      <c r="B71" s="38" t="s">
        <v>149</v>
      </c>
      <c r="C71" s="36"/>
      <c r="D71" s="11">
        <v>46713470</v>
      </c>
      <c r="E71" s="11"/>
      <c r="F71" s="11">
        <v>47831119</v>
      </c>
      <c r="G71" s="11"/>
      <c r="H71" s="11">
        <v>46713470</v>
      </c>
      <c r="I71" s="11"/>
      <c r="J71" s="11">
        <v>47831119</v>
      </c>
    </row>
    <row r="72" spans="1:10" s="21" customFormat="1" ht="16.5" customHeight="1">
      <c r="A72" s="36" t="s">
        <v>24</v>
      </c>
      <c r="B72" s="38"/>
      <c r="C72" s="36"/>
      <c r="D72" s="11">
        <v>45235472</v>
      </c>
      <c r="E72" s="11"/>
      <c r="F72" s="11">
        <v>47928568</v>
      </c>
      <c r="G72" s="11"/>
      <c r="H72" s="11">
        <v>45235472</v>
      </c>
      <c r="I72" s="11"/>
      <c r="J72" s="11">
        <v>47928568</v>
      </c>
    </row>
    <row r="73" spans="1:10" s="21" customFormat="1" ht="16.5" customHeight="1">
      <c r="A73" s="36" t="s">
        <v>25</v>
      </c>
      <c r="B73" s="38"/>
      <c r="C73" s="36"/>
      <c r="D73" s="11">
        <v>10512960</v>
      </c>
      <c r="E73" s="11"/>
      <c r="F73" s="11">
        <v>5935119</v>
      </c>
      <c r="G73" s="11"/>
      <c r="H73" s="11">
        <v>10512960</v>
      </c>
      <c r="I73" s="11"/>
      <c r="J73" s="11">
        <v>5935119</v>
      </c>
    </row>
    <row r="74" spans="1:10" s="21" customFormat="1" ht="16.5" customHeight="1">
      <c r="A74" s="36" t="s">
        <v>26</v>
      </c>
      <c r="B74" s="38"/>
      <c r="C74" s="36"/>
      <c r="D74" s="11">
        <v>22073134</v>
      </c>
      <c r="E74" s="11"/>
      <c r="F74" s="11">
        <v>22108116</v>
      </c>
      <c r="G74" s="11"/>
      <c r="H74" s="11">
        <v>22073134</v>
      </c>
      <c r="I74" s="11"/>
      <c r="J74" s="11">
        <v>22108116</v>
      </c>
    </row>
    <row r="75" spans="1:10" s="21" customFormat="1" ht="16.5" customHeight="1">
      <c r="A75" s="36" t="s">
        <v>27</v>
      </c>
      <c r="B75" s="38">
        <v>17</v>
      </c>
      <c r="C75" s="36"/>
      <c r="D75" s="1">
        <v>12652717</v>
      </c>
      <c r="E75" s="1"/>
      <c r="F75" s="1">
        <v>13996711</v>
      </c>
      <c r="G75" s="1"/>
      <c r="H75" s="1">
        <v>12652717</v>
      </c>
      <c r="I75" s="1"/>
      <c r="J75" s="1">
        <v>13996711</v>
      </c>
    </row>
    <row r="76" spans="1:10" s="21" customFormat="1" ht="16.5" customHeight="1">
      <c r="A76" s="36" t="s">
        <v>28</v>
      </c>
      <c r="B76" s="38"/>
      <c r="C76" s="36"/>
      <c r="D76" s="2">
        <v>28409974</v>
      </c>
      <c r="E76" s="1"/>
      <c r="F76" s="2">
        <v>28201380</v>
      </c>
      <c r="G76" s="1"/>
      <c r="H76" s="2">
        <v>28409974</v>
      </c>
      <c r="I76" s="1"/>
      <c r="J76" s="2">
        <v>28201380</v>
      </c>
    </row>
    <row r="77" spans="1:10" s="21" customFormat="1" ht="16.5" customHeight="1">
      <c r="A77" s="35"/>
      <c r="B77" s="36"/>
      <c r="C77" s="36"/>
      <c r="D77" s="37"/>
      <c r="E77" s="37"/>
      <c r="F77" s="37"/>
      <c r="G77" s="37"/>
      <c r="H77" s="37"/>
      <c r="I77" s="37"/>
      <c r="J77" s="37"/>
    </row>
    <row r="78" spans="1:10" s="21" customFormat="1" ht="16.5" customHeight="1" thickBot="1">
      <c r="A78" s="35" t="s">
        <v>29</v>
      </c>
      <c r="B78" s="36"/>
      <c r="C78" s="36"/>
      <c r="D78" s="5">
        <f t="shared" ref="D78:J78" si="0">SUM(D69:D76)</f>
        <v>700786963</v>
      </c>
      <c r="E78" s="7"/>
      <c r="F78" s="5">
        <f t="shared" si="0"/>
        <v>743436183</v>
      </c>
      <c r="G78" s="7"/>
      <c r="H78" s="5">
        <f t="shared" si="0"/>
        <v>700786963</v>
      </c>
      <c r="I78" s="7"/>
      <c r="J78" s="5">
        <f t="shared" si="0"/>
        <v>743436183</v>
      </c>
    </row>
    <row r="79" spans="1:10" s="21" customFormat="1" ht="16.5" customHeight="1" thickTop="1">
      <c r="A79" s="35"/>
      <c r="B79" s="36"/>
      <c r="C79" s="36"/>
      <c r="D79" s="1"/>
      <c r="E79" s="1"/>
      <c r="F79" s="1"/>
      <c r="G79" s="1"/>
      <c r="H79" s="1"/>
      <c r="I79" s="1"/>
      <c r="J79" s="1"/>
    </row>
    <row r="80" spans="1:10" s="21" customFormat="1" ht="16.5" customHeight="1">
      <c r="A80" s="35"/>
      <c r="B80" s="36"/>
      <c r="C80" s="36"/>
      <c r="D80" s="1"/>
      <c r="E80" s="1"/>
      <c r="F80" s="1"/>
      <c r="G80" s="1"/>
      <c r="H80" s="1"/>
      <c r="I80" s="1"/>
      <c r="J80" s="1"/>
    </row>
    <row r="81" spans="1:10" s="21" customFormat="1" ht="16.5" customHeight="1">
      <c r="A81" s="35" t="s">
        <v>32</v>
      </c>
      <c r="B81" s="36"/>
      <c r="C81" s="36"/>
      <c r="D81" s="1"/>
      <c r="E81" s="1"/>
      <c r="F81" s="1"/>
      <c r="G81" s="1"/>
      <c r="H81" s="1"/>
      <c r="I81" s="1"/>
      <c r="J81" s="1"/>
    </row>
    <row r="82" spans="1:10" s="21" customFormat="1" ht="16.5" customHeight="1">
      <c r="A82" s="35"/>
      <c r="B82" s="36"/>
      <c r="C82" s="36"/>
      <c r="D82" s="1"/>
      <c r="E82" s="1"/>
      <c r="F82" s="1"/>
      <c r="G82" s="1"/>
      <c r="H82" s="1"/>
      <c r="I82" s="1"/>
      <c r="J82" s="1"/>
    </row>
    <row r="83" spans="1:10" s="21" customFormat="1" ht="16.5" customHeight="1">
      <c r="A83" s="36" t="s">
        <v>33</v>
      </c>
      <c r="B83" s="36"/>
      <c r="C83" s="36"/>
      <c r="D83" s="1"/>
      <c r="E83" s="1"/>
      <c r="F83" s="1"/>
      <c r="G83" s="1"/>
      <c r="H83" s="1"/>
      <c r="I83" s="1"/>
      <c r="J83" s="1"/>
    </row>
    <row r="84" spans="1:10" s="21" customFormat="1" ht="16.5" customHeight="1">
      <c r="A84" s="36" t="s">
        <v>152</v>
      </c>
      <c r="B84" s="36"/>
      <c r="C84" s="36"/>
      <c r="D84" s="1"/>
      <c r="E84" s="1"/>
      <c r="F84" s="1"/>
      <c r="G84" s="1"/>
      <c r="H84" s="1"/>
      <c r="I84" s="1"/>
      <c r="J84" s="1"/>
    </row>
    <row r="85" spans="1:10" s="21" customFormat="1" ht="16.5" customHeight="1">
      <c r="A85" s="36" t="s">
        <v>153</v>
      </c>
      <c r="B85" s="36"/>
      <c r="C85" s="36"/>
      <c r="D85" s="44"/>
      <c r="H85" s="44"/>
    </row>
    <row r="86" spans="1:10" s="21" customFormat="1" ht="16.5" customHeight="1" thickBot="1">
      <c r="A86" s="36" t="s">
        <v>154</v>
      </c>
      <c r="B86" s="36"/>
      <c r="C86" s="36"/>
      <c r="D86" s="45">
        <v>515604280</v>
      </c>
      <c r="E86" s="22"/>
      <c r="F86" s="45">
        <v>515604280</v>
      </c>
      <c r="G86" s="22"/>
      <c r="H86" s="45">
        <v>515604280</v>
      </c>
      <c r="I86" s="22"/>
      <c r="J86" s="45">
        <v>515604280</v>
      </c>
    </row>
    <row r="87" spans="1:10" s="21" customFormat="1" ht="16.350000000000001" customHeight="1" thickTop="1">
      <c r="A87" s="36" t="s">
        <v>155</v>
      </c>
      <c r="B87" s="36"/>
      <c r="C87" s="36"/>
      <c r="D87" s="1"/>
      <c r="E87" s="1"/>
      <c r="F87" s="1"/>
      <c r="G87" s="1"/>
      <c r="H87" s="1"/>
      <c r="I87" s="1"/>
      <c r="J87" s="1"/>
    </row>
    <row r="88" spans="1:10" s="21" customFormat="1" ht="16.5" customHeight="1">
      <c r="A88" s="36" t="s">
        <v>153</v>
      </c>
      <c r="B88" s="36"/>
      <c r="C88" s="36"/>
      <c r="D88" s="44"/>
    </row>
    <row r="89" spans="1:10" s="21" customFormat="1" ht="16.5" customHeight="1">
      <c r="A89" s="36" t="s">
        <v>154</v>
      </c>
      <c r="B89" s="36"/>
      <c r="C89" s="36"/>
      <c r="D89" s="1">
        <v>515604280</v>
      </c>
      <c r="E89" s="1"/>
      <c r="F89" s="22">
        <v>515604280</v>
      </c>
      <c r="G89" s="22"/>
      <c r="H89" s="22">
        <v>515604280</v>
      </c>
      <c r="I89" s="22"/>
      <c r="J89" s="22">
        <v>515604280</v>
      </c>
    </row>
    <row r="90" spans="1:10" s="21" customFormat="1" ht="16.5" customHeight="1">
      <c r="A90" s="36" t="s">
        <v>90</v>
      </c>
      <c r="C90" s="36"/>
      <c r="D90" s="1">
        <v>86289183</v>
      </c>
      <c r="E90" s="1"/>
      <c r="F90" s="1">
        <v>86289183</v>
      </c>
      <c r="G90" s="1"/>
      <c r="H90" s="1">
        <v>86289183</v>
      </c>
      <c r="I90" s="1"/>
      <c r="J90" s="1">
        <v>86289183</v>
      </c>
    </row>
    <row r="91" spans="1:10" s="21" customFormat="1" ht="16.5" customHeight="1">
      <c r="A91" s="36" t="s">
        <v>34</v>
      </c>
      <c r="C91" s="36"/>
      <c r="D91" s="1"/>
      <c r="E91" s="1"/>
      <c r="F91" s="1"/>
      <c r="G91" s="1"/>
      <c r="H91" s="1"/>
      <c r="I91" s="1"/>
      <c r="J91" s="1"/>
    </row>
    <row r="92" spans="1:10" s="21" customFormat="1" ht="16.5" customHeight="1">
      <c r="A92" s="36" t="s">
        <v>35</v>
      </c>
      <c r="B92" s="36"/>
      <c r="C92" s="36"/>
      <c r="D92" s="1"/>
      <c r="E92" s="1"/>
      <c r="F92" s="1"/>
      <c r="G92" s="1"/>
      <c r="H92" s="1"/>
      <c r="I92" s="1"/>
      <c r="J92" s="1"/>
    </row>
    <row r="93" spans="1:10" s="21" customFormat="1" ht="16.5" customHeight="1">
      <c r="A93" s="36" t="s">
        <v>36</v>
      </c>
      <c r="B93" s="36"/>
      <c r="C93" s="36"/>
      <c r="D93" s="1">
        <v>44778144</v>
      </c>
      <c r="E93" s="1"/>
      <c r="F93" s="1">
        <v>44778144</v>
      </c>
      <c r="G93" s="1"/>
      <c r="H93" s="1">
        <v>44778144</v>
      </c>
      <c r="I93" s="1"/>
      <c r="J93" s="1">
        <v>44778144</v>
      </c>
    </row>
    <row r="94" spans="1:10" s="21" customFormat="1" ht="16.5" customHeight="1">
      <c r="A94" s="36" t="s">
        <v>37</v>
      </c>
      <c r="B94" s="38"/>
      <c r="C94" s="36"/>
      <c r="D94" s="1">
        <v>309037642</v>
      </c>
      <c r="E94" s="1"/>
      <c r="F94" s="1">
        <v>294307659</v>
      </c>
      <c r="G94" s="1"/>
      <c r="H94" s="1">
        <v>307700229</v>
      </c>
      <c r="I94" s="1"/>
      <c r="J94" s="1">
        <v>292996764</v>
      </c>
    </row>
    <row r="95" spans="1:10" s="21" customFormat="1" ht="16.5" customHeight="1">
      <c r="A95" s="36" t="s">
        <v>38</v>
      </c>
      <c r="B95" s="38"/>
      <c r="C95" s="36"/>
      <c r="D95" s="2">
        <v>236364661</v>
      </c>
      <c r="E95" s="1"/>
      <c r="F95" s="2">
        <v>232300359</v>
      </c>
      <c r="G95" s="1"/>
      <c r="H95" s="2">
        <v>237702074</v>
      </c>
      <c r="I95" s="1"/>
      <c r="J95" s="2">
        <v>233611254</v>
      </c>
    </row>
    <row r="96" spans="1:10" s="21" customFormat="1" ht="16.5" customHeight="1">
      <c r="A96" s="35"/>
      <c r="B96" s="36"/>
      <c r="C96" s="36"/>
      <c r="D96" s="1"/>
      <c r="E96" s="1"/>
      <c r="F96" s="1"/>
      <c r="G96" s="1"/>
      <c r="H96" s="1"/>
      <c r="I96" s="1"/>
      <c r="J96" s="1"/>
    </row>
    <row r="97" spans="1:10" s="21" customFormat="1" ht="16.5" customHeight="1">
      <c r="A97" s="35" t="s">
        <v>39</v>
      </c>
      <c r="B97" s="36"/>
      <c r="C97" s="36"/>
      <c r="D97" s="2">
        <f>SUM(D88:D95)</f>
        <v>1192073910</v>
      </c>
      <c r="E97" s="1"/>
      <c r="F97" s="2">
        <f>SUM(F89:F95)</f>
        <v>1173279625</v>
      </c>
      <c r="G97" s="1"/>
      <c r="H97" s="2">
        <f>SUM(H89:H95)</f>
        <v>1192073910</v>
      </c>
      <c r="I97" s="1"/>
      <c r="J97" s="2">
        <f>SUM(J89:J95)</f>
        <v>1173279625</v>
      </c>
    </row>
    <row r="98" spans="1:10" s="21" customFormat="1" ht="16.5" customHeight="1">
      <c r="A98" s="35"/>
      <c r="B98" s="36"/>
      <c r="C98" s="36"/>
      <c r="D98" s="1"/>
      <c r="E98" s="1"/>
      <c r="F98" s="1"/>
      <c r="G98" s="1"/>
      <c r="H98" s="1"/>
      <c r="I98" s="1"/>
      <c r="J98" s="1"/>
    </row>
    <row r="99" spans="1:10" s="21" customFormat="1" ht="16.5" customHeight="1" thickBot="1">
      <c r="A99" s="35" t="s">
        <v>40</v>
      </c>
      <c r="B99" s="36"/>
      <c r="C99" s="36"/>
      <c r="D99" s="5">
        <f>SUM(D78,D97)</f>
        <v>1892860873</v>
      </c>
      <c r="E99" s="1"/>
      <c r="F99" s="5">
        <f>SUM(F78,F97)</f>
        <v>1916715808</v>
      </c>
      <c r="G99" s="1"/>
      <c r="H99" s="5">
        <f>SUM(H78,H97)</f>
        <v>1892860873</v>
      </c>
      <c r="I99" s="1"/>
      <c r="J99" s="5">
        <f>SUM(J78,J97)</f>
        <v>1916715808</v>
      </c>
    </row>
    <row r="100" spans="1:10" s="21" customFormat="1" ht="16.5" customHeight="1" thickTop="1">
      <c r="A100" s="35"/>
      <c r="B100" s="36"/>
      <c r="C100" s="36"/>
      <c r="D100" s="1"/>
      <c r="E100" s="1"/>
      <c r="F100" s="1"/>
      <c r="G100" s="1"/>
      <c r="H100" s="1"/>
      <c r="I100" s="1"/>
      <c r="J100" s="1"/>
    </row>
    <row r="101" spans="1:10" s="21" customFormat="1" ht="16.5" customHeight="1">
      <c r="A101" s="35"/>
      <c r="B101" s="36"/>
      <c r="C101" s="36"/>
      <c r="D101" s="1"/>
      <c r="E101" s="1"/>
      <c r="F101" s="1"/>
      <c r="G101" s="1"/>
      <c r="H101" s="1"/>
      <c r="I101" s="1"/>
      <c r="J101" s="1"/>
    </row>
    <row r="102" spans="1:10" s="21" customFormat="1" ht="16.5" customHeight="1">
      <c r="A102" s="35"/>
      <c r="B102" s="36"/>
      <c r="C102" s="36"/>
      <c r="D102" s="1"/>
      <c r="E102" s="1"/>
      <c r="F102" s="1"/>
      <c r="G102" s="1"/>
      <c r="H102" s="1"/>
      <c r="I102" s="1"/>
      <c r="J102" s="1"/>
    </row>
    <row r="103" spans="1:10" s="21" customFormat="1" ht="16.5" customHeight="1">
      <c r="A103" s="35"/>
      <c r="B103" s="36"/>
      <c r="C103" s="36"/>
      <c r="D103" s="1"/>
      <c r="E103" s="1"/>
      <c r="F103" s="1"/>
      <c r="G103" s="1"/>
      <c r="H103" s="1"/>
      <c r="I103" s="1"/>
      <c r="J103" s="1"/>
    </row>
    <row r="104" spans="1:10" s="21" customFormat="1" ht="16.5" customHeight="1">
      <c r="A104" s="35"/>
      <c r="B104" s="36"/>
      <c r="C104" s="36"/>
      <c r="D104" s="1"/>
      <c r="E104" s="1"/>
      <c r="F104" s="1"/>
      <c r="G104" s="1"/>
      <c r="H104" s="1"/>
      <c r="I104" s="1"/>
      <c r="J104" s="1"/>
    </row>
    <row r="105" spans="1:10" s="21" customFormat="1" ht="12.6" customHeight="1">
      <c r="A105" s="35"/>
      <c r="B105" s="36"/>
      <c r="C105" s="36"/>
      <c r="D105" s="1"/>
      <c r="E105" s="1"/>
      <c r="F105" s="1"/>
      <c r="G105" s="1"/>
      <c r="H105" s="1"/>
      <c r="I105" s="1"/>
      <c r="J105" s="1"/>
    </row>
    <row r="106" spans="1:10" s="21" customFormat="1" ht="5.65" customHeight="1">
      <c r="A106" s="35"/>
      <c r="B106" s="36"/>
      <c r="C106" s="36"/>
      <c r="D106" s="1"/>
      <c r="E106" s="1"/>
      <c r="F106" s="1"/>
      <c r="G106" s="1"/>
      <c r="H106" s="1"/>
      <c r="I106" s="1"/>
      <c r="J106" s="1"/>
    </row>
    <row r="107" spans="1:10" ht="22.35" customHeight="1">
      <c r="A107" s="42" t="s">
        <v>18</v>
      </c>
      <c r="B107" s="43"/>
      <c r="C107" s="43"/>
      <c r="D107" s="4"/>
      <c r="E107" s="4"/>
      <c r="F107" s="4"/>
      <c r="G107" s="4"/>
      <c r="H107" s="4"/>
      <c r="I107" s="4"/>
      <c r="J107" s="4"/>
    </row>
  </sheetData>
  <mergeCells count="4">
    <mergeCell ref="H6:J6"/>
    <mergeCell ref="H59:J59"/>
    <mergeCell ref="D6:F6"/>
    <mergeCell ref="D59:F59"/>
  </mergeCells>
  <phoneticPr fontId="211" type="noConversion"/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4"/>
  <sheetViews>
    <sheetView topLeftCell="A70" zoomScaleNormal="100" zoomScaleSheetLayoutView="115" workbookViewId="0">
      <selection activeCell="A124" sqref="A124"/>
    </sheetView>
  </sheetViews>
  <sheetFormatPr defaultColWidth="9.28515625" defaultRowHeight="16.5" customHeight="1"/>
  <cols>
    <col min="1" max="1" width="49" style="65" customWidth="1"/>
    <col min="2" max="2" width="5.7109375" style="95" bestFit="1" customWidth="1"/>
    <col min="3" max="3" width="0.7109375" style="46" customWidth="1"/>
    <col min="4" max="4" width="12" style="46" customWidth="1"/>
    <col min="5" max="5" width="0.7109375" style="46" customWidth="1"/>
    <col min="6" max="6" width="12" style="46" customWidth="1"/>
    <col min="7" max="7" width="0.7109375" style="46" customWidth="1"/>
    <col min="8" max="8" width="12" style="46" customWidth="1"/>
    <col min="9" max="9" width="0.7109375" style="46" customWidth="1"/>
    <col min="10" max="10" width="12" style="46" customWidth="1"/>
    <col min="11" max="16384" width="9.28515625" style="65"/>
  </cols>
  <sheetData>
    <row r="1" spans="1:10" ht="16.5" customHeight="1">
      <c r="A1" s="54" t="s">
        <v>0</v>
      </c>
    </row>
    <row r="2" spans="1:10" ht="16.5" customHeight="1">
      <c r="A2" s="54" t="s">
        <v>41</v>
      </c>
      <c r="B2" s="93"/>
      <c r="C2" s="25"/>
      <c r="D2" s="93"/>
      <c r="E2" s="93"/>
      <c r="F2" s="93"/>
      <c r="G2" s="93"/>
      <c r="H2" s="93"/>
      <c r="I2" s="93"/>
      <c r="J2" s="93"/>
    </row>
    <row r="3" spans="1:10" ht="16.5" customHeight="1">
      <c r="A3" s="51" t="s">
        <v>139</v>
      </c>
      <c r="B3" s="94"/>
      <c r="C3" s="27"/>
      <c r="D3" s="94"/>
      <c r="E3" s="94"/>
      <c r="F3" s="94"/>
      <c r="G3" s="94"/>
      <c r="H3" s="94"/>
      <c r="I3" s="94"/>
      <c r="J3" s="94"/>
    </row>
    <row r="4" spans="1:10" ht="16.5" customHeight="1">
      <c r="A4" s="54"/>
      <c r="B4" s="93"/>
      <c r="C4" s="25"/>
      <c r="D4" s="93"/>
      <c r="E4" s="93"/>
      <c r="F4" s="93"/>
      <c r="G4" s="93"/>
      <c r="H4" s="93"/>
      <c r="I4" s="93"/>
      <c r="J4" s="93"/>
    </row>
    <row r="5" spans="1:10" ht="16.5" customHeight="1">
      <c r="A5" s="54"/>
      <c r="B5" s="93"/>
      <c r="C5" s="25"/>
      <c r="D5" s="93"/>
      <c r="E5" s="93"/>
      <c r="F5" s="93"/>
      <c r="G5" s="93"/>
      <c r="H5" s="93"/>
      <c r="I5" s="93"/>
      <c r="J5" s="93"/>
    </row>
    <row r="6" spans="1:10" ht="16.5" customHeight="1">
      <c r="A6" s="54"/>
      <c r="B6" s="93"/>
      <c r="C6" s="25"/>
      <c r="D6" s="104" t="s">
        <v>83</v>
      </c>
      <c r="E6" s="104"/>
      <c r="F6" s="104"/>
      <c r="G6" s="93"/>
      <c r="H6" s="93"/>
      <c r="I6" s="93"/>
      <c r="J6" s="93"/>
    </row>
    <row r="7" spans="1:10" ht="16.5" customHeight="1">
      <c r="A7" s="40"/>
      <c r="D7" s="105" t="s">
        <v>82</v>
      </c>
      <c r="E7" s="105"/>
      <c r="F7" s="105"/>
      <c r="G7" s="96"/>
      <c r="H7" s="105" t="s">
        <v>31</v>
      </c>
      <c r="I7" s="105"/>
      <c r="J7" s="105"/>
    </row>
    <row r="8" spans="1:10" ht="16.5" customHeight="1">
      <c r="A8" s="40"/>
      <c r="D8" s="32" t="s">
        <v>135</v>
      </c>
      <c r="E8" s="32"/>
      <c r="F8" s="32" t="s">
        <v>5</v>
      </c>
      <c r="G8" s="32"/>
      <c r="H8" s="32" t="s">
        <v>135</v>
      </c>
      <c r="I8" s="32"/>
      <c r="J8" s="32" t="s">
        <v>5</v>
      </c>
    </row>
    <row r="9" spans="1:10" ht="16.5" customHeight="1">
      <c r="A9" s="40"/>
      <c r="B9" s="33" t="s">
        <v>6</v>
      </c>
      <c r="C9" s="76"/>
      <c r="D9" s="57" t="s">
        <v>7</v>
      </c>
      <c r="E9" s="32"/>
      <c r="F9" s="57" t="s">
        <v>7</v>
      </c>
      <c r="G9" s="32"/>
      <c r="H9" s="57" t="s">
        <v>7</v>
      </c>
      <c r="I9" s="32"/>
      <c r="J9" s="57" t="s">
        <v>7</v>
      </c>
    </row>
    <row r="10" spans="1:10" ht="16.5" customHeight="1">
      <c r="A10" s="40"/>
      <c r="D10" s="3"/>
      <c r="E10" s="3"/>
      <c r="F10" s="3"/>
      <c r="G10" s="3"/>
      <c r="H10" s="3"/>
      <c r="I10" s="3"/>
      <c r="J10" s="3"/>
    </row>
    <row r="11" spans="1:10" s="44" customFormat="1" ht="16.5" customHeight="1">
      <c r="A11" s="36" t="s">
        <v>42</v>
      </c>
      <c r="B11" s="97" t="s">
        <v>156</v>
      </c>
      <c r="C11" s="22"/>
      <c r="D11" s="1">
        <v>322016698</v>
      </c>
      <c r="E11" s="1"/>
      <c r="F11" s="1">
        <v>318982685</v>
      </c>
      <c r="G11" s="1"/>
      <c r="H11" s="1">
        <v>322016698</v>
      </c>
      <c r="I11" s="1"/>
      <c r="J11" s="1">
        <v>318982685</v>
      </c>
    </row>
    <row r="12" spans="1:10" s="44" customFormat="1" ht="16.5" customHeight="1">
      <c r="A12" s="36" t="s">
        <v>43</v>
      </c>
      <c r="B12" s="97" t="s">
        <v>156</v>
      </c>
      <c r="C12" s="22"/>
      <c r="D12" s="1">
        <v>-246422135</v>
      </c>
      <c r="E12" s="1"/>
      <c r="F12" s="1">
        <v>-260503535</v>
      </c>
      <c r="G12" s="1"/>
      <c r="H12" s="1">
        <v>-246422135</v>
      </c>
      <c r="I12" s="1"/>
      <c r="J12" s="1">
        <v>-260503535</v>
      </c>
    </row>
    <row r="13" spans="1:10" s="44" customFormat="1" ht="16.5" customHeight="1">
      <c r="A13" s="36" t="s">
        <v>44</v>
      </c>
      <c r="B13" s="97" t="s">
        <v>156</v>
      </c>
      <c r="C13" s="22"/>
      <c r="D13" s="2">
        <v>-62475516</v>
      </c>
      <c r="E13" s="1"/>
      <c r="F13" s="2">
        <v>-55396673</v>
      </c>
      <c r="G13" s="1"/>
      <c r="H13" s="2">
        <v>-62475516</v>
      </c>
      <c r="I13" s="1"/>
      <c r="J13" s="2">
        <v>-55396673</v>
      </c>
    </row>
    <row r="14" spans="1:10" s="44" customFormat="1" ht="16.5" customHeight="1">
      <c r="A14" s="36"/>
      <c r="B14" s="95"/>
      <c r="C14" s="22"/>
      <c r="D14" s="7"/>
      <c r="E14" s="7"/>
      <c r="F14" s="7"/>
      <c r="G14" s="7"/>
      <c r="H14" s="7"/>
      <c r="I14" s="7"/>
      <c r="J14" s="7"/>
    </row>
    <row r="15" spans="1:10" s="44" customFormat="1" ht="16.5" customHeight="1">
      <c r="A15" s="35" t="s">
        <v>45</v>
      </c>
      <c r="B15" s="95"/>
      <c r="C15" s="22"/>
      <c r="D15" s="2">
        <f>SUM(D11:D13)</f>
        <v>13119047</v>
      </c>
      <c r="E15" s="7"/>
      <c r="F15" s="2">
        <v>3082477</v>
      </c>
      <c r="G15" s="1"/>
      <c r="H15" s="2">
        <f>SUM(H11:H13)</f>
        <v>13119047</v>
      </c>
      <c r="I15" s="1"/>
      <c r="J15" s="2">
        <v>3082477</v>
      </c>
    </row>
    <row r="16" spans="1:10" s="44" customFormat="1" ht="16.5" customHeight="1">
      <c r="A16" s="35"/>
      <c r="B16" s="95"/>
      <c r="C16" s="22"/>
      <c r="D16" s="1"/>
      <c r="E16" s="1"/>
      <c r="F16" s="1"/>
      <c r="G16" s="1"/>
      <c r="H16" s="1"/>
      <c r="I16" s="1"/>
      <c r="J16" s="1"/>
    </row>
    <row r="17" spans="1:10" s="44" customFormat="1" ht="16.5" customHeight="1">
      <c r="A17" s="36" t="s">
        <v>81</v>
      </c>
      <c r="B17" s="97" t="s">
        <v>157</v>
      </c>
      <c r="C17" s="22"/>
      <c r="D17" s="1">
        <v>9914486</v>
      </c>
      <c r="E17" s="1"/>
      <c r="F17" s="1">
        <v>8562423</v>
      </c>
      <c r="G17" s="1"/>
      <c r="H17" s="1">
        <v>9914486</v>
      </c>
      <c r="I17" s="1"/>
      <c r="J17" s="1">
        <v>8562423</v>
      </c>
    </row>
    <row r="18" spans="1:10" s="44" customFormat="1" ht="16.5" customHeight="1">
      <c r="A18" s="36" t="s">
        <v>169</v>
      </c>
      <c r="B18" s="97" t="s">
        <v>158</v>
      </c>
      <c r="C18" s="22"/>
      <c r="D18" s="1">
        <v>0</v>
      </c>
      <c r="E18" s="1"/>
      <c r="F18" s="1">
        <v>105256</v>
      </c>
      <c r="G18" s="1"/>
      <c r="H18" s="1">
        <v>0</v>
      </c>
      <c r="I18" s="1"/>
      <c r="J18" s="1">
        <v>105256</v>
      </c>
    </row>
    <row r="19" spans="1:10" s="44" customFormat="1" ht="16.5" customHeight="1">
      <c r="A19" s="36" t="s">
        <v>170</v>
      </c>
      <c r="B19" s="97" t="s">
        <v>159</v>
      </c>
      <c r="C19" s="22"/>
      <c r="D19" s="1">
        <v>244943</v>
      </c>
      <c r="E19" s="1"/>
      <c r="F19" s="1">
        <v>-705936</v>
      </c>
      <c r="G19" s="1"/>
      <c r="H19" s="1">
        <v>244943</v>
      </c>
      <c r="I19" s="1"/>
      <c r="J19" s="1">
        <v>-705936</v>
      </c>
    </row>
    <row r="20" spans="1:10" s="44" customFormat="1" ht="16.5" customHeight="1">
      <c r="A20" s="36" t="s">
        <v>166</v>
      </c>
      <c r="B20" s="97" t="s">
        <v>160</v>
      </c>
      <c r="C20" s="22"/>
      <c r="D20" s="2">
        <v>54333</v>
      </c>
      <c r="E20" s="1"/>
      <c r="F20" s="2">
        <v>111088</v>
      </c>
      <c r="G20" s="1"/>
      <c r="H20" s="2">
        <v>54333</v>
      </c>
      <c r="I20" s="1"/>
      <c r="J20" s="2">
        <v>111088</v>
      </c>
    </row>
    <row r="21" spans="1:10" s="44" customFormat="1" ht="16.5" customHeight="1">
      <c r="A21" s="36"/>
      <c r="B21" s="95"/>
      <c r="C21" s="22"/>
      <c r="D21" s="7"/>
      <c r="E21" s="7"/>
      <c r="F21" s="7"/>
      <c r="G21" s="7"/>
      <c r="H21" s="7"/>
      <c r="I21" s="7"/>
      <c r="J21" s="7"/>
    </row>
    <row r="22" spans="1:10" s="44" customFormat="1" ht="16.5" customHeight="1">
      <c r="A22" s="35" t="s">
        <v>110</v>
      </c>
      <c r="B22" s="95"/>
      <c r="C22" s="22"/>
      <c r="D22" s="2">
        <f>SUM(D17:D20)</f>
        <v>10213762</v>
      </c>
      <c r="E22" s="7"/>
      <c r="F22" s="2">
        <f>SUM(F17:F20)</f>
        <v>8072831</v>
      </c>
      <c r="G22" s="7"/>
      <c r="H22" s="2">
        <f>SUM(H17:H20)</f>
        <v>10213762</v>
      </c>
      <c r="I22" s="7"/>
      <c r="J22" s="2">
        <f>SUM(J17:J20)</f>
        <v>8072831</v>
      </c>
    </row>
    <row r="23" spans="1:10" s="44" customFormat="1" ht="16.5" customHeight="1">
      <c r="A23" s="35"/>
      <c r="B23" s="95"/>
      <c r="C23" s="22"/>
      <c r="D23" s="1"/>
      <c r="E23" s="1"/>
      <c r="F23" s="1"/>
      <c r="G23" s="1"/>
      <c r="H23" s="1"/>
      <c r="I23" s="1"/>
      <c r="J23" s="1"/>
    </row>
    <row r="24" spans="1:10" s="36" customFormat="1" ht="16.5" customHeight="1">
      <c r="A24" s="36" t="s">
        <v>144</v>
      </c>
      <c r="B24" s="97" t="s">
        <v>149</v>
      </c>
      <c r="D24" s="1">
        <v>-554342</v>
      </c>
      <c r="E24" s="1"/>
      <c r="F24" s="1">
        <v>-553108</v>
      </c>
      <c r="H24" s="1">
        <v>-554342</v>
      </c>
      <c r="I24" s="1"/>
      <c r="J24" s="1">
        <v>-553108</v>
      </c>
    </row>
    <row r="25" spans="1:10" s="44" customFormat="1" ht="16.5" customHeight="1">
      <c r="A25" s="36" t="s">
        <v>46</v>
      </c>
      <c r="B25" s="97" t="s">
        <v>161</v>
      </c>
      <c r="C25" s="22"/>
      <c r="D25" s="1">
        <v>-17051509</v>
      </c>
      <c r="E25" s="1"/>
      <c r="F25" s="1">
        <v>-12063835</v>
      </c>
      <c r="G25" s="1"/>
      <c r="H25" s="1">
        <v>-17051509</v>
      </c>
      <c r="I25" s="1"/>
      <c r="J25" s="1">
        <v>-12063835</v>
      </c>
    </row>
    <row r="26" spans="1:10" s="44" customFormat="1" ht="16.5" customHeight="1">
      <c r="A26" s="36" t="s">
        <v>47</v>
      </c>
      <c r="B26" s="97" t="s">
        <v>162</v>
      </c>
      <c r="C26" s="22"/>
      <c r="D26" s="1">
        <v>-6742216</v>
      </c>
      <c r="E26" s="1"/>
      <c r="F26" s="1">
        <v>-9149973</v>
      </c>
      <c r="G26" s="1"/>
      <c r="H26" s="1">
        <v>-6742216</v>
      </c>
      <c r="I26" s="1"/>
      <c r="J26" s="1">
        <v>-9149973</v>
      </c>
    </row>
    <row r="27" spans="1:10" s="44" customFormat="1" ht="16.5" customHeight="1">
      <c r="A27" s="36" t="s">
        <v>145</v>
      </c>
      <c r="C27" s="22"/>
      <c r="D27" s="1"/>
      <c r="E27" s="1"/>
      <c r="F27" s="1"/>
      <c r="G27" s="1"/>
      <c r="H27" s="1"/>
      <c r="I27" s="1"/>
      <c r="J27" s="1"/>
    </row>
    <row r="28" spans="1:10" s="44" customFormat="1" ht="16.5" customHeight="1">
      <c r="A28" s="44" t="s">
        <v>122</v>
      </c>
      <c r="B28" s="97" t="s">
        <v>163</v>
      </c>
      <c r="C28" s="22"/>
      <c r="D28" s="1">
        <v>316421</v>
      </c>
      <c r="E28" s="1"/>
      <c r="F28" s="1">
        <v>-1522446</v>
      </c>
      <c r="G28" s="1"/>
      <c r="H28" s="1">
        <v>0</v>
      </c>
      <c r="I28" s="1"/>
      <c r="J28" s="1">
        <v>0</v>
      </c>
    </row>
    <row r="29" spans="1:10" s="44" customFormat="1" ht="16.5" customHeight="1">
      <c r="A29" s="44" t="s">
        <v>112</v>
      </c>
      <c r="B29" s="97" t="s">
        <v>163</v>
      </c>
      <c r="C29" s="22"/>
      <c r="D29" s="1">
        <v>-538370</v>
      </c>
      <c r="E29" s="1"/>
      <c r="F29" s="1">
        <v>0</v>
      </c>
      <c r="G29" s="1"/>
      <c r="H29" s="1">
        <v>-248467</v>
      </c>
      <c r="I29" s="1"/>
      <c r="J29" s="1">
        <v>-3586315</v>
      </c>
    </row>
    <row r="30" spans="1:10" s="44" customFormat="1" ht="16.5" customHeight="1">
      <c r="A30" s="36" t="s">
        <v>111</v>
      </c>
      <c r="B30" s="97" t="s">
        <v>162</v>
      </c>
      <c r="C30" s="22"/>
      <c r="D30" s="7">
        <v>18734017</v>
      </c>
      <c r="E30" s="7"/>
      <c r="F30" s="7">
        <v>18014968</v>
      </c>
      <c r="G30" s="7"/>
      <c r="H30" s="7">
        <v>18734017</v>
      </c>
      <c r="I30" s="7"/>
      <c r="J30" s="7">
        <v>18014968</v>
      </c>
    </row>
    <row r="31" spans="1:10" s="44" customFormat="1" ht="16.5" customHeight="1">
      <c r="A31" s="36" t="s">
        <v>71</v>
      </c>
      <c r="B31" s="95"/>
      <c r="C31" s="22"/>
      <c r="D31" s="2">
        <v>971156</v>
      </c>
      <c r="E31" s="1"/>
      <c r="F31" s="2">
        <v>19073</v>
      </c>
      <c r="G31" s="1"/>
      <c r="H31" s="2">
        <v>971156</v>
      </c>
      <c r="I31" s="1"/>
      <c r="J31" s="2">
        <v>19073</v>
      </c>
    </row>
    <row r="32" spans="1:10" s="44" customFormat="1" ht="16.5" customHeight="1">
      <c r="A32" s="36"/>
      <c r="B32" s="95"/>
      <c r="C32" s="22"/>
      <c r="D32" s="1"/>
      <c r="E32" s="1"/>
      <c r="F32" s="1"/>
      <c r="G32" s="1"/>
      <c r="H32" s="1"/>
      <c r="I32" s="1"/>
      <c r="J32" s="1"/>
    </row>
    <row r="33" spans="1:10" s="44" customFormat="1" ht="16.5" customHeight="1">
      <c r="A33" s="35" t="s">
        <v>48</v>
      </c>
      <c r="B33" s="95"/>
      <c r="C33" s="22"/>
      <c r="D33" s="1">
        <f>SUM(D15,D22:D31)</f>
        <v>18467966</v>
      </c>
      <c r="E33" s="7"/>
      <c r="F33" s="1">
        <f>SUM(F15,F22:F31)</f>
        <v>5899987</v>
      </c>
      <c r="G33" s="1"/>
      <c r="H33" s="1">
        <f>SUM(H15,H22:H31)</f>
        <v>18441448</v>
      </c>
      <c r="I33" s="1"/>
      <c r="J33" s="1">
        <f>SUM(J15,J22:J31)</f>
        <v>3836118</v>
      </c>
    </row>
    <row r="34" spans="1:10" s="44" customFormat="1" ht="16.5" customHeight="1">
      <c r="A34" s="36" t="s">
        <v>109</v>
      </c>
      <c r="B34" s="97">
        <v>25</v>
      </c>
      <c r="C34" s="93"/>
      <c r="D34" s="2">
        <v>-3737983</v>
      </c>
      <c r="E34" s="1"/>
      <c r="F34" s="2">
        <v>-772623</v>
      </c>
      <c r="G34" s="1"/>
      <c r="H34" s="2">
        <v>-3737983</v>
      </c>
      <c r="I34" s="1"/>
      <c r="J34" s="2">
        <v>-772623</v>
      </c>
    </row>
    <row r="35" spans="1:10" s="44" customFormat="1" ht="16.5" customHeight="1">
      <c r="A35" s="36"/>
      <c r="B35" s="98"/>
      <c r="C35" s="93"/>
      <c r="D35" s="1"/>
      <c r="E35" s="1"/>
      <c r="F35" s="1"/>
      <c r="G35" s="1"/>
      <c r="H35" s="1"/>
      <c r="I35" s="1"/>
      <c r="J35" s="1"/>
    </row>
    <row r="36" spans="1:10" s="44" customFormat="1" ht="16.5" customHeight="1" thickBot="1">
      <c r="A36" s="35" t="s">
        <v>100</v>
      </c>
      <c r="B36" s="98"/>
      <c r="C36" s="93"/>
      <c r="D36" s="10">
        <f>SUM(D33:D34)</f>
        <v>14729983</v>
      </c>
      <c r="E36" s="11"/>
      <c r="F36" s="10">
        <f>SUM(F33:F34)</f>
        <v>5127364</v>
      </c>
      <c r="G36" s="11"/>
      <c r="H36" s="10">
        <f>SUM(H33:H34)</f>
        <v>14703465</v>
      </c>
      <c r="I36" s="11"/>
      <c r="J36" s="10">
        <f>SUM(J33:J34)</f>
        <v>3063495</v>
      </c>
    </row>
    <row r="37" spans="1:10" s="44" customFormat="1" ht="16.5" customHeight="1" thickTop="1">
      <c r="A37" s="36"/>
      <c r="B37" s="97"/>
      <c r="C37" s="22"/>
      <c r="D37" s="11"/>
      <c r="E37" s="11"/>
      <c r="F37" s="11"/>
      <c r="G37" s="11"/>
      <c r="H37" s="11"/>
      <c r="I37" s="11"/>
      <c r="J37" s="11"/>
    </row>
    <row r="38" spans="1:10" s="44" customFormat="1" ht="16.5" customHeight="1">
      <c r="A38" s="36"/>
      <c r="B38" s="97"/>
      <c r="C38" s="22"/>
      <c r="D38" s="11"/>
      <c r="E38" s="11"/>
      <c r="F38" s="11"/>
      <c r="G38" s="11"/>
      <c r="H38" s="11"/>
      <c r="I38" s="11"/>
      <c r="J38" s="11"/>
    </row>
    <row r="39" spans="1:10" s="44" customFormat="1" ht="16.5" customHeight="1">
      <c r="A39" s="36"/>
      <c r="B39" s="97"/>
      <c r="C39" s="22"/>
      <c r="D39" s="11"/>
      <c r="E39" s="11"/>
      <c r="F39" s="11"/>
      <c r="G39" s="11"/>
      <c r="H39" s="11"/>
      <c r="I39" s="11"/>
      <c r="J39" s="11"/>
    </row>
    <row r="40" spans="1:10" s="44" customFormat="1" ht="16.5" customHeight="1">
      <c r="A40" s="36"/>
      <c r="B40" s="97"/>
      <c r="C40" s="22"/>
      <c r="D40" s="19"/>
      <c r="E40" s="11"/>
      <c r="F40" s="11"/>
      <c r="G40" s="11"/>
      <c r="H40" s="11"/>
      <c r="I40" s="11"/>
      <c r="J40" s="11"/>
    </row>
    <row r="41" spans="1:10" s="44" customFormat="1" ht="16.5" customHeight="1">
      <c r="A41" s="36"/>
      <c r="B41" s="97"/>
      <c r="C41" s="22"/>
      <c r="D41" s="11"/>
      <c r="E41" s="11"/>
      <c r="F41" s="11"/>
      <c r="G41" s="11"/>
      <c r="H41" s="11"/>
      <c r="I41" s="11"/>
      <c r="J41" s="11"/>
    </row>
    <row r="42" spans="1:10" s="44" customFormat="1" ht="16.5" customHeight="1">
      <c r="A42" s="36"/>
      <c r="B42" s="97"/>
      <c r="C42" s="22"/>
      <c r="D42" s="11"/>
      <c r="E42" s="11"/>
      <c r="F42" s="11"/>
      <c r="G42" s="11"/>
      <c r="H42" s="11"/>
      <c r="I42" s="11"/>
      <c r="J42" s="11"/>
    </row>
    <row r="43" spans="1:10" s="44" customFormat="1" ht="16.5" customHeight="1">
      <c r="A43" s="36"/>
      <c r="B43" s="97"/>
      <c r="C43" s="22"/>
      <c r="D43" s="11"/>
      <c r="E43" s="11"/>
      <c r="F43" s="11"/>
      <c r="G43" s="11"/>
      <c r="H43" s="11"/>
      <c r="I43" s="11"/>
      <c r="J43" s="11"/>
    </row>
    <row r="44" spans="1:10" s="44" customFormat="1" ht="16.5" customHeight="1">
      <c r="A44" s="36"/>
      <c r="B44" s="97"/>
      <c r="C44" s="22"/>
      <c r="D44" s="11"/>
      <c r="E44" s="11"/>
      <c r="F44" s="11"/>
      <c r="G44" s="11"/>
      <c r="H44" s="11"/>
      <c r="I44" s="11"/>
      <c r="J44" s="11"/>
    </row>
    <row r="45" spans="1:10" s="44" customFormat="1" ht="16.5" customHeight="1">
      <c r="A45" s="36"/>
      <c r="B45" s="97"/>
      <c r="C45" s="22"/>
      <c r="D45" s="11"/>
      <c r="E45" s="11"/>
      <c r="F45" s="11"/>
      <c r="G45" s="11"/>
      <c r="H45" s="11"/>
      <c r="I45" s="11"/>
      <c r="J45" s="11"/>
    </row>
    <row r="46" spans="1:10" s="44" customFormat="1" ht="16.5" customHeight="1">
      <c r="A46" s="36"/>
      <c r="B46" s="97"/>
      <c r="C46" s="22"/>
      <c r="D46" s="11"/>
      <c r="E46" s="11"/>
      <c r="F46" s="11"/>
      <c r="G46" s="11"/>
      <c r="H46" s="11"/>
      <c r="I46" s="11"/>
      <c r="J46" s="11"/>
    </row>
    <row r="47" spans="1:10" s="44" customFormat="1" ht="16.5" customHeight="1">
      <c r="A47" s="36"/>
      <c r="B47" s="97"/>
      <c r="C47" s="22"/>
      <c r="D47" s="11"/>
      <c r="E47" s="11"/>
      <c r="F47" s="11"/>
      <c r="G47" s="11"/>
      <c r="H47" s="11"/>
      <c r="I47" s="11"/>
      <c r="J47" s="11"/>
    </row>
    <row r="48" spans="1:10" s="44" customFormat="1" ht="16.5" customHeight="1">
      <c r="A48" s="36"/>
      <c r="B48" s="97"/>
      <c r="C48" s="22"/>
      <c r="D48" s="11"/>
      <c r="E48" s="11"/>
      <c r="F48" s="11"/>
      <c r="G48" s="11"/>
      <c r="H48" s="11"/>
      <c r="I48" s="11"/>
      <c r="J48" s="11"/>
    </row>
    <row r="49" spans="1:10" s="44" customFormat="1" ht="16.5" customHeight="1">
      <c r="A49" s="36"/>
      <c r="B49" s="97"/>
      <c r="C49" s="22"/>
      <c r="D49" s="11"/>
      <c r="E49" s="11"/>
      <c r="F49" s="11"/>
      <c r="G49" s="11"/>
      <c r="H49" s="11"/>
      <c r="I49" s="11"/>
      <c r="J49" s="11"/>
    </row>
    <row r="50" spans="1:10" s="44" customFormat="1" ht="16.5" customHeight="1">
      <c r="A50" s="36"/>
      <c r="B50" s="97"/>
      <c r="C50" s="22"/>
      <c r="D50" s="11"/>
      <c r="E50" s="11"/>
      <c r="F50" s="11"/>
      <c r="G50" s="11"/>
      <c r="H50" s="11"/>
      <c r="I50" s="11"/>
      <c r="J50" s="11"/>
    </row>
    <row r="51" spans="1:10" s="44" customFormat="1" ht="16.5" customHeight="1">
      <c r="A51" s="36"/>
      <c r="B51" s="97"/>
      <c r="C51" s="22"/>
      <c r="D51" s="11"/>
      <c r="E51" s="11"/>
      <c r="F51" s="11"/>
      <c r="G51" s="11"/>
      <c r="H51" s="11"/>
      <c r="I51" s="11"/>
      <c r="J51" s="11"/>
    </row>
    <row r="52" spans="1:10" s="44" customFormat="1" ht="16.5" customHeight="1">
      <c r="A52" s="36"/>
      <c r="B52" s="97"/>
      <c r="C52" s="22"/>
      <c r="D52" s="11"/>
      <c r="E52" s="11"/>
      <c r="F52" s="11"/>
      <c r="G52" s="11"/>
      <c r="H52" s="11"/>
      <c r="I52" s="11"/>
      <c r="J52" s="11"/>
    </row>
    <row r="53" spans="1:10" s="44" customFormat="1" ht="16.5" customHeight="1">
      <c r="A53" s="36"/>
      <c r="B53" s="97"/>
      <c r="C53" s="22"/>
      <c r="D53" s="11"/>
      <c r="E53" s="11"/>
      <c r="F53" s="11"/>
      <c r="G53" s="11"/>
      <c r="H53" s="11"/>
      <c r="I53" s="11"/>
      <c r="J53" s="11"/>
    </row>
    <row r="54" spans="1:10" s="44" customFormat="1" ht="16.5" customHeight="1">
      <c r="A54" s="36"/>
      <c r="B54" s="97"/>
      <c r="C54" s="22"/>
      <c r="D54" s="11"/>
      <c r="E54" s="11"/>
      <c r="F54" s="11"/>
      <c r="G54" s="11"/>
      <c r="H54" s="11"/>
      <c r="I54" s="11"/>
      <c r="J54" s="11"/>
    </row>
    <row r="55" spans="1:10" s="44" customFormat="1" ht="9" customHeight="1">
      <c r="A55" s="36"/>
      <c r="B55" s="97"/>
      <c r="C55" s="22"/>
      <c r="D55" s="11"/>
      <c r="E55" s="11"/>
      <c r="F55" s="11"/>
      <c r="G55" s="11"/>
      <c r="H55" s="11"/>
      <c r="I55" s="11"/>
      <c r="J55" s="11"/>
    </row>
    <row r="56" spans="1:10" s="44" customFormat="1" ht="6" customHeight="1">
      <c r="A56" s="36"/>
      <c r="B56" s="97"/>
      <c r="C56" s="22"/>
      <c r="D56" s="11"/>
      <c r="E56" s="11"/>
      <c r="F56" s="11"/>
      <c r="G56" s="11"/>
      <c r="H56" s="11"/>
      <c r="I56" s="11"/>
      <c r="J56" s="11"/>
    </row>
    <row r="57" spans="1:10" ht="22.35" customHeight="1">
      <c r="A57" s="99" t="s">
        <v>18</v>
      </c>
      <c r="B57" s="100"/>
      <c r="C57" s="71"/>
      <c r="D57" s="6"/>
      <c r="E57" s="6"/>
      <c r="F57" s="6"/>
      <c r="G57" s="6"/>
      <c r="H57" s="6"/>
      <c r="I57" s="6"/>
      <c r="J57" s="6"/>
    </row>
    <row r="58" spans="1:10" ht="16.5" customHeight="1">
      <c r="A58" s="54" t="s">
        <v>0</v>
      </c>
    </row>
    <row r="59" spans="1:10" ht="16.5" customHeight="1">
      <c r="A59" s="54" t="s">
        <v>129</v>
      </c>
      <c r="B59" s="93"/>
      <c r="C59" s="25"/>
      <c r="D59" s="93"/>
      <c r="E59" s="93"/>
      <c r="F59" s="93"/>
      <c r="G59" s="93"/>
      <c r="H59" s="93"/>
      <c r="I59" s="93"/>
      <c r="J59" s="93"/>
    </row>
    <row r="60" spans="1:10" ht="16.5" customHeight="1">
      <c r="A60" s="51" t="str">
        <f>+A3</f>
        <v>For the three-month period ended 31 March 2026</v>
      </c>
      <c r="B60" s="94"/>
      <c r="C60" s="27"/>
      <c r="D60" s="94"/>
      <c r="E60" s="94"/>
      <c r="F60" s="94"/>
      <c r="G60" s="94"/>
      <c r="H60" s="94"/>
      <c r="I60" s="94"/>
      <c r="J60" s="94"/>
    </row>
    <row r="61" spans="1:10" ht="16.5" customHeight="1">
      <c r="A61" s="54"/>
      <c r="B61" s="93"/>
      <c r="C61" s="25"/>
      <c r="D61" s="93"/>
      <c r="E61" s="93"/>
      <c r="F61" s="93"/>
      <c r="G61" s="93"/>
      <c r="H61" s="93"/>
      <c r="I61" s="93"/>
      <c r="J61" s="93"/>
    </row>
    <row r="62" spans="1:10" ht="16.5" customHeight="1">
      <c r="A62" s="54"/>
      <c r="B62" s="93"/>
      <c r="C62" s="25"/>
      <c r="D62" s="93"/>
      <c r="E62" s="93"/>
      <c r="F62" s="93"/>
      <c r="G62" s="93"/>
      <c r="H62" s="93"/>
      <c r="I62" s="93"/>
      <c r="J62" s="93"/>
    </row>
    <row r="63" spans="1:10" ht="16.5" customHeight="1">
      <c r="A63" s="40"/>
      <c r="D63" s="104" t="s">
        <v>83</v>
      </c>
      <c r="E63" s="104"/>
      <c r="F63" s="104"/>
      <c r="G63" s="93"/>
      <c r="H63" s="93"/>
      <c r="I63" s="93"/>
      <c r="J63" s="93"/>
    </row>
    <row r="64" spans="1:10" ht="16.5" customHeight="1">
      <c r="A64" s="40"/>
      <c r="D64" s="105" t="s">
        <v>82</v>
      </c>
      <c r="E64" s="105"/>
      <c r="F64" s="105"/>
      <c r="G64" s="96"/>
      <c r="H64" s="105" t="s">
        <v>31</v>
      </c>
      <c r="I64" s="105"/>
      <c r="J64" s="105"/>
    </row>
    <row r="65" spans="1:10" ht="16.5" customHeight="1">
      <c r="A65" s="40"/>
      <c r="D65" s="32" t="s">
        <v>135</v>
      </c>
      <c r="E65" s="32"/>
      <c r="F65" s="32" t="s">
        <v>5</v>
      </c>
      <c r="G65" s="32"/>
      <c r="H65" s="32" t="s">
        <v>135</v>
      </c>
      <c r="I65" s="32"/>
      <c r="J65" s="32" t="s">
        <v>5</v>
      </c>
    </row>
    <row r="66" spans="1:10" ht="16.5" customHeight="1">
      <c r="A66" s="40"/>
      <c r="B66" s="52" t="s">
        <v>6</v>
      </c>
      <c r="C66" s="76"/>
      <c r="D66" s="57" t="s">
        <v>7</v>
      </c>
      <c r="E66" s="32"/>
      <c r="F66" s="57" t="s">
        <v>7</v>
      </c>
      <c r="G66" s="32"/>
      <c r="H66" s="57" t="s">
        <v>7</v>
      </c>
      <c r="I66" s="32"/>
      <c r="J66" s="57" t="s">
        <v>7</v>
      </c>
    </row>
    <row r="67" spans="1:10" ht="16.5" customHeight="1">
      <c r="A67" s="40"/>
      <c r="D67" s="12"/>
      <c r="E67" s="12"/>
      <c r="F67" s="12"/>
      <c r="G67" s="12"/>
      <c r="H67" s="12"/>
      <c r="I67" s="12"/>
      <c r="J67" s="12"/>
    </row>
    <row r="68" spans="1:10" ht="16.5" customHeight="1">
      <c r="A68" s="101" t="s">
        <v>126</v>
      </c>
      <c r="D68" s="12"/>
      <c r="E68" s="12"/>
      <c r="F68" s="12"/>
      <c r="G68" s="12"/>
      <c r="H68" s="12"/>
      <c r="I68" s="12"/>
      <c r="J68" s="12"/>
    </row>
    <row r="69" spans="1:10" ht="16.5" customHeight="1">
      <c r="A69" s="40"/>
      <c r="D69" s="12"/>
      <c r="E69" s="12"/>
      <c r="F69" s="12"/>
      <c r="G69" s="12"/>
      <c r="H69" s="12"/>
      <c r="I69" s="12"/>
      <c r="J69" s="12"/>
    </row>
    <row r="70" spans="1:10" s="44" customFormat="1" ht="16.5" customHeight="1">
      <c r="A70" s="35" t="s">
        <v>49</v>
      </c>
      <c r="B70" s="97"/>
      <c r="C70" s="22"/>
      <c r="D70" s="22"/>
      <c r="E70" s="22"/>
      <c r="F70" s="22"/>
      <c r="G70" s="22"/>
      <c r="H70" s="22"/>
      <c r="I70" s="22"/>
      <c r="J70" s="22"/>
    </row>
    <row r="71" spans="1:10" s="44" customFormat="1" ht="16.5" customHeight="1">
      <c r="A71" s="36" t="s">
        <v>127</v>
      </c>
      <c r="B71" s="97"/>
      <c r="C71" s="22"/>
      <c r="D71" s="13"/>
      <c r="E71" s="13"/>
      <c r="F71" s="13"/>
      <c r="G71" s="13"/>
      <c r="H71" s="13"/>
      <c r="I71" s="13"/>
      <c r="J71" s="13"/>
    </row>
    <row r="72" spans="1:10" s="44" customFormat="1" ht="16.5" customHeight="1">
      <c r="A72" s="44" t="s">
        <v>91</v>
      </c>
      <c r="B72" s="97"/>
      <c r="C72" s="22"/>
      <c r="D72" s="13"/>
      <c r="E72" s="13"/>
      <c r="F72" s="13"/>
      <c r="G72" s="13"/>
      <c r="H72" s="13"/>
      <c r="I72" s="13"/>
      <c r="J72" s="13"/>
    </row>
    <row r="73" spans="1:10" s="44" customFormat="1" ht="16.5" customHeight="1">
      <c r="A73" s="36" t="s">
        <v>86</v>
      </c>
      <c r="B73" s="97">
        <v>12</v>
      </c>
      <c r="C73" s="22"/>
      <c r="D73" s="2">
        <v>251945</v>
      </c>
      <c r="E73" s="1"/>
      <c r="F73" s="2">
        <v>-40195</v>
      </c>
      <c r="G73" s="1"/>
      <c r="H73" s="2">
        <v>0</v>
      </c>
      <c r="I73" s="1"/>
      <c r="J73" s="2">
        <v>0</v>
      </c>
    </row>
    <row r="74" spans="1:10" s="44" customFormat="1" ht="16.5" customHeight="1">
      <c r="A74" s="36"/>
      <c r="B74" s="97"/>
      <c r="C74" s="22"/>
      <c r="D74" s="13"/>
      <c r="E74" s="13"/>
      <c r="F74" s="102"/>
      <c r="G74" s="13"/>
      <c r="H74" s="13"/>
      <c r="I74" s="13"/>
      <c r="J74" s="102"/>
    </row>
    <row r="75" spans="1:10" s="44" customFormat="1" ht="16.5" customHeight="1">
      <c r="A75" s="36" t="s">
        <v>50</v>
      </c>
      <c r="B75" s="97"/>
      <c r="C75" s="22"/>
      <c r="D75" s="2">
        <f>SUM(D70:D73)</f>
        <v>251945</v>
      </c>
      <c r="E75" s="1"/>
      <c r="F75" s="2">
        <v>-40195</v>
      </c>
      <c r="G75" s="1"/>
      <c r="H75" s="2">
        <f>SUM(H71:H73)</f>
        <v>0</v>
      </c>
      <c r="I75" s="1"/>
      <c r="J75" s="2">
        <v>0</v>
      </c>
    </row>
    <row r="76" spans="1:10" s="44" customFormat="1" ht="16.5" customHeight="1">
      <c r="A76" s="36"/>
      <c r="B76" s="97"/>
      <c r="C76" s="22"/>
      <c r="D76" s="1"/>
      <c r="E76" s="1"/>
      <c r="F76" s="1"/>
      <c r="G76" s="1"/>
      <c r="H76" s="1"/>
      <c r="I76" s="1"/>
      <c r="J76" s="1"/>
    </row>
    <row r="77" spans="1:10" s="44" customFormat="1" ht="16.5" customHeight="1">
      <c r="A77" s="35" t="s">
        <v>51</v>
      </c>
      <c r="B77" s="97"/>
      <c r="C77" s="22"/>
      <c r="D77" s="22"/>
      <c r="E77" s="22"/>
      <c r="F77" s="22"/>
      <c r="G77" s="22"/>
      <c r="H77" s="22"/>
      <c r="I77" s="22"/>
      <c r="J77" s="22"/>
    </row>
    <row r="78" spans="1:10" s="44" customFormat="1" ht="16.5" customHeight="1">
      <c r="A78" s="36" t="s">
        <v>167</v>
      </c>
      <c r="B78" s="97"/>
      <c r="C78" s="22"/>
      <c r="D78" s="1"/>
      <c r="E78" s="1"/>
      <c r="F78" s="1"/>
      <c r="G78" s="1"/>
      <c r="H78" s="1"/>
      <c r="I78" s="1"/>
      <c r="J78" s="1"/>
    </row>
    <row r="79" spans="1:10" s="44" customFormat="1" ht="16.5" customHeight="1">
      <c r="A79" s="44" t="s">
        <v>84</v>
      </c>
      <c r="C79" s="22"/>
      <c r="D79" s="1">
        <v>4090820</v>
      </c>
      <c r="E79" s="1"/>
      <c r="F79" s="1">
        <v>-26882562</v>
      </c>
      <c r="G79" s="1"/>
      <c r="H79" s="1">
        <v>4090820</v>
      </c>
      <c r="I79" s="1"/>
      <c r="J79" s="1">
        <v>-26882562</v>
      </c>
    </row>
    <row r="80" spans="1:10" s="44" customFormat="1" ht="16.5" customHeight="1">
      <c r="A80" s="44" t="s">
        <v>85</v>
      </c>
      <c r="C80" s="22"/>
      <c r="D80" s="1">
        <v>0</v>
      </c>
      <c r="E80" s="1"/>
      <c r="F80" s="1">
        <v>332942</v>
      </c>
      <c r="G80" s="1"/>
      <c r="H80" s="1">
        <v>0</v>
      </c>
      <c r="I80" s="1"/>
      <c r="J80" s="1">
        <v>332942</v>
      </c>
    </row>
    <row r="81" spans="1:10" s="44" customFormat="1" ht="16.5" customHeight="1">
      <c r="A81" s="36" t="s">
        <v>127</v>
      </c>
      <c r="B81" s="97"/>
      <c r="C81" s="22"/>
      <c r="D81" s="1"/>
      <c r="E81" s="1"/>
      <c r="F81" s="1"/>
      <c r="G81" s="1"/>
      <c r="H81" s="1"/>
      <c r="I81" s="1"/>
      <c r="J81" s="1"/>
    </row>
    <row r="82" spans="1:10" s="44" customFormat="1" ht="16.5" customHeight="1">
      <c r="A82" s="44" t="s">
        <v>133</v>
      </c>
      <c r="B82" s="97"/>
      <c r="C82" s="22"/>
      <c r="D82" s="1"/>
      <c r="E82" s="1"/>
      <c r="F82" s="1"/>
      <c r="G82" s="1"/>
      <c r="H82" s="1"/>
      <c r="I82" s="1"/>
      <c r="J82" s="1"/>
    </row>
    <row r="83" spans="1:10" s="44" customFormat="1" ht="16.5" customHeight="1">
      <c r="A83" s="36" t="s">
        <v>86</v>
      </c>
      <c r="B83" s="97">
        <v>12</v>
      </c>
      <c r="C83" s="22"/>
      <c r="D83" s="2">
        <v>-278463</v>
      </c>
      <c r="E83" s="102"/>
      <c r="F83" s="2">
        <v>475850</v>
      </c>
      <c r="G83" s="102"/>
      <c r="H83" s="2">
        <v>0</v>
      </c>
      <c r="I83" s="102"/>
      <c r="J83" s="2">
        <v>0</v>
      </c>
    </row>
    <row r="84" spans="1:10" s="44" customFormat="1" ht="16.5" customHeight="1">
      <c r="A84" s="36"/>
      <c r="B84" s="97"/>
      <c r="C84" s="22"/>
      <c r="D84" s="1"/>
      <c r="E84" s="1"/>
      <c r="F84" s="22"/>
      <c r="G84" s="1"/>
      <c r="H84" s="1"/>
      <c r="I84" s="1"/>
      <c r="J84" s="22"/>
    </row>
    <row r="85" spans="1:10" s="44" customFormat="1" ht="16.5" customHeight="1">
      <c r="A85" s="36" t="s">
        <v>52</v>
      </c>
      <c r="B85" s="97"/>
      <c r="C85" s="22"/>
      <c r="D85" s="2">
        <f>SUM(D77:D83)</f>
        <v>3812357</v>
      </c>
      <c r="E85" s="1"/>
      <c r="F85" s="2">
        <v>-26073770</v>
      </c>
      <c r="G85" s="1"/>
      <c r="H85" s="2">
        <f>SUM(H78:H83)</f>
        <v>4090820</v>
      </c>
      <c r="I85" s="1"/>
      <c r="J85" s="2">
        <v>-26549620</v>
      </c>
    </row>
    <row r="86" spans="1:10" s="44" customFormat="1" ht="16.5" customHeight="1">
      <c r="A86" s="36"/>
      <c r="B86" s="97"/>
      <c r="C86" s="22"/>
      <c r="D86" s="1"/>
      <c r="E86" s="1"/>
      <c r="F86" s="1"/>
      <c r="G86" s="1"/>
      <c r="H86" s="1"/>
      <c r="I86" s="1"/>
      <c r="J86" s="1"/>
    </row>
    <row r="87" spans="1:10" s="44" customFormat="1" ht="16.5" customHeight="1">
      <c r="A87" s="36" t="s">
        <v>164</v>
      </c>
      <c r="B87" s="97"/>
      <c r="C87" s="22"/>
      <c r="D87" s="2">
        <f>D75+D85</f>
        <v>4064302</v>
      </c>
      <c r="E87" s="1"/>
      <c r="F87" s="2">
        <v>-26113965</v>
      </c>
      <c r="G87" s="1"/>
      <c r="H87" s="2">
        <f>+H75+H85</f>
        <v>4090820</v>
      </c>
      <c r="I87" s="1"/>
      <c r="J87" s="2">
        <v>-26549620</v>
      </c>
    </row>
    <row r="88" spans="1:10" s="44" customFormat="1" ht="16.5" customHeight="1">
      <c r="A88" s="36"/>
      <c r="B88" s="97"/>
      <c r="C88" s="22"/>
      <c r="D88" s="1"/>
      <c r="E88" s="1"/>
      <c r="F88" s="1"/>
      <c r="G88" s="1"/>
      <c r="H88" s="1"/>
      <c r="I88" s="1"/>
      <c r="J88" s="1"/>
    </row>
    <row r="89" spans="1:10" s="44" customFormat="1" ht="16.5" customHeight="1" thickBot="1">
      <c r="A89" s="36" t="s">
        <v>131</v>
      </c>
      <c r="B89" s="97"/>
      <c r="C89" s="22"/>
      <c r="D89" s="5">
        <f>SUM(D36,D87)</f>
        <v>18794285</v>
      </c>
      <c r="E89" s="1"/>
      <c r="F89" s="5">
        <f>SUM(F36,F87)</f>
        <v>-20986601</v>
      </c>
      <c r="G89" s="1"/>
      <c r="H89" s="5">
        <f>SUM(H36,H87)</f>
        <v>18794285</v>
      </c>
      <c r="I89" s="1"/>
      <c r="J89" s="5">
        <f>SUM(J36,J87)</f>
        <v>-23486125</v>
      </c>
    </row>
    <row r="90" spans="1:10" s="44" customFormat="1" ht="16.5" customHeight="1" thickTop="1">
      <c r="A90" s="36"/>
      <c r="B90" s="97"/>
      <c r="C90" s="22"/>
      <c r="D90" s="22"/>
      <c r="E90" s="22"/>
      <c r="F90" s="22"/>
      <c r="G90" s="22"/>
      <c r="H90" s="22"/>
      <c r="I90" s="22"/>
      <c r="J90" s="22"/>
    </row>
    <row r="91" spans="1:10" s="44" customFormat="1" ht="16.5" customHeight="1">
      <c r="A91" s="36"/>
      <c r="B91" s="97"/>
      <c r="C91" s="22"/>
      <c r="D91" s="22"/>
      <c r="E91" s="22"/>
      <c r="F91" s="22"/>
      <c r="G91" s="22"/>
      <c r="H91" s="22"/>
      <c r="I91" s="22"/>
      <c r="J91" s="22"/>
    </row>
    <row r="92" spans="1:10" s="44" customFormat="1" ht="16.5" customHeight="1">
      <c r="A92" s="35" t="s">
        <v>53</v>
      </c>
      <c r="B92" s="97"/>
      <c r="C92" s="22"/>
      <c r="D92" s="22"/>
      <c r="E92" s="22"/>
      <c r="F92" s="22"/>
      <c r="G92" s="22"/>
      <c r="H92" s="22"/>
      <c r="I92" s="22"/>
      <c r="J92" s="22"/>
    </row>
    <row r="93" spans="1:10" s="44" customFormat="1" ht="16.5" customHeight="1">
      <c r="A93" s="36"/>
      <c r="B93" s="97"/>
      <c r="C93" s="22"/>
      <c r="D93" s="22"/>
      <c r="E93" s="22"/>
      <c r="F93" s="22"/>
      <c r="G93" s="22"/>
      <c r="H93" s="22"/>
      <c r="I93" s="22"/>
      <c r="J93" s="22"/>
    </row>
    <row r="94" spans="1:10" s="44" customFormat="1" ht="16.5" customHeight="1" thickBot="1">
      <c r="A94" s="36" t="s">
        <v>107</v>
      </c>
      <c r="B94" s="97">
        <v>26</v>
      </c>
      <c r="C94" s="22"/>
      <c r="D94" s="14">
        <v>0.28999999999999998</v>
      </c>
      <c r="E94" s="1"/>
      <c r="F94" s="14">
        <v>0.12</v>
      </c>
      <c r="G94" s="15"/>
      <c r="H94" s="14">
        <v>0.28999999999999998</v>
      </c>
      <c r="I94" s="15"/>
      <c r="J94" s="14">
        <v>7.0000000000000007E-2</v>
      </c>
    </row>
    <row r="95" spans="1:10" s="44" customFormat="1" ht="16.5" customHeight="1" thickTop="1">
      <c r="B95" s="97"/>
      <c r="C95" s="22"/>
      <c r="D95" s="22"/>
      <c r="E95" s="22"/>
      <c r="F95" s="22"/>
      <c r="G95" s="22"/>
      <c r="H95" s="22"/>
      <c r="I95" s="22"/>
      <c r="J95" s="22"/>
    </row>
    <row r="96" spans="1:10" s="44" customFormat="1" ht="16.5" customHeight="1">
      <c r="B96" s="97"/>
      <c r="C96" s="22"/>
      <c r="D96" s="22"/>
      <c r="E96" s="22"/>
      <c r="F96" s="22"/>
      <c r="G96" s="22"/>
      <c r="H96" s="22"/>
      <c r="I96" s="22"/>
      <c r="J96" s="22"/>
    </row>
    <row r="97" spans="1:10" s="44" customFormat="1" ht="16.5" customHeight="1">
      <c r="B97" s="97"/>
      <c r="C97" s="22"/>
      <c r="D97" s="22"/>
      <c r="E97" s="22"/>
      <c r="F97" s="22"/>
      <c r="G97" s="22"/>
      <c r="H97" s="22"/>
      <c r="I97" s="22"/>
      <c r="J97" s="22"/>
    </row>
    <row r="98" spans="1:10" s="44" customFormat="1" ht="16.5" customHeight="1">
      <c r="B98" s="97"/>
      <c r="C98" s="22"/>
      <c r="D98" s="22"/>
      <c r="E98" s="22"/>
      <c r="F98" s="22"/>
      <c r="G98" s="22"/>
      <c r="H98" s="22"/>
      <c r="I98" s="22"/>
      <c r="J98" s="22"/>
    </row>
    <row r="99" spans="1:10" s="44" customFormat="1" ht="16.5" customHeight="1">
      <c r="B99" s="97"/>
      <c r="C99" s="22"/>
      <c r="D99" s="22"/>
      <c r="E99" s="22"/>
      <c r="F99" s="22"/>
      <c r="G99" s="22"/>
      <c r="H99" s="22"/>
      <c r="I99" s="22"/>
      <c r="J99" s="22"/>
    </row>
    <row r="100" spans="1:10" s="44" customFormat="1" ht="16.5" customHeight="1">
      <c r="B100" s="97"/>
      <c r="C100" s="22"/>
      <c r="D100" s="22"/>
      <c r="E100" s="22"/>
      <c r="F100" s="22"/>
      <c r="G100" s="22"/>
      <c r="H100" s="22"/>
      <c r="I100" s="22"/>
      <c r="J100" s="22"/>
    </row>
    <row r="101" spans="1:10" s="44" customFormat="1" ht="16.5" customHeight="1">
      <c r="B101" s="97"/>
      <c r="C101" s="22"/>
      <c r="D101" s="22"/>
      <c r="E101" s="22"/>
      <c r="F101" s="22"/>
      <c r="G101" s="22"/>
      <c r="H101" s="22"/>
      <c r="I101" s="22"/>
      <c r="J101" s="22"/>
    </row>
    <row r="103" spans="1:10" ht="16.5" customHeight="1">
      <c r="A103" s="65" t="s">
        <v>165</v>
      </c>
    </row>
    <row r="109" spans="1:10" ht="15" customHeight="1"/>
    <row r="110" spans="1:10" ht="15" customHeight="1"/>
    <row r="113" spans="1:10" ht="6" customHeight="1"/>
    <row r="114" spans="1:10" ht="22.35" customHeight="1">
      <c r="A114" s="99" t="s">
        <v>18</v>
      </c>
      <c r="B114" s="100"/>
      <c r="C114" s="71"/>
      <c r="D114" s="6"/>
      <c r="E114" s="6"/>
      <c r="F114" s="6"/>
      <c r="G114" s="6"/>
      <c r="H114" s="6"/>
      <c r="I114" s="6"/>
      <c r="J114" s="6"/>
    </row>
  </sheetData>
  <mergeCells count="6">
    <mergeCell ref="D6:F6"/>
    <mergeCell ref="D7:F7"/>
    <mergeCell ref="H7:J7"/>
    <mergeCell ref="D63:F63"/>
    <mergeCell ref="H64:J64"/>
    <mergeCell ref="D64:F64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C820-E4F1-4A62-9F00-A726CA66342E}">
  <dimension ref="A1:U42"/>
  <sheetViews>
    <sheetView topLeftCell="A22" zoomScaleNormal="100" zoomScaleSheetLayoutView="105" workbookViewId="0">
      <selection activeCell="A36" sqref="A36"/>
    </sheetView>
  </sheetViews>
  <sheetFormatPr defaultColWidth="8.28515625" defaultRowHeight="16.5" customHeight="1"/>
  <cols>
    <col min="1" max="1" width="41.140625" style="90" customWidth="1"/>
    <col min="2" max="3" width="1" style="90" customWidth="1"/>
    <col min="4" max="4" width="12.7109375" style="46" customWidth="1"/>
    <col min="5" max="5" width="0.7109375" style="46" customWidth="1"/>
    <col min="6" max="6" width="13.28515625" style="46" customWidth="1"/>
    <col min="7" max="7" width="0.7109375" style="46" customWidth="1"/>
    <col min="8" max="8" width="13.28515625" style="46" customWidth="1"/>
    <col min="9" max="9" width="0.7109375" style="46" customWidth="1"/>
    <col min="10" max="10" width="14" style="46" customWidth="1"/>
    <col min="11" max="11" width="0.7109375" style="46" customWidth="1"/>
    <col min="12" max="12" width="21.7109375" style="46" customWidth="1"/>
    <col min="13" max="13" width="0.7109375" style="46" customWidth="1"/>
    <col min="14" max="14" width="13.7109375" style="46" customWidth="1"/>
    <col min="15" max="15" width="0.7109375" style="46" customWidth="1"/>
    <col min="16" max="16" width="18.28515625" style="46" customWidth="1"/>
    <col min="17" max="17" width="0.7109375" style="46" customWidth="1"/>
    <col min="18" max="18" width="13.7109375" style="46" customWidth="1"/>
    <col min="19" max="19" width="0.7109375" style="46" customWidth="1"/>
    <col min="20" max="20" width="13.7109375" style="82" customWidth="1"/>
    <col min="21" max="27" width="24" style="65" customWidth="1"/>
    <col min="28" max="16384" width="8.28515625" style="65"/>
  </cols>
  <sheetData>
    <row r="1" spans="1:20" ht="16.5" customHeight="1">
      <c r="A1" s="54" t="s">
        <v>0</v>
      </c>
      <c r="B1" s="54"/>
      <c r="C1" s="54"/>
      <c r="T1" s="64"/>
    </row>
    <row r="2" spans="1:20" ht="16.5" customHeight="1">
      <c r="A2" s="20" t="s">
        <v>130</v>
      </c>
      <c r="B2" s="20"/>
      <c r="C2" s="20"/>
      <c r="D2" s="49"/>
      <c r="E2" s="49"/>
      <c r="F2" s="66"/>
      <c r="G2" s="49"/>
      <c r="H2" s="67"/>
      <c r="I2" s="49"/>
      <c r="J2" s="67"/>
      <c r="K2" s="49"/>
      <c r="M2" s="49"/>
      <c r="O2" s="49"/>
      <c r="Q2" s="49"/>
      <c r="S2" s="49"/>
      <c r="T2" s="64"/>
    </row>
    <row r="3" spans="1:20" ht="16.5" customHeight="1">
      <c r="A3" s="68" t="s">
        <v>139</v>
      </c>
      <c r="B3" s="68"/>
      <c r="C3" s="68"/>
      <c r="D3" s="53"/>
      <c r="E3" s="53"/>
      <c r="F3" s="29"/>
      <c r="G3" s="53"/>
      <c r="H3" s="70"/>
      <c r="I3" s="53"/>
      <c r="J3" s="70"/>
      <c r="K3" s="53"/>
      <c r="L3" s="71"/>
      <c r="M3" s="53"/>
      <c r="N3" s="71"/>
      <c r="O3" s="53"/>
      <c r="P3" s="71"/>
      <c r="Q3" s="53"/>
      <c r="R3" s="71"/>
      <c r="S3" s="53"/>
      <c r="T3" s="72"/>
    </row>
    <row r="4" spans="1:20" ht="16.5" customHeight="1">
      <c r="A4" s="40"/>
      <c r="B4" s="40"/>
      <c r="C4" s="40"/>
      <c r="T4" s="64"/>
    </row>
    <row r="5" spans="1:20" ht="16.5" customHeight="1">
      <c r="A5" s="40"/>
      <c r="B5" s="40"/>
      <c r="C5" s="40"/>
      <c r="T5" s="64"/>
    </row>
    <row r="6" spans="1:20" ht="16.5" customHeight="1">
      <c r="A6" s="40"/>
      <c r="B6" s="40"/>
      <c r="C6" s="40"/>
      <c r="D6" s="106" t="s">
        <v>31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ht="16.5" customHeigh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106" t="s">
        <v>38</v>
      </c>
      <c r="M7" s="106"/>
      <c r="N7" s="106"/>
      <c r="O7" s="106"/>
      <c r="P7" s="106"/>
      <c r="Q7" s="106"/>
      <c r="R7" s="106"/>
      <c r="S7" s="76"/>
      <c r="T7" s="64"/>
    </row>
    <row r="8" spans="1:20" ht="16.5" customHeight="1">
      <c r="A8" s="74"/>
      <c r="B8" s="74"/>
      <c r="C8" s="74"/>
      <c r="D8" s="65"/>
      <c r="E8" s="65"/>
      <c r="F8" s="65"/>
      <c r="G8" s="65"/>
      <c r="H8" s="75"/>
      <c r="I8" s="77"/>
      <c r="J8" s="75"/>
      <c r="K8" s="77"/>
      <c r="L8" s="108" t="s">
        <v>126</v>
      </c>
      <c r="M8" s="108"/>
      <c r="N8" s="108"/>
      <c r="O8" s="108"/>
      <c r="P8" s="108"/>
      <c r="Q8" s="109"/>
      <c r="R8" s="65"/>
      <c r="S8" s="76"/>
      <c r="T8" s="64"/>
    </row>
    <row r="9" spans="1:20" ht="16.5" customHeight="1">
      <c r="A9" s="74"/>
      <c r="B9" s="74"/>
      <c r="C9" s="74"/>
      <c r="D9" s="44"/>
      <c r="E9" s="44"/>
      <c r="F9" s="44"/>
      <c r="G9" s="44"/>
      <c r="H9" s="84"/>
      <c r="I9" s="81"/>
      <c r="J9" s="84"/>
      <c r="K9" s="81"/>
      <c r="L9" s="64" t="s">
        <v>114</v>
      </c>
      <c r="M9" s="78"/>
      <c r="N9" s="78"/>
      <c r="O9" s="78"/>
      <c r="P9" s="78"/>
      <c r="Q9" s="44"/>
      <c r="R9" s="44"/>
      <c r="S9" s="50"/>
      <c r="T9" s="64"/>
    </row>
    <row r="10" spans="1:20" ht="16.5" customHeight="1">
      <c r="A10" s="74"/>
      <c r="B10" s="74"/>
      <c r="C10" s="74"/>
      <c r="D10" s="44"/>
      <c r="E10" s="44"/>
      <c r="F10" s="44"/>
      <c r="G10" s="44"/>
      <c r="H10" s="84"/>
      <c r="I10" s="81"/>
      <c r="J10" s="84"/>
      <c r="K10" s="81"/>
      <c r="L10" s="64" t="s">
        <v>115</v>
      </c>
      <c r="M10" s="78"/>
      <c r="N10" s="78"/>
      <c r="O10" s="78"/>
      <c r="P10" s="78"/>
      <c r="Q10" s="44"/>
      <c r="R10" s="44"/>
      <c r="S10" s="50"/>
      <c r="T10" s="64"/>
    </row>
    <row r="11" spans="1:20" ht="16.5" customHeight="1">
      <c r="A11" s="74"/>
      <c r="B11" s="74"/>
      <c r="C11" s="74"/>
      <c r="D11" s="44"/>
      <c r="E11" s="44"/>
      <c r="F11" s="44"/>
      <c r="G11" s="44"/>
      <c r="H11" s="84"/>
      <c r="I11" s="81"/>
      <c r="J11" s="84"/>
      <c r="K11" s="81"/>
      <c r="L11" s="64" t="s">
        <v>113</v>
      </c>
      <c r="M11" s="78"/>
      <c r="N11" s="80" t="s">
        <v>95</v>
      </c>
      <c r="O11" s="78"/>
      <c r="P11" s="80" t="s">
        <v>123</v>
      </c>
      <c r="Q11" s="44"/>
      <c r="R11" s="44"/>
      <c r="S11" s="50"/>
      <c r="T11" s="64"/>
    </row>
    <row r="12" spans="1:20" ht="16.5" customHeight="1">
      <c r="A12" s="74"/>
      <c r="B12" s="74"/>
      <c r="C12" s="74"/>
      <c r="D12" s="81" t="s">
        <v>56</v>
      </c>
      <c r="E12" s="44"/>
      <c r="F12" s="81" t="s">
        <v>92</v>
      </c>
      <c r="G12" s="44"/>
      <c r="H12" s="107" t="s">
        <v>34</v>
      </c>
      <c r="I12" s="107"/>
      <c r="J12" s="107"/>
      <c r="K12" s="81"/>
      <c r="L12" s="64" t="s">
        <v>61</v>
      </c>
      <c r="M12" s="82"/>
      <c r="N12" s="64" t="s">
        <v>68</v>
      </c>
      <c r="O12" s="78"/>
      <c r="P12" s="64" t="s">
        <v>101</v>
      </c>
      <c r="Q12" s="44"/>
      <c r="R12" s="78" t="s">
        <v>58</v>
      </c>
      <c r="S12" s="50"/>
      <c r="T12" s="64"/>
    </row>
    <row r="13" spans="1:20" ht="16.5" customHeight="1">
      <c r="A13" s="74"/>
      <c r="B13" s="74"/>
      <c r="C13" s="74"/>
      <c r="D13" s="81" t="s">
        <v>59</v>
      </c>
      <c r="E13" s="81"/>
      <c r="F13" s="81" t="s">
        <v>93</v>
      </c>
      <c r="G13" s="81"/>
      <c r="H13" s="81" t="s">
        <v>60</v>
      </c>
      <c r="I13" s="81"/>
      <c r="J13" s="84"/>
      <c r="K13" s="81"/>
      <c r="L13" s="64" t="s">
        <v>104</v>
      </c>
      <c r="M13" s="78"/>
      <c r="N13" s="64" t="s">
        <v>105</v>
      </c>
      <c r="O13" s="78"/>
      <c r="P13" s="64" t="s">
        <v>102</v>
      </c>
      <c r="Q13" s="50"/>
      <c r="R13" s="81" t="s">
        <v>62</v>
      </c>
      <c r="S13" s="50"/>
      <c r="T13" s="64"/>
    </row>
    <row r="14" spans="1:20" ht="16.5" customHeight="1">
      <c r="A14" s="74"/>
      <c r="B14" s="74"/>
      <c r="C14" s="74"/>
      <c r="D14" s="64" t="s">
        <v>63</v>
      </c>
      <c r="E14" s="81"/>
      <c r="F14" s="81" t="s">
        <v>94</v>
      </c>
      <c r="G14" s="81"/>
      <c r="H14" s="81" t="s">
        <v>64</v>
      </c>
      <c r="I14" s="81"/>
      <c r="J14" s="81" t="s">
        <v>65</v>
      </c>
      <c r="K14" s="81"/>
      <c r="L14" s="64" t="s">
        <v>103</v>
      </c>
      <c r="M14" s="78"/>
      <c r="N14" s="64" t="s">
        <v>103</v>
      </c>
      <c r="O14" s="78"/>
      <c r="P14" s="64" t="s">
        <v>103</v>
      </c>
      <c r="Q14" s="50"/>
      <c r="R14" s="81" t="s">
        <v>66</v>
      </c>
      <c r="S14" s="50"/>
      <c r="T14" s="64" t="s">
        <v>67</v>
      </c>
    </row>
    <row r="15" spans="1:20" ht="16.5" customHeight="1">
      <c r="A15" s="74"/>
      <c r="B15" s="74"/>
      <c r="C15" s="85"/>
      <c r="D15" s="72" t="s">
        <v>7</v>
      </c>
      <c r="E15" s="64"/>
      <c r="F15" s="72" t="s">
        <v>7</v>
      </c>
      <c r="G15" s="64"/>
      <c r="H15" s="72" t="s">
        <v>7</v>
      </c>
      <c r="I15" s="81"/>
      <c r="J15" s="72" t="s">
        <v>7</v>
      </c>
      <c r="K15" s="64"/>
      <c r="L15" s="72" t="s">
        <v>7</v>
      </c>
      <c r="M15" s="64"/>
      <c r="N15" s="86" t="s">
        <v>7</v>
      </c>
      <c r="O15" s="64"/>
      <c r="P15" s="86" t="s">
        <v>7</v>
      </c>
      <c r="Q15" s="64"/>
      <c r="R15" s="87" t="s">
        <v>7</v>
      </c>
      <c r="S15" s="64"/>
      <c r="T15" s="72" t="s">
        <v>7</v>
      </c>
    </row>
    <row r="16" spans="1:20" s="44" customFormat="1" ht="16.5" customHeight="1">
      <c r="A16" s="88"/>
      <c r="B16" s="60"/>
      <c r="C16" s="8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1" s="44" customFormat="1" ht="16.5" customHeight="1">
      <c r="A17" s="24" t="s">
        <v>150</v>
      </c>
      <c r="B17" s="50"/>
      <c r="C17" s="24"/>
      <c r="D17" s="7">
        <v>412483430</v>
      </c>
      <c r="E17" s="7"/>
      <c r="F17" s="7">
        <v>86593183</v>
      </c>
      <c r="G17" s="7"/>
      <c r="H17" s="7">
        <v>41042974</v>
      </c>
      <c r="I17" s="7"/>
      <c r="J17" s="7">
        <v>361196788</v>
      </c>
      <c r="K17" s="7"/>
      <c r="L17" s="7">
        <v>-55246539</v>
      </c>
      <c r="M17" s="7"/>
      <c r="N17" s="7">
        <v>293952000</v>
      </c>
      <c r="O17" s="7"/>
      <c r="P17" s="7">
        <v>-3229850</v>
      </c>
      <c r="Q17" s="7"/>
      <c r="R17" s="7">
        <f>SUM(L17:P17)</f>
        <v>235475611</v>
      </c>
      <c r="S17" s="7"/>
      <c r="T17" s="7">
        <f>SUM(D17:J17,R17)</f>
        <v>1136791986</v>
      </c>
      <c r="U17" s="7"/>
    </row>
    <row r="18" spans="1:21" s="44" customFormat="1" ht="8.85" customHeight="1">
      <c r="A18" s="24"/>
      <c r="B18" s="50"/>
      <c r="C18" s="2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21" s="44" customFormat="1" ht="16.5" customHeight="1">
      <c r="A19" s="24" t="s">
        <v>79</v>
      </c>
      <c r="B19" s="60"/>
      <c r="C19" s="88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/>
    </row>
    <row r="20" spans="1:21" s="44" customFormat="1" ht="16.5" customHeight="1">
      <c r="A20" s="24" t="s">
        <v>146</v>
      </c>
      <c r="B20" s="60"/>
      <c r="C20" s="88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8"/>
    </row>
    <row r="21" spans="1:21" s="44" customFormat="1" ht="16.5" customHeight="1">
      <c r="A21" s="88" t="s">
        <v>125</v>
      </c>
      <c r="B21" s="60"/>
      <c r="C21" s="88"/>
      <c r="D21" s="7">
        <v>0</v>
      </c>
      <c r="E21" s="7"/>
      <c r="F21" s="7">
        <v>0</v>
      </c>
      <c r="G21" s="7"/>
      <c r="H21" s="7">
        <v>0</v>
      </c>
      <c r="I21" s="7"/>
      <c r="J21" s="7">
        <v>-9493392</v>
      </c>
      <c r="K21" s="7"/>
      <c r="L21" s="7">
        <v>9493392</v>
      </c>
      <c r="M21" s="7"/>
      <c r="N21" s="7">
        <v>0</v>
      </c>
      <c r="O21" s="7"/>
      <c r="P21" s="7">
        <v>0</v>
      </c>
      <c r="Q21" s="7"/>
      <c r="R21" s="7">
        <f>SUM(L21:P21)</f>
        <v>9493392</v>
      </c>
      <c r="S21" s="7"/>
      <c r="T21" s="7">
        <f>SUM(D21:J21,R21)</f>
        <v>0</v>
      </c>
    </row>
    <row r="22" spans="1:21" s="44" customFormat="1" ht="16.5" customHeight="1">
      <c r="A22" s="88" t="s">
        <v>131</v>
      </c>
      <c r="B22" s="60"/>
      <c r="C22" s="88"/>
      <c r="D22" s="2">
        <v>0</v>
      </c>
      <c r="E22" s="7"/>
      <c r="F22" s="2">
        <v>0</v>
      </c>
      <c r="G22" s="7"/>
      <c r="H22" s="2">
        <v>0</v>
      </c>
      <c r="I22" s="7"/>
      <c r="J22" s="2">
        <v>3063495</v>
      </c>
      <c r="K22" s="7"/>
      <c r="L22" s="2">
        <v>-26882562</v>
      </c>
      <c r="M22" s="7"/>
      <c r="N22" s="2">
        <v>332942</v>
      </c>
      <c r="O22" s="7"/>
      <c r="P22" s="2">
        <v>0</v>
      </c>
      <c r="Q22" s="7"/>
      <c r="R22" s="2">
        <f>SUM(L22:P22)</f>
        <v>-26549620</v>
      </c>
      <c r="S22" s="7"/>
      <c r="T22" s="2">
        <f>SUM(D22:J22,R22)</f>
        <v>-23486125</v>
      </c>
    </row>
    <row r="23" spans="1:21" s="44" customFormat="1" ht="8.85" customHeight="1">
      <c r="A23" s="88"/>
      <c r="B23" s="60"/>
      <c r="C23" s="8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1" s="44" customFormat="1" ht="16.5" customHeight="1" thickBot="1">
      <c r="A24" s="24" t="s">
        <v>137</v>
      </c>
      <c r="B24" s="50"/>
      <c r="C24" s="24"/>
      <c r="D24" s="5">
        <f>SUM(D17:D22)</f>
        <v>412483430</v>
      </c>
      <c r="E24" s="7"/>
      <c r="F24" s="5">
        <f>SUM(F17:F22)</f>
        <v>86593183</v>
      </c>
      <c r="G24" s="7"/>
      <c r="H24" s="5">
        <f>SUM(H17:H22)</f>
        <v>41042974</v>
      </c>
      <c r="I24" s="7"/>
      <c r="J24" s="5">
        <f>SUM(J17:J22)</f>
        <v>354766891</v>
      </c>
      <c r="K24" s="7"/>
      <c r="L24" s="5">
        <f>SUM(L17:L22)</f>
        <v>-72635709</v>
      </c>
      <c r="M24" s="7"/>
      <c r="N24" s="5">
        <f>SUM(N17:N22)</f>
        <v>294284942</v>
      </c>
      <c r="O24" s="7"/>
      <c r="P24" s="5">
        <f>SUM(P17:P22)</f>
        <v>-3229850</v>
      </c>
      <c r="Q24" s="7"/>
      <c r="R24" s="5">
        <f>SUM(R17:R22)</f>
        <v>218419383</v>
      </c>
      <c r="S24" s="7"/>
      <c r="T24" s="5">
        <f>SUM(T17:T22)</f>
        <v>1113305861</v>
      </c>
    </row>
    <row r="25" spans="1:21" ht="16.5" customHeight="1" thickTop="1">
      <c r="B25" s="91"/>
    </row>
    <row r="26" spans="1:21" ht="7.5" customHeight="1"/>
    <row r="27" spans="1:21" ht="16.5" customHeight="1">
      <c r="A27" s="24" t="s">
        <v>151</v>
      </c>
      <c r="B27" s="50"/>
      <c r="C27" s="24"/>
      <c r="D27" s="7">
        <v>515604280</v>
      </c>
      <c r="E27" s="7"/>
      <c r="F27" s="7">
        <v>86289183</v>
      </c>
      <c r="G27" s="7"/>
      <c r="H27" s="7">
        <v>44778144</v>
      </c>
      <c r="I27" s="7"/>
      <c r="J27" s="7">
        <v>292996764</v>
      </c>
      <c r="K27" s="7"/>
      <c r="L27" s="7">
        <v>-58093509</v>
      </c>
      <c r="M27" s="7"/>
      <c r="N27" s="7">
        <v>294284942</v>
      </c>
      <c r="O27" s="7"/>
      <c r="P27" s="7">
        <v>-2580179</v>
      </c>
      <c r="Q27" s="7"/>
      <c r="R27" s="7">
        <f>SUM(L27:P27)</f>
        <v>233611254</v>
      </c>
      <c r="S27" s="7"/>
      <c r="T27" s="7">
        <f>SUM(D27:J27,R27)</f>
        <v>1173279625</v>
      </c>
    </row>
    <row r="28" spans="1:21" ht="8.1" customHeight="1">
      <c r="A28" s="24"/>
      <c r="B28" s="50"/>
      <c r="C28" s="2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1" ht="16.5" customHeight="1">
      <c r="A29" s="24" t="s">
        <v>79</v>
      </c>
      <c r="B29" s="60"/>
      <c r="C29" s="88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/>
    </row>
    <row r="30" spans="1:21" ht="16.5" customHeight="1">
      <c r="A30" s="24" t="s">
        <v>147</v>
      </c>
      <c r="B30" s="60"/>
      <c r="C30" s="88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</row>
    <row r="31" spans="1:21" ht="16.5" customHeight="1">
      <c r="A31" s="88" t="s">
        <v>168</v>
      </c>
      <c r="B31" s="60"/>
      <c r="C31" s="88"/>
      <c r="D31" s="2">
        <v>0</v>
      </c>
      <c r="E31" s="7"/>
      <c r="F31" s="2">
        <v>0</v>
      </c>
      <c r="G31" s="7"/>
      <c r="H31" s="2">
        <v>0</v>
      </c>
      <c r="I31" s="7"/>
      <c r="J31" s="2">
        <v>14703465</v>
      </c>
      <c r="K31" s="7"/>
      <c r="L31" s="2">
        <v>4090820</v>
      </c>
      <c r="M31" s="7"/>
      <c r="N31" s="2">
        <v>0</v>
      </c>
      <c r="O31" s="7"/>
      <c r="P31" s="2">
        <v>0</v>
      </c>
      <c r="Q31" s="7"/>
      <c r="R31" s="2">
        <f>SUM(L31:P31)</f>
        <v>4090820</v>
      </c>
      <c r="S31" s="7"/>
      <c r="T31" s="9">
        <f>SUM(D31:J31)+R31</f>
        <v>18794285</v>
      </c>
    </row>
    <row r="32" spans="1:21" ht="8.1" customHeight="1">
      <c r="A32" s="88"/>
      <c r="B32" s="60"/>
      <c r="C32" s="8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16.5" customHeight="1" thickBot="1">
      <c r="A33" s="24" t="s">
        <v>138</v>
      </c>
      <c r="B33" s="50"/>
      <c r="C33" s="24"/>
      <c r="D33" s="5">
        <f>SUM(D27:D31)</f>
        <v>515604280</v>
      </c>
      <c r="E33" s="7"/>
      <c r="F33" s="5">
        <f>SUM(F27:F31)</f>
        <v>86289183</v>
      </c>
      <c r="G33" s="7"/>
      <c r="H33" s="5">
        <f>SUM(H27:H31)</f>
        <v>44778144</v>
      </c>
      <c r="I33" s="7"/>
      <c r="J33" s="5">
        <f>SUM(J27:J31)</f>
        <v>307700229</v>
      </c>
      <c r="K33" s="7"/>
      <c r="L33" s="5">
        <f>SUM(L27:L31)</f>
        <v>-54002689</v>
      </c>
      <c r="M33" s="7"/>
      <c r="N33" s="5">
        <f>SUM(N27:N31)</f>
        <v>294284942</v>
      </c>
      <c r="O33" s="7"/>
      <c r="P33" s="5">
        <f>SUM(P27:P31)</f>
        <v>-2580179</v>
      </c>
      <c r="Q33" s="7"/>
      <c r="R33" s="5">
        <f>SUM(R27:R31)</f>
        <v>237702074</v>
      </c>
      <c r="S33" s="7"/>
      <c r="T33" s="5">
        <f>SUM(T27:T31)</f>
        <v>1192073910</v>
      </c>
    </row>
    <row r="34" spans="1:20" ht="25.5" customHeight="1" thickTop="1"/>
    <row r="35" spans="1:20" ht="25.5" customHeight="1"/>
    <row r="36" spans="1:20" ht="25.5" customHeight="1"/>
    <row r="37" spans="1:20" ht="25.5" customHeight="1"/>
    <row r="38" spans="1:20" ht="25.5" customHeight="1"/>
    <row r="39" spans="1:20" ht="25.5" customHeight="1"/>
    <row r="40" spans="1:20" ht="25.5" customHeight="1"/>
    <row r="41" spans="1:20" ht="13.5" customHeight="1"/>
    <row r="42" spans="1:20" ht="22.35" customHeight="1">
      <c r="A42" s="61" t="s">
        <v>18</v>
      </c>
      <c r="B42" s="92"/>
      <c r="C42" s="92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89"/>
    </row>
  </sheetData>
  <mergeCells count="4">
    <mergeCell ref="L7:R7"/>
    <mergeCell ref="H12:J12"/>
    <mergeCell ref="D6:T6"/>
    <mergeCell ref="L8:Q8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7"/>
  <sheetViews>
    <sheetView topLeftCell="A3" zoomScaleNormal="100" zoomScaleSheetLayoutView="100" workbookViewId="0">
      <selection activeCell="A9" sqref="A9"/>
    </sheetView>
  </sheetViews>
  <sheetFormatPr defaultColWidth="8.28515625" defaultRowHeight="12"/>
  <cols>
    <col min="1" max="1" width="40.7109375" style="90" customWidth="1"/>
    <col min="2" max="2" width="2.140625" style="91" customWidth="1"/>
    <col min="3" max="3" width="6.7109375" style="90" customWidth="1"/>
    <col min="4" max="4" width="12.28515625" style="46" customWidth="1"/>
    <col min="5" max="5" width="0.7109375" style="46" customWidth="1"/>
    <col min="6" max="6" width="11.7109375" style="46" customWidth="1"/>
    <col min="7" max="7" width="0.7109375" style="46" customWidth="1"/>
    <col min="8" max="8" width="11.42578125" style="46" customWidth="1"/>
    <col min="9" max="9" width="0.7109375" style="46" customWidth="1"/>
    <col min="10" max="10" width="13.5703125" style="46" customWidth="1"/>
    <col min="11" max="11" width="0.7109375" style="46" customWidth="1"/>
    <col min="12" max="12" width="20.5703125" style="46" customWidth="1"/>
    <col min="13" max="13" width="0.7109375" style="46" customWidth="1"/>
    <col min="14" max="14" width="12.28515625" style="46" customWidth="1"/>
    <col min="15" max="15" width="0.7109375" style="46" customWidth="1"/>
    <col min="16" max="16" width="17.7109375" style="46" customWidth="1"/>
    <col min="17" max="17" width="0.7109375" style="46" customWidth="1"/>
    <col min="18" max="18" width="16.5703125" style="46" customWidth="1"/>
    <col min="19" max="19" width="0.7109375" style="46" customWidth="1"/>
    <col min="20" max="20" width="12.5703125" style="46" customWidth="1"/>
    <col min="21" max="21" width="0.7109375" style="46" customWidth="1"/>
    <col min="22" max="22" width="13.5703125" style="82" customWidth="1"/>
    <col min="23" max="29" width="24" style="65" customWidth="1"/>
    <col min="30" max="16384" width="8.28515625" style="65"/>
  </cols>
  <sheetData>
    <row r="1" spans="1:22" ht="16.5" customHeight="1">
      <c r="A1" s="54" t="s">
        <v>0</v>
      </c>
      <c r="B1" s="63"/>
      <c r="C1" s="54"/>
      <c r="V1" s="64"/>
    </row>
    <row r="2" spans="1:22" ht="16.5" customHeight="1">
      <c r="A2" s="20" t="s">
        <v>54</v>
      </c>
      <c r="B2" s="48"/>
      <c r="C2" s="20"/>
      <c r="D2" s="49"/>
      <c r="E2" s="49"/>
      <c r="F2" s="66"/>
      <c r="G2" s="49"/>
      <c r="H2" s="67"/>
      <c r="I2" s="49"/>
      <c r="J2" s="67"/>
      <c r="K2" s="49"/>
      <c r="M2" s="49"/>
      <c r="O2" s="49"/>
      <c r="Q2" s="49"/>
      <c r="S2" s="49"/>
      <c r="U2" s="49"/>
      <c r="V2" s="64"/>
    </row>
    <row r="3" spans="1:22" ht="16.5" customHeight="1">
      <c r="A3" s="68" t="str">
        <f>+'PL_(4-5)3 M'!A60</f>
        <v>For the three-month period ended 31 March 2026</v>
      </c>
      <c r="B3" s="69"/>
      <c r="C3" s="68"/>
      <c r="D3" s="53"/>
      <c r="E3" s="53"/>
      <c r="F3" s="29"/>
      <c r="G3" s="53"/>
      <c r="H3" s="70"/>
      <c r="I3" s="53"/>
      <c r="J3" s="70"/>
      <c r="K3" s="53"/>
      <c r="L3" s="71"/>
      <c r="M3" s="53"/>
      <c r="N3" s="71"/>
      <c r="O3" s="53"/>
      <c r="P3" s="71"/>
      <c r="Q3" s="53"/>
      <c r="R3" s="71"/>
      <c r="S3" s="53"/>
      <c r="T3" s="71"/>
      <c r="U3" s="53"/>
      <c r="V3" s="72"/>
    </row>
    <row r="4" spans="1:22" ht="16.5" customHeight="1">
      <c r="A4" s="40"/>
      <c r="B4" s="73"/>
      <c r="C4" s="40"/>
      <c r="V4" s="64"/>
    </row>
    <row r="5" spans="1:22" ht="16.5" customHeight="1">
      <c r="A5" s="40"/>
      <c r="B5" s="73"/>
      <c r="C5" s="40"/>
      <c r="V5" s="64"/>
    </row>
    <row r="6" spans="1:22" ht="16.5" customHeight="1">
      <c r="A6" s="40"/>
      <c r="B6" s="73"/>
      <c r="C6" s="40"/>
      <c r="D6" s="106" t="s">
        <v>30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16.5" customHeigh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106" t="s">
        <v>38</v>
      </c>
      <c r="M7" s="106"/>
      <c r="N7" s="106"/>
      <c r="O7" s="106"/>
      <c r="P7" s="106"/>
      <c r="Q7" s="106"/>
      <c r="R7" s="106"/>
      <c r="S7" s="106"/>
      <c r="T7" s="106"/>
      <c r="U7" s="76"/>
      <c r="V7" s="64"/>
    </row>
    <row r="8" spans="1:22" ht="16.5" customHeight="1">
      <c r="A8" s="74"/>
      <c r="B8" s="74"/>
      <c r="C8" s="74"/>
      <c r="D8" s="65"/>
      <c r="E8" s="65"/>
      <c r="F8" s="65"/>
      <c r="G8" s="65"/>
      <c r="H8" s="75"/>
      <c r="I8" s="77"/>
      <c r="J8" s="75"/>
      <c r="K8" s="77"/>
      <c r="L8" s="106" t="s">
        <v>126</v>
      </c>
      <c r="M8" s="106"/>
      <c r="N8" s="106"/>
      <c r="O8" s="106"/>
      <c r="P8" s="106"/>
      <c r="Q8" s="106"/>
      <c r="R8" s="106"/>
      <c r="S8" s="65"/>
      <c r="T8" s="65"/>
      <c r="U8" s="76"/>
      <c r="V8" s="64"/>
    </row>
    <row r="9" spans="1:22" ht="16.5" customHeight="1">
      <c r="A9" s="74"/>
      <c r="B9" s="74"/>
      <c r="C9" s="74"/>
      <c r="D9" s="65"/>
      <c r="E9" s="65"/>
      <c r="F9" s="65"/>
      <c r="G9" s="65"/>
      <c r="H9" s="75"/>
      <c r="I9" s="77"/>
      <c r="J9" s="75"/>
      <c r="K9" s="77"/>
      <c r="L9" s="64" t="s">
        <v>114</v>
      </c>
      <c r="M9" s="78"/>
      <c r="N9" s="78"/>
      <c r="O9" s="78"/>
      <c r="P9" s="78"/>
      <c r="Q9" s="78"/>
      <c r="R9" s="78"/>
      <c r="S9" s="79"/>
      <c r="T9" s="79"/>
      <c r="U9" s="76"/>
      <c r="V9" s="64"/>
    </row>
    <row r="10" spans="1:22" ht="16.5" customHeight="1">
      <c r="A10" s="74"/>
      <c r="B10" s="74"/>
      <c r="C10" s="74"/>
      <c r="D10" s="65"/>
      <c r="E10" s="65"/>
      <c r="F10" s="65"/>
      <c r="G10" s="65"/>
      <c r="H10" s="75"/>
      <c r="I10" s="77"/>
      <c r="J10" s="75"/>
      <c r="K10" s="77"/>
      <c r="L10" s="64" t="s">
        <v>115</v>
      </c>
      <c r="M10" s="78"/>
      <c r="N10" s="78"/>
      <c r="O10" s="78"/>
      <c r="P10" s="78"/>
      <c r="Q10" s="78"/>
      <c r="R10" s="78" t="s">
        <v>55</v>
      </c>
      <c r="S10" s="79"/>
      <c r="T10" s="79"/>
      <c r="U10" s="76"/>
      <c r="V10" s="64"/>
    </row>
    <row r="11" spans="1:22" ht="16.5" customHeight="1">
      <c r="A11" s="74"/>
      <c r="B11" s="74"/>
      <c r="C11" s="74"/>
      <c r="D11" s="65"/>
      <c r="E11" s="65"/>
      <c r="F11" s="65"/>
      <c r="G11" s="65"/>
      <c r="H11" s="75"/>
      <c r="I11" s="77"/>
      <c r="J11" s="75"/>
      <c r="K11" s="77"/>
      <c r="L11" s="64" t="s">
        <v>113</v>
      </c>
      <c r="M11" s="78"/>
      <c r="N11" s="80" t="s">
        <v>95</v>
      </c>
      <c r="O11" s="78"/>
      <c r="P11" s="80" t="s">
        <v>123</v>
      </c>
      <c r="Q11" s="79"/>
      <c r="R11" s="78" t="s">
        <v>57</v>
      </c>
      <c r="S11" s="79"/>
      <c r="T11" s="79"/>
      <c r="U11" s="76"/>
      <c r="V11" s="64"/>
    </row>
    <row r="12" spans="1:22" ht="16.5" customHeight="1">
      <c r="A12" s="74"/>
      <c r="B12" s="74"/>
      <c r="C12" s="74"/>
      <c r="D12" s="81" t="s">
        <v>56</v>
      </c>
      <c r="E12" s="44"/>
      <c r="F12" s="81" t="s">
        <v>92</v>
      </c>
      <c r="G12" s="44"/>
      <c r="H12" s="107" t="s">
        <v>34</v>
      </c>
      <c r="I12" s="107"/>
      <c r="J12" s="107"/>
      <c r="K12" s="81"/>
      <c r="L12" s="64" t="s">
        <v>61</v>
      </c>
      <c r="M12" s="82"/>
      <c r="N12" s="64" t="s">
        <v>68</v>
      </c>
      <c r="O12" s="78"/>
      <c r="P12" s="64" t="s">
        <v>101</v>
      </c>
      <c r="Q12" s="83"/>
      <c r="R12" s="78" t="s">
        <v>132</v>
      </c>
      <c r="S12" s="83"/>
      <c r="T12" s="78" t="s">
        <v>58</v>
      </c>
      <c r="U12" s="50"/>
      <c r="V12" s="64"/>
    </row>
    <row r="13" spans="1:22" ht="16.5" customHeight="1">
      <c r="A13" s="74"/>
      <c r="B13" s="74"/>
      <c r="C13" s="74"/>
      <c r="D13" s="81" t="s">
        <v>59</v>
      </c>
      <c r="E13" s="81"/>
      <c r="F13" s="81" t="s">
        <v>93</v>
      </c>
      <c r="G13" s="81"/>
      <c r="H13" s="81" t="s">
        <v>60</v>
      </c>
      <c r="I13" s="81"/>
      <c r="J13" s="84"/>
      <c r="K13" s="81"/>
      <c r="L13" s="64" t="s">
        <v>104</v>
      </c>
      <c r="M13" s="78"/>
      <c r="N13" s="64" t="s">
        <v>105</v>
      </c>
      <c r="O13" s="78"/>
      <c r="P13" s="64" t="s">
        <v>102</v>
      </c>
      <c r="Q13" s="78"/>
      <c r="R13" s="78" t="s">
        <v>106</v>
      </c>
      <c r="S13" s="78"/>
      <c r="T13" s="81" t="s">
        <v>62</v>
      </c>
      <c r="U13" s="50"/>
      <c r="V13" s="64"/>
    </row>
    <row r="14" spans="1:22" ht="16.5" customHeight="1">
      <c r="A14" s="74"/>
      <c r="B14" s="74"/>
      <c r="C14" s="74"/>
      <c r="D14" s="64" t="s">
        <v>63</v>
      </c>
      <c r="E14" s="81"/>
      <c r="F14" s="81" t="s">
        <v>94</v>
      </c>
      <c r="G14" s="81"/>
      <c r="H14" s="81" t="s">
        <v>64</v>
      </c>
      <c r="I14" s="81"/>
      <c r="J14" s="64" t="s">
        <v>65</v>
      </c>
      <c r="K14" s="81"/>
      <c r="L14" s="64" t="s">
        <v>103</v>
      </c>
      <c r="M14" s="78"/>
      <c r="N14" s="64" t="s">
        <v>103</v>
      </c>
      <c r="O14" s="78"/>
      <c r="P14" s="64" t="s">
        <v>103</v>
      </c>
      <c r="Q14" s="78"/>
      <c r="R14" s="64" t="s">
        <v>103</v>
      </c>
      <c r="S14" s="78"/>
      <c r="T14" s="81" t="s">
        <v>66</v>
      </c>
      <c r="U14" s="50"/>
      <c r="V14" s="64" t="s">
        <v>67</v>
      </c>
    </row>
    <row r="15" spans="1:22" ht="16.5" customHeight="1">
      <c r="A15" s="74"/>
      <c r="B15" s="74"/>
      <c r="C15" s="85"/>
      <c r="D15" s="72" t="s">
        <v>7</v>
      </c>
      <c r="E15" s="64"/>
      <c r="F15" s="72" t="s">
        <v>7</v>
      </c>
      <c r="G15" s="64"/>
      <c r="H15" s="72" t="s">
        <v>7</v>
      </c>
      <c r="I15" s="81"/>
      <c r="J15" s="72" t="s">
        <v>7</v>
      </c>
      <c r="K15" s="64"/>
      <c r="L15" s="72" t="s">
        <v>7</v>
      </c>
      <c r="M15" s="64"/>
      <c r="N15" s="86" t="s">
        <v>7</v>
      </c>
      <c r="O15" s="64"/>
      <c r="P15" s="86" t="s">
        <v>7</v>
      </c>
      <c r="Q15" s="64"/>
      <c r="R15" s="86" t="s">
        <v>7</v>
      </c>
      <c r="S15" s="64"/>
      <c r="T15" s="87" t="s">
        <v>7</v>
      </c>
      <c r="U15" s="64"/>
      <c r="V15" s="72" t="s">
        <v>7</v>
      </c>
    </row>
    <row r="16" spans="1:22" ht="16.5" customHeight="1">
      <c r="A16" s="74"/>
      <c r="B16" s="74"/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64"/>
    </row>
    <row r="17" spans="1:22" s="44" customFormat="1" ht="16.5" customHeight="1">
      <c r="A17" s="24" t="s">
        <v>150</v>
      </c>
      <c r="B17" s="50"/>
      <c r="C17" s="24"/>
      <c r="D17" s="8">
        <v>412483430</v>
      </c>
      <c r="E17" s="8"/>
      <c r="F17" s="18">
        <v>86593183</v>
      </c>
      <c r="G17" s="8"/>
      <c r="H17" s="8">
        <v>41042974</v>
      </c>
      <c r="I17" s="8"/>
      <c r="J17" s="8">
        <v>366228018</v>
      </c>
      <c r="K17" s="8"/>
      <c r="L17" s="8">
        <v>-55246539</v>
      </c>
      <c r="M17" s="8"/>
      <c r="N17" s="8">
        <v>293952000</v>
      </c>
      <c r="O17" s="8"/>
      <c r="P17" s="8">
        <v>-3229850</v>
      </c>
      <c r="Q17" s="8"/>
      <c r="R17" s="8">
        <v>-1088575</v>
      </c>
      <c r="S17" s="8"/>
      <c r="T17" s="8">
        <f>SUM(L17:R17)</f>
        <v>234387036</v>
      </c>
      <c r="U17" s="8"/>
      <c r="V17" s="8">
        <f>SUM(D17:J17,T17)</f>
        <v>1140734641</v>
      </c>
    </row>
    <row r="18" spans="1:22" s="44" customFormat="1" ht="8.85" customHeight="1">
      <c r="A18" s="88"/>
      <c r="B18" s="60"/>
      <c r="C18" s="8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/>
    </row>
    <row r="19" spans="1:22" s="44" customFormat="1" ht="16.5" customHeight="1">
      <c r="A19" s="24" t="s">
        <v>79</v>
      </c>
      <c r="B19" s="50"/>
      <c r="C19" s="24"/>
      <c r="D19" s="8"/>
      <c r="E19" s="8"/>
      <c r="F19" s="8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s="44" customFormat="1" ht="16.5" customHeight="1">
      <c r="A20" s="24" t="s">
        <v>146</v>
      </c>
      <c r="C20" s="24"/>
      <c r="D20" s="8"/>
      <c r="E20" s="8"/>
      <c r="F20" s="83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s="44" customFormat="1" ht="16.5" customHeight="1">
      <c r="A21" s="88" t="s">
        <v>125</v>
      </c>
      <c r="B21" s="60"/>
      <c r="C21" s="88"/>
      <c r="D21" s="7">
        <v>0</v>
      </c>
      <c r="E21" s="7"/>
      <c r="F21" s="7">
        <v>0</v>
      </c>
      <c r="G21" s="7"/>
      <c r="H21" s="7">
        <v>0</v>
      </c>
      <c r="I21" s="7"/>
      <c r="J21" s="7">
        <v>-9493392</v>
      </c>
      <c r="K21" s="7"/>
      <c r="L21" s="7">
        <v>9493392</v>
      </c>
      <c r="M21" s="7"/>
      <c r="N21" s="7">
        <v>0</v>
      </c>
      <c r="O21" s="7"/>
      <c r="P21" s="7">
        <v>0</v>
      </c>
      <c r="Q21" s="7"/>
      <c r="R21" s="7">
        <v>0</v>
      </c>
      <c r="S21" s="7"/>
      <c r="T21" s="8">
        <f>SUM(L21:R21)</f>
        <v>9493392</v>
      </c>
      <c r="U21" s="8"/>
      <c r="V21" s="8">
        <f>SUM(D21:J21,T21)</f>
        <v>0</v>
      </c>
    </row>
    <row r="22" spans="1:22" s="44" customFormat="1" ht="16.5" customHeight="1">
      <c r="A22" s="88" t="s">
        <v>131</v>
      </c>
      <c r="B22" s="60"/>
      <c r="C22" s="88"/>
      <c r="D22" s="2">
        <v>0</v>
      </c>
      <c r="E22" s="7"/>
      <c r="F22" s="2">
        <v>0</v>
      </c>
      <c r="G22" s="7"/>
      <c r="H22" s="2">
        <v>0</v>
      </c>
      <c r="I22" s="7"/>
      <c r="J22" s="2">
        <v>5127364</v>
      </c>
      <c r="K22" s="7"/>
      <c r="L22" s="2">
        <v>-26882562</v>
      </c>
      <c r="M22" s="7"/>
      <c r="N22" s="2">
        <v>332942</v>
      </c>
      <c r="O22" s="7"/>
      <c r="P22" s="2">
        <v>0</v>
      </c>
      <c r="Q22" s="7"/>
      <c r="R22" s="2">
        <v>435655</v>
      </c>
      <c r="S22" s="7"/>
      <c r="T22" s="9">
        <f>SUM(L22:R22)</f>
        <v>-26113965</v>
      </c>
      <c r="U22" s="8"/>
      <c r="V22" s="9">
        <f>SUM(D22:J22,T22)</f>
        <v>-20986601</v>
      </c>
    </row>
    <row r="23" spans="1:22" s="44" customFormat="1" ht="8.85" customHeight="1">
      <c r="A23" s="88"/>
      <c r="B23" s="60"/>
      <c r="C23" s="8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/>
    </row>
    <row r="24" spans="1:22" s="44" customFormat="1" ht="16.5" customHeight="1" thickBot="1">
      <c r="A24" s="24" t="s">
        <v>137</v>
      </c>
      <c r="B24" s="50"/>
      <c r="C24" s="24"/>
      <c r="D24" s="5">
        <f>SUM(D17:D22)</f>
        <v>412483430</v>
      </c>
      <c r="E24" s="7"/>
      <c r="F24" s="5">
        <f>SUM(F17:F22)</f>
        <v>86593183</v>
      </c>
      <c r="G24" s="7"/>
      <c r="H24" s="5">
        <f>SUM(H17:H22)</f>
        <v>41042974</v>
      </c>
      <c r="I24" s="7"/>
      <c r="J24" s="5">
        <f>SUM(J17:J22)</f>
        <v>361861990</v>
      </c>
      <c r="K24" s="7"/>
      <c r="L24" s="5">
        <f>SUM(L17:L22)</f>
        <v>-72635709</v>
      </c>
      <c r="M24" s="7"/>
      <c r="N24" s="5">
        <f>SUM(N17:N22)</f>
        <v>294284942</v>
      </c>
      <c r="O24" s="7"/>
      <c r="P24" s="5">
        <f>SUM(P17:P22)</f>
        <v>-3229850</v>
      </c>
      <c r="Q24" s="7"/>
      <c r="R24" s="5">
        <f>SUM(R17:R22)</f>
        <v>-652920</v>
      </c>
      <c r="S24" s="7"/>
      <c r="T24" s="5">
        <f>SUM(T17:T22)</f>
        <v>217766463</v>
      </c>
      <c r="U24" s="7"/>
      <c r="V24" s="5">
        <f>SUM(V17:V22)</f>
        <v>1119748040</v>
      </c>
    </row>
    <row r="25" spans="1:22" s="44" customFormat="1" ht="18" customHeight="1" thickTop="1">
      <c r="A25" s="88"/>
      <c r="B25" s="60"/>
      <c r="C25" s="88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44" customFormat="1" ht="16.5" customHeight="1">
      <c r="A26" s="24" t="s">
        <v>151</v>
      </c>
      <c r="B26" s="50"/>
      <c r="C26" s="24"/>
      <c r="D26" s="8">
        <v>515604280</v>
      </c>
      <c r="E26" s="8"/>
      <c r="F26" s="18">
        <v>86289183</v>
      </c>
      <c r="G26" s="8"/>
      <c r="H26" s="8">
        <v>44778144</v>
      </c>
      <c r="I26" s="8"/>
      <c r="J26" s="8">
        <v>294307659</v>
      </c>
      <c r="K26" s="8"/>
      <c r="L26" s="8">
        <v>-58093509</v>
      </c>
      <c r="M26" s="8"/>
      <c r="N26" s="8">
        <v>294284942</v>
      </c>
      <c r="O26" s="8"/>
      <c r="P26" s="8">
        <v>-2580179</v>
      </c>
      <c r="Q26" s="8"/>
      <c r="R26" s="8">
        <v>-1310895</v>
      </c>
      <c r="S26" s="8"/>
      <c r="T26" s="8">
        <f>SUM(L26:R26)</f>
        <v>232300359</v>
      </c>
      <c r="U26" s="8"/>
      <c r="V26" s="8">
        <f>SUM(D26:J26,T26)</f>
        <v>1173279625</v>
      </c>
    </row>
    <row r="27" spans="1:22" s="44" customFormat="1" ht="8.85" customHeight="1">
      <c r="A27" s="88"/>
      <c r="B27" s="60"/>
      <c r="C27" s="88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8"/>
    </row>
    <row r="28" spans="1:22" s="44" customFormat="1" ht="16.5" customHeight="1">
      <c r="A28" s="24" t="s">
        <v>79</v>
      </c>
      <c r="B28" s="50"/>
      <c r="C28" s="24"/>
      <c r="D28" s="8"/>
      <c r="E28" s="8"/>
      <c r="F28" s="83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s="44" customFormat="1" ht="16.5" customHeight="1">
      <c r="A29" s="24" t="s">
        <v>147</v>
      </c>
      <c r="B29" s="50"/>
      <c r="C29" s="24"/>
      <c r="D29" s="8"/>
      <c r="E29" s="8"/>
      <c r="F29" s="83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s="44" customFormat="1" ht="16.5" customHeight="1">
      <c r="A30" s="88" t="s">
        <v>131</v>
      </c>
      <c r="B30" s="60"/>
      <c r="C30" s="88"/>
      <c r="D30" s="2">
        <v>0</v>
      </c>
      <c r="E30" s="7"/>
      <c r="F30" s="2">
        <v>0</v>
      </c>
      <c r="G30" s="7"/>
      <c r="H30" s="2">
        <v>0</v>
      </c>
      <c r="I30" s="7"/>
      <c r="J30" s="2">
        <v>14729983</v>
      </c>
      <c r="K30" s="7"/>
      <c r="L30" s="2">
        <v>4090820</v>
      </c>
      <c r="M30" s="7"/>
      <c r="N30" s="2">
        <v>0</v>
      </c>
      <c r="O30" s="7"/>
      <c r="P30" s="2">
        <v>0</v>
      </c>
      <c r="Q30" s="7"/>
      <c r="R30" s="2">
        <v>-26518</v>
      </c>
      <c r="S30" s="7"/>
      <c r="T30" s="9">
        <f>SUM(L30:R30)</f>
        <v>4064302</v>
      </c>
      <c r="U30" s="7"/>
      <c r="V30" s="9">
        <f>SUM(D30:J30,T30)</f>
        <v>18794285</v>
      </c>
    </row>
    <row r="31" spans="1:22" s="44" customFormat="1" ht="8.85" customHeight="1">
      <c r="A31" s="88"/>
      <c r="B31" s="60"/>
      <c r="C31" s="88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8"/>
    </row>
    <row r="32" spans="1:22" s="44" customFormat="1" ht="16.5" customHeight="1" thickBot="1">
      <c r="A32" s="24" t="s">
        <v>138</v>
      </c>
      <c r="B32" s="50"/>
      <c r="C32" s="24"/>
      <c r="D32" s="5">
        <f>SUM(D26:D30)</f>
        <v>515604280</v>
      </c>
      <c r="E32" s="7"/>
      <c r="F32" s="5">
        <f>SUM(F26:F30)</f>
        <v>86289183</v>
      </c>
      <c r="G32" s="7"/>
      <c r="H32" s="5">
        <f>SUM(H26:H30)</f>
        <v>44778144</v>
      </c>
      <c r="I32" s="7"/>
      <c r="J32" s="5">
        <f>SUM(J26:J30)</f>
        <v>309037642</v>
      </c>
      <c r="K32" s="7"/>
      <c r="L32" s="5">
        <f>SUM(L26:L30)</f>
        <v>-54002689</v>
      </c>
      <c r="M32" s="7"/>
      <c r="N32" s="5">
        <f>SUM(N26:N30)</f>
        <v>294284942</v>
      </c>
      <c r="O32" s="7"/>
      <c r="P32" s="5">
        <f>SUM(P26:P30)</f>
        <v>-2580179</v>
      </c>
      <c r="Q32" s="7"/>
      <c r="R32" s="5">
        <f>SUM(R26:R30)</f>
        <v>-1337413</v>
      </c>
      <c r="S32" s="7"/>
      <c r="T32" s="5">
        <f>SUM(T26:T30)</f>
        <v>236364661</v>
      </c>
      <c r="U32" s="7"/>
      <c r="V32" s="5">
        <f>SUM(V26:V30)</f>
        <v>1192073910</v>
      </c>
    </row>
    <row r="33" spans="1:22" s="44" customFormat="1" ht="16.5" customHeight="1" thickTop="1">
      <c r="A33" s="24"/>
      <c r="B33" s="50"/>
      <c r="C33" s="24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s="44" customFormat="1" ht="16.5" customHeight="1">
      <c r="A34" s="24"/>
      <c r="B34" s="50"/>
      <c r="C34" s="24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s="44" customFormat="1" ht="16.5" customHeight="1">
      <c r="A35" s="24"/>
      <c r="B35" s="50"/>
      <c r="C35" s="24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s="44" customFormat="1" ht="16.5" customHeight="1">
      <c r="A36" s="24"/>
      <c r="B36" s="50"/>
      <c r="C36" s="2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s="44" customFormat="1" ht="16.5" customHeight="1">
      <c r="A37" s="24"/>
      <c r="B37" s="50"/>
      <c r="C37" s="24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s="44" customFormat="1" ht="16.5" customHeight="1">
      <c r="A38" s="24"/>
      <c r="B38" s="50"/>
      <c r="C38" s="24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s="44" customFormat="1" ht="16.5" customHeight="1">
      <c r="A39" s="24"/>
      <c r="B39" s="50"/>
      <c r="C39" s="24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s="44" customFormat="1" ht="16.5" customHeight="1">
      <c r="A40" s="24"/>
      <c r="B40" s="50"/>
      <c r="C40" s="24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s="44" customFormat="1" ht="16.5" customHeight="1">
      <c r="A41" s="24"/>
      <c r="B41" s="50"/>
      <c r="C41" s="24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s="44" customFormat="1" ht="16.5" customHeight="1">
      <c r="A42" s="24"/>
      <c r="B42" s="50"/>
      <c r="C42" s="24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s="44" customFormat="1" ht="16.5" customHeight="1">
      <c r="A43" s="24"/>
      <c r="B43" s="50"/>
      <c r="C43" s="24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s="44" customFormat="1" ht="16.5" customHeight="1">
      <c r="A44" s="24"/>
      <c r="B44" s="50"/>
      <c r="C44" s="24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s="44" customFormat="1" ht="16.5" customHeight="1">
      <c r="A45" s="24"/>
      <c r="B45" s="50"/>
      <c r="C45" s="24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s="44" customFormat="1" ht="13.5" customHeight="1">
      <c r="A46" s="24"/>
      <c r="B46" s="50"/>
      <c r="C46" s="24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22.35" customHeight="1">
      <c r="A47" s="110" t="s">
        <v>18</v>
      </c>
      <c r="B47" s="110"/>
      <c r="C47" s="110"/>
      <c r="D47" s="110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89"/>
    </row>
  </sheetData>
  <mergeCells count="5">
    <mergeCell ref="L8:R8"/>
    <mergeCell ref="L7:T7"/>
    <mergeCell ref="D6:V6"/>
    <mergeCell ref="H12:J12"/>
    <mergeCell ref="A47:D47"/>
  </mergeCells>
  <pageMargins left="0.3" right="0.3" top="0.5" bottom="0.6" header="0.49" footer="0.4"/>
  <pageSetup paperSize="9" scale="72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tabSelected="1" topLeftCell="A36" zoomScale="115" zoomScaleNormal="115" zoomScaleSheetLayoutView="190" workbookViewId="0">
      <selection activeCell="A51" sqref="A51"/>
    </sheetView>
  </sheetViews>
  <sheetFormatPr defaultColWidth="9.28515625" defaultRowHeight="16.5" customHeight="1"/>
  <cols>
    <col min="1" max="1" width="42.5703125" style="21" customWidth="1"/>
    <col min="2" max="2" width="6" style="58" customWidth="1"/>
    <col min="3" max="3" width="0.7109375" style="21" customWidth="1"/>
    <col min="4" max="4" width="12.5703125" style="23" customWidth="1"/>
    <col min="5" max="5" width="0.7109375" style="23" customWidth="1"/>
    <col min="6" max="6" width="12.5703125" style="23" customWidth="1"/>
    <col min="7" max="7" width="0.7109375" style="23" customWidth="1"/>
    <col min="8" max="8" width="12.5703125" style="23" customWidth="1"/>
    <col min="9" max="9" width="0.7109375" style="23" customWidth="1"/>
    <col min="10" max="10" width="12.5703125" style="23" customWidth="1"/>
    <col min="11" max="16384" width="9.28515625" style="21"/>
  </cols>
  <sheetData>
    <row r="1" spans="1:10" s="20" customFormat="1" ht="16.5" customHeight="1">
      <c r="A1" s="20" t="s">
        <v>0</v>
      </c>
      <c r="B1" s="48"/>
      <c r="D1" s="49"/>
      <c r="E1" s="49"/>
      <c r="F1" s="49"/>
      <c r="G1" s="49"/>
      <c r="H1" s="49"/>
      <c r="I1" s="49"/>
      <c r="J1" s="49"/>
    </row>
    <row r="2" spans="1:10" s="20" customFormat="1" ht="16.5" customHeight="1">
      <c r="A2" s="24" t="s">
        <v>69</v>
      </c>
      <c r="B2" s="50"/>
      <c r="C2" s="24"/>
      <c r="D2" s="49"/>
      <c r="E2" s="49"/>
      <c r="F2" s="49"/>
      <c r="G2" s="49"/>
      <c r="H2" s="49"/>
      <c r="I2" s="49"/>
      <c r="J2" s="49"/>
    </row>
    <row r="3" spans="1:10" s="20" customFormat="1" ht="16.5" customHeight="1">
      <c r="A3" s="51" t="str">
        <f>+'EQ-Separate (7)'!A3</f>
        <v>For the three-month period ended 31 March 2026</v>
      </c>
      <c r="B3" s="52"/>
      <c r="C3" s="26"/>
      <c r="D3" s="53"/>
      <c r="E3" s="53"/>
      <c r="F3" s="53"/>
      <c r="G3" s="53"/>
      <c r="H3" s="53"/>
      <c r="I3" s="53"/>
      <c r="J3" s="53"/>
    </row>
    <row r="4" spans="1:10" s="20" customFormat="1" ht="16.5" customHeight="1">
      <c r="A4" s="54"/>
      <c r="B4" s="50"/>
      <c r="C4" s="24"/>
      <c r="D4" s="49"/>
      <c r="E4" s="49"/>
      <c r="F4" s="49"/>
      <c r="G4" s="49"/>
      <c r="H4" s="49"/>
      <c r="I4" s="49"/>
      <c r="J4" s="49"/>
    </row>
    <row r="5" spans="1:10" s="20" customFormat="1" ht="16.5" customHeight="1">
      <c r="A5" s="54"/>
      <c r="B5" s="50"/>
      <c r="C5" s="24"/>
      <c r="D5" s="49"/>
      <c r="E5" s="49"/>
      <c r="F5" s="49"/>
      <c r="G5" s="49"/>
      <c r="H5" s="49"/>
      <c r="I5" s="49"/>
      <c r="J5" s="49"/>
    </row>
    <row r="6" spans="1:10" s="20" customFormat="1" ht="16.5" customHeight="1">
      <c r="A6" s="54"/>
      <c r="B6" s="50"/>
      <c r="C6" s="24"/>
      <c r="D6" s="104" t="s">
        <v>83</v>
      </c>
      <c r="E6" s="104"/>
      <c r="F6" s="104"/>
      <c r="G6" s="49"/>
      <c r="H6" s="49"/>
      <c r="I6" s="49"/>
      <c r="J6" s="49"/>
    </row>
    <row r="7" spans="1:10" s="20" customFormat="1" ht="16.5" customHeight="1">
      <c r="B7" s="48"/>
      <c r="D7" s="105" t="s">
        <v>82</v>
      </c>
      <c r="E7" s="105"/>
      <c r="F7" s="105"/>
      <c r="G7" s="22"/>
      <c r="H7" s="105" t="s">
        <v>31</v>
      </c>
      <c r="I7" s="105"/>
      <c r="J7" s="105"/>
    </row>
    <row r="8" spans="1:10" s="20" customFormat="1" ht="16.5" customHeight="1">
      <c r="B8" s="48"/>
      <c r="D8" s="55" t="s">
        <v>135</v>
      </c>
      <c r="E8" s="32"/>
      <c r="F8" s="32" t="s">
        <v>5</v>
      </c>
      <c r="G8" s="32"/>
      <c r="H8" s="55" t="s">
        <v>135</v>
      </c>
      <c r="I8" s="32"/>
      <c r="J8" s="32" t="s">
        <v>5</v>
      </c>
    </row>
    <row r="9" spans="1:10" s="20" customFormat="1" ht="16.5" customHeight="1">
      <c r="B9" s="56" t="s">
        <v>6</v>
      </c>
      <c r="C9" s="48"/>
      <c r="D9" s="57" t="s">
        <v>7</v>
      </c>
      <c r="E9" s="32"/>
      <c r="F9" s="57" t="s">
        <v>7</v>
      </c>
      <c r="G9" s="32"/>
      <c r="H9" s="57" t="s">
        <v>7</v>
      </c>
      <c r="I9" s="32"/>
      <c r="J9" s="57" t="s">
        <v>7</v>
      </c>
    </row>
    <row r="10" spans="1:10" s="20" customFormat="1" ht="16.5" customHeight="1">
      <c r="B10" s="48"/>
      <c r="C10" s="48"/>
      <c r="D10" s="32"/>
      <c r="E10" s="32"/>
      <c r="F10" s="32"/>
      <c r="G10" s="32"/>
      <c r="H10" s="32"/>
      <c r="I10" s="32"/>
      <c r="J10" s="32"/>
    </row>
    <row r="11" spans="1:10" ht="16.5" customHeight="1">
      <c r="A11" s="35" t="s">
        <v>70</v>
      </c>
      <c r="B11" s="38"/>
      <c r="C11" s="36"/>
      <c r="D11" s="22"/>
      <c r="E11" s="22"/>
      <c r="F11" s="22"/>
      <c r="G11" s="22"/>
      <c r="H11" s="22"/>
      <c r="I11" s="22"/>
      <c r="J11" s="22"/>
    </row>
    <row r="12" spans="1:10" ht="16.5" customHeight="1">
      <c r="A12" s="36" t="s">
        <v>124</v>
      </c>
      <c r="B12" s="38" t="s">
        <v>148</v>
      </c>
      <c r="C12" s="36"/>
      <c r="D12" s="1">
        <v>255554880</v>
      </c>
      <c r="E12" s="1"/>
      <c r="F12" s="1">
        <v>244536707</v>
      </c>
      <c r="G12" s="1"/>
      <c r="H12" s="1">
        <v>255554880</v>
      </c>
      <c r="I12" s="1"/>
      <c r="J12" s="1">
        <v>244536707</v>
      </c>
    </row>
    <row r="13" spans="1:10" ht="16.5" customHeight="1">
      <c r="A13" s="36" t="s">
        <v>116</v>
      </c>
      <c r="B13" s="38" t="s">
        <v>148</v>
      </c>
      <c r="C13" s="36"/>
      <c r="D13" s="1">
        <v>-18611253</v>
      </c>
      <c r="E13" s="1"/>
      <c r="F13" s="1">
        <v>-6618862</v>
      </c>
      <c r="G13" s="1"/>
      <c r="H13" s="1">
        <v>-18611253</v>
      </c>
      <c r="I13" s="1"/>
      <c r="J13" s="1">
        <v>-6618862</v>
      </c>
    </row>
    <row r="14" spans="1:10" ht="16.5" customHeight="1">
      <c r="A14" s="36" t="s">
        <v>98</v>
      </c>
      <c r="B14" s="38" t="s">
        <v>148</v>
      </c>
      <c r="C14" s="36"/>
      <c r="D14" s="1">
        <v>4357600</v>
      </c>
      <c r="E14" s="1"/>
      <c r="F14" s="1">
        <v>3373439</v>
      </c>
      <c r="G14" s="1"/>
      <c r="H14" s="1">
        <v>4357600</v>
      </c>
      <c r="I14" s="1"/>
      <c r="J14" s="1">
        <v>3373439</v>
      </c>
    </row>
    <row r="15" spans="1:10" ht="16.5" customHeight="1">
      <c r="A15" s="36" t="s">
        <v>120</v>
      </c>
      <c r="C15" s="36"/>
      <c r="D15" s="1">
        <v>2923530</v>
      </c>
      <c r="E15" s="1"/>
      <c r="F15" s="1">
        <v>3209311</v>
      </c>
      <c r="G15" s="1"/>
      <c r="H15" s="1">
        <v>2923530</v>
      </c>
      <c r="I15" s="1"/>
      <c r="J15" s="1">
        <v>3209311</v>
      </c>
    </row>
    <row r="16" spans="1:10" ht="16.5" customHeight="1">
      <c r="A16" s="36" t="s">
        <v>121</v>
      </c>
      <c r="B16" s="38"/>
      <c r="C16" s="36"/>
      <c r="D16" s="1">
        <v>545208</v>
      </c>
      <c r="E16" s="1"/>
      <c r="F16" s="1">
        <v>189194</v>
      </c>
      <c r="G16" s="1"/>
      <c r="H16" s="1">
        <v>545208</v>
      </c>
      <c r="I16" s="1"/>
      <c r="J16" s="1">
        <v>189194</v>
      </c>
    </row>
    <row r="17" spans="1:10" ht="16.5" customHeight="1">
      <c r="A17" s="36" t="s">
        <v>108</v>
      </c>
      <c r="B17" s="38"/>
      <c r="C17" s="36"/>
      <c r="D17" s="1">
        <v>11833674</v>
      </c>
      <c r="E17" s="1"/>
      <c r="F17" s="1">
        <v>8781995</v>
      </c>
      <c r="G17" s="1"/>
      <c r="H17" s="1">
        <v>11833674</v>
      </c>
      <c r="I17" s="1"/>
      <c r="J17" s="1">
        <v>8781995</v>
      </c>
    </row>
    <row r="18" spans="1:10" ht="16.5" customHeight="1">
      <c r="A18" s="36" t="s">
        <v>71</v>
      </c>
      <c r="B18" s="38"/>
      <c r="C18" s="36"/>
      <c r="D18" s="1">
        <v>119790</v>
      </c>
      <c r="E18" s="1"/>
      <c r="F18" s="1">
        <v>18714</v>
      </c>
      <c r="G18" s="1"/>
      <c r="H18" s="1">
        <v>119790</v>
      </c>
      <c r="I18" s="1"/>
      <c r="J18" s="1">
        <v>18714</v>
      </c>
    </row>
    <row r="19" spans="1:10" ht="16.5" customHeight="1">
      <c r="A19" s="36" t="s">
        <v>117</v>
      </c>
      <c r="B19" s="38" t="s">
        <v>148</v>
      </c>
      <c r="C19" s="36"/>
      <c r="D19" s="1">
        <v>-117602322</v>
      </c>
      <c r="E19" s="1"/>
      <c r="F19" s="1">
        <v>-93908251</v>
      </c>
      <c r="G19" s="1"/>
      <c r="H19" s="1">
        <v>-117602322</v>
      </c>
      <c r="I19" s="1"/>
      <c r="J19" s="1">
        <v>-93908251</v>
      </c>
    </row>
    <row r="20" spans="1:10" ht="16.5" customHeight="1">
      <c r="A20" s="36" t="s">
        <v>80</v>
      </c>
      <c r="B20" s="38" t="s">
        <v>148</v>
      </c>
      <c r="C20" s="36"/>
      <c r="D20" s="1">
        <v>-108399196</v>
      </c>
      <c r="E20" s="1"/>
      <c r="F20" s="1">
        <v>-107665076</v>
      </c>
      <c r="G20" s="1"/>
      <c r="H20" s="1">
        <v>-108399196</v>
      </c>
      <c r="I20" s="1"/>
      <c r="J20" s="1">
        <v>-107665076</v>
      </c>
    </row>
    <row r="21" spans="1:10" ht="16.5" customHeight="1">
      <c r="A21" s="36" t="s">
        <v>46</v>
      </c>
      <c r="B21" s="38"/>
      <c r="C21" s="36"/>
      <c r="D21" s="1">
        <v>-46416044</v>
      </c>
      <c r="E21" s="1"/>
      <c r="F21" s="1">
        <v>-43936607</v>
      </c>
      <c r="G21" s="1"/>
      <c r="H21" s="1">
        <v>-46416044</v>
      </c>
      <c r="I21" s="1"/>
      <c r="J21" s="1">
        <v>-43936607</v>
      </c>
    </row>
    <row r="22" spans="1:10" ht="16.5" customHeight="1">
      <c r="A22" s="36" t="s">
        <v>119</v>
      </c>
      <c r="B22" s="38"/>
      <c r="C22" s="38"/>
      <c r="D22" s="7">
        <v>-1117648</v>
      </c>
      <c r="E22" s="7"/>
      <c r="F22" s="7">
        <v>-1073805</v>
      </c>
      <c r="G22" s="7"/>
      <c r="H22" s="7">
        <v>-1117648</v>
      </c>
      <c r="I22" s="7"/>
      <c r="J22" s="7">
        <v>-1073805</v>
      </c>
    </row>
    <row r="23" spans="1:10" ht="16.5" customHeight="1">
      <c r="A23" s="36" t="s">
        <v>99</v>
      </c>
      <c r="B23" s="38"/>
      <c r="C23" s="36"/>
      <c r="D23" s="1">
        <v>-1526839</v>
      </c>
      <c r="E23" s="1"/>
      <c r="F23" s="1">
        <v>-1083202</v>
      </c>
      <c r="G23" s="1"/>
      <c r="H23" s="1">
        <v>-1526839</v>
      </c>
      <c r="I23" s="1"/>
      <c r="J23" s="1">
        <v>-1083202</v>
      </c>
    </row>
    <row r="24" spans="1:10" ht="16.5" customHeight="1">
      <c r="A24" s="36" t="s">
        <v>72</v>
      </c>
      <c r="B24" s="38"/>
      <c r="C24" s="36"/>
      <c r="D24" s="1">
        <v>80000000</v>
      </c>
      <c r="E24" s="1"/>
      <c r="F24" s="1">
        <v>96572780</v>
      </c>
      <c r="G24" s="1"/>
      <c r="H24" s="1">
        <v>80000000</v>
      </c>
      <c r="I24" s="1"/>
      <c r="J24" s="1">
        <v>96572780</v>
      </c>
    </row>
    <row r="25" spans="1:10" ht="16.5" customHeight="1">
      <c r="A25" s="36" t="s">
        <v>73</v>
      </c>
      <c r="B25" s="38"/>
      <c r="C25" s="36"/>
      <c r="D25" s="1">
        <v>-54410095</v>
      </c>
      <c r="E25" s="1"/>
      <c r="F25" s="1">
        <v>-73141861</v>
      </c>
      <c r="G25" s="1"/>
      <c r="H25" s="1">
        <v>-54410095</v>
      </c>
      <c r="I25" s="1"/>
      <c r="J25" s="1">
        <v>-73141861</v>
      </c>
    </row>
    <row r="26" spans="1:10" ht="16.5" customHeight="1">
      <c r="A26" s="36" t="s">
        <v>74</v>
      </c>
      <c r="B26" s="38"/>
      <c r="C26" s="36"/>
      <c r="D26" s="2">
        <v>0</v>
      </c>
      <c r="E26" s="1"/>
      <c r="F26" s="2">
        <v>57500</v>
      </c>
      <c r="G26" s="1"/>
      <c r="H26" s="2">
        <v>0</v>
      </c>
      <c r="I26" s="1"/>
      <c r="J26" s="2">
        <v>57500</v>
      </c>
    </row>
    <row r="27" spans="1:10" ht="16.5" customHeight="1">
      <c r="A27" s="36"/>
      <c r="B27" s="38"/>
      <c r="C27" s="36"/>
      <c r="D27" s="1"/>
      <c r="E27" s="1"/>
      <c r="F27" s="1"/>
      <c r="G27" s="1"/>
      <c r="H27" s="1"/>
      <c r="I27" s="1"/>
      <c r="J27" s="1"/>
    </row>
    <row r="28" spans="1:10" ht="16.5" customHeight="1">
      <c r="A28" s="35" t="s">
        <v>96</v>
      </c>
      <c r="B28" s="38"/>
      <c r="C28" s="36"/>
      <c r="D28" s="2">
        <f>SUM(D12:D26)</f>
        <v>7251285</v>
      </c>
      <c r="E28" s="1"/>
      <c r="F28" s="2">
        <f>SUM(F12:F26)</f>
        <v>29311976</v>
      </c>
      <c r="G28" s="1"/>
      <c r="H28" s="2">
        <f>SUM(H12:H26)</f>
        <v>7251285</v>
      </c>
      <c r="I28" s="1"/>
      <c r="J28" s="2">
        <f>SUM(J12:J26)</f>
        <v>29311976</v>
      </c>
    </row>
    <row r="29" spans="1:10" ht="16.5" customHeight="1">
      <c r="A29" s="36"/>
      <c r="B29" s="38"/>
      <c r="C29" s="36"/>
      <c r="D29" s="1"/>
      <c r="E29" s="1"/>
      <c r="F29" s="1"/>
      <c r="G29" s="1"/>
      <c r="H29" s="1"/>
      <c r="I29" s="1"/>
      <c r="J29" s="1"/>
    </row>
    <row r="30" spans="1:10" ht="16.5" customHeight="1">
      <c r="A30" s="35" t="s">
        <v>75</v>
      </c>
      <c r="B30" s="38"/>
      <c r="C30" s="36"/>
      <c r="D30" s="22"/>
      <c r="E30" s="22"/>
      <c r="F30" s="22"/>
      <c r="G30" s="22"/>
      <c r="H30" s="22"/>
      <c r="I30" s="22"/>
      <c r="J30" s="22"/>
    </row>
    <row r="31" spans="1:10" ht="16.5" customHeight="1">
      <c r="A31" s="36" t="s">
        <v>97</v>
      </c>
      <c r="B31" s="38">
        <v>13</v>
      </c>
      <c r="C31" s="36"/>
      <c r="D31" s="2">
        <v>-4248277</v>
      </c>
      <c r="E31" s="1"/>
      <c r="F31" s="2">
        <v>-251988</v>
      </c>
      <c r="G31" s="1"/>
      <c r="H31" s="2">
        <v>-4248277</v>
      </c>
      <c r="I31" s="1"/>
      <c r="J31" s="2">
        <v>-251988</v>
      </c>
    </row>
    <row r="32" spans="1:10" ht="16.5" customHeight="1">
      <c r="A32" s="36"/>
      <c r="B32" s="38"/>
      <c r="C32" s="36"/>
      <c r="D32" s="1"/>
      <c r="E32" s="1"/>
      <c r="F32" s="1"/>
      <c r="G32" s="1"/>
      <c r="H32" s="1"/>
      <c r="I32" s="1"/>
      <c r="J32" s="1"/>
    </row>
    <row r="33" spans="1:10" ht="16.5" customHeight="1">
      <c r="A33" s="35" t="s">
        <v>87</v>
      </c>
      <c r="B33" s="38"/>
      <c r="C33" s="36"/>
      <c r="D33" s="2">
        <f>SUM(D31:D31)</f>
        <v>-4248277</v>
      </c>
      <c r="E33" s="1"/>
      <c r="F33" s="2">
        <f>SUM(F31:F31)</f>
        <v>-251988</v>
      </c>
      <c r="G33" s="1"/>
      <c r="H33" s="2">
        <f>SUM(H31:H31)</f>
        <v>-4248277</v>
      </c>
      <c r="I33" s="1"/>
      <c r="J33" s="2">
        <f>SUM(J31:J31)</f>
        <v>-251988</v>
      </c>
    </row>
    <row r="34" spans="1:10" ht="16.5" customHeight="1">
      <c r="A34" s="36"/>
      <c r="B34" s="38"/>
      <c r="C34" s="36"/>
      <c r="D34" s="1"/>
      <c r="E34" s="1"/>
      <c r="F34" s="1"/>
      <c r="G34" s="1"/>
      <c r="H34" s="1"/>
      <c r="I34" s="1"/>
      <c r="J34" s="1"/>
    </row>
    <row r="35" spans="1:10" ht="16.5" customHeight="1">
      <c r="A35" s="35" t="s">
        <v>76</v>
      </c>
      <c r="B35" s="38"/>
      <c r="C35" s="36"/>
      <c r="D35" s="22"/>
      <c r="E35" s="22"/>
      <c r="F35" s="22"/>
      <c r="G35" s="22"/>
      <c r="H35" s="22"/>
      <c r="I35" s="22"/>
      <c r="J35" s="22"/>
    </row>
    <row r="36" spans="1:10" ht="16.5" customHeight="1">
      <c r="A36" s="36" t="s">
        <v>118</v>
      </c>
      <c r="B36" s="38"/>
      <c r="C36" s="36"/>
      <c r="D36" s="59">
        <v>-554342</v>
      </c>
      <c r="E36" s="22"/>
      <c r="F36" s="59">
        <v>-598185</v>
      </c>
      <c r="G36" s="22"/>
      <c r="H36" s="59">
        <v>-554342</v>
      </c>
      <c r="I36" s="22"/>
      <c r="J36" s="59">
        <v>-598185</v>
      </c>
    </row>
    <row r="37" spans="1:10" ht="16.5" customHeight="1">
      <c r="A37" s="36"/>
      <c r="B37" s="38"/>
      <c r="C37" s="38"/>
      <c r="D37" s="1"/>
      <c r="E37" s="1"/>
      <c r="F37" s="1"/>
      <c r="G37" s="1"/>
      <c r="H37" s="1"/>
      <c r="I37" s="1"/>
      <c r="J37" s="1"/>
    </row>
    <row r="38" spans="1:10" ht="16.5" customHeight="1">
      <c r="A38" s="35" t="s">
        <v>88</v>
      </c>
      <c r="B38" s="38"/>
      <c r="C38" s="36"/>
      <c r="D38" s="2">
        <f>SUM(D36:D36)</f>
        <v>-554342</v>
      </c>
      <c r="E38" s="1"/>
      <c r="F38" s="2">
        <f>SUM(F36:F36)</f>
        <v>-598185</v>
      </c>
      <c r="G38" s="1"/>
      <c r="H38" s="2">
        <f>SUM(H36:H36)</f>
        <v>-554342</v>
      </c>
      <c r="I38" s="1"/>
      <c r="J38" s="2">
        <f>SUM(J36:J36)</f>
        <v>-598185</v>
      </c>
    </row>
    <row r="39" spans="1:10" ht="16.5" customHeight="1">
      <c r="A39" s="36"/>
      <c r="B39" s="38"/>
      <c r="C39" s="36"/>
      <c r="D39" s="1"/>
      <c r="E39" s="1"/>
      <c r="F39" s="1"/>
      <c r="G39" s="1"/>
      <c r="H39" s="1"/>
      <c r="I39" s="1"/>
      <c r="J39" s="1"/>
    </row>
    <row r="40" spans="1:10" ht="16.5" customHeight="1">
      <c r="A40" s="35" t="s">
        <v>89</v>
      </c>
      <c r="B40" s="38"/>
      <c r="C40" s="36"/>
      <c r="D40" s="1">
        <f>+D28+D33+D38</f>
        <v>2448666</v>
      </c>
      <c r="E40" s="1"/>
      <c r="F40" s="1">
        <f>+F28+F33+F38</f>
        <v>28461803</v>
      </c>
      <c r="G40" s="1"/>
      <c r="H40" s="1">
        <f>+H28+H33+H38</f>
        <v>2448666</v>
      </c>
      <c r="I40" s="1"/>
      <c r="J40" s="1">
        <f>+J28+J33+J38</f>
        <v>28461803</v>
      </c>
    </row>
    <row r="41" spans="1:10" ht="16.5" customHeight="1">
      <c r="A41" s="36" t="s">
        <v>77</v>
      </c>
      <c r="B41" s="60">
        <v>7</v>
      </c>
      <c r="C41" s="36"/>
      <c r="D41" s="2">
        <v>350785983</v>
      </c>
      <c r="E41" s="1"/>
      <c r="F41" s="2">
        <v>191473169</v>
      </c>
      <c r="G41" s="1"/>
      <c r="H41" s="2">
        <v>350785983</v>
      </c>
      <c r="I41" s="1"/>
      <c r="J41" s="2">
        <v>191473169</v>
      </c>
    </row>
    <row r="42" spans="1:10" ht="16.5" customHeight="1">
      <c r="A42" s="36"/>
      <c r="B42" s="38"/>
      <c r="C42" s="36"/>
      <c r="D42" s="1"/>
      <c r="E42" s="1"/>
      <c r="F42" s="1"/>
      <c r="G42" s="1"/>
      <c r="H42" s="1"/>
      <c r="I42" s="1"/>
      <c r="J42" s="1"/>
    </row>
    <row r="43" spans="1:10" ht="16.5" customHeight="1" thickBot="1">
      <c r="A43" s="35" t="s">
        <v>78</v>
      </c>
      <c r="B43" s="60">
        <v>7</v>
      </c>
      <c r="C43" s="36"/>
      <c r="D43" s="5">
        <f>+D40+D41</f>
        <v>353234649</v>
      </c>
      <c r="E43" s="1"/>
      <c r="F43" s="5">
        <f>+F40+F41</f>
        <v>219934972</v>
      </c>
      <c r="G43" s="1"/>
      <c r="H43" s="5">
        <f>+H40+H41</f>
        <v>353234649</v>
      </c>
      <c r="I43" s="1"/>
      <c r="J43" s="5">
        <f>+J40+J41</f>
        <v>219934972</v>
      </c>
    </row>
    <row r="44" spans="1:10" ht="16.5" customHeight="1" thickTop="1">
      <c r="B44" s="60"/>
      <c r="C44" s="44"/>
      <c r="D44" s="22"/>
      <c r="E44" s="22"/>
      <c r="F44" s="22"/>
      <c r="G44" s="22"/>
      <c r="H44" s="22"/>
      <c r="I44" s="22"/>
      <c r="J44" s="22"/>
    </row>
    <row r="45" spans="1:10" ht="16.5" customHeight="1">
      <c r="A45" s="36"/>
      <c r="B45" s="60"/>
      <c r="C45" s="44"/>
      <c r="D45" s="22"/>
      <c r="E45" s="22"/>
      <c r="F45" s="22"/>
      <c r="G45" s="22"/>
      <c r="H45" s="22"/>
      <c r="I45" s="22"/>
      <c r="J45" s="22"/>
    </row>
    <row r="46" spans="1:10" ht="16.5" customHeight="1">
      <c r="A46" s="36"/>
      <c r="B46" s="60"/>
      <c r="C46" s="44"/>
      <c r="D46" s="22"/>
      <c r="E46" s="22"/>
      <c r="F46" s="22"/>
      <c r="G46" s="22"/>
      <c r="H46" s="22"/>
      <c r="I46" s="22"/>
      <c r="J46" s="22"/>
    </row>
    <row r="47" spans="1:10" ht="16.5" customHeight="1">
      <c r="A47" s="36"/>
      <c r="B47" s="60"/>
      <c r="C47" s="44"/>
      <c r="D47" s="22"/>
      <c r="E47" s="22"/>
      <c r="F47" s="22"/>
      <c r="G47" s="22"/>
      <c r="H47" s="22"/>
      <c r="I47" s="22"/>
      <c r="J47" s="22"/>
    </row>
    <row r="48" spans="1:10" ht="16.5" customHeight="1">
      <c r="A48" s="36"/>
      <c r="B48" s="60"/>
      <c r="C48" s="44"/>
      <c r="D48" s="22"/>
      <c r="E48" s="22"/>
      <c r="F48" s="22"/>
      <c r="G48" s="22"/>
      <c r="H48" s="22"/>
      <c r="I48" s="22"/>
      <c r="J48" s="22"/>
    </row>
    <row r="49" spans="1:10" ht="16.5" customHeight="1">
      <c r="A49" s="36"/>
      <c r="B49" s="60"/>
      <c r="C49" s="44"/>
      <c r="D49" s="22"/>
      <c r="E49" s="22"/>
      <c r="F49" s="22"/>
      <c r="G49" s="22"/>
      <c r="H49" s="22"/>
      <c r="I49" s="22"/>
      <c r="J49" s="22"/>
    </row>
    <row r="50" spans="1:10" ht="16.5" customHeight="1">
      <c r="A50" s="36"/>
      <c r="B50" s="60"/>
      <c r="C50" s="44"/>
      <c r="D50" s="22"/>
      <c r="E50" s="22"/>
      <c r="F50" s="22"/>
      <c r="G50" s="22"/>
      <c r="H50" s="22"/>
      <c r="I50" s="22"/>
      <c r="J50" s="22"/>
    </row>
    <row r="51" spans="1:10" ht="16.5" customHeight="1">
      <c r="A51" s="36"/>
      <c r="B51" s="60"/>
      <c r="C51" s="44"/>
      <c r="D51" s="22"/>
      <c r="E51" s="22"/>
      <c r="F51" s="22"/>
      <c r="G51" s="22"/>
      <c r="H51" s="22"/>
      <c r="I51" s="22"/>
      <c r="J51" s="22"/>
    </row>
    <row r="52" spans="1:10" ht="16.5" customHeight="1">
      <c r="A52" s="36"/>
      <c r="B52" s="60"/>
      <c r="C52" s="44"/>
      <c r="D52" s="22"/>
      <c r="E52" s="22"/>
      <c r="F52" s="22"/>
      <c r="G52" s="22"/>
      <c r="H52" s="22"/>
      <c r="I52" s="22"/>
      <c r="J52" s="22"/>
    </row>
    <row r="53" spans="1:10" ht="16.5" customHeight="1">
      <c r="A53" s="36"/>
      <c r="B53" s="60"/>
      <c r="C53" s="44"/>
      <c r="D53" s="22"/>
      <c r="E53" s="22"/>
      <c r="F53" s="22"/>
      <c r="G53" s="22"/>
      <c r="H53" s="22"/>
      <c r="I53" s="22"/>
      <c r="J53" s="22"/>
    </row>
    <row r="54" spans="1:10" ht="6" customHeight="1">
      <c r="A54" s="36"/>
      <c r="B54" s="60"/>
      <c r="C54" s="44"/>
      <c r="D54" s="22"/>
      <c r="E54" s="22"/>
      <c r="F54" s="22"/>
      <c r="G54" s="22"/>
      <c r="H54" s="22"/>
      <c r="I54" s="22"/>
      <c r="J54" s="22"/>
    </row>
    <row r="55" spans="1:10" ht="22.35" customHeight="1">
      <c r="A55" s="61" t="s">
        <v>18</v>
      </c>
      <c r="B55" s="62"/>
      <c r="C55" s="59"/>
      <c r="D55" s="9"/>
      <c r="E55" s="9"/>
      <c r="F55" s="9"/>
      <c r="G55" s="9"/>
      <c r="H55" s="9"/>
      <c r="I55" s="9"/>
      <c r="J55" s="9"/>
    </row>
  </sheetData>
  <mergeCells count="3">
    <mergeCell ref="H7:J7"/>
    <mergeCell ref="D7:F7"/>
    <mergeCell ref="D6:F6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2" ma:contentTypeDescription="Create a new document." ma:contentTypeScope="" ma:versionID="8756c6612a969544df5a70eeedf7cc02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f36747472f02a42e31a3bb34c4cd30dd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2DBF24-6019-4951-8B88-38700AD60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DB894F-92FD-4AAE-A642-5EEAC1AE7019}">
  <ds:schemaRefs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7e103d9-9a1c-4d6b-8b25-7b0913965574"/>
    <ds:schemaRef ds:uri="http://schemas.microsoft.com/office/infopath/2007/PartnerControls"/>
    <ds:schemaRef ds:uri="e627eae0-ae85-4866-b249-e8b93413987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BS_(2-3)</vt:lpstr>
      <vt:lpstr>PL_(4-5)3 M</vt:lpstr>
      <vt:lpstr>EQ-Separate (7)</vt:lpstr>
      <vt:lpstr>EQ 6</vt:lpstr>
      <vt:lpstr>CF_(8)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Duangporn Pongvitayakorn (TH)</cp:lastModifiedBy>
  <cp:revision/>
  <cp:lastPrinted>2026-05-12T06:03:05Z</cp:lastPrinted>
  <dcterms:created xsi:type="dcterms:W3CDTF">2022-08-24T07:25:58Z</dcterms:created>
  <dcterms:modified xsi:type="dcterms:W3CDTF">2026-05-12T06:03:12Z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