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Q1'Mar26\"/>
    </mc:Choice>
  </mc:AlternateContent>
  <xr:revisionPtr revIDLastSave="0" documentId="13_ncr:1_{024DB9E1-334F-46E2-BD70-9CE10B24BF69}" xr6:coauthVersionLast="47" xr6:coauthVersionMax="47" xr10:uidLastSave="{00000000-0000-0000-0000-000000000000}"/>
  <bookViews>
    <workbookView xWindow="-120" yWindow="-120" windowWidth="29040" windowHeight="15720" tabRatio="920" activeTab="9" xr2:uid="{D2B5189D-5EB0-4BD7-B967-F68181EB57DB}"/>
  </bookViews>
  <sheets>
    <sheet name="T2-5 BS Conso" sheetId="1" r:id="rId1"/>
    <sheet name="T6-8 BS Co " sheetId="2" r:id="rId2"/>
    <sheet name="T9-10PL Conso" sheetId="4" r:id="rId3"/>
    <sheet name="T11-12PL Co (3m)" sheetId="6" r:id="rId4"/>
    <sheet name="T13 Change US Conso" sheetId="7" r:id="rId5"/>
    <sheet name="T14 Change THB Conso" sheetId="8" r:id="rId6"/>
    <sheet name="T15 Change US Co" sheetId="9" r:id="rId7"/>
    <sheet name="T16 Change THB Co" sheetId="10" r:id="rId8"/>
    <sheet name="T17-19Conso" sheetId="11" r:id="rId9"/>
    <sheet name="T20-21 Co" sheetId="12" r:id="rId10"/>
  </sheets>
  <definedNames>
    <definedName name="__123Graph_X" localSheetId="8" hidden="1">#REF!</definedName>
    <definedName name="__123Graph_X" localSheetId="0" hidden="1">#REF!</definedName>
    <definedName name="__123Graph_X" localSheetId="1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8" hidden="1">#REF!</definedName>
    <definedName name="__KEY1" localSheetId="0" hidden="1">#REF!</definedName>
    <definedName name="__KEY1" localSheetId="1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8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4" hidden="1">{#N/A,#N/A,FALSE,"M01";#N/A,#N/A,FALSE,"M02";#N/A,#N/A,FALSE,"M03";#N/A,#N/A,FALSE,"M04";#N/A,#N/A,FALSE,"M05";#N/A,#N/A,FALSE,"M08"}</definedName>
    <definedName name="aa" localSheetId="5" hidden="1">{#N/A,#N/A,FALSE,"M01";#N/A,#N/A,FALSE,"M02";#N/A,#N/A,FALSE,"M03";#N/A,#N/A,FALSE,"M04";#N/A,#N/A,FALSE,"M05";#N/A,#N/A,FALSE,"M08"}</definedName>
    <definedName name="aa" localSheetId="6" hidden="1">{#N/A,#N/A,FALSE,"M01";#N/A,#N/A,FALSE,"M02";#N/A,#N/A,FALSE,"M03";#N/A,#N/A,FALSE,"M04";#N/A,#N/A,FALSE,"M05";#N/A,#N/A,FALSE,"M08"}</definedName>
    <definedName name="aa" localSheetId="7" hidden="1">{#N/A,#N/A,FALSE,"M01";#N/A,#N/A,FALSE,"M02";#N/A,#N/A,FALSE,"M03";#N/A,#N/A,FALSE,"M04";#N/A,#N/A,FALSE,"M05";#N/A,#N/A,FALSE,"M08"}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localSheetId="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4" hidden="1">{#N/A,#N/A,FALSE,"QR";#N/A,#N/A,FALSE,"R02";#N/A,#N/A,FALSE,"R04";#N/A,#N/A,FALSE,"R05";#N/A,#N/A,FALSE,"R08"}</definedName>
    <definedName name="aaaa" localSheetId="5" hidden="1">{#N/A,#N/A,FALSE,"QR";#N/A,#N/A,FALSE,"R02";#N/A,#N/A,FALSE,"R04";#N/A,#N/A,FALSE,"R05";#N/A,#N/A,FALSE,"R08"}</definedName>
    <definedName name="aaaa" localSheetId="6" hidden="1">{#N/A,#N/A,FALSE,"QR";#N/A,#N/A,FALSE,"R02";#N/A,#N/A,FALSE,"R04";#N/A,#N/A,FALSE,"R05";#N/A,#N/A,FALSE,"R08"}</definedName>
    <definedName name="aaaa" localSheetId="7" hidden="1">{#N/A,#N/A,FALSE,"QR";#N/A,#N/A,FALSE,"R02";#N/A,#N/A,FALSE,"R04";#N/A,#N/A,FALSE,"R05";#N/A,#N/A,FALSE,"R08"}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localSheetId="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4" hidden="1">{#N/A,#N/A,FALSE,"M06";#N/A,#N/A,FALSE,"M07"}</definedName>
    <definedName name="aaaaa" localSheetId="5" hidden="1">{#N/A,#N/A,FALSE,"M06";#N/A,#N/A,FALSE,"M07"}</definedName>
    <definedName name="aaaaa" localSheetId="6" hidden="1">{#N/A,#N/A,FALSE,"M06";#N/A,#N/A,FALSE,"M07"}</definedName>
    <definedName name="aaaaa" localSheetId="7" hidden="1">{#N/A,#N/A,FALSE,"M06";#N/A,#N/A,FALSE,"M07"}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localSheetId="0" hidden="1">{#N/A,#N/A,FALSE,"M06";#N/A,#N/A,FALSE,"M07"}</definedName>
    <definedName name="aaaaa" localSheetId="1" hidden="1">{#N/A,#N/A,FALSE,"M06";#N/A,#N/A,FALSE,"M07"}</definedName>
    <definedName name="aaaaa" hidden="1">{#N/A,#N/A,FALSE,"M06";#N/A,#N/A,FALSE,"M07"}</definedName>
    <definedName name="ab" localSheetId="4" hidden="1">{#N/A,#N/A,FALSE,"M01";#N/A,#N/A,FALSE,"M02";#N/A,#N/A,FALSE,"M03";#N/A,#N/A,FALSE,"M04";#N/A,#N/A,FALSE,"M05";#N/A,#N/A,FALSE,"M08"}</definedName>
    <definedName name="ab" localSheetId="5" hidden="1">{#N/A,#N/A,FALSE,"M01";#N/A,#N/A,FALSE,"M02";#N/A,#N/A,FALSE,"M03";#N/A,#N/A,FALSE,"M04";#N/A,#N/A,FALSE,"M05";#N/A,#N/A,FALSE,"M08"}</definedName>
    <definedName name="ab" localSheetId="6" hidden="1">{#N/A,#N/A,FALSE,"M01";#N/A,#N/A,FALSE,"M02";#N/A,#N/A,FALSE,"M03";#N/A,#N/A,FALSE,"M04";#N/A,#N/A,FALSE,"M05";#N/A,#N/A,FALSE,"M08"}</definedName>
    <definedName name="ab" localSheetId="7" hidden="1">{#N/A,#N/A,FALSE,"M01";#N/A,#N/A,FALSE,"M02";#N/A,#N/A,FALSE,"M03";#N/A,#N/A,FALSE,"M04";#N/A,#N/A,FALSE,"M05";#N/A,#N/A,FALSE,"M08"}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localSheetId="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4" hidden="1">{#N/A,#N/A,FALSE,"M01";#N/A,#N/A,FALSE,"M02";#N/A,#N/A,FALSE,"M03";#N/A,#N/A,FALSE,"M04";#N/A,#N/A,FALSE,"M05";#N/A,#N/A,FALSE,"M08"}</definedName>
    <definedName name="accrual" localSheetId="5" hidden="1">{#N/A,#N/A,FALSE,"M01";#N/A,#N/A,FALSE,"M02";#N/A,#N/A,FALSE,"M03";#N/A,#N/A,FALSE,"M04";#N/A,#N/A,FALSE,"M05";#N/A,#N/A,FALSE,"M08"}</definedName>
    <definedName name="accrual" localSheetId="6" hidden="1">{#N/A,#N/A,FALSE,"M01";#N/A,#N/A,FALSE,"M02";#N/A,#N/A,FALSE,"M03";#N/A,#N/A,FALSE,"M04";#N/A,#N/A,FALSE,"M05";#N/A,#N/A,FALSE,"M08"}</definedName>
    <definedName name="accrual" localSheetId="7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localSheetId="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localSheetId="8" hidden="1">{"'Model'!$A$1:$N$53"}</definedName>
    <definedName name="aoe" localSheetId="9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dgfwef" localSheetId="4" hidden="1">{#N/A,#N/A,FALSE,"R479495"}</definedName>
    <definedName name="asdgfwef" localSheetId="5" hidden="1">{#N/A,#N/A,FALSE,"R479495"}</definedName>
    <definedName name="asdgfwef" localSheetId="6" hidden="1">{#N/A,#N/A,FALSE,"R479495"}</definedName>
    <definedName name="asdgfwef" localSheetId="7" hidden="1">{#N/A,#N/A,FALSE,"R479495"}</definedName>
    <definedName name="asdgfwef" localSheetId="8" hidden="1">{#N/A,#N/A,FALSE,"R479495"}</definedName>
    <definedName name="asdgfwef" localSheetId="9" hidden="1">{#N/A,#N/A,FALSE,"R479495"}</definedName>
    <definedName name="asdgfwef" localSheetId="0" hidden="1">{#N/A,#N/A,FALSE,"R479495"}</definedName>
    <definedName name="asdgfwef" localSheetId="1" hidden="1">{#N/A,#N/A,FALSE,"R479495"}</definedName>
    <definedName name="asdgfwef" hidden="1">{#N/A,#N/A,FALSE,"R479495"}</definedName>
    <definedName name="Assur" localSheetId="4" hidden="1">{#N/A,#N/A,FALSE,"R479495"}</definedName>
    <definedName name="Assur" localSheetId="5" hidden="1">{#N/A,#N/A,FALSE,"R479495"}</definedName>
    <definedName name="Assur" localSheetId="6" hidden="1">{#N/A,#N/A,FALSE,"R479495"}</definedName>
    <definedName name="Assur" localSheetId="7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localSheetId="0" hidden="1">{#N/A,#N/A,FALSE,"R479495"}</definedName>
    <definedName name="Assur" localSheetId="1" hidden="1">{#N/A,#N/A,FALSE,"R479495"}</definedName>
    <definedName name="Assur" hidden="1">{#N/A,#N/A,FALSE,"R479495"}</definedName>
    <definedName name="b" localSheetId="4" hidden="1">{#N/A,#N/A,FALSE,"M01";#N/A,#N/A,FALSE,"M02";#N/A,#N/A,FALSE,"M03";#N/A,#N/A,FALSE,"M04";#N/A,#N/A,FALSE,"M05";#N/A,#N/A,FALSE,"M08"}</definedName>
    <definedName name="b" localSheetId="5" hidden="1">{#N/A,#N/A,FALSE,"M01";#N/A,#N/A,FALSE,"M02";#N/A,#N/A,FALSE,"M03";#N/A,#N/A,FALSE,"M04";#N/A,#N/A,FALSE,"M05";#N/A,#N/A,FALSE,"M08"}</definedName>
    <definedName name="b" localSheetId="6" hidden="1">{#N/A,#N/A,FALSE,"M01";#N/A,#N/A,FALSE,"M02";#N/A,#N/A,FALSE,"M03";#N/A,#N/A,FALSE,"M04";#N/A,#N/A,FALSE,"M05";#N/A,#N/A,FALSE,"M08"}</definedName>
    <definedName name="b" localSheetId="7" hidden="1">{#N/A,#N/A,FALSE,"M01";#N/A,#N/A,FALSE,"M02";#N/A,#N/A,FALSE,"M03";#N/A,#N/A,FALSE,"M04";#N/A,#N/A,FALSE,"M05";#N/A,#N/A,FALSE,"M08"}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localSheetId="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4" hidden="1">{#N/A,#N/A,FALSE,"M06";#N/A,#N/A,FALSE,"M07"}</definedName>
    <definedName name="BARU" localSheetId="5" hidden="1">{#N/A,#N/A,FALSE,"M06";#N/A,#N/A,FALSE,"M07"}</definedName>
    <definedName name="BARU" localSheetId="6" hidden="1">{#N/A,#N/A,FALSE,"M06";#N/A,#N/A,FALSE,"M07"}</definedName>
    <definedName name="BARU" localSheetId="7" hidden="1">{#N/A,#N/A,FALSE,"M06";#N/A,#N/A,FALSE,"M07"}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localSheetId="0" hidden="1">{#N/A,#N/A,FALSE,"M06";#N/A,#N/A,FALSE,"M07"}</definedName>
    <definedName name="BARU" localSheetId="1" hidden="1">{#N/A,#N/A,FALSE,"M06";#N/A,#N/A,FALSE,"M07"}</definedName>
    <definedName name="BARU" hidden="1">{#N/A,#N/A,FALSE,"M06";#N/A,#N/A,FALSE,"M07"}</definedName>
    <definedName name="bb" localSheetId="4" hidden="1">{#N/A,#N/A,FALSE,"M01";#N/A,#N/A,FALSE,"M02";#N/A,#N/A,FALSE,"M03";#N/A,#N/A,FALSE,"M04";#N/A,#N/A,FALSE,"M05";#N/A,#N/A,FALSE,"M08"}</definedName>
    <definedName name="bb" localSheetId="5" hidden="1">{#N/A,#N/A,FALSE,"M01";#N/A,#N/A,FALSE,"M02";#N/A,#N/A,FALSE,"M03";#N/A,#N/A,FALSE,"M04";#N/A,#N/A,FALSE,"M05";#N/A,#N/A,FALSE,"M08"}</definedName>
    <definedName name="bb" localSheetId="6" hidden="1">{#N/A,#N/A,FALSE,"M01";#N/A,#N/A,FALSE,"M02";#N/A,#N/A,FALSE,"M03";#N/A,#N/A,FALSE,"M04";#N/A,#N/A,FALSE,"M05";#N/A,#N/A,FALSE,"M08"}</definedName>
    <definedName name="bb" localSheetId="7" hidden="1">{#N/A,#N/A,FALSE,"M01";#N/A,#N/A,FALSE,"M02";#N/A,#N/A,FALSE,"M03";#N/A,#N/A,FALSE,"M04";#N/A,#N/A,FALSE,"M05";#N/A,#N/A,FALSE,"M08"}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localSheetId="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4" hidden="1">{#N/A,#N/A,FALSE,"QR";#N/A,#N/A,FALSE,"R02";#N/A,#N/A,FALSE,"R04";#N/A,#N/A,FALSE,"R05";#N/A,#N/A,FALSE,"R08"}</definedName>
    <definedName name="bbbbbb" localSheetId="5" hidden="1">{#N/A,#N/A,FALSE,"QR";#N/A,#N/A,FALSE,"R02";#N/A,#N/A,FALSE,"R04";#N/A,#N/A,FALSE,"R05";#N/A,#N/A,FALSE,"R08"}</definedName>
    <definedName name="bbbbbb" localSheetId="6" hidden="1">{#N/A,#N/A,FALSE,"QR";#N/A,#N/A,FALSE,"R02";#N/A,#N/A,FALSE,"R04";#N/A,#N/A,FALSE,"R05";#N/A,#N/A,FALSE,"R08"}</definedName>
    <definedName name="bbbbbb" localSheetId="7" hidden="1">{#N/A,#N/A,FALSE,"QR";#N/A,#N/A,FALSE,"R02";#N/A,#N/A,FALSE,"R04";#N/A,#N/A,FALSE,"R05";#N/A,#N/A,FALSE,"R08"}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localSheetId="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cc" localSheetId="4" hidden="1">{#N/A,#N/A,FALSE,"QR";#N/A,#N/A,FALSE,"R02";#N/A,#N/A,FALSE,"R04";#N/A,#N/A,FALSE,"R05";#N/A,#N/A,FALSE,"R08"}</definedName>
    <definedName name="cc" localSheetId="5" hidden="1">{#N/A,#N/A,FALSE,"QR";#N/A,#N/A,FALSE,"R02";#N/A,#N/A,FALSE,"R04";#N/A,#N/A,FALSE,"R05";#N/A,#N/A,FALSE,"R08"}</definedName>
    <definedName name="cc" localSheetId="6" hidden="1">{#N/A,#N/A,FALSE,"QR";#N/A,#N/A,FALSE,"R02";#N/A,#N/A,FALSE,"R04";#N/A,#N/A,FALSE,"R05";#N/A,#N/A,FALSE,"R08"}</definedName>
    <definedName name="cc" localSheetId="7" hidden="1">{#N/A,#N/A,FALSE,"QR";#N/A,#N/A,FALSE,"R02";#N/A,#N/A,FALSE,"R04";#N/A,#N/A,FALSE,"R05";#N/A,#N/A,FALSE,"R08"}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localSheetId="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4" hidden="1">{#N/A,#N/A,FALSE,"M01";#N/A,#N/A,FALSE,"M02";#N/A,#N/A,FALSE,"M03";#N/A,#N/A,FALSE,"M04";#N/A,#N/A,FALSE,"M05";#N/A,#N/A,FALSE,"M08"}</definedName>
    <definedName name="COP" localSheetId="5" hidden="1">{#N/A,#N/A,FALSE,"M01";#N/A,#N/A,FALSE,"M02";#N/A,#N/A,FALSE,"M03";#N/A,#N/A,FALSE,"M04";#N/A,#N/A,FALSE,"M05";#N/A,#N/A,FALSE,"M08"}</definedName>
    <definedName name="COP" localSheetId="6" hidden="1">{#N/A,#N/A,FALSE,"M01";#N/A,#N/A,FALSE,"M02";#N/A,#N/A,FALSE,"M03";#N/A,#N/A,FALSE,"M04";#N/A,#N/A,FALSE,"M05";#N/A,#N/A,FALSE,"M08"}</definedName>
    <definedName name="COP" localSheetId="7" hidden="1">{#N/A,#N/A,FALSE,"M01";#N/A,#N/A,FALSE,"M02";#N/A,#N/A,FALSE,"M03";#N/A,#N/A,FALSE,"M04";#N/A,#N/A,FALSE,"M05";#N/A,#N/A,FALSE,"M08"}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localSheetId="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4" hidden="1">{#N/A,#N/A,FALSE,"M01";#N/A,#N/A,FALSE,"M02";#N/A,#N/A,FALSE,"M03";#N/A,#N/A,FALSE,"M04";#N/A,#N/A,FALSE,"M05";#N/A,#N/A,FALSE,"M08"}</definedName>
    <definedName name="COPP" localSheetId="5" hidden="1">{#N/A,#N/A,FALSE,"M01";#N/A,#N/A,FALSE,"M02";#N/A,#N/A,FALSE,"M03";#N/A,#N/A,FALSE,"M04";#N/A,#N/A,FALSE,"M05";#N/A,#N/A,FALSE,"M08"}</definedName>
    <definedName name="COPP" localSheetId="6" hidden="1">{#N/A,#N/A,FALSE,"M01";#N/A,#N/A,FALSE,"M02";#N/A,#N/A,FALSE,"M03";#N/A,#N/A,FALSE,"M04";#N/A,#N/A,FALSE,"M05";#N/A,#N/A,FALSE,"M08"}</definedName>
    <definedName name="COPP" localSheetId="7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localSheetId="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DASJ" localSheetId="4" hidden="1">{#N/A,#N/A,FALSE,"M06";#N/A,#N/A,FALSE,"M07"}</definedName>
    <definedName name="DASJ" localSheetId="5" hidden="1">{#N/A,#N/A,FALSE,"M06";#N/A,#N/A,FALSE,"M07"}</definedName>
    <definedName name="DASJ" localSheetId="6" hidden="1">{#N/A,#N/A,FALSE,"M06";#N/A,#N/A,FALSE,"M07"}</definedName>
    <definedName name="DASJ" localSheetId="7" hidden="1">{#N/A,#N/A,FALSE,"M06";#N/A,#N/A,FALSE,"M07"}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localSheetId="0" hidden="1">{#N/A,#N/A,FALSE,"M06";#N/A,#N/A,FALSE,"M07"}</definedName>
    <definedName name="DASJ" localSheetId="1" hidden="1">{#N/A,#N/A,FALSE,"M06";#N/A,#N/A,FALSE,"M07"}</definedName>
    <definedName name="DASJ" hidden="1">{#N/A,#N/A,FALSE,"M06";#N/A,#N/A,FALSE,"M07"}</definedName>
    <definedName name="ddd" localSheetId="4" hidden="1">{#N/A,#N/A,FALSE,"M01";#N/A,#N/A,FALSE,"M02";#N/A,#N/A,FALSE,"M03";#N/A,#N/A,FALSE,"M04";#N/A,#N/A,FALSE,"M05";#N/A,#N/A,FALSE,"M08"}</definedName>
    <definedName name="ddd" localSheetId="5" hidden="1">{#N/A,#N/A,FALSE,"M01";#N/A,#N/A,FALSE,"M02";#N/A,#N/A,FALSE,"M03";#N/A,#N/A,FALSE,"M04";#N/A,#N/A,FALSE,"M05";#N/A,#N/A,FALSE,"M08"}</definedName>
    <definedName name="ddd" localSheetId="6" hidden="1">{#N/A,#N/A,FALSE,"M01";#N/A,#N/A,FALSE,"M02";#N/A,#N/A,FALSE,"M03";#N/A,#N/A,FALSE,"M04";#N/A,#N/A,FALSE,"M05";#N/A,#N/A,FALSE,"M08"}</definedName>
    <definedName name="ddd" localSheetId="7" hidden="1">{#N/A,#N/A,FALSE,"M01";#N/A,#N/A,FALSE,"M02";#N/A,#N/A,FALSE,"M03";#N/A,#N/A,FALSE,"M04";#N/A,#N/A,FALSE,"M05";#N/A,#N/A,FALSE,"M08"}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localSheetId="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4" hidden="1">{#N/A,#N/A,FALSE,"QR";#N/A,#N/A,FALSE,"R02";#N/A,#N/A,FALSE,"R04";#N/A,#N/A,FALSE,"R05";#N/A,#N/A,FALSE,"R08"}</definedName>
    <definedName name="e" localSheetId="5" hidden="1">{#N/A,#N/A,FALSE,"QR";#N/A,#N/A,FALSE,"R02";#N/A,#N/A,FALSE,"R04";#N/A,#N/A,FALSE,"R05";#N/A,#N/A,FALSE,"R08"}</definedName>
    <definedName name="e" localSheetId="6" hidden="1">{#N/A,#N/A,FALSE,"QR";#N/A,#N/A,FALSE,"R02";#N/A,#N/A,FALSE,"R04";#N/A,#N/A,FALSE,"R05";#N/A,#N/A,FALSE,"R08"}</definedName>
    <definedName name="e" localSheetId="7" hidden="1">{#N/A,#N/A,FALSE,"QR";#N/A,#N/A,FALSE,"R02";#N/A,#N/A,FALSE,"R04";#N/A,#N/A,FALSE,"R05";#N/A,#N/A,FALSE,"R08"}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localSheetId="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4" hidden="1">{#N/A,#N/A,FALSE,"R479495"}</definedName>
    <definedName name="eawrtewqr" localSheetId="5" hidden="1">{#N/A,#N/A,FALSE,"R479495"}</definedName>
    <definedName name="eawrtewqr" localSheetId="6" hidden="1">{#N/A,#N/A,FALSE,"R479495"}</definedName>
    <definedName name="eawrtewqr" localSheetId="7" hidden="1">{#N/A,#N/A,FALSE,"R479495"}</definedName>
    <definedName name="eawrtewqr" localSheetId="8" hidden="1">{#N/A,#N/A,FALSE,"R479495"}</definedName>
    <definedName name="eawrtewqr" localSheetId="9" hidden="1">{#N/A,#N/A,FALSE,"R479495"}</definedName>
    <definedName name="eawrtewqr" localSheetId="0" hidden="1">{#N/A,#N/A,FALSE,"R479495"}</definedName>
    <definedName name="eawrtewqr" localSheetId="1" hidden="1">{#N/A,#N/A,FALSE,"R479495"}</definedName>
    <definedName name="eawrtewqr" hidden="1">{#N/A,#N/A,FALSE,"R479495"}</definedName>
    <definedName name="ebe" localSheetId="4" hidden="1">{#N/A,#N/A,FALSE,"M06";#N/A,#N/A,FALSE,"M07"}</definedName>
    <definedName name="ebe" localSheetId="5" hidden="1">{#N/A,#N/A,FALSE,"M06";#N/A,#N/A,FALSE,"M07"}</definedName>
    <definedName name="ebe" localSheetId="6" hidden="1">{#N/A,#N/A,FALSE,"M06";#N/A,#N/A,FALSE,"M07"}</definedName>
    <definedName name="ebe" localSheetId="7" hidden="1">{#N/A,#N/A,FALSE,"M06";#N/A,#N/A,FALSE,"M07"}</definedName>
    <definedName name="ebe" localSheetId="8" hidden="1">{#N/A,#N/A,FALSE,"M06";#N/A,#N/A,FALSE,"M07"}</definedName>
    <definedName name="ebe" localSheetId="9" hidden="1">{#N/A,#N/A,FALSE,"M06";#N/A,#N/A,FALSE,"M07"}</definedName>
    <definedName name="ebe" localSheetId="0" hidden="1">{#N/A,#N/A,FALSE,"M06";#N/A,#N/A,FALSE,"M07"}</definedName>
    <definedName name="ebe" localSheetId="1" hidden="1">{#N/A,#N/A,FALSE,"M06";#N/A,#N/A,FALSE,"M07"}</definedName>
    <definedName name="ebe" hidden="1">{#N/A,#N/A,FALSE,"M06";#N/A,#N/A,FALSE,"M07"}</definedName>
    <definedName name="ee" localSheetId="4" hidden="1">{#N/A,#N/A,FALSE,"M01";#N/A,#N/A,FALSE,"M02";#N/A,#N/A,FALSE,"M03";#N/A,#N/A,FALSE,"M04";#N/A,#N/A,FALSE,"M05";#N/A,#N/A,FALSE,"M08"}</definedName>
    <definedName name="ee" localSheetId="5" hidden="1">{#N/A,#N/A,FALSE,"M01";#N/A,#N/A,FALSE,"M02";#N/A,#N/A,FALSE,"M03";#N/A,#N/A,FALSE,"M04";#N/A,#N/A,FALSE,"M05";#N/A,#N/A,FALSE,"M08"}</definedName>
    <definedName name="ee" localSheetId="6" hidden="1">{#N/A,#N/A,FALSE,"M01";#N/A,#N/A,FALSE,"M02";#N/A,#N/A,FALSE,"M03";#N/A,#N/A,FALSE,"M04";#N/A,#N/A,FALSE,"M05";#N/A,#N/A,FALSE,"M08"}</definedName>
    <definedName name="ee" localSheetId="7" hidden="1">{#N/A,#N/A,FALSE,"M01";#N/A,#N/A,FALSE,"M02";#N/A,#N/A,FALSE,"M03";#N/A,#N/A,FALSE,"M04";#N/A,#N/A,FALSE,"M05";#N/A,#N/A,FALSE,"M08"}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localSheetId="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4" hidden="1">{#N/A,#N/A,FALSE,"M06";#N/A,#N/A,FALSE,"M07"}</definedName>
    <definedName name="f" localSheetId="5" hidden="1">{#N/A,#N/A,FALSE,"M06";#N/A,#N/A,FALSE,"M07"}</definedName>
    <definedName name="f" localSheetId="6" hidden="1">{#N/A,#N/A,FALSE,"M06";#N/A,#N/A,FALSE,"M07"}</definedName>
    <definedName name="f" localSheetId="7" hidden="1">{#N/A,#N/A,FALSE,"M06";#N/A,#N/A,FALSE,"M07"}</definedName>
    <definedName name="f" localSheetId="8" hidden="1">{#N/A,#N/A,FALSE,"M06";#N/A,#N/A,FALSE,"M07"}</definedName>
    <definedName name="f" localSheetId="9" hidden="1">{#N/A,#N/A,FALSE,"M06";#N/A,#N/A,FALSE,"M07"}</definedName>
    <definedName name="f" localSheetId="0" hidden="1">{#N/A,#N/A,FALSE,"M06";#N/A,#N/A,FALSE,"M07"}</definedName>
    <definedName name="f" localSheetId="1" hidden="1">{#N/A,#N/A,FALSE,"M06";#N/A,#N/A,FALSE,"M07"}</definedName>
    <definedName name="f" hidden="1">{#N/A,#N/A,FALSE,"M06";#N/A,#N/A,FALSE,"M07"}</definedName>
    <definedName name="ff" localSheetId="4" hidden="1">{#N/A,#N/A,FALSE,"M01";#N/A,#N/A,FALSE,"M02";#N/A,#N/A,FALSE,"M03";#N/A,#N/A,FALSE,"M04";#N/A,#N/A,FALSE,"M05";#N/A,#N/A,FALSE,"M08"}</definedName>
    <definedName name="ff" localSheetId="5" hidden="1">{#N/A,#N/A,FALSE,"M01";#N/A,#N/A,FALSE,"M02";#N/A,#N/A,FALSE,"M03";#N/A,#N/A,FALSE,"M04";#N/A,#N/A,FALSE,"M05";#N/A,#N/A,FALSE,"M08"}</definedName>
    <definedName name="ff" localSheetId="6" hidden="1">{#N/A,#N/A,FALSE,"M01";#N/A,#N/A,FALSE,"M02";#N/A,#N/A,FALSE,"M03";#N/A,#N/A,FALSE,"M04";#N/A,#N/A,FALSE,"M05";#N/A,#N/A,FALSE,"M08"}</definedName>
    <definedName name="ff" localSheetId="7" hidden="1">{#N/A,#N/A,FALSE,"M01";#N/A,#N/A,FALSE,"M02";#N/A,#N/A,FALSE,"M03";#N/A,#N/A,FALSE,"M04";#N/A,#N/A,FALSE,"M05";#N/A,#N/A,FALSE,"M08"}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localSheetId="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4" hidden="1">{#N/A,#N/A,FALSE,"M06";#N/A,#N/A,FALSE,"M07"}</definedName>
    <definedName name="FIRM" localSheetId="5" hidden="1">{#N/A,#N/A,FALSE,"M06";#N/A,#N/A,FALSE,"M07"}</definedName>
    <definedName name="FIRM" localSheetId="6" hidden="1">{#N/A,#N/A,FALSE,"M06";#N/A,#N/A,FALSE,"M07"}</definedName>
    <definedName name="FIRM" localSheetId="7" hidden="1">{#N/A,#N/A,FALSE,"M06";#N/A,#N/A,FALSE,"M07"}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localSheetId="0" hidden="1">{#N/A,#N/A,FALSE,"M06";#N/A,#N/A,FALSE,"M07"}</definedName>
    <definedName name="FIRM" localSheetId="1" hidden="1">{#N/A,#N/A,FALSE,"M06";#N/A,#N/A,FALSE,"M07"}</definedName>
    <definedName name="FIRM" hidden="1">{#N/A,#N/A,FALSE,"M06";#N/A,#N/A,FALSE,"M07"}</definedName>
    <definedName name="g" localSheetId="4" hidden="1">{#N/A,#N/A,FALSE,"M01";#N/A,#N/A,FALSE,"M02";#N/A,#N/A,FALSE,"M03";#N/A,#N/A,FALSE,"M04";#N/A,#N/A,FALSE,"M05";#N/A,#N/A,FALSE,"M08"}</definedName>
    <definedName name="g" localSheetId="5" hidden="1">{#N/A,#N/A,FALSE,"M01";#N/A,#N/A,FALSE,"M02";#N/A,#N/A,FALSE,"M03";#N/A,#N/A,FALSE,"M04";#N/A,#N/A,FALSE,"M05";#N/A,#N/A,FALSE,"M08"}</definedName>
    <definedName name="g" localSheetId="6" hidden="1">{#N/A,#N/A,FALSE,"M01";#N/A,#N/A,FALSE,"M02";#N/A,#N/A,FALSE,"M03";#N/A,#N/A,FALSE,"M04";#N/A,#N/A,FALSE,"M05";#N/A,#N/A,FALSE,"M08"}</definedName>
    <definedName name="g" localSheetId="7" hidden="1">{#N/A,#N/A,FALSE,"M01";#N/A,#N/A,FALSE,"M02";#N/A,#N/A,FALSE,"M03";#N/A,#N/A,FALSE,"M04";#N/A,#N/A,FALSE,"M05";#N/A,#N/A,FALSE,"M08"}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localSheetId="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4" hidden="1">{#N/A,#N/A,FALSE,"QR";#N/A,#N/A,FALSE,"R02";#N/A,#N/A,FALSE,"R04";#N/A,#N/A,FALSE,"R05";#N/A,#N/A,FALSE,"R08"}</definedName>
    <definedName name="ggg" localSheetId="5" hidden="1">{#N/A,#N/A,FALSE,"QR";#N/A,#N/A,FALSE,"R02";#N/A,#N/A,FALSE,"R04";#N/A,#N/A,FALSE,"R05";#N/A,#N/A,FALSE,"R08"}</definedName>
    <definedName name="ggg" localSheetId="6" hidden="1">{#N/A,#N/A,FALSE,"QR";#N/A,#N/A,FALSE,"R02";#N/A,#N/A,FALSE,"R04";#N/A,#N/A,FALSE,"R05";#N/A,#N/A,FALSE,"R08"}</definedName>
    <definedName name="ggg" localSheetId="7" hidden="1">{#N/A,#N/A,FALSE,"QR";#N/A,#N/A,FALSE,"R02";#N/A,#N/A,FALSE,"R04";#N/A,#N/A,FALSE,"R05";#N/A,#N/A,FALSE,"R08"}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localSheetId="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4" hidden="1">{#N/A,#N/A,FALSE,"M01";#N/A,#N/A,FALSE,"M02";#N/A,#N/A,FALSE,"M03";#N/A,#N/A,FALSE,"M04";#N/A,#N/A,FALSE,"M05";#N/A,#N/A,FALSE,"M08"}</definedName>
    <definedName name="h" localSheetId="5" hidden="1">{#N/A,#N/A,FALSE,"M01";#N/A,#N/A,FALSE,"M02";#N/A,#N/A,FALSE,"M03";#N/A,#N/A,FALSE,"M04";#N/A,#N/A,FALSE,"M05";#N/A,#N/A,FALSE,"M08"}</definedName>
    <definedName name="h" localSheetId="6" hidden="1">{#N/A,#N/A,FALSE,"M01";#N/A,#N/A,FALSE,"M02";#N/A,#N/A,FALSE,"M03";#N/A,#N/A,FALSE,"M04";#N/A,#N/A,FALSE,"M05";#N/A,#N/A,FALSE,"M08"}</definedName>
    <definedName name="h" localSheetId="7" hidden="1">{#N/A,#N/A,FALSE,"M01";#N/A,#N/A,FALSE,"M02";#N/A,#N/A,FALSE,"M03";#N/A,#N/A,FALSE,"M04";#N/A,#N/A,FALSE,"M05";#N/A,#N/A,FALSE,"M08"}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localSheetId="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4" hidden="1">{"'Sheet1'!$A$1:$Z$85","'Sheet1'!$AB$3"}</definedName>
    <definedName name="HTML_Control" localSheetId="5" hidden="1">{"'Sheet1'!$A$1:$Z$85","'Sheet1'!$AB$3"}</definedName>
    <definedName name="HTML_Control" localSheetId="6" hidden="1">{"'Sheet1'!$A$1:$Z$85","'Sheet1'!$AB$3"}</definedName>
    <definedName name="HTML_Control" localSheetId="7" hidden="1">{"'Sheet1'!$A$1:$Z$85","'Sheet1'!$AB$3"}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localSheetId="0" hidden="1">{"'Sheet1'!$A$1:$Z$85","'Sheet1'!$AB$3"}</definedName>
    <definedName name="HTML_Control" localSheetId="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localSheetId="8" hidden="1">{"'Model'!$A$1:$N$53"}</definedName>
    <definedName name="ked" localSheetId="9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n" localSheetId="4" hidden="1">{"'Model'!$A$1:$N$53"}</definedName>
    <definedName name="n" localSheetId="5" hidden="1">{"'Model'!$A$1:$N$53"}</definedName>
    <definedName name="n" localSheetId="6" hidden="1">{"'Model'!$A$1:$N$53"}</definedName>
    <definedName name="n" localSheetId="7" hidden="1">{"'Model'!$A$1:$N$53"}</definedName>
    <definedName name="n" localSheetId="8" hidden="1">{"'Model'!$A$1:$N$53"}</definedName>
    <definedName name="n" localSheetId="9" hidden="1">{"'Model'!$A$1:$N$53"}</definedName>
    <definedName name="n" localSheetId="0" hidden="1">{"'Model'!$A$1:$N$53"}</definedName>
    <definedName name="n" localSheetId="1" hidden="1">{"'Model'!$A$1:$N$53"}</definedName>
    <definedName name="n" hidden="1">{"'Model'!$A$1:$N$53"}</definedName>
    <definedName name="_xlnm.Print_Area" localSheetId="4">'T13 Change US Conso'!$A$1:$AH$45</definedName>
    <definedName name="_xlnm.Print_Area" localSheetId="5">'T14 Change THB Conso'!$A$1:$AH$45</definedName>
    <definedName name="_xlnm.Print_Area" localSheetId="6">'T15 Change US Co'!$A$1:$T$29</definedName>
    <definedName name="_xlnm.Print_Area" localSheetId="7">'T16 Change THB Co'!$A$1:$V$28</definedName>
    <definedName name="_xlnm.Print_Area" localSheetId="0">'T2-5 BS Conso'!$A$1:$L$192</definedName>
    <definedName name="_xlnm.Print_Area" localSheetId="1">'T6-8 BS Co '!$A$1:$L$140</definedName>
    <definedName name="_xlnm.Print_Area" localSheetId="2">'T9-10PL Conso'!$A$1:$L$94</definedName>
    <definedName name="REPORT03" localSheetId="4" hidden="1">{#N/A,#N/A,FALSE,"QR";#N/A,#N/A,FALSE,"R02";#N/A,#N/A,FALSE,"R04";#N/A,#N/A,FALSE,"R05";#N/A,#N/A,FALSE,"R08"}</definedName>
    <definedName name="REPORT03" localSheetId="5" hidden="1">{#N/A,#N/A,FALSE,"QR";#N/A,#N/A,FALSE,"R02";#N/A,#N/A,FALSE,"R04";#N/A,#N/A,FALSE,"R05";#N/A,#N/A,FALSE,"R08"}</definedName>
    <definedName name="REPORT03" localSheetId="6" hidden="1">{#N/A,#N/A,FALSE,"QR";#N/A,#N/A,FALSE,"R02";#N/A,#N/A,FALSE,"R04";#N/A,#N/A,FALSE,"R05";#N/A,#N/A,FALSE,"R08"}</definedName>
    <definedName name="REPORT03" localSheetId="7" hidden="1">{#N/A,#N/A,FALSE,"QR";#N/A,#N/A,FALSE,"R02";#N/A,#N/A,FALSE,"R04";#N/A,#N/A,FALSE,"R05";#N/A,#N/A,FALSE,"R08"}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localSheetId="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4" hidden="1">{#N/A,#N/A,FALSE,"M06";#N/A,#N/A,FALSE,"M07"}</definedName>
    <definedName name="SDA" localSheetId="5" hidden="1">{#N/A,#N/A,FALSE,"M06";#N/A,#N/A,FALSE,"M07"}</definedName>
    <definedName name="SDA" localSheetId="6" hidden="1">{#N/A,#N/A,FALSE,"M06";#N/A,#N/A,FALSE,"M07"}</definedName>
    <definedName name="SDA" localSheetId="7" hidden="1">{#N/A,#N/A,FALSE,"M06";#N/A,#N/A,FALSE,"M07"}</definedName>
    <definedName name="SDA" localSheetId="8" hidden="1">{#N/A,#N/A,FALSE,"M06";#N/A,#N/A,FALSE,"M07"}</definedName>
    <definedName name="SDA" localSheetId="9" hidden="1">{#N/A,#N/A,FALSE,"M06";#N/A,#N/A,FALSE,"M07"}</definedName>
    <definedName name="SDA" localSheetId="0" hidden="1">{#N/A,#N/A,FALSE,"M06";#N/A,#N/A,FALSE,"M07"}</definedName>
    <definedName name="SDA" localSheetId="1" hidden="1">{#N/A,#N/A,FALSE,"M06";#N/A,#N/A,FALSE,"M07"}</definedName>
    <definedName name="SDA" hidden="1">{#N/A,#N/A,FALSE,"M06";#N/A,#N/A,FALSE,"M07"}</definedName>
    <definedName name="tbdetail" localSheetId="4" hidden="1">{#N/A,#N/A,FALSE,"M01";#N/A,#N/A,FALSE,"M02";#N/A,#N/A,FALSE,"M03";#N/A,#N/A,FALSE,"M04";#N/A,#N/A,FALSE,"M05";#N/A,#N/A,FALSE,"M08"}</definedName>
    <definedName name="tbdetail" localSheetId="5" hidden="1">{#N/A,#N/A,FALSE,"M01";#N/A,#N/A,FALSE,"M02";#N/A,#N/A,FALSE,"M03";#N/A,#N/A,FALSE,"M04";#N/A,#N/A,FALSE,"M05";#N/A,#N/A,FALSE,"M08"}</definedName>
    <definedName name="tbdetail" localSheetId="6" hidden="1">{#N/A,#N/A,FALSE,"M01";#N/A,#N/A,FALSE,"M02";#N/A,#N/A,FALSE,"M03";#N/A,#N/A,FALSE,"M04";#N/A,#N/A,FALSE,"M05";#N/A,#N/A,FALSE,"M08"}</definedName>
    <definedName name="tbdetail" localSheetId="7" hidden="1">{#N/A,#N/A,FALSE,"M01";#N/A,#N/A,FALSE,"M02";#N/A,#N/A,FALSE,"M03";#N/A,#N/A,FALSE,"M04";#N/A,#N/A,FALSE,"M05";#N/A,#N/A,FALSE,"M08"}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localSheetId="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localSheetId="8" hidden="1">{"'Model'!$A$1:$N$53"}</definedName>
    <definedName name="tun" localSheetId="9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wrn.BALANCE._.SHEET._.COMPARATION." localSheetId="4" hidden="1">{"BALANCE SHEET COMPARATION","BALANCE SHEET COMPARATION",FALSE,"Q3";"BALANCE SHEET COMPARATION","BALANCE SHEET COMPARATION",FALSE,"Q4"}</definedName>
    <definedName name="wrn.BALANCE._.SHEET._.COMPARATION." localSheetId="5" hidden="1">{"BALANCE SHEET COMPARATION","BALANCE SHEET COMPARATION",FALSE,"Q3";"BALANCE SHEET COMPARATION","BALANCE SHEET COMPARATION",FALSE,"Q4"}</definedName>
    <definedName name="wrn.BALANCE._.SHEET._.COMPARATION." localSheetId="6" hidden="1">{"BALANCE SHEET COMPARATION","BALANCE SHEET COMPARATION",FALSE,"Q3";"BALANCE SHEET COMPARATION","BALANCE SHEET COMPARATION",FALSE,"Q4"}</definedName>
    <definedName name="wrn.BALANCE._.SHEET._.COMPARATION." localSheetId="7" hidden="1">{"BALANCE SHEET COMPARATION","BALANCE SHEET COMPARATION",FALSE,"Q3";"BALANCE SHEET COMPARATION","BALANCE SHEET COMPARATION",FALSE,"Q4"}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localSheetId="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4" hidden="1">{"CASHFLOW STATEMENT","CASHFLOW STATEMENT",FALSE,"Q3";"CASHFLOW STATEMENT","CASHFLOW STATEMENT",FALSE,"Q4"}</definedName>
    <definedName name="wrn.CASHFLOW._.STATEMENT." localSheetId="5" hidden="1">{"CASHFLOW STATEMENT","CASHFLOW STATEMENT",FALSE,"Q3";"CASHFLOW STATEMENT","CASHFLOW STATEMENT",FALSE,"Q4"}</definedName>
    <definedName name="wrn.CASHFLOW._.STATEMENT." localSheetId="6" hidden="1">{"CASHFLOW STATEMENT","CASHFLOW STATEMENT",FALSE,"Q3";"CASHFLOW STATEMENT","CASHFLOW STATEMENT",FALSE,"Q4"}</definedName>
    <definedName name="wrn.CASHFLOW._.STATEMENT." localSheetId="7" hidden="1">{"CASHFLOW STATEMENT","CASHFLOW STATEMENT",FALSE,"Q3";"CASHFLOW STATEMENT","CASHFLOW STATEMENT",FALSE,"Q4"}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localSheetId="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4" hidden="1">{#N/A,#N/A,FALSE,"M01";#N/A,#N/A,FALSE,"M02";#N/A,#N/A,FALSE,"M03";#N/A,#N/A,FALSE,"M04";#N/A,#N/A,FALSE,"M05";#N/A,#N/A,FALSE,"M08"}</definedName>
    <definedName name="wrn.M." localSheetId="5" hidden="1">{#N/A,#N/A,FALSE,"M01";#N/A,#N/A,FALSE,"M02";#N/A,#N/A,FALSE,"M03";#N/A,#N/A,FALSE,"M04";#N/A,#N/A,FALSE,"M05";#N/A,#N/A,FALSE,"M08"}</definedName>
    <definedName name="wrn.M." localSheetId="6" hidden="1">{#N/A,#N/A,FALSE,"M01";#N/A,#N/A,FALSE,"M02";#N/A,#N/A,FALSE,"M03";#N/A,#N/A,FALSE,"M04";#N/A,#N/A,FALSE,"M05";#N/A,#N/A,FALSE,"M08"}</definedName>
    <definedName name="wrn.M." localSheetId="7" hidden="1">{#N/A,#N/A,FALSE,"M01";#N/A,#N/A,FALSE,"M02";#N/A,#N/A,FALSE,"M03";#N/A,#N/A,FALSE,"M04";#N/A,#N/A,FALSE,"M05";#N/A,#N/A,FALSE,"M08"}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localSheetId="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5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5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5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5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4" hidden="1">{#N/A,#N/A,FALSE,"R479495"}</definedName>
    <definedName name="wrn.prodtax." localSheetId="5" hidden="1">{#N/A,#N/A,FALSE,"R479495"}</definedName>
    <definedName name="wrn.prodtax." localSheetId="6" hidden="1">{#N/A,#N/A,FALSE,"R479495"}</definedName>
    <definedName name="wrn.prodtax." localSheetId="7" hidden="1">{#N/A,#N/A,FALSE,"R479495"}</definedName>
    <definedName name="wrn.prodtax." localSheetId="8" hidden="1">{#N/A,#N/A,FALSE,"R479495"}</definedName>
    <definedName name="wrn.prodtax." localSheetId="9" hidden="1">{#N/A,#N/A,FALSE,"R479495"}</definedName>
    <definedName name="wrn.prodtax." localSheetId="0" hidden="1">{#N/A,#N/A,FALSE,"R479495"}</definedName>
    <definedName name="wrn.prodtax." localSheetId="1" hidden="1">{#N/A,#N/A,FALSE,"R479495"}</definedName>
    <definedName name="wrn.prodtax." hidden="1">{#N/A,#N/A,FALSE,"R479495"}</definedName>
    <definedName name="wrn.prodtotals." localSheetId="4" hidden="1">{#N/A,#N/A,FALSE,"R479495"}</definedName>
    <definedName name="wrn.prodtotals." localSheetId="5" hidden="1">{#N/A,#N/A,FALSE,"R479495"}</definedName>
    <definedName name="wrn.prodtotals." localSheetId="6" hidden="1">{#N/A,#N/A,FALSE,"R479495"}</definedName>
    <definedName name="wrn.prodtotals." localSheetId="7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localSheetId="0" hidden="1">{#N/A,#N/A,FALSE,"R479495"}</definedName>
    <definedName name="wrn.prodtotals." localSheetId="1" hidden="1">{#N/A,#N/A,FALSE,"R479495"}</definedName>
    <definedName name="wrn.prodtotals." hidden="1">{#N/A,#N/A,FALSE,"R479495"}</definedName>
    <definedName name="wrn.Quater." localSheetId="4" hidden="1">{#N/A,#N/A,FALSE,"QR";#N/A,#N/A,FALSE,"R02";#N/A,#N/A,FALSE,"R04";#N/A,#N/A,FALSE,"R05";#N/A,#N/A,FALSE,"R08"}</definedName>
    <definedName name="wrn.Quater." localSheetId="5" hidden="1">{#N/A,#N/A,FALSE,"QR";#N/A,#N/A,FALSE,"R02";#N/A,#N/A,FALSE,"R04";#N/A,#N/A,FALSE,"R05";#N/A,#N/A,FALSE,"R08"}</definedName>
    <definedName name="wrn.Quater." localSheetId="6" hidden="1">{#N/A,#N/A,FALSE,"QR";#N/A,#N/A,FALSE,"R02";#N/A,#N/A,FALSE,"R04";#N/A,#N/A,FALSE,"R05";#N/A,#N/A,FALSE,"R08"}</definedName>
    <definedName name="wrn.Quater." localSheetId="7" hidden="1">{#N/A,#N/A,FALSE,"QR";#N/A,#N/A,FALSE,"R02";#N/A,#N/A,FALSE,"R04";#N/A,#N/A,FALSE,"R05";#N/A,#N/A,FALSE,"R08"}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localSheetId="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4" hidden="1">{#N/A,#N/A,FALSE,"M06";#N/A,#N/A,FALSE,"M07"}</definedName>
    <definedName name="wrn.Variance." localSheetId="5" hidden="1">{#N/A,#N/A,FALSE,"M06";#N/A,#N/A,FALSE,"M07"}</definedName>
    <definedName name="wrn.Variance." localSheetId="6" hidden="1">{#N/A,#N/A,FALSE,"M06";#N/A,#N/A,FALSE,"M07"}</definedName>
    <definedName name="wrn.Variance." localSheetId="7" hidden="1">{#N/A,#N/A,FALSE,"M06";#N/A,#N/A,FALSE,"M07"}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localSheetId="0" hidden="1">{#N/A,#N/A,FALSE,"M06";#N/A,#N/A,FALSE,"M07"}</definedName>
    <definedName name="wrn.Variance." localSheetId="1" hidden="1">{#N/A,#N/A,FALSE,"M06";#N/A,#N/A,FALSE,"M07"}</definedName>
    <definedName name="wrn.Variance." hidden="1">{#N/A,#N/A,FALSE,"M06";#N/A,#N/A,FALSE,"M07"}</definedName>
    <definedName name="Z" localSheetId="4" hidden="1">{#N/A,#N/A,FALSE,"M01";#N/A,#N/A,FALSE,"M02";#N/A,#N/A,FALSE,"M03";#N/A,#N/A,FALSE,"M04";#N/A,#N/A,FALSE,"M05";#N/A,#N/A,FALSE,"M08"}</definedName>
    <definedName name="Z" localSheetId="5" hidden="1">{#N/A,#N/A,FALSE,"M01";#N/A,#N/A,FALSE,"M02";#N/A,#N/A,FALSE,"M03";#N/A,#N/A,FALSE,"M04";#N/A,#N/A,FALSE,"M05";#N/A,#N/A,FALSE,"M08"}</definedName>
    <definedName name="Z" localSheetId="6" hidden="1">{#N/A,#N/A,FALSE,"M01";#N/A,#N/A,FALSE,"M02";#N/A,#N/A,FALSE,"M03";#N/A,#N/A,FALSE,"M04";#N/A,#N/A,FALSE,"M05";#N/A,#N/A,FALSE,"M08"}</definedName>
    <definedName name="Z" localSheetId="7" hidden="1">{#N/A,#N/A,FALSE,"M01";#N/A,#N/A,FALSE,"M02";#N/A,#N/A,FALSE,"M03";#N/A,#N/A,FALSE,"M04";#N/A,#N/A,FALSE,"M05";#N/A,#N/A,FALSE,"M08"}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localSheetId="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localSheetId="7" hidden="1">{"'Model'!$A$1:$N$53"}</definedName>
    <definedName name="ร" localSheetId="8" hidden="1">{"'Model'!$A$1:$N$53"}</definedName>
    <definedName name="ร" localSheetId="9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8" i="8" l="1"/>
  <c r="AH18" i="8" s="1"/>
  <c r="AD18" i="7"/>
  <c r="AH18" i="7" s="1"/>
  <c r="L126" i="2" l="1"/>
  <c r="H126" i="2"/>
  <c r="L74" i="2"/>
  <c r="H74" i="2"/>
  <c r="L81" i="1"/>
  <c r="H81" i="1"/>
  <c r="AD32" i="8" l="1"/>
  <c r="AH32" i="8" s="1"/>
  <c r="AD31" i="8"/>
  <c r="AH31" i="8" s="1"/>
  <c r="AD32" i="7"/>
  <c r="AH32" i="7" s="1"/>
  <c r="AD31" i="7"/>
  <c r="AH31" i="7" s="1"/>
  <c r="J12" i="4" l="1"/>
  <c r="R13" i="9" l="1"/>
  <c r="T13" i="9" l="1"/>
  <c r="L24" i="2"/>
  <c r="H24" i="2"/>
  <c r="T21" i="10"/>
  <c r="T22" i="10"/>
  <c r="T20" i="10"/>
  <c r="AD33" i="8"/>
  <c r="AH33" i="8" s="1"/>
  <c r="AD34" i="8"/>
  <c r="H78" i="4"/>
  <c r="AD17" i="8" l="1"/>
  <c r="AD17" i="7"/>
  <c r="L40" i="2" l="1"/>
  <c r="H40" i="2"/>
  <c r="L177" i="1" l="1"/>
  <c r="L85" i="2"/>
  <c r="H85" i="2"/>
  <c r="L121" i="1"/>
  <c r="H121" i="1"/>
  <c r="L77" i="12" l="1"/>
  <c r="J77" i="12"/>
  <c r="F77" i="12"/>
  <c r="H77" i="12"/>
  <c r="AD23" i="8" l="1"/>
  <c r="AD23" i="7"/>
  <c r="L66" i="12"/>
  <c r="J66" i="12"/>
  <c r="H66" i="12"/>
  <c r="F66" i="12"/>
  <c r="L21" i="12"/>
  <c r="L35" i="12" s="1"/>
  <c r="L38" i="12" s="1"/>
  <c r="H21" i="12"/>
  <c r="H35" i="12" s="1"/>
  <c r="H38" i="12" s="1"/>
  <c r="L126" i="11"/>
  <c r="J126" i="11"/>
  <c r="H126" i="11"/>
  <c r="F126" i="11"/>
  <c r="L86" i="11"/>
  <c r="J86" i="11"/>
  <c r="H86" i="11"/>
  <c r="F86" i="11"/>
  <c r="L31" i="11"/>
  <c r="L47" i="11" s="1"/>
  <c r="L52" i="11" s="1"/>
  <c r="J31" i="11"/>
  <c r="H31" i="11"/>
  <c r="H47" i="11" s="1"/>
  <c r="H52" i="11" s="1"/>
  <c r="F31" i="11"/>
  <c r="A54" i="11"/>
  <c r="R24" i="10"/>
  <c r="P24" i="10"/>
  <c r="N24" i="10"/>
  <c r="L24" i="10"/>
  <c r="J24" i="10"/>
  <c r="H24" i="10"/>
  <c r="F24" i="10"/>
  <c r="V22" i="10"/>
  <c r="V21" i="10"/>
  <c r="V20" i="10"/>
  <c r="T15" i="10"/>
  <c r="P23" i="9"/>
  <c r="N23" i="9"/>
  <c r="L23" i="9"/>
  <c r="J23" i="9"/>
  <c r="H23" i="9"/>
  <c r="F23" i="9"/>
  <c r="T21" i="9"/>
  <c r="T20" i="9"/>
  <c r="R23" i="9"/>
  <c r="J17" i="9"/>
  <c r="H17" i="9"/>
  <c r="F17" i="9"/>
  <c r="R14" i="9"/>
  <c r="AF38" i="8"/>
  <c r="AB38" i="8"/>
  <c r="Z38" i="8"/>
  <c r="X38" i="8"/>
  <c r="V38" i="8"/>
  <c r="T38" i="8"/>
  <c r="R38" i="8"/>
  <c r="N38" i="8"/>
  <c r="L38" i="8"/>
  <c r="J38" i="8"/>
  <c r="H38" i="8"/>
  <c r="F38" i="8"/>
  <c r="AD36" i="8"/>
  <c r="AH36" i="8" s="1"/>
  <c r="AD35" i="8"/>
  <c r="AH35" i="8" s="1"/>
  <c r="AH34" i="8"/>
  <c r="P38" i="8"/>
  <c r="AD30" i="8"/>
  <c r="AH30" i="8" s="1"/>
  <c r="N28" i="8"/>
  <c r="L28" i="8"/>
  <c r="H28" i="8"/>
  <c r="F28" i="8"/>
  <c r="AD25" i="8"/>
  <c r="AD16" i="8"/>
  <c r="AF38" i="7"/>
  <c r="AB38" i="7"/>
  <c r="Z38" i="7"/>
  <c r="X38" i="7"/>
  <c r="V38" i="7"/>
  <c r="T38" i="7"/>
  <c r="R38" i="7"/>
  <c r="N38" i="7"/>
  <c r="L38" i="7"/>
  <c r="J38" i="7"/>
  <c r="H38" i="7"/>
  <c r="F38" i="7"/>
  <c r="AD36" i="7"/>
  <c r="AH36" i="7" s="1"/>
  <c r="AD35" i="7"/>
  <c r="AH35" i="7" s="1"/>
  <c r="AD34" i="7"/>
  <c r="AH34" i="7" s="1"/>
  <c r="AD33" i="7"/>
  <c r="AH33" i="7" s="1"/>
  <c r="P38" i="7"/>
  <c r="AD30" i="7"/>
  <c r="N28" i="7"/>
  <c r="L28" i="7"/>
  <c r="H28" i="7"/>
  <c r="AD25" i="7"/>
  <c r="AD16" i="7"/>
  <c r="L61" i="6"/>
  <c r="J61" i="6"/>
  <c r="H61" i="6"/>
  <c r="F61" i="6"/>
  <c r="L36" i="6"/>
  <c r="H36" i="6"/>
  <c r="F36" i="6"/>
  <c r="L12" i="6"/>
  <c r="L22" i="6" s="1"/>
  <c r="L25" i="6" s="1"/>
  <c r="H12" i="6"/>
  <c r="H22" i="6" s="1"/>
  <c r="H25" i="6" s="1"/>
  <c r="A3" i="6"/>
  <c r="L84" i="4"/>
  <c r="H84" i="4"/>
  <c r="L78" i="4"/>
  <c r="L67" i="4"/>
  <c r="H67" i="4"/>
  <c r="F67" i="4"/>
  <c r="A49" i="4"/>
  <c r="L41" i="4"/>
  <c r="H41" i="4"/>
  <c r="F41" i="4"/>
  <c r="L12" i="4"/>
  <c r="L27" i="4" s="1"/>
  <c r="L30" i="4" s="1"/>
  <c r="H12" i="4"/>
  <c r="H27" i="4" s="1"/>
  <c r="H30" i="4" s="1"/>
  <c r="A97" i="2"/>
  <c r="A94" i="2"/>
  <c r="A50" i="2"/>
  <c r="L180" i="1"/>
  <c r="H177" i="1"/>
  <c r="H180" i="1" s="1"/>
  <c r="A147" i="1"/>
  <c r="A145" i="1"/>
  <c r="L136" i="1"/>
  <c r="L138" i="1" s="1"/>
  <c r="H136" i="1"/>
  <c r="H138" i="1" s="1"/>
  <c r="A95" i="1"/>
  <c r="A92" i="1"/>
  <c r="A192" i="1" s="1"/>
  <c r="A49" i="1"/>
  <c r="L36" i="1"/>
  <c r="H36" i="1"/>
  <c r="A3" i="7" l="1"/>
  <c r="A3" i="8" s="1"/>
  <c r="A3" i="9" s="1"/>
  <c r="A3" i="10" s="1"/>
  <c r="A3" i="11" s="1"/>
  <c r="A46" i="4"/>
  <c r="A46" i="6" s="1"/>
  <c r="H128" i="11"/>
  <c r="H132" i="11" s="1"/>
  <c r="L128" i="11"/>
  <c r="L132" i="11" s="1"/>
  <c r="J47" i="11"/>
  <c r="F47" i="11"/>
  <c r="F64" i="6"/>
  <c r="A144" i="1"/>
  <c r="H87" i="2"/>
  <c r="H128" i="2" s="1"/>
  <c r="L87" i="2"/>
  <c r="L128" i="2" s="1"/>
  <c r="L42" i="2"/>
  <c r="H42" i="2"/>
  <c r="H83" i="1"/>
  <c r="L83" i="1"/>
  <c r="H79" i="12"/>
  <c r="H83" i="12" s="1"/>
  <c r="L79" i="12"/>
  <c r="L83" i="12" s="1"/>
  <c r="H64" i="6"/>
  <c r="H66" i="6" s="1"/>
  <c r="H70" i="4"/>
  <c r="H72" i="4" s="1"/>
  <c r="L70" i="4"/>
  <c r="L72" i="4" s="1"/>
  <c r="T24" i="10"/>
  <c r="V24" i="10"/>
  <c r="L64" i="6"/>
  <c r="L66" i="6" s="1"/>
  <c r="F70" i="4"/>
  <c r="L182" i="1"/>
  <c r="AH38" i="8"/>
  <c r="AD38" i="7"/>
  <c r="AH30" i="7"/>
  <c r="H182" i="1"/>
  <c r="A148" i="11"/>
  <c r="A100" i="11"/>
  <c r="A47" i="12" s="1"/>
  <c r="A97" i="12" s="1"/>
  <c r="AD38" i="8"/>
  <c r="T19" i="9"/>
  <c r="T23" i="9" s="1"/>
  <c r="A49" i="6"/>
  <c r="A3" i="12" l="1"/>
  <c r="A50" i="12" s="1"/>
  <c r="A103" i="11"/>
  <c r="A57" i="11"/>
  <c r="A94" i="4"/>
  <c r="A92" i="6" s="1"/>
  <c r="J52" i="11"/>
  <c r="J128" i="11" s="1"/>
  <c r="F52" i="11"/>
  <c r="F128" i="11" s="1"/>
  <c r="AH38" i="7"/>
  <c r="F28" i="7" l="1"/>
  <c r="AH16" i="7"/>
  <c r="J132" i="11" l="1"/>
  <c r="F132" i="11"/>
  <c r="AH16" i="8"/>
  <c r="F12" i="6" l="1"/>
  <c r="F22" i="6" s="1"/>
  <c r="F25" i="6" l="1"/>
  <c r="F21" i="12"/>
  <c r="F35" i="12" s="1"/>
  <c r="F38" i="12" s="1"/>
  <c r="F79" i="12" s="1"/>
  <c r="F83" i="12" s="1"/>
  <c r="F12" i="4"/>
  <c r="F27" i="4" s="1"/>
  <c r="F30" i="4" s="1"/>
  <c r="F72" i="4" s="1"/>
  <c r="F66" i="6" l="1"/>
  <c r="F78" i="4"/>
  <c r="T14" i="10" l="1"/>
  <c r="F18" i="10" l="1"/>
  <c r="J18" i="10"/>
  <c r="H18" i="10"/>
  <c r="V14" i="10"/>
  <c r="J78" i="4" l="1"/>
  <c r="J36" i="6" l="1"/>
  <c r="J64" i="6" s="1"/>
  <c r="J41" i="4"/>
  <c r="J67" i="4" l="1"/>
  <c r="J70" i="4" s="1"/>
  <c r="F84" i="4" l="1"/>
  <c r="J27" i="4" l="1"/>
  <c r="J30" i="4" s="1"/>
  <c r="J72" i="4" s="1"/>
  <c r="J12" i="6" l="1"/>
  <c r="J22" i="6" s="1"/>
  <c r="J25" i="6" l="1"/>
  <c r="J21" i="12"/>
  <c r="J35" i="12" s="1"/>
  <c r="J38" i="12" s="1"/>
  <c r="J79" i="12" s="1"/>
  <c r="J83" i="12" s="1"/>
  <c r="J84" i="4"/>
  <c r="J66" i="6" l="1"/>
  <c r="V15" i="10" l="1"/>
  <c r="L18" i="10"/>
  <c r="AD24" i="7" l="1"/>
  <c r="AH24" i="7" s="1"/>
  <c r="AB28" i="7"/>
  <c r="AD19" i="7"/>
  <c r="AD24" i="8" l="1"/>
  <c r="AH24" i="8" s="1"/>
  <c r="AB28" i="8"/>
  <c r="AD22" i="8" l="1"/>
  <c r="AD22" i="7"/>
  <c r="AD19" i="8" l="1"/>
  <c r="AH23" i="7" l="1"/>
  <c r="J28" i="7"/>
  <c r="T28" i="7" l="1"/>
  <c r="V28" i="7"/>
  <c r="L17" i="9"/>
  <c r="T14" i="9"/>
  <c r="P28" i="7" l="1"/>
  <c r="P17" i="9"/>
  <c r="AD21" i="7" l="1"/>
  <c r="AH21" i="7" s="1"/>
  <c r="R28" i="7" l="1"/>
  <c r="J136" i="1" l="1"/>
  <c r="J85" i="2"/>
  <c r="F136" i="1"/>
  <c r="F85" i="2"/>
  <c r="F126" i="2" l="1"/>
  <c r="F24" i="2"/>
  <c r="J24" i="2"/>
  <c r="F121" i="1" l="1"/>
  <c r="F138" i="1" s="1"/>
  <c r="J121" i="1" l="1"/>
  <c r="J138" i="1" s="1"/>
  <c r="F177" i="1"/>
  <c r="F180" i="1" s="1"/>
  <c r="F182" i="1" s="1"/>
  <c r="AD20" i="7"/>
  <c r="Z28" i="7"/>
  <c r="AD21" i="8"/>
  <c r="AH21" i="8" s="1"/>
  <c r="AD26" i="7"/>
  <c r="X28" i="7"/>
  <c r="F81" i="1" l="1"/>
  <c r="F36" i="1"/>
  <c r="AD28" i="7"/>
  <c r="F83" i="1" l="1"/>
  <c r="J81" i="1"/>
  <c r="J36" i="1"/>
  <c r="F40" i="2"/>
  <c r="F42" i="2" s="1"/>
  <c r="AD20" i="8"/>
  <c r="Z28" i="8"/>
  <c r="AH23" i="8"/>
  <c r="J28" i="8"/>
  <c r="J83" i="1" l="1"/>
  <c r="J40" i="2"/>
  <c r="J42" i="2" s="1"/>
  <c r="AH19" i="8"/>
  <c r="P28" i="8" l="1"/>
  <c r="R28" i="8"/>
  <c r="P18" i="10"/>
  <c r="N17" i="9" l="1"/>
  <c r="R15" i="9"/>
  <c r="T15" i="9" l="1"/>
  <c r="T17" i="9" s="1"/>
  <c r="R17" i="9"/>
  <c r="V28" i="8" l="1"/>
  <c r="N18" i="10"/>
  <c r="T28" i="8" l="1"/>
  <c r="J177" i="1" l="1"/>
  <c r="J180" i="1" s="1"/>
  <c r="J182" i="1" s="1"/>
  <c r="J126" i="2" l="1"/>
  <c r="AD26" i="8"/>
  <c r="X28" i="8"/>
  <c r="R18" i="10" l="1"/>
  <c r="T16" i="10"/>
  <c r="AD28" i="8"/>
  <c r="T18" i="10" l="1"/>
  <c r="V16" i="10"/>
  <c r="V18" i="10" s="1"/>
  <c r="AH22" i="7" l="1"/>
  <c r="AH19" i="7"/>
  <c r="AH17" i="7" l="1"/>
  <c r="AH17" i="8" l="1"/>
  <c r="AH25" i="8" l="1"/>
  <c r="AH25" i="7" l="1"/>
  <c r="AH22" i="8" l="1"/>
  <c r="AH26" i="7" l="1"/>
  <c r="AH26" i="8" l="1"/>
  <c r="AH20" i="7"/>
  <c r="AH28" i="7" s="1"/>
  <c r="AF28" i="7"/>
  <c r="AH20" i="8" l="1"/>
  <c r="AH28" i="8" s="1"/>
  <c r="AF28" i="8"/>
  <c r="F74" i="2" l="1"/>
  <c r="F87" i="2" s="1"/>
  <c r="F128" i="2" s="1"/>
  <c r="J74" i="2"/>
  <c r="J87" i="2" s="1"/>
  <c r="J128" i="2" s="1"/>
</calcChain>
</file>

<file path=xl/sharedStrings.xml><?xml version="1.0" encoding="utf-8"?>
<sst xmlns="http://schemas.openxmlformats.org/spreadsheetml/2006/main" count="917" uniqueCount="328">
  <si>
    <t>บริษัท บ้านปู จำกัด (มหาชน)</t>
  </si>
  <si>
    <t>งบฐานะการเงิน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</si>
  <si>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</si>
  <si>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</si>
  <si>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</si>
  <si>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</si>
  <si>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</si>
  <si>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</si>
  <si>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</si>
  <si>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</si>
  <si>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</si>
  <si>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</si>
  <si>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</si>
  <si>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</si>
  <si>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</si>
  <si>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</si>
  <si>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</si>
  <si>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ลูกหนี้การค้า สุทธิ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</si>
  <si>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</si>
  <si>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</si>
  <si>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</si>
  <si>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</si>
  <si>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</si>
  <si>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</si>
  <si>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</si>
  <si>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</si>
  <si>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</si>
  <si>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</si>
  <si>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</si>
  <si>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</si>
  <si>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</si>
  <si>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</si>
  <si>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</si>
  <si>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</si>
  <si>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</si>
  <si>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</si>
  <si>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 สุทธิ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</si>
  <si>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</si>
  <si>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</si>
  <si>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</si>
  <si>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</si>
  <si>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</si>
  <si>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</si>
  <si>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</si>
  <si>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</si>
  <si>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</si>
  <si>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</si>
  <si>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</si>
  <si>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</si>
  <si>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</si>
  <si>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</si>
  <si>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</si>
  <si>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</si>
  <si>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</si>
  <si>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</si>
  <si>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</si>
  <si>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</si>
  <si>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</si>
  <si>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</si>
  <si>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</si>
  <si>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</si>
  <si>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</si>
  <si>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</si>
  <si>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</si>
  <si>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</si>
  <si>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</si>
  <si>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</si>
  <si>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</si>
  <si>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</si>
  <si>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</si>
  <si>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</si>
  <si>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</si>
  <si>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</si>
  <si>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</si>
  <si>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</si>
  <si>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</si>
  <si>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</si>
  <si>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</si>
  <si>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</si>
  <si>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</si>
  <si>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</si>
  <si>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</si>
  <si>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</si>
  <si>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</si>
  <si>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</si>
  <si>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</si>
  <si>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</si>
  <si>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</si>
  <si>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</si>
  <si>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</si>
  <si>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</si>
  <si>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</si>
  <si>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</si>
  <si>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</si>
  <si>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</si>
  <si>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</si>
  <si>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</si>
  <si>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</si>
  <si>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ลูกหนี้การค้า</t>
  </si>
  <si>
    <t>เงินทดรองจ่ายและลูกหนี้กิจการที่เกี่ยวข้องกัน</t>
  </si>
  <si>
    <t>ลูกหนี้กิจการที่เกี่ยวข้องกัน สุทธิ</t>
  </si>
  <si>
    <t>เงินลงทุนในบริษัทย่อยตามวิธีราคาทุน สุทธิ</t>
  </si>
  <si>
    <t>เจ้าหนี้การค้ากิจการที่เกี่ยวข้องกัน</t>
  </si>
  <si>
    <t>เงินทดรองรับและเจ้าหนี้กิจการที่เกี่ยวข้องกัน</t>
  </si>
  <si>
    <t>ประมาณการหนี้สินไม่หมุนเวียนสำหรับผลประโยชน์พนักงาน</t>
  </si>
  <si>
    <t xml:space="preserve">บริษัท บ้านปู จำกัด (มหาชน) </t>
  </si>
  <si>
    <t>งบกำไรขาดทุนเบ็ดเสร็จ</t>
  </si>
  <si>
    <t>ข้อมูลทางการเงินรวม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</si>
  <si>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</si>
  <si>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</si>
  <si>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</si>
  <si>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</si>
  <si>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</si>
  <si>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</si>
  <si>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</si>
  <si>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</si>
  <si>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</si>
  <si>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-</t>
  </si>
  <si>
    <t>ค่าภาคหลวง</t>
  </si>
  <si>
    <t>กำไร (ขาดทุน) สุทธิจากการวัดมูลค่าเครื่องมือทางการเงิน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</si>
  <si>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</si>
  <si>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</si>
  <si>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</si>
  <si>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</si>
  <si>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</si>
  <si>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</si>
  <si>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</si>
  <si>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</si>
  <si>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</si>
  <si>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</si>
  <si>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</si>
  <si>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ผลต่างของอัตราแลกเปลี่ยนจากการแปลงค่าข้อมูลทางการเงิน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</si>
  <si>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</si>
  <si>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</si>
  <si>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</si>
  <si>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</si>
  <si>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รายการที่จะจัดประเภทรายการใหม่ไปยัง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</si>
  <si>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</si>
  <si>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</si>
  <si>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</si>
  <si>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</si>
  <si>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</si>
  <si>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</si>
  <si>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</si>
  <si>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</si>
  <si>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</si>
  <si>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</si>
  <si>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</si>
  <si>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</si>
  <si>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</si>
  <si>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</si>
  <si>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>หน่วย: บาท</t>
  </si>
  <si>
    <t xml:space="preserve">กำไร (ขาดทุน) ต่อหุ้น </t>
  </si>
  <si>
    <t>กำไร (ขาดทุน) ต่อหุ้นขั้นพื้นฐาน</t>
  </si>
  <si>
    <t>ข้อมูลทางการเงินเฉพาะกิจการ (ยังไม่ได้ตรวจสอบ)</t>
  </si>
  <si>
    <t>รายได้จากการขาย</t>
  </si>
  <si>
    <t>ต้นทุนขาย</t>
  </si>
  <si>
    <t>กำไรสุทธิจากการวัดมูลค่าเครื่องมือทางการเงิน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</si>
  <si>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</si>
  <si>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</si>
  <si>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</si>
  <si>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 xml:space="preserve">- 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</si>
  <si>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</si>
  <si>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</si>
  <si>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</si>
  <si>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</si>
  <si>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</si>
  <si>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</si>
  <si>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</si>
  <si>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</si>
  <si>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</si>
  <si>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</si>
  <si>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</si>
  <si>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</si>
  <si>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</si>
  <si>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</si>
  <si>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</si>
  <si>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</si>
  <si>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</si>
  <si>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</si>
  <si>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</si>
  <si>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</si>
  <si>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</si>
  <si>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</si>
  <si>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</si>
  <si>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</si>
  <si>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</si>
  <si>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</si>
  <si>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</si>
  <si>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</si>
  <si>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</si>
  <si>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</si>
  <si>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</si>
  <si>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</si>
  <si>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</si>
  <si>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</si>
  <si>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</si>
  <si>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ข้อมูลทางการเงิน</t>
  </si>
  <si>
    <t>ในบริษัทย่อย</t>
  </si>
  <si>
    <t>เจ้าของ</t>
  </si>
  <si>
    <t>ควบคุม</t>
  </si>
  <si>
    <t>ยอดคงเหลือ ณ วันที่ 1 มกราคม พ.ศ. 2568</t>
  </si>
  <si>
    <t>โอนปิดกําไรสุทธิจากเงินลงทุนในตราสารทุนไปกําไรสะสม</t>
  </si>
  <si>
    <t>การออกหุ้นใหม่สําหรับโครงการผลตอบแทนพนักงานโดยใช้หุ้นเป็นเกณฑ์</t>
  </si>
  <si>
    <t>สำรองผลตอบแทนพนักงานจ่ายโดยใช้หุ้นเป็นเกณฑ์</t>
  </si>
  <si>
    <t>ยังไม่ได้</t>
  </si>
  <si>
    <t>จัดสรร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</si>
  <si>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</si>
  <si>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</si>
  <si>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</si>
  <si>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</si>
  <si>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</si>
  <si>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</si>
  <si>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ขาดทุนสำหรับรอบระยะเวลา</t>
  </si>
  <si>
    <t>ขาดทุนเบ็ดเสร็จอื่นสำหรับรอบระยะเวลา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</si>
  <si>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</si>
  <si>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</si>
  <si>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</si>
  <si>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ตัดจำหน่ายสินทรัพย์สิทธิการใช้</t>
  </si>
  <si>
    <t>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</si>
  <si>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</si>
  <si>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>ขาดทุนจากการวัดมูลค่ายุติธรรมของส่วนได้เสียที่ถืออยู่</t>
  </si>
  <si>
    <t xml:space="preserve">   ก่อนวันที่มีอำนาจควบคุม</t>
  </si>
  <si>
    <t>ค่าใช้จ่ายในการจ่ายโดยใช้หุ้นเป็นเกณฑ์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</si>
  <si>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</si>
  <si>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</si>
  <si>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</si>
  <si>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</si>
  <si>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</si>
  <si>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ประมาณการหนี้สินสำหรับผลประโยชน์พนักงาน</t>
  </si>
  <si>
    <t>เงินสดได้มาจากการดำเนินงาน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</si>
  <si>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</si>
  <si>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</si>
  <si>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</si>
  <si>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เงินสดสุทธิใช้ไปในกิจกรรมดำเนินงาน</t>
  </si>
  <si>
    <t xml:space="preserve">งบกระแสเงินสด 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</si>
  <si>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</si>
  <si>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</si>
  <si>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</si>
  <si>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</si>
  <si>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</si>
  <si>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เงินสดรับสำหรับสินทรัพย์ทางการเงินที่วัดมูลค่าด้วยราคาทุนตัดจำหน่าย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</si>
  <si>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</si>
  <si>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</si>
  <si>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</si>
  <si>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เงินสดจ่ายสุทธิจากการรวมธุรกิจ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</si>
  <si>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</si>
  <si>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</si>
  <si>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</si>
  <si>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</si>
  <si>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เงินสดรับจากเงินปันผลจากเงินลงทุนในตราสารทุน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</si>
  <si>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</si>
  <si>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</si>
  <si>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</si>
  <si>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</si>
  <si>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</si>
  <si>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</si>
  <si>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</si>
  <si>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เงินสดจ่ายสุทธิสำหรับหุ้นสามัญที่ออกให้แก่พนักงาน</t>
  </si>
  <si>
    <t>ตามโครงการผลตอบแทนพนักงานโดยใช้หุ้นเป็นเกณฑ์ของบริษัทย่อย</t>
  </si>
  <si>
    <t>เงินปันผลจ่ายให้แก่ส่วนได้เสียที่ไม่มีอำนาจควบคุมของบริษัทย่อย</t>
  </si>
  <si>
    <t>เงินสดจ่ายคืนเงินต้นตามสัญญาเช่า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</si>
  <si>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</si>
  <si>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</si>
  <si>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</si>
  <si>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</si>
  <si>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</si>
  <si>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วันสิ้นรอบระยะเวลา</t>
  </si>
  <si>
    <t>การได้มาและการวัดมูลค่าใหม่ของสิทธิการใช้สินทรัพย์ภายใต้สัญญาเช่า</t>
  </si>
  <si>
    <t>จากการดำเนินงาน</t>
  </si>
  <si>
    <t>กำไรสุทธิจากการจำหน่ายที่ดิน อาคารและอุปกรณ์</t>
  </si>
  <si>
    <t xml:space="preserve">การเปลี่ยนแปลงของเงินทุนหมุนเวียน </t>
  </si>
  <si>
    <t>เงินสดใช้ไปในการดำเนินงาน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</si>
  <si>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</si>
  <si>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</si>
  <si>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เงินสดสุทธิได้มาจาก (ใช้ไปใน) กิจกรรมลงทุน</t>
  </si>
  <si>
    <t>เงินสดจ่ายสำหรับสินทรัพย์ทางการเงินที่วัดมูลค่าด้วยราคาทุนตัดจำหน่าย</t>
  </si>
  <si>
    <t>เงินสดรับจากการออกสิทธิในการขายคืนแก่ส่วนได้เสียที่ไม่มีอำนาจควบคุม</t>
  </si>
  <si>
    <t>การออกสิทธิในการขายคืนแก่ส่วนได้เสียที่ไม่มีอำนาจควบคุม</t>
  </si>
  <si>
    <t>การเปลี่ยนแปลงสัดส่วนการลงทุนในบริษัทย่อย</t>
  </si>
  <si>
    <t>เงินสดจ่ายสำหรับหุ้นทุนซื้อคืนของบริษัทย่อย</t>
  </si>
  <si>
    <t>สินทรัพย์ภาษีเงินได้รอการตัดบัญชี</t>
  </si>
  <si>
    <t>กำไรสำหรับรอบระยะเวลาก่อนภาษีเงินได้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</si>
  <si>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</si>
  <si>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การออกหุ้นใหม่ของบริษัทย่อย</t>
  </si>
  <si>
    <t>ณ วันที่ 31 มีนาคม พ.ศ. 2569</t>
  </si>
  <si>
    <t>พ.ศ. 2569</t>
  </si>
  <si>
    <t>31 มีนาคม</t>
  </si>
  <si>
    <t>สำหรับรอบระยะเวลาสามเดือนสิ้นสุดวันที่ 31 มีนาคม พ.ศ. 2569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</si>
  <si>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</si>
  <si>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</si>
  <si>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</si>
  <si>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ผลประโยชน์พนักงาน</t>
  </si>
  <si>
    <t>(กลับรายการ) ค่าเผื่อการเคลื่อนไหวช้าและการลดลงของมูลค่าสินค้าคงเหลือ</t>
  </si>
  <si>
    <t>มูลค่าที่ตราไว้หุ้นละ 1 บาท)</t>
  </si>
  <si>
    <t>หุ้นสามัญ 10,018,902,730 หุ้น มูลค่าที่ตราไว้หุ้นละ 1 บาท</t>
  </si>
  <si>
    <t>(31 ธันวาคม พ.ศ.2568 หุ้นสามัญ 10,018,902,725 หุ้น</t>
  </si>
  <si>
    <t xml:space="preserve">หุ้นสามัญ 10,018,902,730 หุ้น จ่ายชำระแล้วหุ้นละ 1 บาท </t>
  </si>
  <si>
    <t>กำไร (ขาดทุน) สุทธิจากอัตราแลกเปลี่ยน</t>
  </si>
  <si>
    <t>หุ้นทุนซื้อคืนของบริษัทย่อย</t>
  </si>
  <si>
    <t>เงินปันผลจ่ายของบริษัทย่อย</t>
  </si>
  <si>
    <t>ค่าใช้จ่ายภาษีเงินได้</t>
  </si>
  <si>
    <t>ขาดทุนจากการป้องกันความเสี่ยงกระแสเงินสด</t>
  </si>
  <si>
    <t>(31 ธันวาคม พ.ศ. 2568 หุ้นสามัญ 10,018,902,725 หุ้น</t>
  </si>
  <si>
    <t>เงินกู้ยืมระยะยาว สุทธิ</t>
  </si>
  <si>
    <t>ส่วนของเงินกู้ยืมระยะยาว</t>
  </si>
  <si>
    <t xml:space="preserve">กำไร (ขาดทุน) เบ็ดเสร็จรวมสำหรับรอบระยะเวลา </t>
  </si>
  <si>
    <t>กำไร (ขาดทุน) สำหรับรอบระยะเวลาก่อนภาษีเงินได้</t>
  </si>
  <si>
    <t xml:space="preserve">ปรับกระทบกำไร (ขาดทุน) ก่อนภาษีเงินได้เป็นเงินสดรับ (จ่าย) 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</si>
  <si>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</si>
  <si>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</si>
  <si>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(กำไร) ขาดทุนสุทธิจากการวัดมูลค่าเครื่องมือทางการเงิน</t>
  </si>
  <si>
    <t>(กำไร) ขาดทุนสุทธิจากอัตราแลกเปลี่ยน</t>
  </si>
  <si>
    <t>กำไรก่อนภาษีเงินได้</t>
  </si>
  <si>
    <t>กำไร (ขาดทุน) จากการป้องกันความเสี่ยงของเงินลงทุน</t>
  </si>
  <si>
    <t>จ่ายชำระแล้วหุ้นละ 1 บาท)</t>
  </si>
  <si>
    <t>ขาดทุนจากการด้อยค่าของที่ดิน อาคาร และอุปกรณ์</t>
  </si>
  <si>
    <t>เงินสดรับจากเงินกู้ยืมระยะยาวจากบริษัทอื่น</t>
  </si>
  <si>
    <t>กำไรสุทธิจากอัตราแลกเปลี่ยน</t>
  </si>
  <si>
    <t>เงินสดสุทธิได้มาจาก (ใช้ไปใน) กิจกรรมดำเนินงาน</t>
  </si>
  <si>
    <t>เงินสดจ่ายสำหรับเงินฝากธนาคารที่มีข้อจำกัดในการใช้</t>
  </si>
  <si>
    <t>เงินสดสุทธิใช้ไปในกิจกรรมลงทุน</t>
  </si>
  <si>
    <t>ตัดจำหน่ายที่ดิน อาคารและอุปกรณ์</t>
  </si>
  <si>
    <t>(กำไร) ขาดทุนสุทธิจากการจำหน่ายที่ดิน อาคารและอุปกรณ์</t>
  </si>
  <si>
    <t>การปรับปรุงประมาณการหนี้สินจากการรื้อถอนสินทรัพย์</t>
  </si>
  <si>
    <t>เงินสดรับสุทธิจากการเสนอขายหุ้นสามัญที่ออกใหม่ของบริษัทย่อย</t>
  </si>
  <si>
    <t>เงินสดรับจากเงินปันผลจากการร่วมค้า</t>
  </si>
  <si>
    <t>เงินสดรับจากการออกหุ้นสามัญของบริษัทย่อย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</si>
</sst>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(* #,##0.0000_);_(* \(#,##0.0000\);_(* &quot;-&quot;_);_(@_)"/>
    <numFmt numFmtId="170" formatCode="_(* #,##0.000_);_(* \(#,##0.000\);_(* &quot;-&quot;??_);_(@_)"/>
    <numFmt numFmtId="171" formatCode="#,##0.0;\(#,##0.0\)"/>
    <numFmt numFmtId="172" formatCode="_(* #,##0.0_);_(* \(#,##0.0\);_(* &quot;-&quot;_);_(@_)"/>
  </numFmts>
  <fonts count="17" x14ac:knownFonts="1">
    <font>
      <sz val="14"/>
      <color rgb="FF000000"/>
      <name val="AngsanaUPC"/>
      <family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u/>
      <sz val="13"/>
      <name val="Cordia New"/>
      <family val="2"/>
    </font>
    <font>
      <sz val="10"/>
      <name val="Arial"/>
      <family val="2"/>
    </font>
    <font>
      <sz val="14"/>
      <color rgb="FF000000"/>
      <name val="AngsanaUPC"/>
      <family val="1"/>
      <charset val="222"/>
    </font>
    <font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3"/>
      <color theme="1"/>
      <name val="Cordia New"/>
      <family val="2"/>
    </font>
    <font>
      <sz val="13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7" fillId="0" borderId="0"/>
    <xf numFmtId="0" fontId="8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9" fillId="0" borderId="0"/>
    <xf numFmtId="0" fontId="11" fillId="0" borderId="0"/>
    <xf numFmtId="0" fontId="9" fillId="0" borderId="0"/>
    <xf numFmtId="0" fontId="9" fillId="0" borderId="0"/>
    <xf numFmtId="0" fontId="12" fillId="0" borderId="0"/>
    <xf numFmtId="0" fontId="9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254">
    <xf numFmtId="0" fontId="0" fillId="0" borderId="0" xfId="0"/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5" fillId="0" borderId="9" xfId="4" applyNumberFormat="1" applyFont="1" applyFill="1" applyBorder="1" applyAlignment="1">
      <alignment horizontal="right" vertical="center"/>
    </xf>
    <xf numFmtId="166" fontId="5" fillId="0" borderId="5" xfId="5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5" fillId="0" borderId="4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6" fontId="5" fillId="0" borderId="8" xfId="5" applyNumberFormat="1" applyFont="1" applyFill="1" applyBorder="1" applyAlignment="1">
      <alignment vertical="center"/>
    </xf>
    <xf numFmtId="166" fontId="5" fillId="0" borderId="4" xfId="4" applyNumberFormat="1" applyFont="1" applyFill="1" applyBorder="1" applyAlignment="1">
      <alignment vertical="center"/>
    </xf>
    <xf numFmtId="166" fontId="5" fillId="0" borderId="2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/>
    </xf>
    <xf numFmtId="166" fontId="5" fillId="0" borderId="0" xfId="4" applyNumberFormat="1" applyFont="1" applyFill="1"/>
    <xf numFmtId="166" fontId="5" fillId="0" borderId="1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Border="1"/>
    <xf numFmtId="166" fontId="5" fillId="0" borderId="1" xfId="4" applyNumberFormat="1" applyFont="1" applyFill="1" applyBorder="1"/>
    <xf numFmtId="0" fontId="5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centerContinuous" vertical="center"/>
    </xf>
    <xf numFmtId="166" fontId="5" fillId="0" borderId="0" xfId="1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Continuous" vertical="center"/>
    </xf>
    <xf numFmtId="0" fontId="4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Continuous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6" fontId="5" fillId="0" borderId="3" xfId="1" applyNumberFormat="1" applyFont="1" applyBorder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7" fontId="4" fillId="0" borderId="1" xfId="1" applyNumberFormat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right" vertical="center"/>
    </xf>
    <xf numFmtId="0" fontId="4" fillId="0" borderId="0" xfId="1" applyFont="1" applyAlignment="1">
      <alignment horizontal="justify" vertical="center"/>
    </xf>
    <xf numFmtId="166" fontId="5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6" fontId="5" fillId="0" borderId="0" xfId="2" applyNumberFormat="1" applyFont="1" applyAlignment="1">
      <alignment vertical="center"/>
    </xf>
    <xf numFmtId="166" fontId="5" fillId="0" borderId="9" xfId="1" applyNumberFormat="1" applyFont="1" applyBorder="1" applyAlignment="1">
      <alignment horizontal="right" vertical="center"/>
    </xf>
    <xf numFmtId="166" fontId="5" fillId="0" borderId="8" xfId="2" applyNumberFormat="1" applyFont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9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166" fontId="5" fillId="0" borderId="7" xfId="1" applyNumberFormat="1" applyFont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0" xfId="2" applyFont="1" applyAlignment="1">
      <alignment vertical="center"/>
    </xf>
    <xf numFmtId="166" fontId="5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67" fontId="4" fillId="0" borderId="1" xfId="7" applyNumberFormat="1" applyFont="1" applyBorder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" fontId="5" fillId="0" borderId="0" xfId="1" applyNumberFormat="1" applyFont="1" applyAlignment="1">
      <alignment horizontal="center" vertical="center"/>
    </xf>
    <xf numFmtId="0" fontId="5" fillId="0" borderId="0" xfId="1" quotePrefix="1" applyFont="1" applyAlignment="1">
      <alignment vertical="center"/>
    </xf>
    <xf numFmtId="166" fontId="5" fillId="0" borderId="0" xfId="7" applyNumberFormat="1" applyFont="1" applyAlignment="1">
      <alignment vertical="center"/>
    </xf>
    <xf numFmtId="166" fontId="5" fillId="0" borderId="8" xfId="2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6" fontId="4" fillId="0" borderId="9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9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7" fontId="5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horizontal="centerContinuous" vertical="center"/>
    </xf>
    <xf numFmtId="166" fontId="5" fillId="0" borderId="2" xfId="0" applyNumberFormat="1" applyFont="1" applyBorder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166" fontId="5" fillId="0" borderId="0" xfId="7" applyNumberFormat="1" applyFont="1" applyAlignment="1">
      <alignment horizontal="centerContinuous" vertical="center"/>
    </xf>
    <xf numFmtId="166" fontId="6" fillId="0" borderId="0" xfId="7" applyNumberFormat="1" applyFont="1" applyAlignment="1">
      <alignment horizontal="centerContinuous" vertical="center"/>
    </xf>
    <xf numFmtId="166" fontId="4" fillId="0" borderId="0" xfId="7" applyNumberFormat="1" applyFont="1" applyAlignment="1">
      <alignment vertical="center"/>
    </xf>
    <xf numFmtId="166" fontId="6" fillId="0" borderId="0" xfId="7" applyNumberFormat="1" applyFont="1" applyAlignment="1">
      <alignment vertical="center"/>
    </xf>
    <xf numFmtId="0" fontId="4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centerContinuous" vertical="center"/>
    </xf>
    <xf numFmtId="0" fontId="4" fillId="0" borderId="2" xfId="7" applyFont="1" applyBorder="1" applyAlignment="1">
      <alignment horizontal="left" vertical="center"/>
    </xf>
    <xf numFmtId="0" fontId="5" fillId="0" borderId="2" xfId="7" applyFont="1" applyBorder="1" applyAlignment="1">
      <alignment horizontal="center" vertical="center"/>
    </xf>
    <xf numFmtId="166" fontId="5" fillId="0" borderId="2" xfId="7" applyNumberFormat="1" applyFont="1" applyBorder="1" applyAlignment="1">
      <alignment horizontal="centerContinuous" vertical="center"/>
    </xf>
    <xf numFmtId="166" fontId="4" fillId="0" borderId="1" xfId="7" applyNumberFormat="1" applyFont="1" applyBorder="1" applyAlignment="1">
      <alignment horizontal="right" vertical="center"/>
    </xf>
    <xf numFmtId="166" fontId="5" fillId="0" borderId="3" xfId="7" applyNumberFormat="1" applyFont="1" applyBorder="1" applyAlignment="1">
      <alignment vertical="center"/>
    </xf>
    <xf numFmtId="166" fontId="4" fillId="0" borderId="3" xfId="7" applyNumberFormat="1" applyFont="1" applyBorder="1" applyAlignment="1">
      <alignment horizontal="right" vertical="center"/>
    </xf>
    <xf numFmtId="166" fontId="5" fillId="0" borderId="3" xfId="7" applyNumberFormat="1" applyFont="1" applyBorder="1" applyAlignment="1">
      <alignment horizontal="center" vertical="center"/>
    </xf>
    <xf numFmtId="167" fontId="5" fillId="0" borderId="0" xfId="7" applyNumberFormat="1" applyFont="1" applyAlignment="1">
      <alignment vertical="center"/>
    </xf>
    <xf numFmtId="167" fontId="5" fillId="0" borderId="0" xfId="7" applyNumberFormat="1" applyFont="1" applyAlignment="1">
      <alignment horizontal="center" vertical="center"/>
    </xf>
    <xf numFmtId="166" fontId="4" fillId="0" borderId="0" xfId="7" applyNumberFormat="1" applyFont="1" applyAlignment="1">
      <alignment horizontal="right" vertical="center"/>
    </xf>
    <xf numFmtId="166" fontId="4" fillId="0" borderId="7" xfId="1" applyNumberFormat="1" applyFont="1" applyBorder="1" applyAlignment="1">
      <alignment horizontal="right" vertical="center"/>
    </xf>
    <xf numFmtId="0" fontId="4" fillId="0" borderId="0" xfId="7" applyFont="1" applyAlignment="1">
      <alignment horizontal="justify" vertical="center"/>
    </xf>
    <xf numFmtId="0" fontId="4" fillId="0" borderId="0" xfId="7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6" fontId="5" fillId="0" borderId="0" xfId="7" applyNumberFormat="1" applyFont="1" applyAlignment="1">
      <alignment horizontal="right"/>
    </xf>
    <xf numFmtId="166" fontId="5" fillId="0" borderId="1" xfId="7" applyNumberFormat="1" applyFont="1" applyBorder="1" applyAlignment="1">
      <alignment horizontal="right" vertical="center"/>
    </xf>
    <xf numFmtId="166" fontId="5" fillId="0" borderId="1" xfId="7" applyNumberFormat="1" applyFont="1" applyBorder="1" applyAlignment="1">
      <alignment horizontal="right"/>
    </xf>
    <xf numFmtId="166" fontId="5" fillId="0" borderId="0" xfId="7" applyNumberFormat="1" applyFont="1"/>
    <xf numFmtId="166" fontId="5" fillId="0" borderId="1" xfId="7" applyNumberFormat="1" applyFont="1" applyBorder="1" applyAlignment="1">
      <alignment vertical="center"/>
    </xf>
    <xf numFmtId="166" fontId="5" fillId="0" borderId="1" xfId="7" applyNumberFormat="1" applyFont="1" applyBorder="1"/>
    <xf numFmtId="166" fontId="5" fillId="0" borderId="9" xfId="2" applyNumberFormat="1" applyFont="1" applyBorder="1" applyAlignment="1">
      <alignment horizontal="right" vertical="center"/>
    </xf>
    <xf numFmtId="0" fontId="5" fillId="0" borderId="9" xfId="7" applyFont="1" applyBorder="1" applyAlignment="1">
      <alignment vertical="center"/>
    </xf>
    <xf numFmtId="0" fontId="4" fillId="0" borderId="9" xfId="7" applyFont="1" applyBorder="1" applyAlignment="1">
      <alignment vertical="center"/>
    </xf>
    <xf numFmtId="0" fontId="5" fillId="0" borderId="9" xfId="7" applyFont="1" applyBorder="1" applyAlignment="1">
      <alignment horizontal="center" vertical="center"/>
    </xf>
    <xf numFmtId="166" fontId="5" fillId="0" borderId="9" xfId="7" applyNumberFormat="1" applyFont="1" applyBorder="1" applyAlignment="1">
      <alignment horizontal="right" vertical="center"/>
    </xf>
    <xf numFmtId="0" fontId="5" fillId="0" borderId="0" xfId="7" applyFont="1" applyAlignment="1">
      <alignment horizontal="left" vertical="center"/>
    </xf>
    <xf numFmtId="0" fontId="5" fillId="0" borderId="0" xfId="7" applyFont="1"/>
    <xf numFmtId="0" fontId="5" fillId="0" borderId="1" xfId="7" applyFont="1" applyBorder="1" applyAlignment="1">
      <alignment vertical="center"/>
    </xf>
    <xf numFmtId="167" fontId="4" fillId="0" borderId="0" xfId="7" applyNumberFormat="1" applyFont="1" applyAlignment="1">
      <alignment vertical="center"/>
    </xf>
    <xf numFmtId="1" fontId="5" fillId="0" borderId="0" xfId="7" applyNumberFormat="1" applyFont="1" applyAlignment="1">
      <alignment horizontal="center" vertical="center"/>
    </xf>
    <xf numFmtId="166" fontId="5" fillId="0" borderId="0" xfId="8" applyNumberFormat="1" applyFont="1" applyAlignment="1">
      <alignment horizontal="right" vertical="center"/>
    </xf>
    <xf numFmtId="166" fontId="5" fillId="0" borderId="4" xfId="8" applyNumberFormat="1" applyFont="1" applyBorder="1" applyAlignment="1">
      <alignment horizontal="right" vertical="center"/>
    </xf>
    <xf numFmtId="0" fontId="5" fillId="0" borderId="0" xfId="7" quotePrefix="1" applyFont="1" applyAlignment="1">
      <alignment vertical="center"/>
    </xf>
    <xf numFmtId="164" fontId="5" fillId="0" borderId="0" xfId="19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1" xfId="0" applyNumberFormat="1" applyFont="1" applyBorder="1" applyAlignment="1">
      <alignment horizontal="centerContinuous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Continuous" vertical="center"/>
    </xf>
    <xf numFmtId="0" fontId="5" fillId="0" borderId="0" xfId="11" applyFont="1" applyAlignment="1">
      <alignment vertical="center"/>
    </xf>
    <xf numFmtId="0" fontId="5" fillId="0" borderId="9" xfId="0" applyFont="1" applyBorder="1" applyAlignment="1">
      <alignment horizontal="left" vertical="center"/>
    </xf>
    <xf numFmtId="164" fontId="5" fillId="0" borderId="1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164" fontId="13" fillId="0" borderId="9" xfId="0" applyNumberFormat="1" applyFont="1" applyBorder="1" applyAlignment="1">
      <alignment horizontal="right" vertical="center"/>
    </xf>
    <xf numFmtId="172" fontId="13" fillId="0" borderId="1" xfId="0" applyNumberFormat="1" applyFont="1" applyBorder="1" applyAlignment="1">
      <alignment horizontal="right" vertical="center"/>
    </xf>
    <xf numFmtId="172" fontId="15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vertical="center"/>
    </xf>
    <xf numFmtId="172" fontId="15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4" fontId="15" fillId="0" borderId="9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horizontal="center" vertical="center"/>
    </xf>
    <xf numFmtId="167" fontId="15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64" fontId="13" fillId="0" borderId="4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3" fillId="0" borderId="9" xfId="0" applyFont="1" applyBorder="1" applyAlignment="1">
      <alignment horizontal="right" vertical="center"/>
    </xf>
    <xf numFmtId="164" fontId="13" fillId="0" borderId="9" xfId="0" applyNumberFormat="1" applyFont="1" applyBorder="1" applyAlignment="1">
      <alignment vertical="center"/>
    </xf>
    <xf numFmtId="172" fontId="13" fillId="0" borderId="9" xfId="0" applyNumberFormat="1" applyFont="1" applyBorder="1" applyAlignment="1">
      <alignment vertical="center"/>
    </xf>
    <xf numFmtId="172" fontId="13" fillId="0" borderId="0" xfId="0" applyNumberFormat="1" applyFont="1" applyAlignment="1">
      <alignment vertical="center"/>
    </xf>
    <xf numFmtId="0" fontId="15" fillId="0" borderId="9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164" fontId="15" fillId="0" borderId="1" xfId="0" applyNumberFormat="1" applyFont="1" applyBorder="1" applyAlignment="1">
      <alignment vertical="center"/>
    </xf>
    <xf numFmtId="167" fontId="15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2" fontId="5" fillId="0" borderId="1" xfId="0" applyNumberFormat="1" applyFont="1" applyBorder="1" applyAlignment="1">
      <alignment horizontal="right" vertical="center"/>
    </xf>
    <xf numFmtId="172" fontId="5" fillId="0" borderId="2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4" fontId="5" fillId="0" borderId="0" xfId="11" applyNumberFormat="1" applyFont="1" applyAlignment="1">
      <alignment horizontal="right" vertical="center"/>
    </xf>
    <xf numFmtId="164" fontId="5" fillId="0" borderId="0" xfId="11" applyNumberFormat="1" applyFont="1" applyAlignment="1">
      <alignment vertical="center"/>
    </xf>
    <xf numFmtId="0" fontId="5" fillId="0" borderId="0" xfId="11" applyFont="1" applyAlignment="1">
      <alignment vertical="top"/>
    </xf>
    <xf numFmtId="0" fontId="5" fillId="0" borderId="0" xfId="11" applyFont="1" applyAlignment="1">
      <alignment horizontal="center" vertical="center"/>
    </xf>
    <xf numFmtId="0" fontId="5" fillId="0" borderId="0" xfId="11" applyFont="1" applyAlignment="1">
      <alignment horizontal="center" vertical="top"/>
    </xf>
    <xf numFmtId="0" fontId="13" fillId="0" borderId="0" xfId="11" applyFont="1" applyAlignment="1">
      <alignment horizontal="center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0" xfId="13" applyFont="1" applyAlignment="1">
      <alignment horizontal="center" vertical="center"/>
    </xf>
    <xf numFmtId="0" fontId="5" fillId="0" borderId="0" xfId="13" applyFont="1" applyAlignment="1">
      <alignment vertical="center"/>
    </xf>
    <xf numFmtId="164" fontId="5" fillId="0" borderId="1" xfId="11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5" fillId="0" borderId="9" xfId="0" applyNumberFormat="1" applyFont="1" applyBorder="1" applyAlignment="1">
      <alignment vertical="center"/>
    </xf>
    <xf numFmtId="165" fontId="5" fillId="0" borderId="9" xfId="0" applyNumberFormat="1" applyFont="1" applyBorder="1" applyAlignment="1">
      <alignment horizontal="center" vertical="center"/>
    </xf>
    <xf numFmtId="172" fontId="5" fillId="0" borderId="9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14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6" fontId="4" fillId="0" borderId="9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4" fontId="15" fillId="0" borderId="3" xfId="0" applyNumberFormat="1" applyFont="1" applyBorder="1" applyAlignment="1">
      <alignment horizontal="right" vertical="center"/>
    </xf>
    <xf numFmtId="164" fontId="15" fillId="0" borderId="6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</cellXfs>
  <cellStyles count="20">
    <cellStyle name="Comma 247 2" xfId="5" xr:uid="{554D4DA6-9471-46EF-AB48-A81E84D068FF}"/>
    <cellStyle name="Comma 247 2 2" xfId="17" xr:uid="{6B08A6D2-88DB-4063-9250-4D6D1DF77965}"/>
    <cellStyle name="Comma 4" xfId="4" xr:uid="{2BD5D324-EB37-4E63-A5F3-A1B5FBD328F7}"/>
    <cellStyle name="Comma 4 2" xfId="16" xr:uid="{51F78A1D-5A68-402C-83C0-99A0FC8C3A06}"/>
    <cellStyle name="Comma 4 24 2" xfId="15" xr:uid="{CE075374-F376-430A-AF4D-99C32E2488B5}"/>
    <cellStyle name="Comma 4 24 2 2" xfId="18" xr:uid="{EFB21AEF-E67E-4B80-AF8A-450024E536D1}"/>
    <cellStyle name="Normal" xfId="0" builtinId="0"/>
    <cellStyle name="Normal 10 3 2" xfId="2" xr:uid="{BF52FB7C-D9A0-44B5-9F06-457A08881025}"/>
    <cellStyle name="Normal 12 3" xfId="7" xr:uid="{F9719D52-6D15-44A2-A20D-567C24C672E1}"/>
    <cellStyle name="Normal 18" xfId="10" xr:uid="{C7FEFA5C-E955-4981-BABE-2B402CC0CEF8}"/>
    <cellStyle name="Normal 2" xfId="11" xr:uid="{8686381F-AA83-459C-81FA-021A7BC2E4D9}"/>
    <cellStyle name="Normal 2 6" xfId="14" xr:uid="{2AD25042-730C-4FD6-A144-EB59F31794EF}"/>
    <cellStyle name="Normal 207" xfId="12" xr:uid="{48D18DD1-DFF1-4DE3-840D-D79CD6269905}"/>
    <cellStyle name="Normal 3" xfId="13" xr:uid="{E8395983-7DCD-4479-99D3-2EC66F9E5366}"/>
    <cellStyle name="Normal 4" xfId="1" xr:uid="{B933FC11-BB09-4460-86D9-BEF0A4B25786}"/>
    <cellStyle name="Normal 4 2" xfId="19" xr:uid="{7CEDA0D3-946A-4B1C-B9F4-B86269DDFBEE}"/>
    <cellStyle name="Normal 8" xfId="3" xr:uid="{2FC1CFA2-3811-4227-ACD9-243382C1654D}"/>
    <cellStyle name="Normal 9" xfId="8" xr:uid="{D69E6BA8-178F-41EA-AC99-706D6D2D7BD9}"/>
    <cellStyle name="Percent 2" xfId="6" xr:uid="{DE8A5235-B499-4F44-BC20-0240524B7F88}"/>
    <cellStyle name="Percent 3" xfId="9" xr:uid="{3718A952-6808-4934-A5BF-7103B1444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8D1B-F9A4-41D1-8BF7-34775EEE1C11}">
  <dimension ref="A1:L192"/>
  <sheetViews>
    <sheetView zoomScale="83" zoomScaleNormal="110" workbookViewId="0"/>
  </sheetViews>
  <sheetFormatPr defaultColWidth="9.33203125" defaultRowHeight="21.75" customHeight="1" x14ac:dyDescent="0.45"/>
  <cols>
    <col min="1" max="2" width="2.33203125" style="24" customWidth="1"/>
    <col min="3" max="3" width="48.6640625" style="24" customWidth="1"/>
    <col min="4" max="4" width="9.5" style="24" customWidth="1"/>
    <col min="5" max="5" width="1" style="24" customWidth="1"/>
    <col min="6" max="6" width="16.1640625" style="47" customWidth="1"/>
    <col min="7" max="7" width="1" style="47" customWidth="1"/>
    <col min="8" max="8" width="14.1640625" style="47" customWidth="1"/>
    <col min="9" max="9" width="1" style="47" customWidth="1"/>
    <col min="10" max="10" width="16.1640625" style="47" customWidth="1"/>
    <col min="11" max="11" width="1" style="47" customWidth="1"/>
    <col min="12" max="12" width="14.1640625" style="47" customWidth="1"/>
    <col min="13" max="16384" width="9.33203125" style="24"/>
  </cols>
  <sheetData>
    <row r="1" spans="1:12" ht="21.75" customHeight="1" x14ac:dyDescent="0.45">
      <c r="A1" s="25" t="s">
        <v>0</v>
      </c>
      <c r="B1" s="25"/>
      <c r="C1" s="25"/>
      <c r="D1" s="26"/>
      <c r="E1" s="26"/>
      <c r="F1" s="27"/>
      <c r="G1" s="28"/>
      <c r="H1" s="27"/>
      <c r="I1" s="28"/>
      <c r="J1" s="29"/>
      <c r="K1" s="30"/>
      <c r="L1" s="30"/>
    </row>
    <row r="2" spans="1:12" ht="21.75" customHeight="1" x14ac:dyDescent="0.45">
      <c r="A2" s="25" t="s">
        <v>1</v>
      </c>
      <c r="B2" s="25"/>
      <c r="C2" s="25"/>
      <c r="D2" s="26"/>
      <c r="E2" s="26"/>
      <c r="F2" s="28"/>
      <c r="G2" s="28"/>
      <c r="H2" s="28"/>
      <c r="I2" s="28"/>
      <c r="J2" s="28"/>
      <c r="K2" s="28"/>
      <c r="L2" s="28"/>
    </row>
    <row r="3" spans="1:12" ht="21.75" customHeight="1" x14ac:dyDescent="0.45">
      <c r="A3" s="31" t="s">
        <v>285</v>
      </c>
      <c r="B3" s="31"/>
      <c r="C3" s="31"/>
      <c r="D3" s="32"/>
      <c r="E3" s="32"/>
      <c r="F3" s="33"/>
      <c r="G3" s="33"/>
      <c r="H3" s="33"/>
      <c r="I3" s="33"/>
      <c r="J3" s="33"/>
      <c r="K3" s="33"/>
      <c r="L3" s="33"/>
    </row>
    <row r="4" spans="1:12" ht="21.75" customHeight="1" x14ac:dyDescent="0.45">
      <c r="A4" s="34"/>
      <c r="B4" s="34"/>
      <c r="C4" s="34"/>
      <c r="D4" s="35"/>
      <c r="E4" s="35"/>
      <c r="F4" s="36"/>
      <c r="G4" s="36"/>
      <c r="H4" s="36"/>
      <c r="I4" s="36"/>
      <c r="J4" s="36"/>
      <c r="K4" s="36"/>
      <c r="L4" s="28"/>
    </row>
    <row r="5" spans="1:12" ht="21.75" customHeight="1" x14ac:dyDescent="0.45">
      <c r="A5" s="25"/>
      <c r="B5" s="25"/>
      <c r="C5" s="25"/>
      <c r="D5" s="26"/>
      <c r="E5" s="26"/>
      <c r="F5" s="33"/>
      <c r="G5" s="33"/>
      <c r="H5" s="33"/>
      <c r="I5" s="33"/>
      <c r="J5" s="33"/>
      <c r="K5" s="33"/>
      <c r="L5" s="37" t="s">
        <v>2</v>
      </c>
    </row>
    <row r="6" spans="1:12" ht="21.75" customHeight="1" x14ac:dyDescent="0.45">
      <c r="A6" s="25"/>
      <c r="B6" s="25"/>
      <c r="C6" s="25"/>
      <c r="D6" s="26"/>
      <c r="E6" s="26"/>
      <c r="F6" s="38"/>
      <c r="G6" s="38"/>
      <c r="H6" s="38" t="s">
        <v>3</v>
      </c>
      <c r="I6" s="28"/>
      <c r="J6" s="39"/>
      <c r="K6" s="39"/>
      <c r="L6" s="38" t="s">
        <v>4</v>
      </c>
    </row>
    <row r="7" spans="1:12" ht="21.75" customHeight="1" x14ac:dyDescent="0.45">
      <c r="A7" s="40"/>
      <c r="B7" s="40"/>
      <c r="C7" s="40"/>
      <c r="D7" s="41"/>
      <c r="E7" s="41"/>
      <c r="F7" s="42" t="s">
        <v>5</v>
      </c>
      <c r="G7" s="43"/>
      <c r="H7" s="43" t="s">
        <v>6</v>
      </c>
      <c r="I7" s="43"/>
      <c r="J7" s="42" t="s">
        <v>5</v>
      </c>
      <c r="K7" s="43"/>
      <c r="L7" s="43" t="s">
        <v>6</v>
      </c>
    </row>
    <row r="8" spans="1:12" ht="21.75" customHeight="1" x14ac:dyDescent="0.45">
      <c r="A8" s="40"/>
      <c r="B8" s="40"/>
      <c r="C8" s="40"/>
      <c r="D8" s="41"/>
      <c r="E8" s="41"/>
      <c r="F8" s="43" t="s">
        <v>287</v>
      </c>
      <c r="G8" s="43"/>
      <c r="H8" s="42" t="s">
        <v>7</v>
      </c>
      <c r="I8" s="43"/>
      <c r="J8" s="43" t="s">
        <v>287</v>
      </c>
      <c r="K8" s="43"/>
      <c r="L8" s="42" t="s">
        <v>7</v>
      </c>
    </row>
    <row r="9" spans="1:12" ht="21.75" customHeight="1" x14ac:dyDescent="0.45">
      <c r="A9" s="40"/>
      <c r="B9" s="40"/>
      <c r="C9" s="40"/>
      <c r="D9" s="44" t="s">
        <v>8</v>
      </c>
      <c r="E9" s="40"/>
      <c r="F9" s="45" t="s">
        <v>286</v>
      </c>
      <c r="G9" s="43"/>
      <c r="H9" s="45" t="s">
        <v>9</v>
      </c>
      <c r="I9" s="43"/>
      <c r="J9" s="45" t="s">
        <v>286</v>
      </c>
      <c r="K9" s="43"/>
      <c r="L9" s="45" t="s">
        <v>9</v>
      </c>
    </row>
    <row r="10" spans="1:12" ht="21.75" customHeight="1" x14ac:dyDescent="0.45">
      <c r="A10" s="25" t="s">
        <v>10</v>
      </c>
      <c r="B10" s="46"/>
      <c r="C10" s="46"/>
      <c r="D10" s="26"/>
      <c r="E10" s="26"/>
    </row>
    <row r="11" spans="1:12" ht="6" customHeight="1" x14ac:dyDescent="0.45">
      <c r="A11" s="25"/>
      <c r="B11" s="46"/>
      <c r="C11" s="46"/>
      <c r="D11" s="26"/>
      <c r="E11" s="26"/>
    </row>
    <row r="12" spans="1:12" ht="21.75" customHeight="1" x14ac:dyDescent="0.45">
      <c r="A12" s="48" t="s">
        <v>11</v>
      </c>
      <c r="B12" s="48"/>
      <c r="C12" s="48"/>
      <c r="D12" s="26"/>
      <c r="E12" s="26"/>
    </row>
    <row r="13" spans="1:12" ht="6" customHeight="1" x14ac:dyDescent="0.45">
      <c r="A13" s="25"/>
      <c r="B13" s="46"/>
      <c r="C13" s="46"/>
      <c r="D13" s="26"/>
      <c r="E13" s="26"/>
    </row>
    <row r="14" spans="1:12" ht="21.75" customHeight="1" x14ac:dyDescent="0.45">
      <c r="A14" s="24" t="s">
        <v>12</v>
      </c>
      <c r="D14" s="26"/>
      <c r="E14" s="26"/>
      <c r="F14" s="49">
        <v>2050220</v>
      </c>
      <c r="G14" s="49"/>
      <c r="H14" s="49">
        <v>1786222</v>
      </c>
      <c r="I14" s="49"/>
      <c r="J14" s="49">
        <v>67324308</v>
      </c>
      <c r="K14" s="50"/>
      <c r="L14" s="50">
        <v>56413547</v>
      </c>
    </row>
    <row r="15" spans="1:12" ht="21.75" customHeight="1" x14ac:dyDescent="0.45">
      <c r="A15" s="24" t="s">
        <v>13</v>
      </c>
      <c r="D15" s="26"/>
      <c r="E15" s="26"/>
      <c r="F15" s="49">
        <v>192258</v>
      </c>
      <c r="G15" s="49"/>
      <c r="H15" s="49">
        <v>141095</v>
      </c>
      <c r="I15" s="49"/>
      <c r="J15" s="49">
        <v>6313279</v>
      </c>
      <c r="K15" s="50"/>
      <c r="L15" s="50">
        <v>4456150</v>
      </c>
    </row>
    <row r="16" spans="1:12" ht="21.75" customHeight="1" x14ac:dyDescent="0.45">
      <c r="A16" s="24" t="s">
        <v>14</v>
      </c>
      <c r="D16" s="26"/>
      <c r="E16" s="26"/>
      <c r="F16" s="49"/>
      <c r="G16" s="49"/>
    </row>
    <row r="17" spans="1:12" ht="21.75" customHeight="1" x14ac:dyDescent="0.45">
      <c r="B17" s="24" t="s">
        <v>15</v>
      </c>
      <c r="D17" s="51">
        <v>7</v>
      </c>
      <c r="E17" s="26"/>
      <c r="F17" s="49">
        <v>16045</v>
      </c>
      <c r="G17" s="49"/>
      <c r="H17" s="49">
        <v>25435</v>
      </c>
      <c r="I17" s="49"/>
      <c r="J17" s="49">
        <v>526892</v>
      </c>
      <c r="K17" s="50"/>
      <c r="L17" s="50">
        <v>803297</v>
      </c>
    </row>
    <row r="18" spans="1:12" ht="21.75" customHeight="1" x14ac:dyDescent="0.45">
      <c r="A18" s="52" t="s">
        <v>14</v>
      </c>
      <c r="D18" s="51"/>
      <c r="E18" s="26"/>
      <c r="F18" s="49"/>
      <c r="G18" s="49"/>
      <c r="H18" s="49"/>
      <c r="I18" s="49"/>
      <c r="J18" s="49"/>
      <c r="K18" s="50"/>
      <c r="L18" s="50"/>
    </row>
    <row r="19" spans="1:12" ht="21.75" customHeight="1" x14ac:dyDescent="0.45">
      <c r="A19" s="52"/>
      <c r="B19" s="24" t="s">
        <v>16</v>
      </c>
      <c r="D19" s="51">
        <v>7</v>
      </c>
      <c r="E19" s="26"/>
      <c r="F19" s="49">
        <v>122</v>
      </c>
      <c r="G19" s="49"/>
      <c r="H19" s="49">
        <v>77</v>
      </c>
      <c r="I19" s="49"/>
      <c r="J19" s="49">
        <v>3994</v>
      </c>
      <c r="K19" s="50"/>
      <c r="L19" s="50">
        <v>2427</v>
      </c>
    </row>
    <row r="20" spans="1:12" ht="21.75" customHeight="1" x14ac:dyDescent="0.45">
      <c r="A20" s="24" t="s">
        <v>37</v>
      </c>
      <c r="B20" s="48"/>
      <c r="C20" s="48"/>
      <c r="D20" s="51"/>
      <c r="E20" s="26"/>
      <c r="F20" s="49"/>
      <c r="G20" s="49"/>
    </row>
    <row r="21" spans="1:12" ht="21.75" customHeight="1" x14ac:dyDescent="0.45">
      <c r="B21" s="24" t="s">
        <v>16</v>
      </c>
      <c r="C21" s="48"/>
      <c r="D21" s="51">
        <v>7</v>
      </c>
      <c r="E21" s="26"/>
      <c r="F21" s="175">
        <v>0</v>
      </c>
      <c r="G21" s="49"/>
      <c r="H21" s="49">
        <v>18379</v>
      </c>
      <c r="I21" s="49"/>
      <c r="J21" s="175">
        <v>0</v>
      </c>
      <c r="K21" s="50"/>
      <c r="L21" s="50">
        <v>580459</v>
      </c>
    </row>
    <row r="22" spans="1:12" ht="21.75" customHeight="1" x14ac:dyDescent="0.45">
      <c r="A22" s="53" t="s">
        <v>17</v>
      </c>
      <c r="D22" s="51">
        <v>8</v>
      </c>
      <c r="E22" s="26"/>
      <c r="F22" s="49">
        <v>534883</v>
      </c>
      <c r="G22" s="49"/>
      <c r="H22" s="49">
        <v>530389</v>
      </c>
      <c r="I22" s="49"/>
      <c r="J22" s="49">
        <v>17564275</v>
      </c>
      <c r="K22" s="50"/>
      <c r="L22" s="50">
        <v>16751073</v>
      </c>
    </row>
    <row r="23" spans="1:12" ht="21.75" customHeight="1" x14ac:dyDescent="0.45">
      <c r="A23" s="24" t="s">
        <v>18</v>
      </c>
      <c r="D23" s="51">
        <v>20</v>
      </c>
      <c r="E23" s="26"/>
      <c r="F23" s="6">
        <v>9785</v>
      </c>
      <c r="G23" s="49"/>
      <c r="H23" s="6">
        <v>6398</v>
      </c>
      <c r="I23" s="49"/>
      <c r="J23" s="6">
        <v>321329</v>
      </c>
      <c r="K23" s="50"/>
      <c r="L23" s="50">
        <v>202051</v>
      </c>
    </row>
    <row r="24" spans="1:12" ht="21.75" customHeight="1" x14ac:dyDescent="0.45">
      <c r="A24" s="24" t="s">
        <v>19</v>
      </c>
      <c r="D24" s="51">
        <v>20</v>
      </c>
      <c r="E24" s="26"/>
      <c r="F24" s="175">
        <v>0</v>
      </c>
      <c r="G24" s="49"/>
      <c r="H24" s="6">
        <v>17985</v>
      </c>
      <c r="I24" s="49"/>
      <c r="J24" s="175">
        <v>0</v>
      </c>
      <c r="K24" s="50"/>
      <c r="L24" s="50">
        <v>568028</v>
      </c>
    </row>
    <row r="25" spans="1:12" ht="21.75" customHeight="1" x14ac:dyDescent="0.45">
      <c r="A25" s="24" t="s">
        <v>20</v>
      </c>
      <c r="D25" s="51">
        <v>20</v>
      </c>
      <c r="E25" s="26"/>
      <c r="F25" s="49">
        <v>10175</v>
      </c>
      <c r="G25" s="49"/>
      <c r="H25" s="49">
        <v>10337</v>
      </c>
      <c r="I25" s="49"/>
      <c r="J25" s="49">
        <v>334110</v>
      </c>
      <c r="K25" s="50"/>
      <c r="L25" s="50">
        <v>326460</v>
      </c>
    </row>
    <row r="26" spans="1:12" ht="21.75" customHeight="1" x14ac:dyDescent="0.45">
      <c r="A26" s="24" t="s">
        <v>21</v>
      </c>
      <c r="D26" s="51"/>
      <c r="E26" s="26"/>
      <c r="F26" s="6"/>
      <c r="G26" s="49"/>
      <c r="H26" s="6"/>
      <c r="I26" s="49"/>
      <c r="J26" s="6"/>
      <c r="K26" s="50"/>
      <c r="L26" s="50"/>
    </row>
    <row r="27" spans="1:12" ht="21.75" customHeight="1" x14ac:dyDescent="0.45">
      <c r="B27" s="24" t="s">
        <v>22</v>
      </c>
      <c r="D27" s="51">
        <v>20</v>
      </c>
      <c r="E27" s="26"/>
      <c r="F27" s="6">
        <v>1750</v>
      </c>
      <c r="G27" s="49"/>
      <c r="H27" s="6">
        <v>4590</v>
      </c>
      <c r="I27" s="49"/>
      <c r="J27" s="6">
        <v>57466</v>
      </c>
      <c r="K27" s="50"/>
      <c r="L27" s="50">
        <v>144975</v>
      </c>
    </row>
    <row r="28" spans="1:12" ht="21.75" customHeight="1" x14ac:dyDescent="0.45">
      <c r="A28" s="24" t="s">
        <v>23</v>
      </c>
      <c r="D28" s="51"/>
      <c r="E28" s="26"/>
      <c r="F28" s="49">
        <v>185833</v>
      </c>
      <c r="G28" s="49"/>
      <c r="H28" s="49">
        <v>192648</v>
      </c>
      <c r="I28" s="49"/>
      <c r="J28" s="49">
        <v>6102310</v>
      </c>
      <c r="K28" s="50"/>
      <c r="L28" s="50">
        <v>6084332</v>
      </c>
    </row>
    <row r="29" spans="1:12" ht="21.75" customHeight="1" x14ac:dyDescent="0.45">
      <c r="A29" s="24" t="s">
        <v>24</v>
      </c>
      <c r="D29" s="51"/>
      <c r="E29" s="26"/>
      <c r="F29" s="49">
        <v>66402</v>
      </c>
      <c r="G29" s="49"/>
      <c r="H29" s="49">
        <v>68976</v>
      </c>
      <c r="I29" s="49"/>
      <c r="J29" s="49">
        <v>2180480</v>
      </c>
      <c r="K29" s="50"/>
      <c r="L29" s="50">
        <v>2178450</v>
      </c>
    </row>
    <row r="30" spans="1:12" ht="21.75" customHeight="1" x14ac:dyDescent="0.45">
      <c r="A30" s="24" t="s">
        <v>25</v>
      </c>
      <c r="D30" s="51">
        <v>7</v>
      </c>
      <c r="E30" s="26"/>
      <c r="F30" s="49">
        <v>116587</v>
      </c>
      <c r="G30" s="49"/>
      <c r="H30" s="49">
        <v>90573</v>
      </c>
      <c r="I30" s="49"/>
      <c r="J30" s="49">
        <v>3828450</v>
      </c>
      <c r="K30" s="50"/>
      <c r="L30" s="50">
        <v>2860515</v>
      </c>
    </row>
    <row r="31" spans="1:12" ht="21.75" customHeight="1" x14ac:dyDescent="0.45">
      <c r="A31" s="24" t="s">
        <v>26</v>
      </c>
      <c r="D31" s="51"/>
      <c r="E31" s="26"/>
      <c r="F31" s="49"/>
      <c r="G31" s="49"/>
      <c r="H31" s="49"/>
      <c r="I31" s="49"/>
      <c r="J31" s="49"/>
      <c r="K31" s="54"/>
      <c r="L31" s="50"/>
    </row>
    <row r="32" spans="1:12" ht="21.75" customHeight="1" x14ac:dyDescent="0.45">
      <c r="B32" s="24" t="s">
        <v>27</v>
      </c>
      <c r="D32" s="51"/>
      <c r="E32" s="26"/>
      <c r="F32" s="49"/>
      <c r="G32" s="49"/>
    </row>
    <row r="33" spans="1:12" ht="21.75" customHeight="1" x14ac:dyDescent="0.45">
      <c r="B33" s="24" t="s">
        <v>28</v>
      </c>
      <c r="D33" s="51">
        <v>11</v>
      </c>
      <c r="E33" s="26"/>
      <c r="F33" s="49">
        <v>64887</v>
      </c>
      <c r="G33" s="49"/>
      <c r="H33" s="49">
        <v>57635</v>
      </c>
      <c r="I33" s="49"/>
      <c r="J33" s="49">
        <v>2130742</v>
      </c>
      <c r="K33" s="50"/>
      <c r="L33" s="50">
        <v>1820259</v>
      </c>
    </row>
    <row r="34" spans="1:12" ht="21.75" customHeight="1" x14ac:dyDescent="0.45">
      <c r="A34" s="24" t="s">
        <v>29</v>
      </c>
      <c r="D34" s="26"/>
      <c r="E34" s="26"/>
      <c r="F34" s="55">
        <v>315010</v>
      </c>
      <c r="G34" s="49"/>
      <c r="H34" s="55">
        <v>297641</v>
      </c>
      <c r="I34" s="49"/>
      <c r="J34" s="55">
        <v>10344160</v>
      </c>
      <c r="K34" s="50"/>
      <c r="L34" s="56">
        <v>9400282</v>
      </c>
    </row>
    <row r="35" spans="1:12" ht="6" customHeight="1" x14ac:dyDescent="0.45">
      <c r="A35" s="25"/>
      <c r="B35" s="46"/>
      <c r="C35" s="46"/>
      <c r="D35" s="26"/>
      <c r="E35" s="26"/>
      <c r="F35" s="49"/>
      <c r="H35" s="49"/>
      <c r="L35" s="49"/>
    </row>
    <row r="36" spans="1:12" ht="21.75" customHeight="1" x14ac:dyDescent="0.45">
      <c r="A36" s="48" t="s">
        <v>30</v>
      </c>
      <c r="C36" s="48"/>
      <c r="D36" s="26"/>
      <c r="E36" s="26"/>
      <c r="F36" s="57">
        <f>SUM(F14:F34)</f>
        <v>3563957</v>
      </c>
      <c r="G36" s="49"/>
      <c r="H36" s="57">
        <f>SUM(H14:H34)</f>
        <v>3248380</v>
      </c>
      <c r="I36" s="49"/>
      <c r="J36" s="57">
        <f>SUM(J14:J34)</f>
        <v>117031795</v>
      </c>
      <c r="K36" s="6"/>
      <c r="L36" s="57">
        <f>SUM(L14:L34)</f>
        <v>102592305</v>
      </c>
    </row>
    <row r="37" spans="1:12" ht="21.75" customHeight="1" x14ac:dyDescent="0.45">
      <c r="A37" s="48"/>
      <c r="B37" s="48"/>
      <c r="C37" s="48"/>
      <c r="D37" s="26"/>
      <c r="E37" s="26"/>
      <c r="F37" s="49"/>
      <c r="G37" s="49"/>
      <c r="H37" s="49"/>
      <c r="I37" s="49"/>
      <c r="J37" s="49"/>
      <c r="K37" s="6"/>
      <c r="L37" s="49"/>
    </row>
    <row r="38" spans="1:12" ht="21.75" customHeight="1" x14ac:dyDescent="0.45">
      <c r="A38" s="48"/>
      <c r="B38" s="48"/>
      <c r="C38" s="48"/>
      <c r="D38" s="26"/>
      <c r="E38" s="26"/>
      <c r="F38" s="49"/>
      <c r="G38" s="49"/>
      <c r="H38" s="49"/>
      <c r="I38" s="49"/>
      <c r="J38" s="49"/>
      <c r="K38" s="6"/>
      <c r="L38" s="49"/>
    </row>
    <row r="39" spans="1:12" ht="21.75" customHeight="1" x14ac:dyDescent="0.45">
      <c r="A39" s="48"/>
      <c r="B39" s="48"/>
      <c r="C39" s="48"/>
      <c r="D39" s="26"/>
      <c r="E39" s="26"/>
      <c r="F39" s="49"/>
      <c r="G39" s="49"/>
      <c r="H39" s="49"/>
      <c r="I39" s="49"/>
      <c r="J39" s="49"/>
      <c r="K39" s="6"/>
      <c r="L39" s="49"/>
    </row>
    <row r="40" spans="1:12" ht="21.75" customHeight="1" x14ac:dyDescent="0.45">
      <c r="A40" s="48"/>
      <c r="B40" s="48"/>
      <c r="C40" s="48"/>
      <c r="D40" s="26"/>
      <c r="E40" s="26"/>
      <c r="F40" s="49"/>
      <c r="G40" s="49"/>
      <c r="H40" s="49"/>
      <c r="I40" s="49"/>
      <c r="J40" s="49"/>
      <c r="K40" s="6"/>
      <c r="L40" s="49"/>
    </row>
    <row r="41" spans="1:12" ht="21.75" customHeight="1" x14ac:dyDescent="0.45">
      <c r="A41" s="48"/>
      <c r="B41" s="48"/>
      <c r="C41" s="48"/>
      <c r="D41" s="26"/>
      <c r="E41" s="26"/>
      <c r="F41" s="49"/>
      <c r="G41" s="49"/>
      <c r="H41" s="49"/>
      <c r="I41" s="49"/>
      <c r="J41" s="49"/>
      <c r="K41" s="6"/>
      <c r="L41" s="49"/>
    </row>
    <row r="42" spans="1:12" ht="21.75" customHeight="1" x14ac:dyDescent="0.45">
      <c r="A42" s="48"/>
      <c r="B42" s="48"/>
      <c r="C42" s="48"/>
      <c r="D42" s="26"/>
      <c r="E42" s="26"/>
      <c r="F42" s="49"/>
      <c r="G42" s="49"/>
      <c r="H42" s="49"/>
      <c r="I42" s="49"/>
      <c r="J42" s="49"/>
      <c r="K42" s="6"/>
      <c r="L42" s="49"/>
    </row>
    <row r="43" spans="1:12" ht="21.75" customHeight="1" x14ac:dyDescent="0.45">
      <c r="A43" s="48"/>
      <c r="B43" s="48"/>
      <c r="C43" s="48"/>
      <c r="D43" s="26"/>
      <c r="E43" s="26"/>
      <c r="F43" s="49"/>
      <c r="G43" s="49"/>
      <c r="H43" s="49"/>
      <c r="I43" s="49"/>
      <c r="J43" s="49"/>
      <c r="K43" s="6"/>
      <c r="L43" s="49"/>
    </row>
    <row r="44" spans="1:12" ht="21.75" customHeight="1" x14ac:dyDescent="0.45">
      <c r="A44" s="48"/>
      <c r="B44" s="48"/>
      <c r="C44" s="48"/>
      <c r="D44" s="26"/>
      <c r="E44" s="26"/>
      <c r="F44" s="49"/>
      <c r="G44" s="49"/>
      <c r="H44" s="49"/>
      <c r="I44" s="49"/>
      <c r="J44" s="49"/>
      <c r="K44" s="6"/>
      <c r="L44" s="49"/>
    </row>
    <row r="45" spans="1:12" ht="13.5" customHeight="1" x14ac:dyDescent="0.45">
      <c r="A45" s="48"/>
      <c r="B45" s="48"/>
      <c r="C45" s="48"/>
      <c r="D45" s="26"/>
      <c r="E45" s="26"/>
      <c r="F45" s="49"/>
      <c r="G45" s="49"/>
      <c r="H45" s="49"/>
      <c r="I45" s="49"/>
      <c r="J45" s="49"/>
      <c r="K45" s="6"/>
      <c r="L45" s="49"/>
    </row>
    <row r="46" spans="1:12" ht="22.35" customHeight="1" x14ac:dyDescent="0.45">
      <c r="A46" s="58" t="s">
        <v>31</v>
      </c>
      <c r="B46" s="59"/>
      <c r="C46" s="59"/>
      <c r="D46" s="60"/>
      <c r="E46" s="60"/>
      <c r="F46" s="55"/>
      <c r="G46" s="55"/>
      <c r="H46" s="55"/>
      <c r="I46" s="55"/>
      <c r="J46" s="55"/>
      <c r="K46" s="4"/>
      <c r="L46" s="4"/>
    </row>
    <row r="47" spans="1:12" ht="21.75" customHeight="1" x14ac:dyDescent="0.45">
      <c r="A47" s="25" t="s">
        <v>0</v>
      </c>
      <c r="B47" s="25"/>
      <c r="C47" s="25"/>
      <c r="D47" s="26"/>
      <c r="E47" s="26"/>
      <c r="F47" s="27"/>
      <c r="G47" s="28"/>
      <c r="H47" s="27"/>
      <c r="I47" s="28"/>
      <c r="J47" s="29"/>
      <c r="K47" s="30"/>
      <c r="L47" s="30"/>
    </row>
    <row r="48" spans="1:12" ht="21.75" customHeight="1" x14ac:dyDescent="0.45">
      <c r="A48" s="25" t="s">
        <v>1</v>
      </c>
      <c r="B48" s="25"/>
      <c r="C48" s="25"/>
      <c r="D48" s="26"/>
      <c r="E48" s="26"/>
      <c r="F48" s="28"/>
      <c r="G48" s="28"/>
      <c r="H48" s="28"/>
      <c r="I48" s="28"/>
      <c r="J48" s="28"/>
      <c r="K48" s="28"/>
      <c r="L48" s="28"/>
    </row>
    <row r="49" spans="1:12" ht="21.75" customHeight="1" x14ac:dyDescent="0.45">
      <c r="A49" s="31" t="str">
        <f>A3</f>
        <v>ณ วันที่ 31 มีนาคม พ.ศ. 2569</v>
      </c>
      <c r="B49" s="31"/>
      <c r="C49" s="31"/>
      <c r="D49" s="32"/>
      <c r="E49" s="32"/>
      <c r="F49" s="33"/>
      <c r="G49" s="33"/>
      <c r="H49" s="33"/>
      <c r="I49" s="33"/>
      <c r="J49" s="33"/>
      <c r="K49" s="33"/>
      <c r="L49" s="33"/>
    </row>
    <row r="50" spans="1:12" ht="21.75" customHeight="1" x14ac:dyDescent="0.45">
      <c r="A50" s="34"/>
      <c r="B50" s="34"/>
      <c r="C50" s="34"/>
      <c r="D50" s="35"/>
      <c r="E50" s="35"/>
      <c r="F50" s="36"/>
      <c r="G50" s="36"/>
      <c r="H50" s="36"/>
      <c r="I50" s="36"/>
      <c r="J50" s="36"/>
      <c r="K50" s="36"/>
      <c r="L50" s="28"/>
    </row>
    <row r="51" spans="1:12" ht="21.75" customHeight="1" x14ac:dyDescent="0.45">
      <c r="A51" s="25"/>
      <c r="B51" s="25"/>
      <c r="C51" s="25"/>
      <c r="D51" s="26"/>
      <c r="E51" s="26"/>
      <c r="F51" s="33"/>
      <c r="G51" s="33"/>
      <c r="H51" s="33"/>
      <c r="I51" s="33"/>
      <c r="J51" s="33"/>
      <c r="K51" s="33"/>
      <c r="L51" s="37" t="s">
        <v>2</v>
      </c>
    </row>
    <row r="52" spans="1:12" ht="21.75" customHeight="1" x14ac:dyDescent="0.45">
      <c r="A52" s="25"/>
      <c r="B52" s="25"/>
      <c r="C52" s="25"/>
      <c r="D52" s="26"/>
      <c r="E52" s="26"/>
      <c r="F52" s="38"/>
      <c r="G52" s="38"/>
      <c r="H52" s="38" t="s">
        <v>3</v>
      </c>
      <c r="I52" s="28"/>
      <c r="J52" s="39"/>
      <c r="K52" s="39"/>
      <c r="L52" s="38" t="s">
        <v>4</v>
      </c>
    </row>
    <row r="53" spans="1:12" ht="21.75" customHeight="1" x14ac:dyDescent="0.45">
      <c r="A53" s="40"/>
      <c r="B53" s="40"/>
      <c r="C53" s="40"/>
      <c r="D53" s="41"/>
      <c r="E53" s="41"/>
      <c r="F53" s="42" t="s">
        <v>5</v>
      </c>
      <c r="G53" s="43"/>
      <c r="H53" s="43" t="s">
        <v>6</v>
      </c>
      <c r="I53" s="43"/>
      <c r="J53" s="42" t="s">
        <v>5</v>
      </c>
      <c r="K53" s="43"/>
      <c r="L53" s="43" t="s">
        <v>6</v>
      </c>
    </row>
    <row r="54" spans="1:12" ht="21.75" customHeight="1" x14ac:dyDescent="0.45">
      <c r="A54" s="40"/>
      <c r="B54" s="40"/>
      <c r="C54" s="40"/>
      <c r="D54" s="41"/>
      <c r="E54" s="41"/>
      <c r="F54" s="43" t="s">
        <v>287</v>
      </c>
      <c r="G54" s="43"/>
      <c r="H54" s="42" t="s">
        <v>7</v>
      </c>
      <c r="I54" s="43"/>
      <c r="J54" s="43" t="s">
        <v>287</v>
      </c>
      <c r="K54" s="43"/>
      <c r="L54" s="42" t="s">
        <v>7</v>
      </c>
    </row>
    <row r="55" spans="1:12" ht="21.75" customHeight="1" x14ac:dyDescent="0.45">
      <c r="A55" s="40"/>
      <c r="B55" s="40"/>
      <c r="C55" s="40"/>
      <c r="D55" s="44" t="s">
        <v>8</v>
      </c>
      <c r="E55" s="40"/>
      <c r="F55" s="45" t="s">
        <v>286</v>
      </c>
      <c r="G55" s="43"/>
      <c r="H55" s="45" t="s">
        <v>9</v>
      </c>
      <c r="I55" s="43"/>
      <c r="J55" s="45" t="s">
        <v>286</v>
      </c>
      <c r="K55" s="43"/>
      <c r="L55" s="45" t="s">
        <v>9</v>
      </c>
    </row>
    <row r="56" spans="1:12" ht="21.75" customHeight="1" x14ac:dyDescent="0.45">
      <c r="A56" s="25" t="s">
        <v>32</v>
      </c>
      <c r="B56" s="46"/>
      <c r="C56" s="46"/>
      <c r="D56" s="26"/>
      <c r="E56" s="26"/>
    </row>
    <row r="57" spans="1:12" ht="6" customHeight="1" x14ac:dyDescent="0.45">
      <c r="A57" s="25"/>
      <c r="B57" s="46"/>
      <c r="C57" s="46"/>
      <c r="D57" s="26"/>
      <c r="E57" s="26"/>
    </row>
    <row r="58" spans="1:12" ht="21.75" customHeight="1" x14ac:dyDescent="0.45">
      <c r="A58" s="48" t="s">
        <v>33</v>
      </c>
      <c r="B58" s="48"/>
      <c r="C58" s="48"/>
      <c r="D58" s="26"/>
      <c r="E58" s="26"/>
      <c r="F58" s="49"/>
      <c r="G58" s="49"/>
      <c r="H58" s="49"/>
      <c r="I58" s="49"/>
      <c r="J58" s="6"/>
      <c r="K58" s="6"/>
      <c r="L58" s="6"/>
    </row>
    <row r="59" spans="1:12" ht="6" customHeight="1" x14ac:dyDescent="0.45">
      <c r="A59" s="25"/>
      <c r="B59" s="46"/>
      <c r="C59" s="46"/>
      <c r="D59" s="26"/>
      <c r="E59" s="26"/>
    </row>
    <row r="60" spans="1:12" ht="21.75" customHeight="1" x14ac:dyDescent="0.45">
      <c r="A60" s="24" t="s">
        <v>34</v>
      </c>
      <c r="D60" s="51">
        <v>20</v>
      </c>
      <c r="E60" s="26"/>
      <c r="F60" s="49">
        <v>18516</v>
      </c>
      <c r="G60" s="49"/>
      <c r="H60" s="49">
        <v>19533</v>
      </c>
      <c r="I60" s="49"/>
      <c r="J60" s="49">
        <v>608023</v>
      </c>
      <c r="K60" s="50"/>
      <c r="L60" s="50">
        <v>616910</v>
      </c>
    </row>
    <row r="61" spans="1:12" ht="21.75" customHeight="1" x14ac:dyDescent="0.45">
      <c r="A61" s="24" t="s">
        <v>35</v>
      </c>
      <c r="D61" s="51"/>
      <c r="E61" s="26"/>
      <c r="F61" s="49"/>
      <c r="G61" s="49"/>
      <c r="H61" s="49"/>
      <c r="I61" s="49"/>
      <c r="J61" s="49"/>
      <c r="K61" s="50"/>
      <c r="L61" s="50"/>
    </row>
    <row r="62" spans="1:12" ht="21.75" customHeight="1" x14ac:dyDescent="0.45">
      <c r="B62" s="24" t="s">
        <v>36</v>
      </c>
      <c r="D62" s="51">
        <v>9</v>
      </c>
      <c r="E62" s="26"/>
      <c r="F62" s="49">
        <v>2182016</v>
      </c>
      <c r="G62" s="49"/>
      <c r="H62" s="49">
        <v>2190558</v>
      </c>
      <c r="I62" s="49"/>
      <c r="J62" s="49">
        <v>71652161</v>
      </c>
      <c r="K62" s="50"/>
      <c r="L62" s="50">
        <v>69183524</v>
      </c>
    </row>
    <row r="63" spans="1:12" ht="21.75" customHeight="1" x14ac:dyDescent="0.45">
      <c r="A63" s="24" t="s">
        <v>13</v>
      </c>
      <c r="C63" s="48"/>
      <c r="D63" s="51"/>
      <c r="E63" s="26"/>
      <c r="F63" s="49">
        <v>160</v>
      </c>
      <c r="G63" s="49"/>
      <c r="H63" s="49">
        <v>166</v>
      </c>
      <c r="I63" s="49"/>
      <c r="J63" s="49">
        <v>5240</v>
      </c>
      <c r="K63" s="50"/>
      <c r="L63" s="50">
        <v>5240</v>
      </c>
    </row>
    <row r="64" spans="1:12" ht="21.75" customHeight="1" x14ac:dyDescent="0.45">
      <c r="A64" s="24" t="s">
        <v>14</v>
      </c>
      <c r="D64" s="51"/>
      <c r="E64" s="26"/>
      <c r="F64" s="49"/>
      <c r="G64" s="49"/>
    </row>
    <row r="65" spans="1:12" ht="21.75" customHeight="1" x14ac:dyDescent="0.45">
      <c r="A65" s="61"/>
      <c r="B65" s="24" t="s">
        <v>15</v>
      </c>
      <c r="C65" s="48"/>
      <c r="D65" s="51">
        <v>7</v>
      </c>
      <c r="E65" s="26"/>
      <c r="F65" s="49">
        <v>414309</v>
      </c>
      <c r="G65" s="49"/>
      <c r="H65" s="49">
        <v>427289</v>
      </c>
      <c r="I65" s="49"/>
      <c r="J65" s="49">
        <v>13604914</v>
      </c>
      <c r="K65" s="49"/>
      <c r="L65" s="50">
        <v>13494893</v>
      </c>
    </row>
    <row r="66" spans="1:12" ht="21.75" customHeight="1" x14ac:dyDescent="0.45">
      <c r="A66" s="24" t="s">
        <v>37</v>
      </c>
      <c r="B66" s="48"/>
      <c r="C66" s="48"/>
      <c r="D66" s="51"/>
      <c r="E66" s="26"/>
      <c r="F66" s="49"/>
      <c r="G66" s="49"/>
    </row>
    <row r="67" spans="1:12" ht="21.75" customHeight="1" x14ac:dyDescent="0.45">
      <c r="B67" s="24" t="s">
        <v>15</v>
      </c>
      <c r="C67" s="48"/>
      <c r="D67" s="51">
        <v>7</v>
      </c>
      <c r="E67" s="26"/>
      <c r="F67" s="49">
        <v>33388</v>
      </c>
      <c r="G67" s="49"/>
      <c r="H67" s="49">
        <v>33538</v>
      </c>
      <c r="I67" s="49"/>
      <c r="J67" s="49">
        <v>1096369</v>
      </c>
      <c r="K67" s="49"/>
      <c r="L67" s="6">
        <v>1059213</v>
      </c>
    </row>
    <row r="68" spans="1:12" ht="21.75" customHeight="1" x14ac:dyDescent="0.45">
      <c r="A68" s="24" t="s">
        <v>37</v>
      </c>
      <c r="B68" s="48"/>
      <c r="C68" s="48"/>
      <c r="D68" s="51"/>
      <c r="E68" s="26"/>
      <c r="F68" s="49"/>
      <c r="G68" s="49"/>
    </row>
    <row r="69" spans="1:12" ht="21.75" customHeight="1" x14ac:dyDescent="0.45">
      <c r="B69" s="24" t="s">
        <v>16</v>
      </c>
      <c r="C69" s="48"/>
      <c r="D69" s="51">
        <v>7</v>
      </c>
      <c r="E69" s="26"/>
      <c r="F69" s="49">
        <v>60947</v>
      </c>
      <c r="G69" s="49"/>
      <c r="H69" s="49">
        <v>66302</v>
      </c>
      <c r="I69" s="49"/>
      <c r="J69" s="49">
        <v>2001361</v>
      </c>
      <c r="K69" s="49"/>
      <c r="L69" s="50">
        <v>2093988</v>
      </c>
    </row>
    <row r="70" spans="1:12" ht="21.75" customHeight="1" x14ac:dyDescent="0.45">
      <c r="A70" s="24" t="s">
        <v>38</v>
      </c>
      <c r="D70" s="51">
        <v>7</v>
      </c>
      <c r="E70" s="26"/>
      <c r="F70" s="49">
        <v>72384</v>
      </c>
      <c r="G70" s="49"/>
      <c r="H70" s="49">
        <v>62102</v>
      </c>
      <c r="I70" s="49"/>
      <c r="J70" s="49">
        <v>2376923</v>
      </c>
      <c r="K70" s="50"/>
      <c r="L70" s="50">
        <v>1961349</v>
      </c>
    </row>
    <row r="71" spans="1:12" ht="21.75" customHeight="1" x14ac:dyDescent="0.45">
      <c r="A71" s="24" t="s">
        <v>39</v>
      </c>
      <c r="D71" s="51"/>
      <c r="E71" s="26"/>
      <c r="F71" s="49">
        <v>1488</v>
      </c>
      <c r="G71" s="49"/>
      <c r="H71" s="49">
        <v>1488</v>
      </c>
      <c r="I71" s="49"/>
      <c r="J71" s="49">
        <v>48848</v>
      </c>
      <c r="K71" s="50"/>
      <c r="L71" s="50">
        <v>46981</v>
      </c>
    </row>
    <row r="72" spans="1:12" ht="21.75" customHeight="1" x14ac:dyDescent="0.45">
      <c r="A72" s="24" t="s">
        <v>40</v>
      </c>
      <c r="D72" s="51">
        <v>10</v>
      </c>
      <c r="E72" s="26"/>
      <c r="F72" s="49">
        <v>4980489</v>
      </c>
      <c r="G72" s="49"/>
      <c r="H72" s="49">
        <v>4830366</v>
      </c>
      <c r="I72" s="49"/>
      <c r="J72" s="49">
        <v>163547307</v>
      </c>
      <c r="K72" s="50"/>
      <c r="L72" s="50">
        <v>152555503</v>
      </c>
    </row>
    <row r="73" spans="1:12" ht="21.75" customHeight="1" x14ac:dyDescent="0.45">
      <c r="A73" s="24" t="s">
        <v>41</v>
      </c>
      <c r="D73" s="51"/>
      <c r="E73" s="26"/>
      <c r="F73" s="49">
        <v>106714</v>
      </c>
      <c r="G73" s="49"/>
      <c r="H73" s="49">
        <v>112102</v>
      </c>
      <c r="I73" s="49"/>
      <c r="J73" s="49">
        <v>3504242</v>
      </c>
      <c r="K73" s="50"/>
      <c r="L73" s="50">
        <v>3540462</v>
      </c>
    </row>
    <row r="74" spans="1:12" ht="21.75" customHeight="1" x14ac:dyDescent="0.45">
      <c r="A74" s="24" t="s">
        <v>26</v>
      </c>
      <c r="D74" s="51"/>
    </row>
    <row r="75" spans="1:12" ht="21.75" customHeight="1" x14ac:dyDescent="0.45">
      <c r="B75" s="24" t="s">
        <v>42</v>
      </c>
      <c r="D75" s="51">
        <v>11</v>
      </c>
      <c r="E75" s="26"/>
      <c r="F75" s="47">
        <v>1018992</v>
      </c>
      <c r="H75" s="47">
        <v>993991</v>
      </c>
      <c r="J75" s="47">
        <v>33461236</v>
      </c>
      <c r="K75" s="50"/>
      <c r="L75" s="50">
        <v>31392826</v>
      </c>
    </row>
    <row r="76" spans="1:12" ht="21.75" customHeight="1" x14ac:dyDescent="0.45">
      <c r="A76" s="24" t="s">
        <v>43</v>
      </c>
      <c r="D76" s="51">
        <v>12</v>
      </c>
      <c r="E76" s="26"/>
      <c r="F76" s="49">
        <v>796664</v>
      </c>
      <c r="G76" s="49"/>
      <c r="H76" s="49">
        <v>787025</v>
      </c>
      <c r="I76" s="49"/>
      <c r="J76" s="49">
        <v>26160530</v>
      </c>
      <c r="K76" s="50"/>
      <c r="L76" s="50">
        <v>24856281</v>
      </c>
    </row>
    <row r="77" spans="1:12" ht="21.75" customHeight="1" x14ac:dyDescent="0.45">
      <c r="A77" s="24" t="s">
        <v>44</v>
      </c>
      <c r="D77" s="26"/>
      <c r="E77" s="26"/>
      <c r="F77" s="49">
        <v>484767</v>
      </c>
      <c r="G77" s="49"/>
      <c r="H77" s="49">
        <v>476594</v>
      </c>
      <c r="I77" s="49"/>
      <c r="J77" s="49">
        <v>15918591</v>
      </c>
      <c r="K77" s="50"/>
      <c r="L77" s="50">
        <v>15052071</v>
      </c>
    </row>
    <row r="78" spans="1:12" ht="21.75" customHeight="1" x14ac:dyDescent="0.45">
      <c r="A78" s="24" t="s">
        <v>45</v>
      </c>
      <c r="D78" s="26"/>
      <c r="E78" s="26"/>
      <c r="F78" s="49">
        <v>174453</v>
      </c>
      <c r="G78" s="49"/>
      <c r="H78" s="49">
        <v>202150</v>
      </c>
      <c r="I78" s="49"/>
      <c r="J78" s="49">
        <v>5728615</v>
      </c>
      <c r="K78" s="50"/>
      <c r="L78" s="50">
        <v>6384436</v>
      </c>
    </row>
    <row r="79" spans="1:12" ht="21.75" customHeight="1" x14ac:dyDescent="0.45">
      <c r="A79" s="24" t="s">
        <v>46</v>
      </c>
      <c r="D79" s="26"/>
      <c r="E79" s="26"/>
      <c r="F79" s="55">
        <v>592306</v>
      </c>
      <c r="G79" s="49"/>
      <c r="H79" s="62">
        <v>489811</v>
      </c>
      <c r="I79" s="49"/>
      <c r="J79" s="62">
        <v>19449955</v>
      </c>
      <c r="K79" s="50"/>
      <c r="L79" s="56">
        <v>15469532</v>
      </c>
    </row>
    <row r="80" spans="1:12" ht="6" customHeight="1" x14ac:dyDescent="0.45">
      <c r="A80" s="25"/>
      <c r="B80" s="46"/>
      <c r="C80" s="46"/>
      <c r="D80" s="26"/>
      <c r="E80" s="26"/>
      <c r="F80" s="49"/>
    </row>
    <row r="81" spans="1:12" ht="21.75" customHeight="1" x14ac:dyDescent="0.45">
      <c r="A81" s="48" t="s">
        <v>47</v>
      </c>
      <c r="C81" s="48"/>
      <c r="D81" s="26"/>
      <c r="E81" s="26"/>
      <c r="F81" s="57">
        <f>SUM(F60:F79)</f>
        <v>10937593</v>
      </c>
      <c r="G81" s="49"/>
      <c r="H81" s="57">
        <f>SUM(H60:H79)</f>
        <v>10693015</v>
      </c>
      <c r="I81" s="49"/>
      <c r="J81" s="57">
        <f>SUM(J60:J79)</f>
        <v>359164315</v>
      </c>
      <c r="K81" s="7"/>
      <c r="L81" s="57">
        <f>SUM(L60:L79)</f>
        <v>337713209</v>
      </c>
    </row>
    <row r="82" spans="1:12" ht="6" customHeight="1" x14ac:dyDescent="0.45">
      <c r="A82" s="25"/>
      <c r="B82" s="46"/>
      <c r="C82" s="46"/>
      <c r="D82" s="26"/>
      <c r="E82" s="26"/>
    </row>
    <row r="83" spans="1:12" ht="21.75" customHeight="1" thickBot="1" x14ac:dyDescent="0.5">
      <c r="A83" s="48" t="s">
        <v>48</v>
      </c>
      <c r="B83" s="48"/>
      <c r="C83" s="48"/>
      <c r="D83" s="26"/>
      <c r="E83" s="26"/>
      <c r="F83" s="8">
        <f>SUM(F36+F81)</f>
        <v>14501550</v>
      </c>
      <c r="G83" s="7"/>
      <c r="H83" s="8">
        <f>SUM(H36+H81)</f>
        <v>13941395</v>
      </c>
      <c r="I83" s="7"/>
      <c r="J83" s="8">
        <f>SUM(J36+J81)</f>
        <v>476196110</v>
      </c>
      <c r="K83" s="7"/>
      <c r="L83" s="8">
        <f>SUM(L36+L81)</f>
        <v>440305514</v>
      </c>
    </row>
    <row r="84" spans="1:12" ht="21.75" customHeight="1" thickTop="1" x14ac:dyDescent="0.45">
      <c r="A84" s="48"/>
      <c r="B84" s="48"/>
      <c r="C84" s="48"/>
      <c r="D84" s="26"/>
      <c r="E84" s="26"/>
      <c r="F84" s="7"/>
      <c r="G84" s="7"/>
      <c r="H84" s="7"/>
      <c r="I84" s="7"/>
      <c r="J84" s="7"/>
      <c r="K84" s="7"/>
      <c r="L84" s="7"/>
    </row>
    <row r="85" spans="1:12" ht="24" customHeight="1" x14ac:dyDescent="0.45">
      <c r="A85" s="48"/>
      <c r="B85" s="48"/>
      <c r="C85" s="48"/>
      <c r="D85" s="26"/>
      <c r="E85" s="26"/>
      <c r="F85" s="7"/>
      <c r="G85" s="7"/>
      <c r="H85" s="7"/>
      <c r="I85" s="7"/>
      <c r="J85" s="7"/>
      <c r="K85" s="7"/>
      <c r="L85" s="7"/>
    </row>
    <row r="86" spans="1:12" ht="24" customHeight="1" x14ac:dyDescent="0.45">
      <c r="A86" s="48"/>
      <c r="B86" s="48"/>
      <c r="C86" s="48"/>
      <c r="D86" s="26"/>
      <c r="E86" s="26"/>
      <c r="F86" s="7"/>
      <c r="G86" s="7"/>
      <c r="H86" s="7"/>
      <c r="I86" s="7"/>
      <c r="J86" s="7"/>
      <c r="K86" s="7"/>
      <c r="L86" s="7"/>
    </row>
    <row r="87" spans="1:12" ht="24" customHeight="1" x14ac:dyDescent="0.45">
      <c r="A87" s="48"/>
      <c r="B87" s="48"/>
      <c r="C87" s="48"/>
      <c r="D87" s="26"/>
      <c r="E87" s="26"/>
      <c r="F87" s="7"/>
      <c r="G87" s="7"/>
      <c r="H87" s="7"/>
      <c r="I87" s="7"/>
      <c r="J87" s="7"/>
      <c r="K87" s="7"/>
      <c r="L87" s="7"/>
    </row>
    <row r="88" spans="1:12" ht="22.5" customHeight="1" x14ac:dyDescent="0.45">
      <c r="A88" s="48"/>
      <c r="B88" s="48"/>
      <c r="C88" s="48"/>
      <c r="D88" s="26"/>
      <c r="E88" s="26"/>
      <c r="F88" s="7"/>
      <c r="G88" s="7"/>
      <c r="H88" s="7"/>
      <c r="I88" s="7"/>
      <c r="J88" s="7"/>
      <c r="K88" s="7"/>
      <c r="L88" s="7"/>
    </row>
    <row r="89" spans="1:12" ht="22.5" customHeight="1" x14ac:dyDescent="0.45">
      <c r="A89" s="48"/>
      <c r="B89" s="48"/>
      <c r="C89" s="48"/>
      <c r="D89" s="26"/>
      <c r="E89" s="26"/>
      <c r="F89" s="7"/>
      <c r="G89" s="7"/>
      <c r="H89" s="7"/>
      <c r="I89" s="7"/>
      <c r="J89" s="7"/>
      <c r="K89" s="7"/>
      <c r="L89" s="7"/>
    </row>
    <row r="90" spans="1:12" ht="22.5" customHeight="1" x14ac:dyDescent="0.45">
      <c r="A90" s="48"/>
      <c r="B90" s="48"/>
      <c r="C90" s="48"/>
      <c r="D90" s="26"/>
      <c r="E90" s="26"/>
      <c r="F90" s="7"/>
      <c r="G90" s="7"/>
      <c r="H90" s="7"/>
      <c r="I90" s="7"/>
      <c r="J90" s="7"/>
      <c r="K90" s="7"/>
      <c r="L90" s="7"/>
    </row>
    <row r="91" spans="1:12" ht="21" customHeight="1" x14ac:dyDescent="0.45">
      <c r="A91" s="48"/>
      <c r="B91" s="48"/>
      <c r="C91" s="48"/>
      <c r="D91" s="26"/>
      <c r="E91" s="26"/>
      <c r="F91" s="7"/>
      <c r="G91" s="7"/>
      <c r="H91" s="7"/>
      <c r="I91" s="7"/>
      <c r="J91" s="7"/>
      <c r="K91" s="7"/>
      <c r="L91" s="7"/>
    </row>
    <row r="92" spans="1:12" ht="22.35" customHeight="1" x14ac:dyDescent="0.45">
      <c r="A92" s="5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59"/>
      <c r="C92" s="59"/>
      <c r="D92" s="60"/>
      <c r="E92" s="60"/>
      <c r="F92" s="55"/>
      <c r="G92" s="55"/>
      <c r="H92" s="55"/>
      <c r="I92" s="55"/>
      <c r="J92" s="55"/>
      <c r="K92" s="4"/>
      <c r="L92" s="4"/>
    </row>
    <row r="93" spans="1:12" ht="21.75" customHeight="1" x14ac:dyDescent="0.45">
      <c r="A93" s="25" t="s">
        <v>0</v>
      </c>
      <c r="B93" s="25"/>
      <c r="C93" s="25"/>
      <c r="D93" s="26"/>
      <c r="E93" s="26"/>
      <c r="F93" s="27"/>
      <c r="G93" s="28"/>
      <c r="H93" s="27"/>
      <c r="I93" s="28"/>
      <c r="J93" s="29"/>
      <c r="K93" s="30"/>
      <c r="L93" s="30"/>
    </row>
    <row r="94" spans="1:12" ht="21.75" customHeight="1" x14ac:dyDescent="0.45">
      <c r="A94" s="25" t="s">
        <v>1</v>
      </c>
      <c r="B94" s="25"/>
      <c r="C94" s="25"/>
      <c r="D94" s="26"/>
      <c r="E94" s="26"/>
      <c r="F94" s="28"/>
      <c r="G94" s="28"/>
      <c r="H94" s="28"/>
      <c r="I94" s="28"/>
      <c r="J94" s="28"/>
      <c r="K94" s="28"/>
      <c r="L94" s="28"/>
    </row>
    <row r="95" spans="1:12" ht="21.75" customHeight="1" x14ac:dyDescent="0.45">
      <c r="A95" s="31" t="str">
        <f>A3</f>
        <v>ณ วันที่ 31 มีนาคม พ.ศ. 2569</v>
      </c>
      <c r="B95" s="31"/>
      <c r="C95" s="31"/>
      <c r="D95" s="32"/>
      <c r="E95" s="32"/>
      <c r="F95" s="33"/>
      <c r="G95" s="33"/>
      <c r="H95" s="33"/>
      <c r="I95" s="33"/>
      <c r="J95" s="33"/>
      <c r="K95" s="33"/>
      <c r="L95" s="33"/>
    </row>
    <row r="96" spans="1:12" ht="4.3499999999999996" customHeight="1" x14ac:dyDescent="0.45">
      <c r="A96" s="34"/>
      <c r="B96" s="34"/>
      <c r="C96" s="34"/>
      <c r="D96" s="35"/>
      <c r="E96" s="35"/>
      <c r="F96" s="36"/>
      <c r="G96" s="36"/>
      <c r="H96" s="36"/>
      <c r="I96" s="36"/>
      <c r="J96" s="36"/>
      <c r="K96" s="36"/>
      <c r="L96" s="28"/>
    </row>
    <row r="97" spans="1:12" ht="20.85" customHeight="1" x14ac:dyDescent="0.45">
      <c r="A97" s="25"/>
      <c r="B97" s="25"/>
      <c r="C97" s="25"/>
      <c r="D97" s="26"/>
      <c r="E97" s="26"/>
      <c r="F97" s="33"/>
      <c r="G97" s="33"/>
      <c r="H97" s="33"/>
      <c r="I97" s="33"/>
      <c r="J97" s="33"/>
      <c r="K97" s="33"/>
      <c r="L97" s="37" t="s">
        <v>2</v>
      </c>
    </row>
    <row r="98" spans="1:12" ht="20.85" customHeight="1" x14ac:dyDescent="0.45">
      <c r="A98" s="25"/>
      <c r="B98" s="25"/>
      <c r="C98" s="25"/>
      <c r="D98" s="26"/>
      <c r="E98" s="26"/>
      <c r="F98" s="38"/>
      <c r="G98" s="38"/>
      <c r="H98" s="38" t="s">
        <v>3</v>
      </c>
      <c r="I98" s="28"/>
      <c r="J98" s="39"/>
      <c r="K98" s="39"/>
      <c r="L98" s="38" t="s">
        <v>4</v>
      </c>
    </row>
    <row r="99" spans="1:12" ht="20.85" customHeight="1" x14ac:dyDescent="0.45">
      <c r="A99" s="40"/>
      <c r="B99" s="40"/>
      <c r="C99" s="40"/>
      <c r="D99" s="41"/>
      <c r="E99" s="41"/>
      <c r="F99" s="42" t="s">
        <v>5</v>
      </c>
      <c r="G99" s="43"/>
      <c r="H99" s="43" t="s">
        <v>6</v>
      </c>
      <c r="I99" s="43"/>
      <c r="J99" s="42" t="s">
        <v>5</v>
      </c>
      <c r="K99" s="43"/>
      <c r="L99" s="43" t="s">
        <v>6</v>
      </c>
    </row>
    <row r="100" spans="1:12" ht="20.85" customHeight="1" x14ac:dyDescent="0.45">
      <c r="A100" s="40"/>
      <c r="B100" s="40"/>
      <c r="C100" s="40"/>
      <c r="D100" s="41"/>
      <c r="E100" s="41"/>
      <c r="F100" s="43" t="s">
        <v>287</v>
      </c>
      <c r="G100" s="43"/>
      <c r="H100" s="42" t="s">
        <v>7</v>
      </c>
      <c r="I100" s="43"/>
      <c r="J100" s="43" t="s">
        <v>287</v>
      </c>
      <c r="K100" s="43"/>
      <c r="L100" s="42" t="s">
        <v>7</v>
      </c>
    </row>
    <row r="101" spans="1:12" ht="20.85" customHeight="1" x14ac:dyDescent="0.45">
      <c r="A101" s="40"/>
      <c r="B101" s="40"/>
      <c r="C101" s="40"/>
      <c r="D101" s="44" t="s">
        <v>8</v>
      </c>
      <c r="E101" s="40"/>
      <c r="F101" s="45" t="s">
        <v>286</v>
      </c>
      <c r="G101" s="43"/>
      <c r="H101" s="45" t="s">
        <v>9</v>
      </c>
      <c r="I101" s="43"/>
      <c r="J101" s="45" t="s">
        <v>286</v>
      </c>
      <c r="K101" s="43"/>
      <c r="L101" s="45" t="s">
        <v>9</v>
      </c>
    </row>
    <row r="102" spans="1:12" ht="20.85" customHeight="1" x14ac:dyDescent="0.45">
      <c r="A102" s="48" t="s">
        <v>49</v>
      </c>
      <c r="B102" s="63"/>
      <c r="C102" s="63"/>
      <c r="D102" s="26"/>
      <c r="E102" s="26"/>
    </row>
    <row r="103" spans="1:12" ht="4.3499999999999996" customHeight="1" x14ac:dyDescent="0.45">
      <c r="A103" s="25"/>
      <c r="B103" s="46"/>
      <c r="C103" s="46"/>
      <c r="D103" s="26"/>
      <c r="E103" s="26"/>
    </row>
    <row r="104" spans="1:12" ht="20.85" customHeight="1" x14ac:dyDescent="0.45">
      <c r="A104" s="48" t="s">
        <v>50</v>
      </c>
      <c r="D104" s="26"/>
      <c r="E104" s="26"/>
    </row>
    <row r="105" spans="1:12" ht="4.3499999999999996" customHeight="1" x14ac:dyDescent="0.45">
      <c r="A105" s="25"/>
      <c r="B105" s="46"/>
      <c r="C105" s="46"/>
      <c r="D105" s="26"/>
      <c r="E105" s="26"/>
    </row>
    <row r="106" spans="1:12" ht="20.85" customHeight="1" x14ac:dyDescent="0.45">
      <c r="A106" s="24" t="s">
        <v>51</v>
      </c>
      <c r="D106" s="26">
        <v>13</v>
      </c>
      <c r="E106" s="26"/>
      <c r="F106" s="9">
        <v>756088</v>
      </c>
      <c r="H106" s="9">
        <v>932147</v>
      </c>
      <c r="J106" s="9">
        <v>24828127</v>
      </c>
      <c r="K106" s="54"/>
      <c r="L106" s="50">
        <v>29439627</v>
      </c>
    </row>
    <row r="107" spans="1:12" ht="20.85" customHeight="1" x14ac:dyDescent="0.45">
      <c r="A107" s="24" t="s">
        <v>52</v>
      </c>
      <c r="D107" s="26"/>
      <c r="E107" s="26"/>
      <c r="F107" s="9">
        <v>200482</v>
      </c>
      <c r="H107" s="9">
        <v>174720</v>
      </c>
      <c r="J107" s="9">
        <v>6583363</v>
      </c>
      <c r="K107" s="54"/>
      <c r="L107" s="50">
        <v>5518117</v>
      </c>
    </row>
    <row r="108" spans="1:12" ht="20.85" customHeight="1" x14ac:dyDescent="0.45">
      <c r="A108" s="24" t="s">
        <v>53</v>
      </c>
      <c r="D108" s="26"/>
      <c r="E108" s="26"/>
      <c r="F108" s="9">
        <v>61805</v>
      </c>
      <c r="H108" s="9">
        <v>54183</v>
      </c>
      <c r="J108" s="9">
        <v>2029531</v>
      </c>
      <c r="K108" s="54"/>
      <c r="L108" s="50">
        <v>1711246</v>
      </c>
    </row>
    <row r="109" spans="1:12" ht="20.85" customHeight="1" x14ac:dyDescent="0.45">
      <c r="A109" s="24" t="s">
        <v>54</v>
      </c>
      <c r="D109" s="26"/>
      <c r="E109" s="26"/>
      <c r="F109" s="9">
        <v>7037</v>
      </c>
      <c r="H109" s="9">
        <v>6503</v>
      </c>
      <c r="J109" s="9">
        <v>231080</v>
      </c>
      <c r="K109" s="54"/>
      <c r="L109" s="50">
        <v>205394</v>
      </c>
    </row>
    <row r="110" spans="1:12" ht="20.85" customHeight="1" x14ac:dyDescent="0.45">
      <c r="A110" s="24" t="s">
        <v>55</v>
      </c>
      <c r="D110" s="26"/>
      <c r="E110" s="26"/>
      <c r="F110" s="9">
        <v>124143</v>
      </c>
      <c r="H110" s="9">
        <v>137380</v>
      </c>
      <c r="J110" s="9">
        <v>4076565</v>
      </c>
      <c r="K110" s="54"/>
      <c r="L110" s="50">
        <v>4338815</v>
      </c>
    </row>
    <row r="111" spans="1:12" ht="20.85" customHeight="1" x14ac:dyDescent="0.45">
      <c r="A111" s="24" t="s">
        <v>56</v>
      </c>
      <c r="D111" s="26"/>
      <c r="E111" s="26"/>
      <c r="F111" s="9">
        <v>57022</v>
      </c>
      <c r="H111" s="9">
        <v>18926</v>
      </c>
      <c r="J111" s="9">
        <v>1872473</v>
      </c>
      <c r="K111" s="54"/>
      <c r="L111" s="50">
        <v>597726</v>
      </c>
    </row>
    <row r="112" spans="1:12" ht="20.85" customHeight="1" x14ac:dyDescent="0.45">
      <c r="A112" s="24" t="s">
        <v>57</v>
      </c>
      <c r="D112" s="26"/>
      <c r="E112" s="26"/>
      <c r="F112" s="9"/>
      <c r="H112" s="9"/>
      <c r="J112" s="9"/>
      <c r="K112" s="54"/>
      <c r="L112" s="50"/>
    </row>
    <row r="113" spans="1:12" ht="20.85" customHeight="1" x14ac:dyDescent="0.45">
      <c r="B113" s="24" t="s">
        <v>58</v>
      </c>
      <c r="D113" s="26"/>
      <c r="E113" s="26"/>
      <c r="F113" s="9">
        <v>79502</v>
      </c>
      <c r="H113" s="9">
        <v>76629</v>
      </c>
      <c r="J113" s="9">
        <v>2610669</v>
      </c>
      <c r="K113" s="54"/>
      <c r="L113" s="50">
        <v>2420132</v>
      </c>
    </row>
    <row r="114" spans="1:12" ht="20.85" customHeight="1" x14ac:dyDescent="0.45">
      <c r="A114" s="24" t="s">
        <v>59</v>
      </c>
      <c r="D114" s="26">
        <v>7</v>
      </c>
      <c r="E114" s="26"/>
      <c r="F114" s="9">
        <v>73319</v>
      </c>
      <c r="H114" s="9">
        <v>12786</v>
      </c>
      <c r="J114" s="9">
        <v>2407612</v>
      </c>
      <c r="K114" s="54"/>
      <c r="L114" s="50">
        <v>403813</v>
      </c>
    </row>
    <row r="115" spans="1:12" ht="20.85" customHeight="1" x14ac:dyDescent="0.45">
      <c r="A115" s="24" t="s">
        <v>305</v>
      </c>
      <c r="D115" s="26"/>
      <c r="E115" s="26"/>
      <c r="F115" s="6"/>
      <c r="H115" s="6"/>
      <c r="J115" s="6"/>
      <c r="K115" s="54"/>
      <c r="L115" s="50"/>
    </row>
    <row r="116" spans="1:12" ht="20.85" customHeight="1" x14ac:dyDescent="0.45">
      <c r="B116" s="24" t="s">
        <v>61</v>
      </c>
      <c r="D116" s="26">
        <v>14</v>
      </c>
      <c r="E116" s="26"/>
      <c r="F116" s="6">
        <v>486282</v>
      </c>
      <c r="H116" s="6">
        <v>409356</v>
      </c>
      <c r="J116" s="6">
        <v>15968327</v>
      </c>
      <c r="K116" s="54"/>
      <c r="L116" s="50">
        <v>12928533</v>
      </c>
    </row>
    <row r="117" spans="1:12" ht="20.85" customHeight="1" x14ac:dyDescent="0.45">
      <c r="A117" s="64" t="s">
        <v>62</v>
      </c>
      <c r="D117" s="26">
        <v>15</v>
      </c>
      <c r="E117" s="26"/>
      <c r="F117" s="6">
        <v>388058</v>
      </c>
      <c r="H117" s="6">
        <v>403430</v>
      </c>
      <c r="J117" s="6">
        <v>12742897</v>
      </c>
      <c r="K117" s="54"/>
      <c r="L117" s="50">
        <v>12741367</v>
      </c>
    </row>
    <row r="118" spans="1:12" ht="20.85" customHeight="1" x14ac:dyDescent="0.45">
      <c r="A118" s="64" t="s">
        <v>63</v>
      </c>
      <c r="D118" s="26"/>
      <c r="E118" s="26"/>
      <c r="F118" s="6">
        <v>50020</v>
      </c>
      <c r="H118" s="6">
        <v>54174</v>
      </c>
      <c r="J118" s="6">
        <v>1642522</v>
      </c>
      <c r="K118" s="54"/>
      <c r="L118" s="50">
        <v>1710942</v>
      </c>
    </row>
    <row r="119" spans="1:12" ht="20.85" customHeight="1" x14ac:dyDescent="0.45">
      <c r="A119" s="24" t="s">
        <v>64</v>
      </c>
      <c r="D119" s="26">
        <v>16</v>
      </c>
      <c r="E119" s="26"/>
      <c r="F119" s="57">
        <v>394400</v>
      </c>
      <c r="H119" s="57">
        <v>449032</v>
      </c>
      <c r="J119" s="57">
        <v>12951177</v>
      </c>
      <c r="K119" s="54"/>
      <c r="L119" s="56">
        <v>14181589</v>
      </c>
    </row>
    <row r="120" spans="1:12" ht="4.3499999999999996" customHeight="1" x14ac:dyDescent="0.45">
      <c r="A120" s="25"/>
      <c r="B120" s="46"/>
      <c r="C120" s="46"/>
      <c r="D120" s="26"/>
      <c r="E120" s="26"/>
      <c r="F120" s="10"/>
      <c r="H120" s="10"/>
      <c r="J120" s="10"/>
    </row>
    <row r="121" spans="1:12" ht="20.85" customHeight="1" x14ac:dyDescent="0.45">
      <c r="A121" s="48" t="s">
        <v>65</v>
      </c>
      <c r="C121" s="48"/>
      <c r="D121" s="26"/>
      <c r="E121" s="26"/>
      <c r="F121" s="65">
        <f>SUM(F106:F119)</f>
        <v>2678158</v>
      </c>
      <c r="H121" s="65">
        <f>SUM(H106:H119)</f>
        <v>2729266</v>
      </c>
      <c r="J121" s="65">
        <f>SUM(J106:J119)</f>
        <v>87944343</v>
      </c>
      <c r="L121" s="65">
        <f>SUM(L106:L119)</f>
        <v>86197301</v>
      </c>
    </row>
    <row r="122" spans="1:12" ht="9" customHeight="1" x14ac:dyDescent="0.45">
      <c r="D122" s="26"/>
      <c r="E122" s="26"/>
      <c r="F122" s="11"/>
      <c r="H122" s="11"/>
      <c r="J122" s="11"/>
    </row>
    <row r="123" spans="1:12" ht="20.85" customHeight="1" x14ac:dyDescent="0.45">
      <c r="A123" s="48" t="s">
        <v>66</v>
      </c>
      <c r="D123" s="26"/>
      <c r="E123" s="26"/>
      <c r="F123" s="10"/>
      <c r="H123" s="10"/>
      <c r="J123" s="10"/>
    </row>
    <row r="124" spans="1:12" ht="4.3499999999999996" customHeight="1" x14ac:dyDescent="0.45">
      <c r="A124" s="25"/>
      <c r="B124" s="46"/>
      <c r="C124" s="46"/>
      <c r="D124" s="26"/>
      <c r="E124" s="26"/>
      <c r="F124" s="10"/>
      <c r="H124" s="10"/>
      <c r="J124" s="10"/>
    </row>
    <row r="125" spans="1:12" ht="20.85" customHeight="1" x14ac:dyDescent="0.45">
      <c r="A125" s="24" t="s">
        <v>304</v>
      </c>
      <c r="D125" s="26">
        <v>14</v>
      </c>
      <c r="E125" s="26"/>
      <c r="F125" s="9">
        <v>2514151</v>
      </c>
      <c r="H125" s="9">
        <v>2354793</v>
      </c>
      <c r="J125" s="9">
        <v>82558676</v>
      </c>
      <c r="K125" s="54"/>
      <c r="L125" s="50">
        <v>74370471</v>
      </c>
    </row>
    <row r="126" spans="1:12" ht="20.85" customHeight="1" x14ac:dyDescent="0.45">
      <c r="A126" s="24" t="s">
        <v>68</v>
      </c>
      <c r="D126" s="26">
        <v>15</v>
      </c>
      <c r="E126" s="26"/>
      <c r="F126" s="47">
        <v>3476511</v>
      </c>
      <c r="H126" s="47">
        <v>3296021</v>
      </c>
      <c r="J126" s="47">
        <v>114160284</v>
      </c>
      <c r="K126" s="54"/>
      <c r="L126" s="50">
        <v>104096903</v>
      </c>
    </row>
    <row r="127" spans="1:12" ht="20.85" customHeight="1" x14ac:dyDescent="0.45">
      <c r="A127" s="24" t="s">
        <v>69</v>
      </c>
      <c r="D127" s="26"/>
      <c r="E127" s="26"/>
      <c r="K127" s="54"/>
      <c r="L127" s="50"/>
    </row>
    <row r="128" spans="1:12" ht="20.85" customHeight="1" x14ac:dyDescent="0.45">
      <c r="B128" s="24" t="s">
        <v>292</v>
      </c>
      <c r="D128" s="26"/>
      <c r="E128" s="26"/>
      <c r="F128" s="47">
        <v>45521</v>
      </c>
      <c r="H128" s="47">
        <v>47520</v>
      </c>
      <c r="J128" s="47">
        <v>1494802</v>
      </c>
      <c r="K128" s="54"/>
      <c r="L128" s="50">
        <v>1500819</v>
      </c>
    </row>
    <row r="129" spans="1:12" ht="20.85" customHeight="1" x14ac:dyDescent="0.45">
      <c r="A129" s="24" t="s">
        <v>70</v>
      </c>
      <c r="D129" s="26">
        <v>7</v>
      </c>
      <c r="E129" s="26"/>
      <c r="F129" s="9">
        <v>1396</v>
      </c>
      <c r="H129" s="9">
        <v>12201</v>
      </c>
      <c r="J129" s="9">
        <v>45851</v>
      </c>
      <c r="K129" s="54"/>
      <c r="L129" s="50">
        <v>385351</v>
      </c>
    </row>
    <row r="130" spans="1:12" ht="20.85" customHeight="1" x14ac:dyDescent="0.45">
      <c r="A130" s="24" t="s">
        <v>71</v>
      </c>
      <c r="D130" s="26"/>
      <c r="E130" s="26"/>
      <c r="F130" s="47">
        <v>41533</v>
      </c>
      <c r="H130" s="9">
        <v>38442</v>
      </c>
      <c r="J130" s="9">
        <v>1363839</v>
      </c>
      <c r="K130" s="54"/>
      <c r="L130" s="50">
        <v>1214083</v>
      </c>
    </row>
    <row r="131" spans="1:12" ht="20.85" customHeight="1" x14ac:dyDescent="0.45">
      <c r="A131" s="24" t="s">
        <v>72</v>
      </c>
      <c r="D131" s="26"/>
      <c r="E131" s="26"/>
      <c r="F131" s="47">
        <v>237748</v>
      </c>
      <c r="H131" s="47">
        <v>213602</v>
      </c>
      <c r="J131" s="47">
        <v>7807058</v>
      </c>
      <c r="K131" s="54"/>
      <c r="L131" s="50">
        <v>6746107</v>
      </c>
    </row>
    <row r="132" spans="1:12" ht="20.85" customHeight="1" x14ac:dyDescent="0.45">
      <c r="A132" s="24" t="s">
        <v>73</v>
      </c>
      <c r="D132" s="26"/>
      <c r="E132" s="26"/>
      <c r="F132" s="50"/>
      <c r="H132" s="50"/>
      <c r="J132" s="50"/>
      <c r="K132" s="54"/>
      <c r="L132" s="50"/>
    </row>
    <row r="133" spans="1:12" ht="20.85" customHeight="1" x14ac:dyDescent="0.45">
      <c r="B133" s="24" t="s">
        <v>74</v>
      </c>
      <c r="D133" s="26"/>
      <c r="E133" s="26"/>
      <c r="F133" s="50">
        <v>305445</v>
      </c>
      <c r="H133" s="50">
        <v>323120</v>
      </c>
      <c r="J133" s="50">
        <v>10030069</v>
      </c>
      <c r="K133" s="54"/>
      <c r="L133" s="50">
        <v>10204981</v>
      </c>
    </row>
    <row r="134" spans="1:12" ht="20.85" customHeight="1" x14ac:dyDescent="0.45">
      <c r="A134" s="24" t="s">
        <v>75</v>
      </c>
      <c r="D134" s="26"/>
      <c r="E134" s="26"/>
      <c r="F134" s="56">
        <v>43500</v>
      </c>
      <c r="H134" s="56">
        <v>33139</v>
      </c>
      <c r="J134" s="56">
        <v>1428429</v>
      </c>
      <c r="K134" s="54"/>
      <c r="L134" s="56">
        <v>1046631</v>
      </c>
    </row>
    <row r="135" spans="1:12" ht="4.3499999999999996" customHeight="1" x14ac:dyDescent="0.45">
      <c r="A135" s="25"/>
      <c r="B135" s="46"/>
      <c r="C135" s="46"/>
      <c r="D135" s="26"/>
      <c r="E135" s="26"/>
      <c r="F135" s="10"/>
      <c r="H135" s="10"/>
    </row>
    <row r="136" spans="1:12" ht="20.85" customHeight="1" x14ac:dyDescent="0.45">
      <c r="A136" s="48" t="s">
        <v>76</v>
      </c>
      <c r="C136" s="48"/>
      <c r="D136" s="26"/>
      <c r="E136" s="26"/>
      <c r="F136" s="65">
        <f>SUM(F125:F134)</f>
        <v>6665805</v>
      </c>
      <c r="H136" s="65">
        <f>SUM(H125:H134)</f>
        <v>6318838</v>
      </c>
      <c r="J136" s="65">
        <f>SUM(J125:J134)</f>
        <v>218889008</v>
      </c>
      <c r="L136" s="65">
        <f>SUM(L125:L134)</f>
        <v>199565346</v>
      </c>
    </row>
    <row r="137" spans="1:12" ht="4.3499999999999996" customHeight="1" x14ac:dyDescent="0.45">
      <c r="A137" s="25"/>
      <c r="B137" s="46"/>
      <c r="C137" s="46"/>
      <c r="D137" s="26"/>
      <c r="E137" s="26"/>
      <c r="F137" s="10"/>
      <c r="H137" s="10"/>
      <c r="L137" s="10"/>
    </row>
    <row r="138" spans="1:12" ht="20.85" customHeight="1" x14ac:dyDescent="0.45">
      <c r="A138" s="48" t="s">
        <v>77</v>
      </c>
      <c r="D138" s="26" t="s">
        <v>78</v>
      </c>
      <c r="E138" s="26"/>
      <c r="F138" s="65">
        <f>SUM(F121+F136)</f>
        <v>9343963</v>
      </c>
      <c r="H138" s="65">
        <f>SUM(H121+H136)</f>
        <v>9048104</v>
      </c>
      <c r="J138" s="65">
        <f>SUM(J121+J136)</f>
        <v>306833351</v>
      </c>
      <c r="L138" s="65">
        <f>SUM(L121+L136)</f>
        <v>285762647</v>
      </c>
    </row>
    <row r="139" spans="1:12" ht="17.25" customHeight="1" x14ac:dyDescent="0.45">
      <c r="A139" s="48"/>
      <c r="D139" s="26"/>
      <c r="E139" s="26"/>
    </row>
    <row r="140" spans="1:12" ht="17.25" customHeight="1" x14ac:dyDescent="0.45">
      <c r="A140" s="48"/>
      <c r="D140" s="26"/>
      <c r="E140" s="26"/>
    </row>
    <row r="141" spans="1:12" ht="17.25" customHeight="1" x14ac:dyDescent="0.45">
      <c r="A141" s="48"/>
      <c r="D141" s="26"/>
      <c r="E141" s="26"/>
    </row>
    <row r="142" spans="1:12" ht="17.25" customHeight="1" x14ac:dyDescent="0.45">
      <c r="A142" s="48"/>
      <c r="D142" s="26"/>
      <c r="E142" s="26"/>
    </row>
    <row r="143" spans="1:12" ht="19.5" customHeight="1" x14ac:dyDescent="0.45">
      <c r="A143" s="48"/>
      <c r="D143" s="26"/>
      <c r="E143" s="26"/>
    </row>
    <row r="144" spans="1:12" ht="21.75" customHeight="1" x14ac:dyDescent="0.45">
      <c r="A144" s="66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66"/>
      <c r="C144" s="66"/>
      <c r="D144" s="32"/>
      <c r="E144" s="32"/>
      <c r="F144" s="65"/>
      <c r="G144" s="65"/>
      <c r="H144" s="65"/>
      <c r="I144" s="65"/>
      <c r="J144" s="65"/>
      <c r="K144" s="65"/>
      <c r="L144" s="65"/>
    </row>
    <row r="145" spans="1:12" ht="21.75" customHeight="1" x14ac:dyDescent="0.45">
      <c r="A145" s="48" t="str">
        <f>A1</f>
        <v>บริษัท บ้านปู จำกัด (มหาชน)</v>
      </c>
      <c r="D145" s="26"/>
      <c r="E145" s="26"/>
    </row>
    <row r="146" spans="1:12" ht="21.75" customHeight="1" x14ac:dyDescent="0.45">
      <c r="A146" s="25" t="s">
        <v>79</v>
      </c>
      <c r="B146" s="25"/>
      <c r="C146" s="25"/>
      <c r="D146" s="26"/>
      <c r="E146" s="26"/>
      <c r="G146" s="28"/>
      <c r="H146" s="28"/>
      <c r="I146" s="28"/>
      <c r="K146" s="28"/>
      <c r="L146" s="28"/>
    </row>
    <row r="147" spans="1:12" ht="21.75" customHeight="1" x14ac:dyDescent="0.45">
      <c r="A147" s="31" t="str">
        <f>A3</f>
        <v>ณ วันที่ 31 มีนาคม พ.ศ. 2569</v>
      </c>
      <c r="B147" s="31"/>
      <c r="C147" s="31"/>
      <c r="D147" s="32"/>
      <c r="E147" s="32"/>
      <c r="F147" s="33"/>
      <c r="G147" s="33"/>
      <c r="H147" s="33"/>
      <c r="I147" s="33"/>
      <c r="J147" s="33"/>
      <c r="K147" s="33"/>
      <c r="L147" s="33"/>
    </row>
    <row r="148" spans="1:12" ht="21.75" customHeight="1" x14ac:dyDescent="0.45">
      <c r="A148" s="34"/>
      <c r="B148" s="34"/>
      <c r="C148" s="34"/>
      <c r="D148" s="35"/>
      <c r="E148" s="35"/>
      <c r="F148" s="36"/>
      <c r="G148" s="36"/>
      <c r="H148" s="36"/>
      <c r="I148" s="36"/>
      <c r="J148" s="36"/>
      <c r="K148" s="36"/>
      <c r="L148" s="36"/>
    </row>
    <row r="149" spans="1:12" ht="21.75" customHeight="1" x14ac:dyDescent="0.45">
      <c r="A149" s="25"/>
      <c r="B149" s="25"/>
      <c r="C149" s="25"/>
      <c r="D149" s="26"/>
      <c r="E149" s="26"/>
      <c r="F149" s="33"/>
      <c r="G149" s="33"/>
      <c r="H149" s="33"/>
      <c r="I149" s="33"/>
      <c r="J149" s="33"/>
      <c r="K149" s="37"/>
      <c r="L149" s="37" t="s">
        <v>2</v>
      </c>
    </row>
    <row r="150" spans="1:12" ht="21.75" customHeight="1" x14ac:dyDescent="0.45">
      <c r="A150" s="25"/>
      <c r="B150" s="25"/>
      <c r="C150" s="25"/>
      <c r="D150" s="26"/>
      <c r="E150" s="26"/>
      <c r="F150" s="38"/>
      <c r="G150" s="38"/>
      <c r="H150" s="38" t="s">
        <v>3</v>
      </c>
      <c r="I150" s="28"/>
      <c r="J150" s="39"/>
      <c r="K150" s="39"/>
      <c r="L150" s="38" t="s">
        <v>4</v>
      </c>
    </row>
    <row r="151" spans="1:12" ht="21.75" customHeight="1" x14ac:dyDescent="0.45">
      <c r="A151" s="40"/>
      <c r="B151" s="40"/>
      <c r="C151" s="40"/>
      <c r="D151" s="41"/>
      <c r="E151" s="41"/>
      <c r="F151" s="42" t="s">
        <v>5</v>
      </c>
      <c r="G151" s="43"/>
      <c r="H151" s="43" t="s">
        <v>6</v>
      </c>
      <c r="I151" s="43"/>
      <c r="J151" s="42" t="s">
        <v>5</v>
      </c>
      <c r="K151" s="43"/>
      <c r="L151" s="43" t="s">
        <v>6</v>
      </c>
    </row>
    <row r="152" spans="1:12" ht="21.75" customHeight="1" x14ac:dyDescent="0.45">
      <c r="A152" s="40"/>
      <c r="B152" s="40"/>
      <c r="C152" s="40"/>
      <c r="D152" s="41"/>
      <c r="E152" s="41"/>
      <c r="F152" s="43" t="s">
        <v>287</v>
      </c>
      <c r="G152" s="43"/>
      <c r="H152" s="42" t="s">
        <v>7</v>
      </c>
      <c r="I152" s="43"/>
      <c r="J152" s="43" t="s">
        <v>287</v>
      </c>
      <c r="K152" s="43"/>
      <c r="L152" s="42" t="s">
        <v>7</v>
      </c>
    </row>
    <row r="153" spans="1:12" ht="21.75" customHeight="1" x14ac:dyDescent="0.45">
      <c r="A153" s="40"/>
      <c r="B153" s="40"/>
      <c r="C153" s="40"/>
      <c r="D153" s="67" t="s">
        <v>8</v>
      </c>
      <c r="E153" s="40"/>
      <c r="F153" s="45" t="s">
        <v>286</v>
      </c>
      <c r="G153" s="43"/>
      <c r="H153" s="45" t="s">
        <v>9</v>
      </c>
      <c r="I153" s="43"/>
      <c r="J153" s="45" t="s">
        <v>286</v>
      </c>
      <c r="K153" s="43"/>
      <c r="L153" s="45" t="s">
        <v>9</v>
      </c>
    </row>
    <row r="154" spans="1:12" ht="21.75" customHeight="1" x14ac:dyDescent="0.45">
      <c r="A154" s="68" t="s">
        <v>80</v>
      </c>
      <c r="B154" s="40"/>
      <c r="C154" s="40"/>
      <c r="D154" s="41"/>
      <c r="E154" s="41"/>
      <c r="F154" s="43"/>
      <c r="G154" s="43"/>
      <c r="H154" s="43"/>
      <c r="I154" s="43"/>
      <c r="J154" s="43"/>
      <c r="K154" s="43"/>
      <c r="L154" s="43"/>
    </row>
    <row r="155" spans="1:12" ht="6" customHeight="1" x14ac:dyDescent="0.45">
      <c r="A155" s="25"/>
      <c r="B155" s="46"/>
      <c r="C155" s="46"/>
      <c r="D155" s="26"/>
      <c r="E155" s="26"/>
    </row>
    <row r="156" spans="1:12" ht="21.75" customHeight="1" x14ac:dyDescent="0.45">
      <c r="A156" s="48" t="s">
        <v>81</v>
      </c>
      <c r="D156" s="26"/>
      <c r="E156" s="26"/>
    </row>
    <row r="157" spans="1:12" ht="6" customHeight="1" x14ac:dyDescent="0.45">
      <c r="A157" s="25"/>
      <c r="B157" s="46"/>
      <c r="C157" s="46"/>
      <c r="D157" s="26"/>
      <c r="E157" s="26"/>
    </row>
    <row r="158" spans="1:12" ht="21.75" customHeight="1" x14ac:dyDescent="0.45">
      <c r="A158" s="24" t="s">
        <v>82</v>
      </c>
      <c r="D158" s="26">
        <v>18</v>
      </c>
      <c r="E158" s="26"/>
    </row>
    <row r="159" spans="1:12" ht="21.75" customHeight="1" x14ac:dyDescent="0.45">
      <c r="B159" s="24" t="s">
        <v>83</v>
      </c>
      <c r="D159" s="26"/>
      <c r="E159" s="26"/>
      <c r="F159" s="69"/>
    </row>
    <row r="160" spans="1:12" ht="21.75" customHeight="1" x14ac:dyDescent="0.45">
      <c r="C160" s="70" t="s">
        <v>295</v>
      </c>
      <c r="D160" s="26"/>
      <c r="E160" s="26"/>
      <c r="F160" s="43"/>
      <c r="H160" s="43"/>
    </row>
    <row r="161" spans="1:12" ht="21.75" customHeight="1" x14ac:dyDescent="0.45">
      <c r="C161" s="70" t="s">
        <v>303</v>
      </c>
      <c r="D161" s="26"/>
      <c r="E161" s="26"/>
      <c r="F161" s="43"/>
      <c r="H161" s="43"/>
      <c r="J161" s="3"/>
      <c r="K161" s="71"/>
      <c r="L161" s="3"/>
    </row>
    <row r="162" spans="1:12" ht="21.75" customHeight="1" thickBot="1" x14ac:dyDescent="0.5">
      <c r="C162" s="70" t="s">
        <v>294</v>
      </c>
      <c r="E162" s="26"/>
      <c r="F162" s="43"/>
      <c r="H162" s="43"/>
      <c r="J162" s="5">
        <v>10018903</v>
      </c>
      <c r="K162" s="71"/>
      <c r="L162" s="5">
        <v>10018903</v>
      </c>
    </row>
    <row r="163" spans="1:12" ht="6" customHeight="1" thickTop="1" x14ac:dyDescent="0.45">
      <c r="A163" s="25"/>
      <c r="B163" s="46"/>
      <c r="C163" s="46"/>
      <c r="D163" s="26"/>
      <c r="E163" s="26"/>
    </row>
    <row r="164" spans="1:12" ht="21.75" customHeight="1" x14ac:dyDescent="0.45">
      <c r="B164" s="24" t="s">
        <v>84</v>
      </c>
      <c r="D164" s="1"/>
      <c r="E164" s="1"/>
      <c r="F164" s="7"/>
      <c r="G164" s="10"/>
      <c r="H164" s="7"/>
      <c r="I164" s="10"/>
      <c r="J164" s="7"/>
      <c r="K164" s="2"/>
      <c r="L164" s="3"/>
    </row>
    <row r="165" spans="1:12" ht="21.75" customHeight="1" x14ac:dyDescent="0.45">
      <c r="C165" s="24" t="s">
        <v>297</v>
      </c>
      <c r="D165" s="1"/>
      <c r="E165" s="1"/>
      <c r="F165" s="7"/>
      <c r="G165" s="10"/>
      <c r="H165" s="7"/>
      <c r="I165" s="10"/>
      <c r="J165" s="7"/>
      <c r="K165" s="2"/>
      <c r="L165" s="3"/>
    </row>
    <row r="166" spans="1:12" ht="21.75" customHeight="1" x14ac:dyDescent="0.45">
      <c r="C166" s="70" t="s">
        <v>303</v>
      </c>
      <c r="D166" s="1"/>
      <c r="E166" s="1"/>
      <c r="F166" s="7"/>
      <c r="G166" s="10"/>
      <c r="H166" s="7"/>
      <c r="I166" s="10"/>
      <c r="J166" s="7"/>
      <c r="K166" s="2"/>
      <c r="L166" s="3"/>
    </row>
    <row r="167" spans="1:12" ht="21.75" customHeight="1" x14ac:dyDescent="0.45">
      <c r="C167" s="24" t="s">
        <v>315</v>
      </c>
      <c r="D167" s="72"/>
      <c r="E167" s="72"/>
      <c r="F167" s="47">
        <v>285394</v>
      </c>
      <c r="H167" s="7">
        <v>285394</v>
      </c>
      <c r="I167" s="10"/>
      <c r="J167" s="7">
        <v>10018903</v>
      </c>
      <c r="K167" s="2"/>
      <c r="L167" s="3">
        <v>10018903</v>
      </c>
    </row>
    <row r="168" spans="1:12" ht="21.75" customHeight="1" x14ac:dyDescent="0.45">
      <c r="A168" s="24" t="s">
        <v>85</v>
      </c>
      <c r="D168" s="72"/>
      <c r="E168" s="72"/>
      <c r="F168" s="9">
        <v>1100990</v>
      </c>
      <c r="G168" s="9"/>
      <c r="H168" s="9">
        <v>1100990</v>
      </c>
      <c r="I168" s="9"/>
      <c r="J168" s="9">
        <v>39061577</v>
      </c>
      <c r="K168" s="12"/>
      <c r="L168" s="50">
        <v>39061577</v>
      </c>
    </row>
    <row r="169" spans="1:12" ht="21.75" customHeight="1" x14ac:dyDescent="0.45">
      <c r="A169" s="64" t="s">
        <v>86</v>
      </c>
      <c r="D169" s="72"/>
      <c r="E169" s="72"/>
      <c r="F169" s="9">
        <v>14460</v>
      </c>
      <c r="G169" s="9"/>
      <c r="H169" s="9">
        <v>17749</v>
      </c>
      <c r="I169" s="9"/>
      <c r="J169" s="9">
        <v>484849</v>
      </c>
      <c r="K169" s="12"/>
      <c r="L169" s="50">
        <v>588810</v>
      </c>
    </row>
    <row r="170" spans="1:12" ht="21.75" customHeight="1" x14ac:dyDescent="0.45">
      <c r="A170" s="24" t="s">
        <v>87</v>
      </c>
      <c r="D170" s="26" t="s">
        <v>78</v>
      </c>
      <c r="E170" s="26"/>
      <c r="K170" s="54"/>
      <c r="L170" s="50"/>
    </row>
    <row r="171" spans="1:12" ht="21.75" customHeight="1" x14ac:dyDescent="0.45">
      <c r="B171" s="24" t="s">
        <v>88</v>
      </c>
      <c r="D171" s="26" t="s">
        <v>78</v>
      </c>
      <c r="E171" s="26"/>
      <c r="F171" s="9"/>
      <c r="G171" s="9"/>
      <c r="H171" s="9"/>
      <c r="I171" s="9"/>
      <c r="J171" s="9"/>
      <c r="K171" s="54"/>
      <c r="L171" s="50"/>
    </row>
    <row r="172" spans="1:12" ht="21.75" customHeight="1" x14ac:dyDescent="0.45">
      <c r="C172" s="73" t="s">
        <v>89</v>
      </c>
      <c r="D172" s="26"/>
      <c r="E172" s="26"/>
      <c r="F172" s="49">
        <v>109086</v>
      </c>
      <c r="G172" s="9"/>
      <c r="H172" s="49">
        <v>109086</v>
      </c>
      <c r="I172" s="9"/>
      <c r="J172" s="49">
        <v>3643681</v>
      </c>
      <c r="K172" s="12"/>
      <c r="L172" s="50">
        <v>3643681</v>
      </c>
    </row>
    <row r="173" spans="1:12" ht="21.75" customHeight="1" x14ac:dyDescent="0.45">
      <c r="C173" s="73" t="s">
        <v>90</v>
      </c>
      <c r="D173" s="26"/>
      <c r="E173" s="26"/>
      <c r="F173" s="10">
        <v>212254</v>
      </c>
      <c r="H173" s="10">
        <v>212254</v>
      </c>
      <c r="J173" s="10">
        <v>7200291</v>
      </c>
      <c r="K173" s="12"/>
      <c r="L173" s="50">
        <v>7200291</v>
      </c>
    </row>
    <row r="174" spans="1:12" ht="21.75" customHeight="1" x14ac:dyDescent="0.45">
      <c r="B174" s="24" t="s">
        <v>91</v>
      </c>
      <c r="D174" s="26"/>
      <c r="E174" s="26"/>
      <c r="F174" s="10">
        <v>2443732</v>
      </c>
      <c r="H174" s="10">
        <v>2424470</v>
      </c>
      <c r="J174" s="10">
        <v>82369397</v>
      </c>
      <c r="K174" s="54"/>
      <c r="L174" s="50">
        <v>81760697</v>
      </c>
    </row>
    <row r="175" spans="1:12" ht="21.75" customHeight="1" x14ac:dyDescent="0.45">
      <c r="A175" s="24" t="s">
        <v>92</v>
      </c>
      <c r="D175" s="26"/>
      <c r="E175" s="26"/>
      <c r="F175" s="13">
        <v>-499523</v>
      </c>
      <c r="H175" s="13">
        <v>-649926</v>
      </c>
      <c r="J175" s="13">
        <v>-22383166</v>
      </c>
      <c r="K175" s="54"/>
      <c r="L175" s="56">
        <v>-31734308</v>
      </c>
    </row>
    <row r="176" spans="1:12" ht="6" customHeight="1" x14ac:dyDescent="0.45">
      <c r="A176" s="25"/>
      <c r="B176" s="46"/>
      <c r="C176" s="46"/>
      <c r="D176" s="26"/>
      <c r="E176" s="26"/>
    </row>
    <row r="177" spans="1:12" ht="21.75" customHeight="1" x14ac:dyDescent="0.45">
      <c r="A177" s="24" t="s">
        <v>93</v>
      </c>
      <c r="D177" s="26"/>
      <c r="E177" s="26"/>
      <c r="F177" s="47">
        <f>SUM(F167:F175)</f>
        <v>3666393</v>
      </c>
      <c r="G177" s="74"/>
      <c r="H177" s="47">
        <f>SUM(H167:H175)</f>
        <v>3500017</v>
      </c>
      <c r="J177" s="47">
        <f>SUM(J167:J175)</f>
        <v>120395532</v>
      </c>
      <c r="L177" s="47">
        <f>SUM(L167:L175)</f>
        <v>110539651</v>
      </c>
    </row>
    <row r="178" spans="1:12" ht="21.75" customHeight="1" x14ac:dyDescent="0.45">
      <c r="A178" s="24" t="s">
        <v>94</v>
      </c>
      <c r="D178" s="26"/>
      <c r="E178" s="26"/>
      <c r="F178" s="65">
        <v>1491194</v>
      </c>
      <c r="H178" s="75">
        <v>1393274</v>
      </c>
      <c r="I178" s="54"/>
      <c r="J178" s="75">
        <v>48967227</v>
      </c>
      <c r="K178" s="9"/>
      <c r="L178" s="14">
        <v>44003216</v>
      </c>
    </row>
    <row r="179" spans="1:12" ht="6" customHeight="1" x14ac:dyDescent="0.45">
      <c r="A179" s="25"/>
      <c r="B179" s="46"/>
      <c r="C179" s="46"/>
      <c r="D179" s="26"/>
      <c r="E179" s="26"/>
      <c r="L179" s="49"/>
    </row>
    <row r="180" spans="1:12" ht="21.75" customHeight="1" x14ac:dyDescent="0.45">
      <c r="A180" s="48" t="s">
        <v>95</v>
      </c>
      <c r="D180" s="26"/>
      <c r="E180" s="26"/>
      <c r="F180" s="13">
        <f>SUM(F177:F178)</f>
        <v>5157587</v>
      </c>
      <c r="G180" s="10"/>
      <c r="H180" s="13">
        <f>SUM(H177:H178)</f>
        <v>4893291</v>
      </c>
      <c r="I180" s="10"/>
      <c r="J180" s="13">
        <f>SUM(J177:J178)</f>
        <v>169362759</v>
      </c>
      <c r="K180" s="10"/>
      <c r="L180" s="13">
        <f>SUM(L177:L178)</f>
        <v>154542867</v>
      </c>
    </row>
    <row r="181" spans="1:12" ht="6" customHeight="1" x14ac:dyDescent="0.45">
      <c r="A181" s="25"/>
      <c r="B181" s="46"/>
      <c r="C181" s="46"/>
      <c r="D181" s="26"/>
      <c r="E181" s="26"/>
      <c r="F181" s="10"/>
      <c r="H181" s="10"/>
      <c r="L181" s="10"/>
    </row>
    <row r="182" spans="1:12" ht="21.75" customHeight="1" thickBot="1" x14ac:dyDescent="0.5">
      <c r="A182" s="48" t="s">
        <v>96</v>
      </c>
      <c r="D182" s="26"/>
      <c r="E182" s="26"/>
      <c r="F182" s="15">
        <f>SUM(F138+F180)</f>
        <v>14501550</v>
      </c>
      <c r="G182" s="10"/>
      <c r="H182" s="15">
        <f>SUM(H138+H180)</f>
        <v>13941395</v>
      </c>
      <c r="I182" s="10"/>
      <c r="J182" s="15">
        <f>SUM(J138+J180)</f>
        <v>476196110</v>
      </c>
      <c r="K182" s="10"/>
      <c r="L182" s="15">
        <f>SUM(L138+L180)</f>
        <v>440305514</v>
      </c>
    </row>
    <row r="183" spans="1:12" ht="21.75" customHeight="1" thickTop="1" x14ac:dyDescent="0.45">
      <c r="D183" s="26"/>
      <c r="E183" s="26"/>
    </row>
    <row r="184" spans="1:12" ht="21.75" customHeight="1" x14ac:dyDescent="0.45">
      <c r="D184" s="26"/>
      <c r="E184" s="26"/>
    </row>
    <row r="185" spans="1:12" ht="21.75" customHeight="1" x14ac:dyDescent="0.45">
      <c r="D185" s="26"/>
      <c r="E185" s="26"/>
    </row>
    <row r="186" spans="1:12" ht="21.75" customHeight="1" x14ac:dyDescent="0.45">
      <c r="D186" s="26"/>
      <c r="E186" s="26"/>
    </row>
    <row r="187" spans="1:12" ht="21.75" customHeight="1" x14ac:dyDescent="0.45">
      <c r="D187" s="26"/>
      <c r="E187" s="26"/>
    </row>
    <row r="188" spans="1:12" ht="21.75" customHeight="1" x14ac:dyDescent="0.45">
      <c r="D188" s="26"/>
      <c r="E188" s="26"/>
    </row>
    <row r="189" spans="1:12" ht="21.75" customHeight="1" x14ac:dyDescent="0.45">
      <c r="D189" s="26"/>
      <c r="E189" s="26"/>
    </row>
    <row r="190" spans="1:12" ht="21.75" customHeight="1" x14ac:dyDescent="0.45">
      <c r="D190" s="26"/>
      <c r="E190" s="26"/>
    </row>
    <row r="191" spans="1:12" ht="15.75" customHeight="1" x14ac:dyDescent="0.45">
      <c r="D191" s="26"/>
      <c r="E191" s="26"/>
    </row>
    <row r="192" spans="1:12" ht="22.35" customHeight="1" x14ac:dyDescent="0.45">
      <c r="A192" s="66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2" s="66"/>
      <c r="C192" s="66"/>
      <c r="D192" s="32"/>
      <c r="E192" s="32"/>
      <c r="F192" s="65"/>
      <c r="G192" s="65"/>
      <c r="H192" s="65"/>
      <c r="I192" s="65"/>
      <c r="J192" s="65"/>
      <c r="K192" s="65"/>
      <c r="L192" s="65"/>
    </row>
  </sheetData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6" max="16383" man="1"/>
    <brk id="92" max="16383" man="1"/>
    <brk id="14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C62CF-261F-483B-ADA4-2110A376C36A}">
  <dimension ref="A1:L140"/>
  <sheetViews>
    <sheetView topLeftCell="A101" zoomScaleNormal="100" workbookViewId="0">
      <selection activeCell="C121" sqref="C121"/>
    </sheetView>
  </sheetViews>
  <sheetFormatPr defaultColWidth="9.33203125" defaultRowHeight="21.6" customHeight="1" x14ac:dyDescent="0.45"/>
  <cols>
    <col min="1" max="2" width="1.5" style="70" customWidth="1"/>
    <col min="3" max="3" width="45.6640625" style="70" customWidth="1"/>
    <col min="4" max="4" width="8.83203125" style="70" customWidth="1"/>
    <col min="5" max="5" width="1" style="70" customWidth="1"/>
    <col min="6" max="6" width="16.33203125" style="74" customWidth="1"/>
    <col min="7" max="7" width="1" style="74" customWidth="1"/>
    <col min="8" max="8" width="13.6640625" style="74" customWidth="1"/>
    <col min="9" max="9" width="1" style="74" customWidth="1"/>
    <col min="10" max="10" width="16.33203125" style="74" customWidth="1"/>
    <col min="11" max="11" width="1" style="74" customWidth="1"/>
    <col min="12" max="12" width="13.6640625" style="74" customWidth="1"/>
    <col min="13" max="16384" width="9.33203125" style="70"/>
  </cols>
  <sheetData>
    <row r="1" spans="1:12" ht="21.6" customHeight="1" x14ac:dyDescent="0.45">
      <c r="A1" s="133" t="s">
        <v>0</v>
      </c>
      <c r="B1" s="133"/>
      <c r="C1" s="133"/>
      <c r="D1" s="134"/>
      <c r="E1" s="134"/>
      <c r="F1" s="135"/>
      <c r="G1" s="135"/>
      <c r="H1" s="136"/>
      <c r="I1" s="135"/>
      <c r="J1" s="137"/>
      <c r="K1" s="138"/>
      <c r="L1" s="138"/>
    </row>
    <row r="2" spans="1:12" ht="21.6" customHeight="1" x14ac:dyDescent="0.45">
      <c r="A2" s="133" t="s">
        <v>1</v>
      </c>
      <c r="B2" s="133"/>
      <c r="C2" s="133"/>
      <c r="D2" s="134"/>
      <c r="E2" s="134"/>
      <c r="F2" s="135"/>
      <c r="G2" s="135"/>
      <c r="H2" s="135"/>
      <c r="I2" s="135"/>
      <c r="J2" s="135"/>
      <c r="K2" s="135"/>
      <c r="L2" s="135"/>
    </row>
    <row r="3" spans="1:12" ht="21.6" customHeight="1" x14ac:dyDescent="0.45">
      <c r="A3" s="31" t="s">
        <v>285</v>
      </c>
      <c r="B3" s="139"/>
      <c r="C3" s="139"/>
      <c r="D3" s="140"/>
      <c r="E3" s="140"/>
      <c r="F3" s="141"/>
      <c r="G3" s="141"/>
      <c r="H3" s="141"/>
      <c r="I3" s="141"/>
      <c r="J3" s="141"/>
      <c r="K3" s="141"/>
      <c r="L3" s="141"/>
    </row>
    <row r="4" spans="1:12" ht="18" customHeight="1" x14ac:dyDescent="0.45">
      <c r="A4" s="142"/>
      <c r="B4" s="142"/>
      <c r="C4" s="142"/>
      <c r="D4" s="143"/>
      <c r="E4" s="143"/>
      <c r="F4" s="144"/>
      <c r="G4" s="144"/>
      <c r="H4" s="144"/>
      <c r="I4" s="144"/>
      <c r="J4" s="16"/>
      <c r="K4" s="144"/>
      <c r="L4" s="144"/>
    </row>
    <row r="5" spans="1:12" ht="21.6" customHeight="1" x14ac:dyDescent="0.45">
      <c r="A5" s="133"/>
      <c r="B5" s="133"/>
      <c r="C5" s="133"/>
      <c r="D5" s="134"/>
      <c r="E5" s="134"/>
      <c r="F5" s="141"/>
      <c r="G5" s="141"/>
      <c r="H5" s="141"/>
      <c r="I5" s="141"/>
      <c r="J5" s="141"/>
      <c r="K5" s="141"/>
      <c r="L5" s="145" t="s">
        <v>97</v>
      </c>
    </row>
    <row r="6" spans="1:12" ht="21.6" customHeight="1" x14ac:dyDescent="0.45">
      <c r="A6" s="133"/>
      <c r="B6" s="133"/>
      <c r="C6" s="133"/>
      <c r="D6" s="134"/>
      <c r="E6" s="134"/>
      <c r="F6" s="146"/>
      <c r="G6" s="147"/>
      <c r="H6" s="147" t="s">
        <v>3</v>
      </c>
      <c r="I6" s="135"/>
      <c r="J6" s="148"/>
      <c r="K6" s="148"/>
      <c r="L6" s="147" t="s">
        <v>4</v>
      </c>
    </row>
    <row r="7" spans="1:12" ht="21.6" customHeight="1" x14ac:dyDescent="0.45">
      <c r="A7" s="149"/>
      <c r="B7" s="149"/>
      <c r="C7" s="149"/>
      <c r="D7" s="150"/>
      <c r="E7" s="150"/>
      <c r="F7" s="151" t="s">
        <v>5</v>
      </c>
      <c r="G7" s="151"/>
      <c r="H7" s="151" t="s">
        <v>6</v>
      </c>
      <c r="I7" s="151"/>
      <c r="J7" s="151" t="s">
        <v>5</v>
      </c>
      <c r="K7" s="151"/>
      <c r="L7" s="151" t="s">
        <v>6</v>
      </c>
    </row>
    <row r="8" spans="1:12" ht="21.6" customHeight="1" x14ac:dyDescent="0.45">
      <c r="A8" s="149"/>
      <c r="B8" s="149"/>
      <c r="C8" s="149"/>
      <c r="D8" s="150"/>
      <c r="E8" s="150"/>
      <c r="F8" s="43" t="s">
        <v>287</v>
      </c>
      <c r="G8" s="43"/>
      <c r="H8" s="42" t="s">
        <v>7</v>
      </c>
      <c r="I8" s="43"/>
      <c r="J8" s="43" t="s">
        <v>287</v>
      </c>
      <c r="K8" s="43"/>
      <c r="L8" s="42" t="s">
        <v>7</v>
      </c>
    </row>
    <row r="9" spans="1:12" ht="21.6" customHeight="1" x14ac:dyDescent="0.45">
      <c r="A9" s="149"/>
      <c r="B9" s="149"/>
      <c r="C9" s="149"/>
      <c r="D9" s="67" t="s">
        <v>8</v>
      </c>
      <c r="E9" s="149"/>
      <c r="F9" s="152" t="s">
        <v>286</v>
      </c>
      <c r="G9" s="43"/>
      <c r="H9" s="152" t="s">
        <v>9</v>
      </c>
      <c r="I9" s="43"/>
      <c r="J9" s="152" t="s">
        <v>286</v>
      </c>
      <c r="K9" s="43"/>
      <c r="L9" s="152" t="s">
        <v>9</v>
      </c>
    </row>
    <row r="10" spans="1:12" ht="21.6" customHeight="1" x14ac:dyDescent="0.45">
      <c r="A10" s="133" t="s">
        <v>10</v>
      </c>
      <c r="B10" s="153"/>
      <c r="C10" s="153"/>
      <c r="D10" s="134"/>
      <c r="E10" s="134"/>
    </row>
    <row r="11" spans="1:12" ht="6" customHeight="1" x14ac:dyDescent="0.45">
      <c r="A11" s="133"/>
      <c r="B11" s="153"/>
      <c r="C11" s="153"/>
      <c r="D11" s="134"/>
      <c r="E11" s="134"/>
    </row>
    <row r="12" spans="1:12" ht="21.6" customHeight="1" x14ac:dyDescent="0.45">
      <c r="A12" s="154" t="s">
        <v>11</v>
      </c>
      <c r="B12" s="154"/>
      <c r="C12" s="154"/>
      <c r="D12" s="134"/>
      <c r="E12" s="134"/>
    </row>
    <row r="13" spans="1:12" ht="6" customHeight="1" x14ac:dyDescent="0.45">
      <c r="A13" s="133"/>
      <c r="B13" s="153"/>
      <c r="C13" s="153"/>
      <c r="D13" s="134"/>
      <c r="E13" s="134"/>
    </row>
    <row r="14" spans="1:12" ht="21.6" customHeight="1" x14ac:dyDescent="0.45">
      <c r="A14" s="70" t="s">
        <v>12</v>
      </c>
      <c r="D14" s="134"/>
      <c r="E14" s="134"/>
      <c r="F14" s="155">
        <v>397809</v>
      </c>
      <c r="G14" s="155"/>
      <c r="H14" s="156">
        <v>272623</v>
      </c>
      <c r="I14" s="156"/>
      <c r="J14" s="156">
        <v>13063096</v>
      </c>
      <c r="K14" s="50"/>
      <c r="L14" s="50">
        <v>8610130</v>
      </c>
    </row>
    <row r="15" spans="1:12" ht="21.6" customHeight="1" x14ac:dyDescent="0.45">
      <c r="A15" s="53" t="s">
        <v>98</v>
      </c>
      <c r="D15" s="134">
        <v>8</v>
      </c>
      <c r="E15" s="134"/>
      <c r="F15" s="155">
        <v>12756</v>
      </c>
      <c r="G15" s="155"/>
      <c r="H15" s="156">
        <v>17963</v>
      </c>
      <c r="I15" s="156"/>
      <c r="J15" s="156">
        <v>418875</v>
      </c>
      <c r="K15" s="50"/>
      <c r="L15" s="50">
        <v>567329</v>
      </c>
    </row>
    <row r="16" spans="1:12" ht="21.6" customHeight="1" x14ac:dyDescent="0.45">
      <c r="A16" s="70" t="s">
        <v>99</v>
      </c>
      <c r="D16" s="51">
        <v>20</v>
      </c>
      <c r="E16" s="134"/>
      <c r="F16" s="6">
        <v>58705</v>
      </c>
      <c r="G16" s="6"/>
      <c r="H16" s="17">
        <v>75074</v>
      </c>
      <c r="I16" s="156"/>
      <c r="J16" s="17">
        <v>1927741</v>
      </c>
      <c r="K16" s="50"/>
      <c r="L16" s="50">
        <v>2371026</v>
      </c>
    </row>
    <row r="17" spans="1:12" ht="21.6" customHeight="1" x14ac:dyDescent="0.45">
      <c r="A17" s="70" t="s">
        <v>20</v>
      </c>
      <c r="D17" s="51">
        <v>20</v>
      </c>
      <c r="E17" s="134"/>
      <c r="F17" s="155">
        <v>7218</v>
      </c>
      <c r="G17" s="155"/>
      <c r="H17" s="156">
        <v>2306</v>
      </c>
      <c r="I17" s="156"/>
      <c r="J17" s="156">
        <v>237024</v>
      </c>
      <c r="K17" s="50"/>
      <c r="L17" s="50">
        <v>72836</v>
      </c>
    </row>
    <row r="18" spans="1:12" ht="21.6" customHeight="1" x14ac:dyDescent="0.45">
      <c r="A18" s="70" t="s">
        <v>21</v>
      </c>
      <c r="D18" s="134"/>
      <c r="E18" s="134"/>
      <c r="F18" s="155"/>
      <c r="G18" s="155"/>
      <c r="H18" s="156"/>
      <c r="I18" s="156"/>
      <c r="J18" s="156"/>
      <c r="K18" s="50"/>
      <c r="L18" s="50"/>
    </row>
    <row r="19" spans="1:12" ht="21.6" customHeight="1" x14ac:dyDescent="0.45">
      <c r="B19" s="70" t="s">
        <v>22</v>
      </c>
      <c r="D19" s="51">
        <v>20</v>
      </c>
      <c r="E19" s="134"/>
      <c r="F19" s="155">
        <v>32388</v>
      </c>
      <c r="G19" s="155"/>
      <c r="H19" s="156">
        <v>6698</v>
      </c>
      <c r="I19" s="156"/>
      <c r="J19" s="156">
        <v>1063544</v>
      </c>
      <c r="K19" s="50"/>
      <c r="L19" s="50">
        <v>211525</v>
      </c>
    </row>
    <row r="20" spans="1:12" ht="21.6" customHeight="1" x14ac:dyDescent="0.45">
      <c r="A20" s="70" t="s">
        <v>23</v>
      </c>
      <c r="D20" s="134"/>
      <c r="E20" s="134"/>
      <c r="F20" s="155">
        <v>13448</v>
      </c>
      <c r="G20" s="155"/>
      <c r="H20" s="156">
        <v>6047</v>
      </c>
      <c r="I20" s="156"/>
      <c r="J20" s="156">
        <v>441616</v>
      </c>
      <c r="K20" s="50"/>
      <c r="L20" s="50">
        <v>190986</v>
      </c>
    </row>
    <row r="21" spans="1:12" ht="21.6" customHeight="1" x14ac:dyDescent="0.45">
      <c r="A21" s="64" t="s">
        <v>25</v>
      </c>
      <c r="D21" s="134">
        <v>7</v>
      </c>
      <c r="E21" s="134"/>
      <c r="F21" s="155">
        <v>8019</v>
      </c>
      <c r="G21" s="155"/>
      <c r="H21" s="156">
        <v>187</v>
      </c>
      <c r="I21" s="156"/>
      <c r="J21" s="156">
        <v>263321</v>
      </c>
      <c r="K21" s="50"/>
      <c r="L21" s="50">
        <v>5910</v>
      </c>
    </row>
    <row r="22" spans="1:12" ht="21.6" customHeight="1" x14ac:dyDescent="0.45">
      <c r="A22" s="70" t="s">
        <v>29</v>
      </c>
      <c r="D22" s="134"/>
      <c r="E22" s="134"/>
      <c r="F22" s="157">
        <v>10006</v>
      </c>
      <c r="G22" s="155"/>
      <c r="H22" s="158">
        <v>9839</v>
      </c>
      <c r="I22" s="156"/>
      <c r="J22" s="158">
        <v>328569</v>
      </c>
      <c r="K22" s="50"/>
      <c r="L22" s="56">
        <v>310754</v>
      </c>
    </row>
    <row r="23" spans="1:12" ht="6" customHeight="1" x14ac:dyDescent="0.45">
      <c r="A23" s="133"/>
      <c r="B23" s="153"/>
      <c r="C23" s="153"/>
      <c r="D23" s="134"/>
      <c r="E23" s="134"/>
      <c r="H23" s="155"/>
      <c r="J23" s="155"/>
      <c r="L23" s="155"/>
    </row>
    <row r="24" spans="1:12" ht="21.6" customHeight="1" x14ac:dyDescent="0.45">
      <c r="A24" s="154" t="s">
        <v>30</v>
      </c>
      <c r="C24" s="154"/>
      <c r="D24" s="134"/>
      <c r="E24" s="134"/>
      <c r="F24" s="157">
        <f>SUM(F14:F22)</f>
        <v>540349</v>
      </c>
      <c r="G24" s="155"/>
      <c r="H24" s="157">
        <f>SUM(H14:H22)</f>
        <v>390737</v>
      </c>
      <c r="I24" s="155"/>
      <c r="J24" s="157">
        <f>SUM(J14:J22)</f>
        <v>17743786</v>
      </c>
      <c r="K24" s="6"/>
      <c r="L24" s="157">
        <f>SUM(L14:L22)</f>
        <v>12340496</v>
      </c>
    </row>
    <row r="25" spans="1:12" ht="8.1" customHeight="1" x14ac:dyDescent="0.45">
      <c r="A25" s="133"/>
      <c r="B25" s="153"/>
      <c r="C25" s="153"/>
      <c r="D25" s="134"/>
      <c r="E25" s="134"/>
    </row>
    <row r="26" spans="1:12" ht="21.6" customHeight="1" x14ac:dyDescent="0.45">
      <c r="A26" s="154" t="s">
        <v>33</v>
      </c>
      <c r="B26" s="154"/>
      <c r="C26" s="154"/>
      <c r="D26" s="134"/>
      <c r="E26" s="134"/>
    </row>
    <row r="27" spans="1:12" ht="6" customHeight="1" x14ac:dyDescent="0.45">
      <c r="A27" s="133"/>
      <c r="B27" s="153"/>
      <c r="C27" s="153"/>
      <c r="D27" s="134"/>
      <c r="E27" s="134"/>
    </row>
    <row r="28" spans="1:12" ht="21.6" customHeight="1" x14ac:dyDescent="0.45">
      <c r="A28" s="70" t="s">
        <v>100</v>
      </c>
      <c r="D28" s="51">
        <v>20</v>
      </c>
      <c r="E28" s="134"/>
      <c r="F28" s="155">
        <v>74980</v>
      </c>
      <c r="G28" s="155"/>
      <c r="H28" s="159">
        <v>65432</v>
      </c>
      <c r="I28" s="159"/>
      <c r="J28" s="159">
        <v>2462153</v>
      </c>
      <c r="K28" s="159"/>
      <c r="L28" s="159">
        <v>2066505</v>
      </c>
    </row>
    <row r="29" spans="1:12" ht="21.6" customHeight="1" x14ac:dyDescent="0.45">
      <c r="A29" s="70" t="s">
        <v>34</v>
      </c>
      <c r="D29" s="51">
        <v>20</v>
      </c>
      <c r="E29" s="134"/>
      <c r="F29" s="155">
        <v>2252904</v>
      </c>
      <c r="G29" s="155"/>
      <c r="H29" s="156">
        <v>2309248</v>
      </c>
      <c r="I29" s="156"/>
      <c r="J29" s="156">
        <v>73979958</v>
      </c>
      <c r="K29" s="54"/>
      <c r="L29" s="50">
        <v>72932048</v>
      </c>
    </row>
    <row r="30" spans="1:12" ht="21.6" customHeight="1" x14ac:dyDescent="0.45">
      <c r="A30" s="70" t="s">
        <v>101</v>
      </c>
      <c r="D30" s="134">
        <v>9</v>
      </c>
      <c r="E30" s="134"/>
      <c r="F30" s="155">
        <v>4422046</v>
      </c>
      <c r="G30" s="155"/>
      <c r="H30" s="156">
        <v>4413046</v>
      </c>
      <c r="I30" s="156"/>
      <c r="J30" s="156">
        <v>145209375</v>
      </c>
      <c r="K30" s="54"/>
      <c r="L30" s="50">
        <v>139375463</v>
      </c>
    </row>
    <row r="31" spans="1:12" ht="21.6" customHeight="1" x14ac:dyDescent="0.45">
      <c r="A31" s="70" t="s">
        <v>37</v>
      </c>
      <c r="D31" s="134"/>
      <c r="E31" s="134"/>
      <c r="F31" s="155"/>
      <c r="G31" s="155"/>
      <c r="H31" s="156"/>
      <c r="I31" s="156"/>
      <c r="J31" s="156"/>
      <c r="K31" s="54"/>
      <c r="L31" s="50"/>
    </row>
    <row r="32" spans="1:12" ht="21.6" customHeight="1" x14ac:dyDescent="0.45">
      <c r="B32" s="70" t="s">
        <v>16</v>
      </c>
      <c r="D32" s="134">
        <v>7</v>
      </c>
      <c r="E32" s="134"/>
      <c r="F32" s="155">
        <v>7223</v>
      </c>
      <c r="G32" s="155"/>
      <c r="H32" s="156">
        <v>7398</v>
      </c>
      <c r="I32" s="156"/>
      <c r="J32" s="156">
        <v>237199</v>
      </c>
      <c r="K32" s="54"/>
      <c r="L32" s="50">
        <v>233664</v>
      </c>
    </row>
    <row r="33" spans="1:12" ht="21.6" customHeight="1" x14ac:dyDescent="0.45">
      <c r="A33" s="70" t="s">
        <v>38</v>
      </c>
      <c r="D33" s="134">
        <v>7</v>
      </c>
      <c r="E33" s="134"/>
      <c r="F33" s="155">
        <v>4746</v>
      </c>
      <c r="G33" s="155"/>
      <c r="H33" s="156">
        <v>2944</v>
      </c>
      <c r="I33" s="156"/>
      <c r="J33" s="156">
        <v>155841</v>
      </c>
      <c r="K33" s="54"/>
      <c r="L33" s="50">
        <v>92978</v>
      </c>
    </row>
    <row r="34" spans="1:12" ht="21.6" customHeight="1" x14ac:dyDescent="0.45">
      <c r="A34" s="70" t="s">
        <v>39</v>
      </c>
      <c r="D34" s="134"/>
      <c r="E34" s="134"/>
      <c r="F34" s="155">
        <v>1020</v>
      </c>
      <c r="G34" s="155"/>
      <c r="H34" s="156">
        <v>1020</v>
      </c>
      <c r="I34" s="156"/>
      <c r="J34" s="156">
        <v>33507</v>
      </c>
      <c r="K34" s="54"/>
      <c r="L34" s="50">
        <v>32227</v>
      </c>
    </row>
    <row r="35" spans="1:12" ht="21.6" customHeight="1" x14ac:dyDescent="0.45">
      <c r="A35" s="70" t="s">
        <v>40</v>
      </c>
      <c r="D35" s="134">
        <v>10</v>
      </c>
      <c r="E35" s="134"/>
      <c r="F35" s="155">
        <v>3910</v>
      </c>
      <c r="G35" s="155"/>
      <c r="H35" s="156">
        <v>4019</v>
      </c>
      <c r="I35" s="156"/>
      <c r="J35" s="156">
        <v>128404</v>
      </c>
      <c r="K35" s="54"/>
      <c r="L35" s="50">
        <v>126936</v>
      </c>
    </row>
    <row r="36" spans="1:12" ht="21.6" customHeight="1" x14ac:dyDescent="0.45">
      <c r="A36" s="70" t="s">
        <v>41</v>
      </c>
      <c r="D36" s="134"/>
      <c r="E36" s="134"/>
      <c r="F36" s="155">
        <v>1119</v>
      </c>
      <c r="G36" s="155"/>
      <c r="H36" s="155">
        <v>958</v>
      </c>
      <c r="I36" s="155"/>
      <c r="J36" s="155">
        <v>36761</v>
      </c>
      <c r="K36" s="50"/>
      <c r="L36" s="50">
        <v>30261</v>
      </c>
    </row>
    <row r="37" spans="1:12" ht="21.6" customHeight="1" x14ac:dyDescent="0.45">
      <c r="A37" s="70" t="s">
        <v>281</v>
      </c>
      <c r="D37" s="134"/>
      <c r="E37" s="134"/>
      <c r="F37" s="155">
        <v>11856</v>
      </c>
      <c r="G37" s="155"/>
      <c r="H37" s="155">
        <v>48277</v>
      </c>
      <c r="I37" s="155"/>
      <c r="J37" s="155">
        <v>389311</v>
      </c>
      <c r="K37" s="50"/>
      <c r="L37" s="50">
        <v>1524698</v>
      </c>
    </row>
    <row r="38" spans="1:12" ht="21.6" customHeight="1" x14ac:dyDescent="0.45">
      <c r="A38" s="70" t="s">
        <v>46</v>
      </c>
      <c r="D38" s="134"/>
      <c r="E38" s="134"/>
      <c r="F38" s="160">
        <v>9297</v>
      </c>
      <c r="H38" s="161">
        <v>9599</v>
      </c>
      <c r="I38" s="159"/>
      <c r="J38" s="161">
        <v>305264</v>
      </c>
      <c r="K38" s="54"/>
      <c r="L38" s="162">
        <v>303132</v>
      </c>
    </row>
    <row r="39" spans="1:12" ht="6" customHeight="1" x14ac:dyDescent="0.45">
      <c r="A39" s="133"/>
      <c r="B39" s="153"/>
      <c r="C39" s="153"/>
      <c r="D39" s="134"/>
      <c r="E39" s="134"/>
    </row>
    <row r="40" spans="1:12" ht="21.6" customHeight="1" x14ac:dyDescent="0.45">
      <c r="A40" s="154" t="s">
        <v>47</v>
      </c>
      <c r="C40" s="154"/>
      <c r="D40" s="134"/>
      <c r="E40" s="134"/>
      <c r="F40" s="157">
        <f>SUM(F28:F39)</f>
        <v>6789101</v>
      </c>
      <c r="G40" s="155"/>
      <c r="H40" s="157">
        <f>SUM(H28:H39)</f>
        <v>6861941</v>
      </c>
      <c r="I40" s="155"/>
      <c r="J40" s="157">
        <f>SUM(J28:J39)</f>
        <v>222937773</v>
      </c>
      <c r="K40" s="7"/>
      <c r="L40" s="157">
        <f>SUM(L28:L39)</f>
        <v>216717912</v>
      </c>
    </row>
    <row r="41" spans="1:12" ht="6" customHeight="1" x14ac:dyDescent="0.45">
      <c r="A41" s="133"/>
      <c r="B41" s="153"/>
      <c r="C41" s="153"/>
      <c r="D41" s="134"/>
      <c r="E41" s="134"/>
      <c r="H41" s="155"/>
      <c r="L41" s="155"/>
    </row>
    <row r="42" spans="1:12" ht="21.6" customHeight="1" thickBot="1" x14ac:dyDescent="0.5">
      <c r="A42" s="154" t="s">
        <v>48</v>
      </c>
      <c r="B42" s="154"/>
      <c r="C42" s="154"/>
      <c r="D42" s="134"/>
      <c r="E42" s="134"/>
      <c r="F42" s="8">
        <f>SUM(F24+F40)</f>
        <v>7329450</v>
      </c>
      <c r="G42" s="7"/>
      <c r="H42" s="8">
        <f>SUM(H24+H40)</f>
        <v>7252678</v>
      </c>
      <c r="I42" s="7"/>
      <c r="J42" s="8">
        <f>SUM(J24,J40)</f>
        <v>240681559</v>
      </c>
      <c r="K42" s="7"/>
      <c r="L42" s="8">
        <f>SUM(L24+L40)</f>
        <v>229058408</v>
      </c>
    </row>
    <row r="43" spans="1:12" ht="23.25" customHeight="1" thickTop="1" x14ac:dyDescent="0.45">
      <c r="A43" s="154"/>
      <c r="B43" s="154"/>
      <c r="C43" s="154"/>
      <c r="D43" s="134"/>
      <c r="E43" s="134"/>
      <c r="F43" s="7"/>
      <c r="G43" s="7"/>
      <c r="H43" s="7"/>
      <c r="I43" s="7"/>
      <c r="J43" s="7"/>
      <c r="K43" s="7"/>
      <c r="L43" s="7"/>
    </row>
    <row r="44" spans="1:12" ht="23.25" customHeight="1" x14ac:dyDescent="0.45">
      <c r="A44" s="154"/>
      <c r="B44" s="154"/>
      <c r="C44" s="154"/>
      <c r="D44" s="134"/>
      <c r="E44" s="134"/>
      <c r="F44" s="7"/>
      <c r="G44" s="7"/>
      <c r="H44" s="7"/>
      <c r="I44" s="7"/>
      <c r="J44" s="7"/>
      <c r="K44" s="7"/>
      <c r="L44" s="7"/>
    </row>
    <row r="45" spans="1:12" ht="23.25" customHeight="1" x14ac:dyDescent="0.45">
      <c r="A45" s="154"/>
      <c r="B45" s="154"/>
      <c r="C45" s="154"/>
      <c r="D45" s="134"/>
      <c r="E45" s="134"/>
      <c r="F45" s="7"/>
      <c r="G45" s="7"/>
      <c r="H45" s="7"/>
      <c r="I45" s="7"/>
      <c r="J45" s="7"/>
      <c r="K45" s="7"/>
      <c r="L45" s="7"/>
    </row>
    <row r="46" spans="1:12" ht="15" customHeight="1" x14ac:dyDescent="0.45">
      <c r="A46" s="154"/>
      <c r="B46" s="154"/>
      <c r="C46" s="154"/>
      <c r="D46" s="134"/>
      <c r="E46" s="134"/>
      <c r="F46" s="7"/>
      <c r="G46" s="7"/>
      <c r="H46" s="7"/>
      <c r="I46" s="7"/>
      <c r="J46" s="7"/>
      <c r="K46" s="7"/>
      <c r="L46" s="7"/>
    </row>
    <row r="47" spans="1:12" ht="22.35" customHeight="1" x14ac:dyDescent="0.45">
      <c r="A47" s="163" t="s">
        <v>31</v>
      </c>
      <c r="B47" s="164"/>
      <c r="C47" s="164"/>
      <c r="D47" s="165"/>
      <c r="E47" s="165"/>
      <c r="F47" s="166"/>
      <c r="G47" s="166"/>
      <c r="H47" s="166"/>
      <c r="I47" s="166"/>
      <c r="J47" s="166"/>
      <c r="K47" s="4"/>
      <c r="L47" s="4"/>
    </row>
    <row r="48" spans="1:12" ht="21.6" customHeight="1" x14ac:dyDescent="0.45">
      <c r="A48" s="133" t="s">
        <v>0</v>
      </c>
      <c r="B48" s="133"/>
      <c r="C48" s="133"/>
      <c r="D48" s="134"/>
      <c r="E48" s="134"/>
      <c r="F48" s="135"/>
      <c r="G48" s="135"/>
      <c r="H48" s="136"/>
      <c r="I48" s="135"/>
      <c r="J48" s="137"/>
      <c r="K48" s="138"/>
      <c r="L48" s="138"/>
    </row>
    <row r="49" spans="1:12" ht="21.6" customHeight="1" x14ac:dyDescent="0.45">
      <c r="A49" s="133" t="s">
        <v>79</v>
      </c>
      <c r="B49" s="133"/>
      <c r="C49" s="133"/>
      <c r="D49" s="134"/>
      <c r="E49" s="134"/>
      <c r="F49" s="135"/>
      <c r="G49" s="135"/>
      <c r="H49" s="135"/>
      <c r="I49" s="135"/>
      <c r="J49" s="135"/>
      <c r="K49" s="135"/>
      <c r="L49" s="135"/>
    </row>
    <row r="50" spans="1:12" ht="21.6" customHeight="1" x14ac:dyDescent="0.45">
      <c r="A50" s="139" t="str">
        <f>A3</f>
        <v>ณ วันที่ 31 มีนาคม พ.ศ. 2569</v>
      </c>
      <c r="B50" s="139"/>
      <c r="C50" s="139"/>
      <c r="D50" s="140"/>
      <c r="E50" s="140"/>
      <c r="F50" s="141"/>
      <c r="G50" s="141"/>
      <c r="H50" s="141"/>
      <c r="I50" s="141"/>
      <c r="J50" s="141"/>
      <c r="K50" s="141"/>
      <c r="L50" s="141"/>
    </row>
    <row r="51" spans="1:12" ht="21.6" customHeight="1" x14ac:dyDescent="0.45">
      <c r="A51" s="142"/>
      <c r="B51" s="142"/>
      <c r="C51" s="142"/>
      <c r="D51" s="143"/>
      <c r="E51" s="143"/>
      <c r="F51" s="144"/>
      <c r="G51" s="144"/>
      <c r="H51" s="144"/>
      <c r="I51" s="144"/>
      <c r="J51" s="144"/>
      <c r="K51" s="144"/>
      <c r="L51" s="144"/>
    </row>
    <row r="52" spans="1:12" ht="21.6" customHeight="1" x14ac:dyDescent="0.45">
      <c r="A52" s="133"/>
      <c r="B52" s="133"/>
      <c r="C52" s="133"/>
      <c r="D52" s="134"/>
      <c r="E52" s="134"/>
      <c r="F52" s="141"/>
      <c r="G52" s="141"/>
      <c r="H52" s="141"/>
      <c r="I52" s="141"/>
      <c r="J52" s="141"/>
      <c r="K52" s="141"/>
      <c r="L52" s="145" t="s">
        <v>97</v>
      </c>
    </row>
    <row r="53" spans="1:12" ht="21.6" customHeight="1" x14ac:dyDescent="0.45">
      <c r="A53" s="133"/>
      <c r="B53" s="133"/>
      <c r="C53" s="133"/>
      <c r="D53" s="134"/>
      <c r="E53" s="134"/>
      <c r="F53" s="146"/>
      <c r="G53" s="147"/>
      <c r="H53" s="147" t="s">
        <v>3</v>
      </c>
      <c r="I53" s="135"/>
      <c r="J53" s="148"/>
      <c r="K53" s="148"/>
      <c r="L53" s="147" t="s">
        <v>4</v>
      </c>
    </row>
    <row r="54" spans="1:12" ht="21.6" customHeight="1" x14ac:dyDescent="0.45">
      <c r="A54" s="149"/>
      <c r="B54" s="149"/>
      <c r="C54" s="149"/>
      <c r="D54" s="150"/>
      <c r="E54" s="150"/>
      <c r="F54" s="151" t="s">
        <v>5</v>
      </c>
      <c r="G54" s="151"/>
      <c r="H54" s="151" t="s">
        <v>6</v>
      </c>
      <c r="I54" s="151"/>
      <c r="J54" s="151" t="s">
        <v>5</v>
      </c>
      <c r="K54" s="151"/>
      <c r="L54" s="151" t="s">
        <v>6</v>
      </c>
    </row>
    <row r="55" spans="1:12" ht="21.6" customHeight="1" x14ac:dyDescent="0.45">
      <c r="A55" s="149"/>
      <c r="B55" s="149"/>
      <c r="C55" s="149"/>
      <c r="D55" s="150"/>
      <c r="E55" s="150"/>
      <c r="F55" s="43" t="s">
        <v>287</v>
      </c>
      <c r="G55" s="43"/>
      <c r="H55" s="42" t="s">
        <v>7</v>
      </c>
      <c r="I55" s="43"/>
      <c r="J55" s="43" t="s">
        <v>287</v>
      </c>
      <c r="K55" s="43"/>
      <c r="L55" s="42" t="s">
        <v>7</v>
      </c>
    </row>
    <row r="56" spans="1:12" ht="21.6" customHeight="1" x14ac:dyDescent="0.45">
      <c r="A56" s="149"/>
      <c r="B56" s="149"/>
      <c r="C56" s="149"/>
      <c r="D56" s="67" t="s">
        <v>8</v>
      </c>
      <c r="E56" s="149"/>
      <c r="F56" s="152" t="s">
        <v>286</v>
      </c>
      <c r="G56" s="43"/>
      <c r="H56" s="152" t="s">
        <v>9</v>
      </c>
      <c r="I56" s="43"/>
      <c r="J56" s="152" t="s">
        <v>286</v>
      </c>
      <c r="K56" s="43"/>
      <c r="L56" s="152" t="s">
        <v>9</v>
      </c>
    </row>
    <row r="57" spans="1:12" ht="8.1" customHeight="1" x14ac:dyDescent="0.45">
      <c r="A57" s="133"/>
      <c r="B57" s="153"/>
      <c r="C57" s="153"/>
      <c r="D57" s="134"/>
      <c r="E57" s="134"/>
    </row>
    <row r="58" spans="1:12" ht="21.6" customHeight="1" x14ac:dyDescent="0.45">
      <c r="A58" s="154" t="s">
        <v>49</v>
      </c>
      <c r="B58" s="167"/>
      <c r="C58" s="167"/>
      <c r="D58" s="134"/>
      <c r="E58" s="134"/>
    </row>
    <row r="59" spans="1:12" ht="8.1" customHeight="1" x14ac:dyDescent="0.45">
      <c r="A59" s="133"/>
      <c r="B59" s="153"/>
      <c r="C59" s="153"/>
      <c r="D59" s="134"/>
      <c r="E59" s="134"/>
    </row>
    <row r="60" spans="1:12" ht="21.6" customHeight="1" x14ac:dyDescent="0.45">
      <c r="A60" s="154" t="s">
        <v>50</v>
      </c>
      <c r="D60" s="134"/>
      <c r="E60" s="134"/>
    </row>
    <row r="61" spans="1:12" ht="7.5" customHeight="1" x14ac:dyDescent="0.45">
      <c r="A61" s="133"/>
      <c r="B61" s="153"/>
      <c r="C61" s="153"/>
      <c r="D61" s="134"/>
      <c r="E61" s="134"/>
    </row>
    <row r="62" spans="1:12" ht="21.6" customHeight="1" x14ac:dyDescent="0.45">
      <c r="A62" s="167" t="s">
        <v>51</v>
      </c>
      <c r="B62" s="153"/>
      <c r="C62" s="153"/>
      <c r="D62" s="134">
        <v>13</v>
      </c>
      <c r="E62" s="134"/>
      <c r="F62" s="74">
        <v>492431</v>
      </c>
      <c r="H62" s="159">
        <v>713511</v>
      </c>
      <c r="I62" s="159"/>
      <c r="J62" s="159">
        <v>16170256</v>
      </c>
      <c r="K62" s="50"/>
      <c r="L62" s="50">
        <v>22534521</v>
      </c>
    </row>
    <row r="63" spans="1:12" ht="21.6" customHeight="1" x14ac:dyDescent="0.45">
      <c r="A63" s="168" t="s">
        <v>52</v>
      </c>
      <c r="B63" s="153"/>
      <c r="C63" s="153"/>
      <c r="D63" s="134"/>
      <c r="E63" s="134"/>
      <c r="F63" s="74">
        <v>1957</v>
      </c>
      <c r="H63" s="159">
        <v>1816</v>
      </c>
      <c r="I63" s="159"/>
      <c r="J63" s="159">
        <v>64279</v>
      </c>
      <c r="K63" s="50"/>
      <c r="L63" s="50">
        <v>57366</v>
      </c>
    </row>
    <row r="64" spans="1:12" ht="21.6" customHeight="1" x14ac:dyDescent="0.45">
      <c r="A64" s="168" t="s">
        <v>102</v>
      </c>
      <c r="B64" s="153"/>
      <c r="C64" s="153"/>
      <c r="D64" s="134">
        <v>20</v>
      </c>
      <c r="E64" s="134"/>
      <c r="F64" s="74">
        <v>9170</v>
      </c>
      <c r="H64" s="109">
        <v>0</v>
      </c>
      <c r="I64" s="159"/>
      <c r="J64" s="159">
        <v>301109</v>
      </c>
      <c r="K64" s="50"/>
      <c r="L64" s="109">
        <v>0</v>
      </c>
    </row>
    <row r="65" spans="1:12" ht="21.6" customHeight="1" x14ac:dyDescent="0.45">
      <c r="A65" s="70" t="s">
        <v>103</v>
      </c>
      <c r="D65" s="51">
        <v>20</v>
      </c>
      <c r="E65" s="134"/>
      <c r="F65" s="109">
        <v>0</v>
      </c>
      <c r="G65" s="155"/>
      <c r="H65" s="156">
        <v>216</v>
      </c>
      <c r="I65" s="156"/>
      <c r="J65" s="156">
        <v>14</v>
      </c>
      <c r="K65" s="50"/>
      <c r="L65" s="50">
        <v>6817</v>
      </c>
    </row>
    <row r="66" spans="1:12" ht="21.6" customHeight="1" x14ac:dyDescent="0.45">
      <c r="A66" s="70" t="s">
        <v>53</v>
      </c>
      <c r="D66" s="134"/>
      <c r="E66" s="134"/>
      <c r="F66" s="155">
        <v>35113</v>
      </c>
      <c r="G66" s="155"/>
      <c r="H66" s="18">
        <v>40896</v>
      </c>
      <c r="I66" s="159"/>
      <c r="J66" s="18">
        <v>1153042</v>
      </c>
      <c r="K66" s="50"/>
      <c r="L66" s="50">
        <v>1291607</v>
      </c>
    </row>
    <row r="67" spans="1:12" ht="21.6" customHeight="1" x14ac:dyDescent="0.45">
      <c r="A67" s="70" t="s">
        <v>59</v>
      </c>
      <c r="D67" s="134">
        <v>7</v>
      </c>
      <c r="E67" s="134"/>
      <c r="F67" s="9">
        <v>10533</v>
      </c>
      <c r="H67" s="17">
        <v>4129</v>
      </c>
      <c r="I67" s="159"/>
      <c r="J67" s="17">
        <v>345872</v>
      </c>
      <c r="K67" s="50"/>
      <c r="L67" s="50">
        <v>130412</v>
      </c>
    </row>
    <row r="68" spans="1:12" ht="21.6" customHeight="1" x14ac:dyDescent="0.45">
      <c r="A68" s="24" t="s">
        <v>60</v>
      </c>
      <c r="B68" s="24"/>
      <c r="C68" s="24"/>
      <c r="D68" s="134"/>
      <c r="E68" s="134"/>
      <c r="F68" s="6"/>
    </row>
    <row r="69" spans="1:12" ht="21.6" customHeight="1" x14ac:dyDescent="0.45">
      <c r="A69" s="24"/>
      <c r="B69" s="24" t="s">
        <v>61</v>
      </c>
      <c r="C69" s="24"/>
      <c r="D69" s="134">
        <v>14</v>
      </c>
      <c r="E69" s="134"/>
      <c r="F69" s="6">
        <v>374070</v>
      </c>
      <c r="H69" s="17">
        <v>349630</v>
      </c>
      <c r="I69" s="159"/>
      <c r="J69" s="17">
        <v>12283570</v>
      </c>
      <c r="K69" s="50"/>
      <c r="L69" s="50">
        <v>11042219</v>
      </c>
    </row>
    <row r="70" spans="1:12" ht="21.6" customHeight="1" x14ac:dyDescent="0.45">
      <c r="A70" s="64" t="s">
        <v>62</v>
      </c>
      <c r="D70" s="134">
        <v>15</v>
      </c>
      <c r="E70" s="134"/>
      <c r="F70" s="6">
        <v>342382</v>
      </c>
      <c r="H70" s="17">
        <v>355944</v>
      </c>
      <c r="I70" s="159"/>
      <c r="J70" s="17">
        <v>11243015</v>
      </c>
      <c r="K70" s="50"/>
      <c r="L70" s="50">
        <v>11241637</v>
      </c>
    </row>
    <row r="71" spans="1:12" ht="21.6" customHeight="1" x14ac:dyDescent="0.45">
      <c r="A71" s="64" t="s">
        <v>63</v>
      </c>
      <c r="D71" s="134"/>
      <c r="E71" s="134"/>
      <c r="F71" s="6">
        <v>957</v>
      </c>
      <c r="H71" s="17">
        <v>871</v>
      </c>
      <c r="I71" s="159"/>
      <c r="J71" s="17">
        <v>31419</v>
      </c>
      <c r="K71" s="50"/>
      <c r="L71" s="50">
        <v>27515</v>
      </c>
    </row>
    <row r="72" spans="1:12" ht="21.6" customHeight="1" x14ac:dyDescent="0.45">
      <c r="A72" s="70" t="s">
        <v>64</v>
      </c>
      <c r="D72" s="134">
        <v>16</v>
      </c>
      <c r="E72" s="134"/>
      <c r="F72" s="157">
        <v>6838</v>
      </c>
      <c r="H72" s="158">
        <v>7650</v>
      </c>
      <c r="I72" s="159"/>
      <c r="J72" s="158">
        <v>224530</v>
      </c>
      <c r="K72" s="50"/>
      <c r="L72" s="162">
        <v>241605</v>
      </c>
    </row>
    <row r="73" spans="1:12" ht="8.1" customHeight="1" x14ac:dyDescent="0.45">
      <c r="A73" s="133"/>
      <c r="B73" s="153"/>
      <c r="C73" s="153"/>
      <c r="D73" s="134"/>
      <c r="E73" s="134"/>
    </row>
    <row r="74" spans="1:12" ht="21.6" customHeight="1" x14ac:dyDescent="0.45">
      <c r="A74" s="154" t="s">
        <v>65</v>
      </c>
      <c r="C74" s="154"/>
      <c r="D74" s="134"/>
      <c r="E74" s="134"/>
      <c r="F74" s="160">
        <f>SUM(F62:F72)</f>
        <v>1273451</v>
      </c>
      <c r="H74" s="160">
        <f>SUM(H62:H72)</f>
        <v>1474663</v>
      </c>
      <c r="J74" s="160">
        <f>SUM(J62:J72)</f>
        <v>41817106</v>
      </c>
      <c r="L74" s="160">
        <f>SUM(L62:L72)</f>
        <v>46573699</v>
      </c>
    </row>
    <row r="75" spans="1:12" ht="15" customHeight="1" x14ac:dyDescent="0.45">
      <c r="D75" s="134"/>
      <c r="E75" s="134"/>
      <c r="F75" s="10"/>
      <c r="H75" s="10"/>
      <c r="K75" s="9"/>
    </row>
    <row r="76" spans="1:12" ht="21.6" customHeight="1" x14ac:dyDescent="0.45">
      <c r="A76" s="154" t="s">
        <v>66</v>
      </c>
      <c r="D76" s="134"/>
      <c r="E76" s="134"/>
      <c r="F76" s="10"/>
      <c r="H76" s="10"/>
      <c r="J76" s="10"/>
      <c r="K76" s="9"/>
    </row>
    <row r="77" spans="1:12" ht="8.1" customHeight="1" x14ac:dyDescent="0.45">
      <c r="A77" s="133"/>
      <c r="B77" s="153"/>
      <c r="C77" s="153"/>
      <c r="D77" s="134"/>
      <c r="E77" s="134"/>
      <c r="H77" s="10"/>
      <c r="L77" s="155"/>
    </row>
    <row r="78" spans="1:12" ht="21.6" customHeight="1" x14ac:dyDescent="0.45">
      <c r="A78" s="70" t="s">
        <v>67</v>
      </c>
      <c r="D78" s="134">
        <v>14</v>
      </c>
      <c r="E78" s="134"/>
      <c r="F78" s="6">
        <v>1290473</v>
      </c>
      <c r="H78" s="17">
        <v>1264091</v>
      </c>
      <c r="I78" s="159"/>
      <c r="J78" s="17">
        <v>42376037</v>
      </c>
      <c r="K78" s="159"/>
      <c r="L78" s="159">
        <v>39923272</v>
      </c>
    </row>
    <row r="79" spans="1:12" ht="21.6" customHeight="1" x14ac:dyDescent="0.45">
      <c r="A79" s="70" t="s">
        <v>68</v>
      </c>
      <c r="D79" s="134">
        <v>15</v>
      </c>
      <c r="E79" s="134"/>
      <c r="F79" s="155">
        <v>2868512</v>
      </c>
      <c r="H79" s="156">
        <v>2682727</v>
      </c>
      <c r="I79" s="159"/>
      <c r="J79" s="156">
        <v>94195052</v>
      </c>
      <c r="K79" s="54"/>
      <c r="L79" s="50">
        <v>84727488</v>
      </c>
    </row>
    <row r="80" spans="1:12" ht="21.6" customHeight="1" x14ac:dyDescent="0.45">
      <c r="A80" s="70" t="s">
        <v>104</v>
      </c>
      <c r="D80" s="134"/>
      <c r="E80" s="134"/>
      <c r="F80" s="6">
        <v>22343</v>
      </c>
      <c r="H80" s="17">
        <v>24077</v>
      </c>
      <c r="I80" s="159"/>
      <c r="J80" s="17">
        <v>733687</v>
      </c>
      <c r="K80" s="54"/>
      <c r="L80" s="50">
        <v>760417</v>
      </c>
    </row>
    <row r="81" spans="1:12" ht="21.6" customHeight="1" x14ac:dyDescent="0.45">
      <c r="A81" s="70" t="s">
        <v>70</v>
      </c>
      <c r="D81" s="134">
        <v>7</v>
      </c>
      <c r="E81" s="134"/>
      <c r="F81" s="109">
        <v>0</v>
      </c>
      <c r="H81" s="17">
        <v>4877</v>
      </c>
      <c r="I81" s="159"/>
      <c r="J81" s="109">
        <v>0</v>
      </c>
      <c r="K81" s="54"/>
      <c r="L81" s="50">
        <v>154030</v>
      </c>
    </row>
    <row r="82" spans="1:12" ht="21.6" customHeight="1" x14ac:dyDescent="0.45">
      <c r="A82" s="70" t="s">
        <v>71</v>
      </c>
      <c r="D82" s="134"/>
      <c r="E82" s="134"/>
      <c r="F82" s="6">
        <v>329</v>
      </c>
      <c r="H82" s="17">
        <v>337</v>
      </c>
      <c r="I82" s="159"/>
      <c r="J82" s="17">
        <v>10815</v>
      </c>
      <c r="K82" s="54"/>
      <c r="L82" s="50">
        <v>10646</v>
      </c>
    </row>
    <row r="83" spans="1:12" ht="21.6" customHeight="1" x14ac:dyDescent="0.45">
      <c r="A83" s="70" t="s">
        <v>75</v>
      </c>
      <c r="D83" s="134" t="s">
        <v>78</v>
      </c>
      <c r="E83" s="134"/>
      <c r="F83" s="19">
        <v>2425</v>
      </c>
      <c r="H83" s="20">
        <v>2564</v>
      </c>
      <c r="I83" s="159"/>
      <c r="J83" s="20">
        <v>79623</v>
      </c>
      <c r="K83" s="54"/>
      <c r="L83" s="162">
        <v>80943</v>
      </c>
    </row>
    <row r="84" spans="1:12" ht="8.1" customHeight="1" x14ac:dyDescent="0.45">
      <c r="A84" s="133"/>
      <c r="B84" s="153"/>
      <c r="C84" s="153"/>
      <c r="D84" s="134"/>
      <c r="E84" s="134"/>
    </row>
    <row r="85" spans="1:12" ht="21.6" customHeight="1" x14ac:dyDescent="0.45">
      <c r="A85" s="154" t="s">
        <v>76</v>
      </c>
      <c r="C85" s="154"/>
      <c r="D85" s="134"/>
      <c r="E85" s="134"/>
      <c r="F85" s="160">
        <f>SUM(F78:F84)</f>
        <v>4184082</v>
      </c>
      <c r="H85" s="160">
        <f>SUM(H78:H83)</f>
        <v>3978673</v>
      </c>
      <c r="J85" s="160">
        <f>SUM(J78:J83)</f>
        <v>137395214</v>
      </c>
      <c r="L85" s="160">
        <f>SUM(L78:L83)</f>
        <v>125656796</v>
      </c>
    </row>
    <row r="86" spans="1:12" ht="8.1" customHeight="1" x14ac:dyDescent="0.45">
      <c r="A86" s="133"/>
      <c r="B86" s="153"/>
      <c r="C86" s="153"/>
      <c r="D86" s="134"/>
      <c r="E86" s="134"/>
      <c r="H86" s="10"/>
      <c r="L86" s="10"/>
    </row>
    <row r="87" spans="1:12" ht="21.6" customHeight="1" x14ac:dyDescent="0.45">
      <c r="A87" s="154" t="s">
        <v>77</v>
      </c>
      <c r="D87" s="134" t="s">
        <v>78</v>
      </c>
      <c r="E87" s="134"/>
      <c r="F87" s="160">
        <f>SUM(F74+F85)</f>
        <v>5457533</v>
      </c>
      <c r="H87" s="160">
        <f>SUM(H74+H85)</f>
        <v>5453336</v>
      </c>
      <c r="J87" s="160">
        <f>SUM(J74+J85)</f>
        <v>179212320</v>
      </c>
      <c r="L87" s="160">
        <f>SUM(L74+L85)</f>
        <v>172230495</v>
      </c>
    </row>
    <row r="88" spans="1:12" ht="21.6" customHeight="1" x14ac:dyDescent="0.45">
      <c r="A88" s="154"/>
      <c r="D88" s="134"/>
      <c r="E88" s="134"/>
    </row>
    <row r="89" spans="1:12" ht="20.25" customHeight="1" x14ac:dyDescent="0.45">
      <c r="A89" s="154"/>
      <c r="D89" s="134"/>
      <c r="E89" s="134"/>
    </row>
    <row r="90" spans="1:12" ht="22.5" customHeight="1" x14ac:dyDescent="0.45">
      <c r="A90" s="154"/>
      <c r="D90" s="134"/>
      <c r="E90" s="134"/>
    </row>
    <row r="91" spans="1:12" ht="24" customHeight="1" x14ac:dyDescent="0.45">
      <c r="A91" s="154"/>
      <c r="D91" s="134"/>
      <c r="E91" s="134"/>
    </row>
    <row r="92" spans="1:12" ht="24" customHeight="1" x14ac:dyDescent="0.45">
      <c r="A92" s="154"/>
      <c r="D92" s="134"/>
      <c r="E92" s="134"/>
    </row>
    <row r="93" spans="1:12" ht="6" customHeight="1" x14ac:dyDescent="0.45">
      <c r="A93" s="154"/>
      <c r="D93" s="134"/>
      <c r="E93" s="134"/>
    </row>
    <row r="94" spans="1:12" ht="22.35" customHeight="1" x14ac:dyDescent="0.45">
      <c r="A94" s="169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69"/>
      <c r="C94" s="169"/>
      <c r="D94" s="140"/>
      <c r="E94" s="140"/>
      <c r="F94" s="160"/>
      <c r="G94" s="160"/>
      <c r="H94" s="160"/>
      <c r="I94" s="160"/>
      <c r="J94" s="160"/>
      <c r="K94" s="160"/>
      <c r="L94" s="160"/>
    </row>
    <row r="95" spans="1:12" ht="21.6" customHeight="1" x14ac:dyDescent="0.45">
      <c r="A95" s="133" t="s">
        <v>0</v>
      </c>
      <c r="B95" s="133"/>
      <c r="C95" s="133"/>
      <c r="D95" s="134"/>
      <c r="E95" s="134"/>
      <c r="F95" s="135"/>
      <c r="G95" s="135"/>
      <c r="H95" s="136"/>
      <c r="I95" s="135"/>
      <c r="J95" s="137"/>
      <c r="K95" s="138"/>
      <c r="L95" s="138"/>
    </row>
    <row r="96" spans="1:12" ht="21.6" customHeight="1" x14ac:dyDescent="0.45">
      <c r="A96" s="133" t="s">
        <v>79</v>
      </c>
      <c r="B96" s="133"/>
      <c r="C96" s="133"/>
      <c r="D96" s="134"/>
      <c r="E96" s="134"/>
      <c r="F96" s="135"/>
      <c r="G96" s="135"/>
      <c r="H96" s="136"/>
      <c r="I96" s="135"/>
      <c r="J96" s="137"/>
      <c r="K96" s="138"/>
      <c r="L96" s="138"/>
    </row>
    <row r="97" spans="1:12" ht="21.6" customHeight="1" x14ac:dyDescent="0.45">
      <c r="A97" s="139" t="str">
        <f>A3</f>
        <v>ณ วันที่ 31 มีนาคม พ.ศ. 2569</v>
      </c>
      <c r="B97" s="139"/>
      <c r="C97" s="139"/>
      <c r="D97" s="140"/>
      <c r="E97" s="140"/>
      <c r="F97" s="141"/>
      <c r="G97" s="141"/>
      <c r="H97" s="141"/>
      <c r="I97" s="141"/>
      <c r="J97" s="141"/>
      <c r="K97" s="141"/>
      <c r="L97" s="141"/>
    </row>
    <row r="98" spans="1:12" ht="21.6" customHeight="1" x14ac:dyDescent="0.45">
      <c r="A98" s="142"/>
      <c r="B98" s="142"/>
      <c r="C98" s="142"/>
      <c r="D98" s="143"/>
      <c r="E98" s="143"/>
      <c r="F98" s="144"/>
      <c r="G98" s="144"/>
      <c r="H98" s="144"/>
      <c r="I98" s="144"/>
      <c r="J98" s="144"/>
      <c r="K98" s="144"/>
      <c r="L98" s="144"/>
    </row>
    <row r="99" spans="1:12" ht="21.6" customHeight="1" x14ac:dyDescent="0.45">
      <c r="A99" s="133"/>
      <c r="B99" s="133"/>
      <c r="C99" s="133"/>
      <c r="D99" s="134"/>
      <c r="E99" s="134"/>
      <c r="F99" s="141"/>
      <c r="G99" s="141"/>
      <c r="H99" s="141"/>
      <c r="I99" s="141"/>
      <c r="J99" s="141"/>
      <c r="K99" s="141"/>
      <c r="L99" s="145" t="s">
        <v>97</v>
      </c>
    </row>
    <row r="100" spans="1:12" ht="21.6" customHeight="1" x14ac:dyDescent="0.45">
      <c r="A100" s="133"/>
      <c r="B100" s="133"/>
      <c r="C100" s="133"/>
      <c r="D100" s="134"/>
      <c r="E100" s="134"/>
      <c r="F100" s="146"/>
      <c r="G100" s="147"/>
      <c r="H100" s="147" t="s">
        <v>3</v>
      </c>
      <c r="I100" s="135"/>
      <c r="J100" s="148"/>
      <c r="K100" s="148"/>
      <c r="L100" s="147" t="s">
        <v>4</v>
      </c>
    </row>
    <row r="101" spans="1:12" ht="21.6" customHeight="1" x14ac:dyDescent="0.45">
      <c r="A101" s="149"/>
      <c r="B101" s="149"/>
      <c r="C101" s="149"/>
      <c r="D101" s="150"/>
      <c r="E101" s="150"/>
      <c r="F101" s="151" t="s">
        <v>5</v>
      </c>
      <c r="G101" s="151"/>
      <c r="H101" s="151" t="s">
        <v>6</v>
      </c>
      <c r="I101" s="151"/>
      <c r="J101" s="151" t="s">
        <v>5</v>
      </c>
      <c r="K101" s="151"/>
      <c r="L101" s="151" t="s">
        <v>6</v>
      </c>
    </row>
    <row r="102" spans="1:12" ht="21.6" customHeight="1" x14ac:dyDescent="0.45">
      <c r="A102" s="149"/>
      <c r="B102" s="149"/>
      <c r="C102" s="149"/>
      <c r="D102" s="150"/>
      <c r="E102" s="150"/>
      <c r="F102" s="43" t="s">
        <v>287</v>
      </c>
      <c r="G102" s="43"/>
      <c r="H102" s="42" t="s">
        <v>7</v>
      </c>
      <c r="I102" s="43"/>
      <c r="J102" s="43" t="s">
        <v>287</v>
      </c>
      <c r="K102" s="43"/>
      <c r="L102" s="42" t="s">
        <v>7</v>
      </c>
    </row>
    <row r="103" spans="1:12" ht="21.6" customHeight="1" x14ac:dyDescent="0.45">
      <c r="A103" s="149"/>
      <c r="B103" s="149"/>
      <c r="C103" s="149"/>
      <c r="D103" s="67" t="s">
        <v>8</v>
      </c>
      <c r="E103" s="149"/>
      <c r="F103" s="152" t="s">
        <v>286</v>
      </c>
      <c r="G103" s="43"/>
      <c r="H103" s="152" t="s">
        <v>9</v>
      </c>
      <c r="I103" s="43"/>
      <c r="J103" s="152" t="s">
        <v>286</v>
      </c>
      <c r="K103" s="43"/>
      <c r="L103" s="152" t="s">
        <v>9</v>
      </c>
    </row>
    <row r="104" spans="1:12" ht="8.1" customHeight="1" x14ac:dyDescent="0.45">
      <c r="A104" s="133"/>
      <c r="B104" s="153"/>
      <c r="C104" s="153"/>
      <c r="D104" s="134"/>
      <c r="E104" s="134"/>
    </row>
    <row r="105" spans="1:12" ht="21.6" customHeight="1" x14ac:dyDescent="0.45">
      <c r="A105" s="170" t="s">
        <v>80</v>
      </c>
      <c r="B105" s="149"/>
      <c r="C105" s="149"/>
      <c r="D105" s="150"/>
      <c r="E105" s="150"/>
      <c r="F105" s="151"/>
      <c r="G105" s="151"/>
      <c r="H105" s="151"/>
      <c r="I105" s="151"/>
      <c r="J105" s="151"/>
      <c r="K105" s="151"/>
      <c r="L105" s="151"/>
    </row>
    <row r="106" spans="1:12" ht="8.1" customHeight="1" x14ac:dyDescent="0.45">
      <c r="A106" s="133"/>
      <c r="B106" s="153"/>
      <c r="C106" s="153"/>
      <c r="D106" s="134"/>
      <c r="E106" s="134"/>
    </row>
    <row r="107" spans="1:12" ht="21.6" customHeight="1" x14ac:dyDescent="0.45">
      <c r="A107" s="154" t="s">
        <v>81</v>
      </c>
      <c r="D107" s="134"/>
      <c r="E107" s="134"/>
    </row>
    <row r="108" spans="1:12" ht="8.1" customHeight="1" x14ac:dyDescent="0.45">
      <c r="A108" s="133"/>
      <c r="B108" s="153"/>
      <c r="C108" s="153"/>
      <c r="D108" s="134"/>
      <c r="E108" s="134"/>
    </row>
    <row r="109" spans="1:12" ht="21.6" customHeight="1" x14ac:dyDescent="0.45">
      <c r="A109" s="70" t="s">
        <v>82</v>
      </c>
      <c r="D109" s="171">
        <v>18</v>
      </c>
      <c r="E109" s="134"/>
    </row>
    <row r="110" spans="1:12" ht="21.6" customHeight="1" x14ac:dyDescent="0.45">
      <c r="B110" s="70" t="s">
        <v>83</v>
      </c>
      <c r="D110" s="134"/>
      <c r="E110" s="134"/>
    </row>
    <row r="111" spans="1:12" ht="21.6" customHeight="1" x14ac:dyDescent="0.45">
      <c r="C111" s="70" t="s">
        <v>295</v>
      </c>
      <c r="D111" s="171"/>
      <c r="E111" s="1"/>
      <c r="H111" s="159"/>
      <c r="I111" s="159"/>
      <c r="J111" s="159"/>
      <c r="K111" s="159"/>
    </row>
    <row r="112" spans="1:12" ht="21.6" customHeight="1" x14ac:dyDescent="0.45">
      <c r="C112" s="70" t="s">
        <v>296</v>
      </c>
      <c r="D112" s="171"/>
      <c r="E112" s="1"/>
      <c r="H112" s="159"/>
      <c r="I112" s="159"/>
      <c r="J112" s="159"/>
      <c r="K112" s="159"/>
      <c r="L112" s="172"/>
    </row>
    <row r="113" spans="1:12" ht="21.6" customHeight="1" thickBot="1" x14ac:dyDescent="0.5">
      <c r="C113" s="70" t="s">
        <v>294</v>
      </c>
      <c r="D113" s="171"/>
      <c r="E113" s="1"/>
      <c r="H113" s="159"/>
      <c r="I113" s="159"/>
      <c r="J113" s="173">
        <v>10018903</v>
      </c>
      <c r="K113" s="159"/>
      <c r="L113" s="173">
        <v>10018903</v>
      </c>
    </row>
    <row r="114" spans="1:12" ht="8.1" customHeight="1" thickTop="1" x14ac:dyDescent="0.45">
      <c r="A114" s="133"/>
      <c r="B114" s="153"/>
      <c r="C114" s="153"/>
      <c r="D114" s="134"/>
      <c r="E114" s="134"/>
      <c r="H114" s="159"/>
      <c r="I114" s="159"/>
      <c r="J114" s="159"/>
      <c r="K114" s="71"/>
      <c r="L114" s="71"/>
    </row>
    <row r="115" spans="1:12" ht="21.6" customHeight="1" x14ac:dyDescent="0.45">
      <c r="B115" s="70" t="s">
        <v>84</v>
      </c>
      <c r="D115" s="1"/>
      <c r="E115" s="1"/>
      <c r="F115" s="7"/>
      <c r="G115" s="10"/>
      <c r="H115" s="21"/>
      <c r="I115" s="22"/>
      <c r="J115" s="21"/>
      <c r="K115" s="2"/>
      <c r="L115" s="3"/>
    </row>
    <row r="116" spans="1:12" ht="21.6" customHeight="1" x14ac:dyDescent="0.45">
      <c r="C116" s="70" t="s">
        <v>297</v>
      </c>
      <c r="D116" s="171"/>
      <c r="E116" s="171"/>
      <c r="F116" s="50"/>
      <c r="H116" s="21"/>
      <c r="I116" s="22"/>
      <c r="J116" s="21"/>
      <c r="K116" s="2"/>
      <c r="L116" s="3"/>
    </row>
    <row r="117" spans="1:12" ht="21.6" customHeight="1" x14ac:dyDescent="0.45">
      <c r="C117" s="70" t="s">
        <v>296</v>
      </c>
      <c r="D117" s="171"/>
      <c r="E117" s="171"/>
      <c r="F117" s="50"/>
      <c r="H117" s="21"/>
      <c r="I117" s="22"/>
      <c r="J117" s="21"/>
      <c r="K117" s="2"/>
      <c r="L117" s="3"/>
    </row>
    <row r="118" spans="1:12" ht="21.6" customHeight="1" x14ac:dyDescent="0.45">
      <c r="C118" s="70" t="s">
        <v>315</v>
      </c>
      <c r="D118" s="171"/>
      <c r="E118" s="171"/>
      <c r="F118" s="50">
        <v>285394</v>
      </c>
      <c r="G118" s="9"/>
      <c r="H118" s="21">
        <v>285394</v>
      </c>
      <c r="I118" s="22"/>
      <c r="J118" s="21">
        <v>10018903</v>
      </c>
      <c r="K118" s="2"/>
      <c r="L118" s="3">
        <v>10018903</v>
      </c>
    </row>
    <row r="119" spans="1:12" ht="21.6" customHeight="1" x14ac:dyDescent="0.45">
      <c r="A119" s="70" t="s">
        <v>85</v>
      </c>
      <c r="D119" s="171"/>
      <c r="E119" s="171"/>
      <c r="F119" s="74">
        <v>1100990</v>
      </c>
      <c r="H119" s="50">
        <v>1100990</v>
      </c>
      <c r="I119" s="18"/>
      <c r="J119" s="50">
        <v>39061577</v>
      </c>
      <c r="K119" s="54"/>
      <c r="L119" s="50">
        <v>39061577</v>
      </c>
    </row>
    <row r="120" spans="1:12" ht="21.6" customHeight="1" x14ac:dyDescent="0.45">
      <c r="A120" s="70" t="s">
        <v>87</v>
      </c>
      <c r="D120" s="134"/>
      <c r="E120" s="134"/>
    </row>
    <row r="121" spans="1:12" ht="21.6" customHeight="1" x14ac:dyDescent="0.45">
      <c r="B121" s="70" t="s">
        <v>88</v>
      </c>
      <c r="D121" s="134"/>
      <c r="E121" s="134"/>
      <c r="H121" s="159"/>
      <c r="I121" s="159"/>
      <c r="J121" s="159"/>
      <c r="K121" s="54"/>
      <c r="L121" s="50"/>
    </row>
    <row r="122" spans="1:12" ht="21.6" customHeight="1" x14ac:dyDescent="0.45">
      <c r="C122" s="174" t="s">
        <v>89</v>
      </c>
      <c r="D122" s="134"/>
      <c r="E122" s="134"/>
      <c r="F122" s="50">
        <v>28539</v>
      </c>
      <c r="G122" s="9"/>
      <c r="H122" s="50">
        <v>28539</v>
      </c>
      <c r="I122" s="18"/>
      <c r="J122" s="50">
        <v>1001890</v>
      </c>
      <c r="K122" s="54"/>
      <c r="L122" s="50">
        <v>1001890</v>
      </c>
    </row>
    <row r="123" spans="1:12" ht="21.6" customHeight="1" x14ac:dyDescent="0.45">
      <c r="B123" s="70" t="s">
        <v>91</v>
      </c>
      <c r="D123" s="134"/>
      <c r="E123" s="134"/>
      <c r="F123" s="10">
        <v>455890</v>
      </c>
      <c r="H123" s="22">
        <v>383033</v>
      </c>
      <c r="I123" s="159"/>
      <c r="J123" s="22">
        <v>14549530</v>
      </c>
      <c r="K123" s="54"/>
      <c r="L123" s="50">
        <v>12247166</v>
      </c>
    </row>
    <row r="124" spans="1:12" ht="21.6" customHeight="1" x14ac:dyDescent="0.45">
      <c r="A124" s="70" t="s">
        <v>92</v>
      </c>
      <c r="D124" s="134"/>
      <c r="E124" s="134"/>
      <c r="F124" s="13">
        <v>1104</v>
      </c>
      <c r="H124" s="23">
        <v>1386</v>
      </c>
      <c r="I124" s="159"/>
      <c r="J124" s="23">
        <v>-3162661</v>
      </c>
      <c r="K124" s="54"/>
      <c r="L124" s="162">
        <v>-5501623</v>
      </c>
    </row>
    <row r="125" spans="1:12" ht="8.1" customHeight="1" x14ac:dyDescent="0.45">
      <c r="A125" s="133"/>
      <c r="B125" s="153"/>
      <c r="C125" s="153"/>
      <c r="D125" s="134"/>
      <c r="E125" s="134"/>
    </row>
    <row r="126" spans="1:12" ht="21.6" customHeight="1" x14ac:dyDescent="0.45">
      <c r="A126" s="154" t="s">
        <v>95</v>
      </c>
      <c r="D126" s="134"/>
      <c r="E126" s="134"/>
      <c r="F126" s="13">
        <f>SUM(F116:F124)</f>
        <v>1871917</v>
      </c>
      <c r="G126" s="10"/>
      <c r="H126" s="13">
        <f>SUM(H116:H124)</f>
        <v>1799342</v>
      </c>
      <c r="J126" s="13">
        <f>SUM(J116:J124)</f>
        <v>61469239</v>
      </c>
      <c r="L126" s="13">
        <f>SUM(L116:L124)</f>
        <v>56827913</v>
      </c>
    </row>
    <row r="127" spans="1:12" ht="8.1" customHeight="1" x14ac:dyDescent="0.45">
      <c r="A127" s="133"/>
      <c r="B127" s="153"/>
      <c r="C127" s="153"/>
      <c r="D127" s="134"/>
      <c r="E127" s="134"/>
      <c r="H127" s="10"/>
      <c r="L127" s="10"/>
    </row>
    <row r="128" spans="1:12" ht="21.6" customHeight="1" thickBot="1" x14ac:dyDescent="0.5">
      <c r="A128" s="154" t="s">
        <v>96</v>
      </c>
      <c r="D128" s="134"/>
      <c r="E128" s="134"/>
      <c r="F128" s="15">
        <f>SUM(F87+F126)</f>
        <v>7329450</v>
      </c>
      <c r="G128" s="10"/>
      <c r="H128" s="15">
        <f>SUM(H87,H126)</f>
        <v>7252678</v>
      </c>
      <c r="I128" s="10"/>
      <c r="J128" s="15">
        <f>SUM(J87,J126)</f>
        <v>240681559</v>
      </c>
      <c r="K128" s="10"/>
      <c r="L128" s="15">
        <f>SUM(L87,L126)</f>
        <v>229058408</v>
      </c>
    </row>
    <row r="129" spans="1:12" ht="21.75" customHeight="1" thickTop="1" x14ac:dyDescent="0.45">
      <c r="A129" s="154"/>
      <c r="D129" s="134"/>
      <c r="E129" s="134"/>
      <c r="F129" s="10"/>
      <c r="G129" s="10"/>
      <c r="H129" s="10"/>
      <c r="I129" s="10"/>
      <c r="J129" s="10"/>
      <c r="K129" s="10"/>
      <c r="L129" s="10"/>
    </row>
    <row r="130" spans="1:12" ht="21.75" customHeight="1" x14ac:dyDescent="0.45">
      <c r="A130" s="154"/>
      <c r="D130" s="134"/>
      <c r="E130" s="134"/>
      <c r="F130" s="10"/>
      <c r="G130" s="10"/>
      <c r="H130" s="10"/>
      <c r="I130" s="10"/>
      <c r="J130" s="10"/>
      <c r="K130" s="10"/>
      <c r="L130" s="10"/>
    </row>
    <row r="131" spans="1:12" ht="21.75" customHeight="1" x14ac:dyDescent="0.45">
      <c r="A131" s="154"/>
      <c r="D131" s="134"/>
      <c r="E131" s="134"/>
      <c r="F131" s="10"/>
      <c r="G131" s="10"/>
      <c r="H131" s="10"/>
      <c r="I131" s="10"/>
      <c r="J131" s="10"/>
      <c r="K131" s="10"/>
      <c r="L131" s="10"/>
    </row>
    <row r="132" spans="1:12" ht="21.75" customHeight="1" x14ac:dyDescent="0.45">
      <c r="A132" s="154"/>
      <c r="D132" s="134"/>
      <c r="E132" s="134"/>
      <c r="F132" s="10"/>
      <c r="G132" s="10"/>
      <c r="H132" s="10"/>
      <c r="I132" s="10"/>
      <c r="J132" s="10"/>
      <c r="K132" s="10"/>
      <c r="L132" s="10"/>
    </row>
    <row r="133" spans="1:12" ht="21.75" customHeight="1" x14ac:dyDescent="0.45">
      <c r="A133" s="154"/>
      <c r="D133" s="134"/>
      <c r="E133" s="134"/>
      <c r="F133" s="10"/>
      <c r="G133" s="10"/>
      <c r="H133" s="10"/>
      <c r="I133" s="10"/>
      <c r="J133" s="10"/>
      <c r="K133" s="10"/>
      <c r="L133" s="10"/>
    </row>
    <row r="134" spans="1:12" ht="21.75" customHeight="1" x14ac:dyDescent="0.45">
      <c r="A134" s="154"/>
      <c r="D134" s="134"/>
      <c r="E134" s="134"/>
      <c r="F134" s="10"/>
      <c r="G134" s="10"/>
      <c r="H134" s="10"/>
      <c r="I134" s="10"/>
      <c r="J134" s="10"/>
      <c r="K134" s="10"/>
      <c r="L134" s="10"/>
    </row>
    <row r="135" spans="1:12" ht="21.6" customHeight="1" x14ac:dyDescent="0.45">
      <c r="A135" s="154"/>
      <c r="D135" s="134"/>
      <c r="E135" s="134"/>
      <c r="F135" s="10"/>
      <c r="G135" s="10"/>
      <c r="H135" s="10"/>
      <c r="I135" s="10"/>
      <c r="J135" s="10"/>
      <c r="K135" s="10"/>
      <c r="L135" s="10"/>
    </row>
    <row r="136" spans="1:12" ht="21.6" customHeight="1" x14ac:dyDescent="0.45">
      <c r="A136" s="154"/>
      <c r="D136" s="134"/>
      <c r="E136" s="134"/>
      <c r="F136" s="10"/>
      <c r="G136" s="10"/>
      <c r="H136" s="10"/>
      <c r="I136" s="10"/>
      <c r="J136" s="10"/>
      <c r="K136" s="10"/>
      <c r="L136" s="10"/>
    </row>
    <row r="137" spans="1:12" ht="24.75" customHeight="1" x14ac:dyDescent="0.45">
      <c r="A137" s="154"/>
      <c r="D137" s="134"/>
      <c r="E137" s="134"/>
      <c r="F137" s="10"/>
      <c r="G137" s="10"/>
      <c r="H137" s="10"/>
      <c r="I137" s="10"/>
      <c r="J137" s="10"/>
      <c r="K137" s="10"/>
      <c r="L137" s="10"/>
    </row>
    <row r="138" spans="1:12" ht="20.100000000000001" customHeight="1" x14ac:dyDescent="0.45">
      <c r="A138" s="154"/>
      <c r="D138" s="134"/>
      <c r="E138" s="134"/>
      <c r="F138" s="10"/>
      <c r="G138" s="10"/>
      <c r="H138" s="10"/>
      <c r="I138" s="10"/>
      <c r="J138" s="10"/>
      <c r="K138" s="10"/>
      <c r="L138" s="10"/>
    </row>
    <row r="139" spans="1:12" ht="9.75" customHeight="1" x14ac:dyDescent="0.45">
      <c r="A139" s="154"/>
      <c r="D139" s="134"/>
      <c r="E139" s="134"/>
      <c r="F139" s="10"/>
      <c r="G139" s="10"/>
      <c r="H139" s="10"/>
      <c r="I139" s="10"/>
      <c r="J139" s="10"/>
      <c r="K139" s="10"/>
      <c r="L139" s="10"/>
    </row>
    <row r="140" spans="1:12" ht="22.35" customHeight="1" x14ac:dyDescent="0.45">
      <c r="A140" s="169" t="s">
        <v>31</v>
      </c>
      <c r="B140" s="169"/>
      <c r="C140" s="169"/>
      <c r="D140" s="140"/>
      <c r="E140" s="140"/>
      <c r="F140" s="160"/>
      <c r="G140" s="160"/>
      <c r="H140" s="160"/>
      <c r="I140" s="160"/>
      <c r="J140" s="160"/>
      <c r="K140" s="160"/>
      <c r="L140" s="160"/>
    </row>
  </sheetData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E8D2-CF91-4E4E-AF4B-C6AE1BF28D38}">
  <dimension ref="A1:L94"/>
  <sheetViews>
    <sheetView topLeftCell="A20" zoomScaleNormal="100" workbookViewId="0">
      <selection activeCell="C10" sqref="C10"/>
    </sheetView>
  </sheetViews>
  <sheetFormatPr defaultColWidth="9.33203125" defaultRowHeight="19.5" x14ac:dyDescent="0.45"/>
  <cols>
    <col min="1" max="2" width="1.6640625" style="52" customWidth="1"/>
    <col min="3" max="3" width="48.6640625" style="52" customWidth="1"/>
    <col min="4" max="4" width="9.33203125" style="77" customWidth="1"/>
    <col min="5" max="5" width="1" style="77" customWidth="1"/>
    <col min="6" max="6" width="12.1640625" style="124" customWidth="1"/>
    <col min="7" max="7" width="1" style="124" customWidth="1"/>
    <col min="8" max="8" width="12.1640625" style="124" customWidth="1"/>
    <col min="9" max="9" width="1" style="124" customWidth="1"/>
    <col min="10" max="10" width="12.1640625" style="124" customWidth="1"/>
    <col min="11" max="11" width="1" style="124" customWidth="1"/>
    <col min="12" max="12" width="12.1640625" style="124" customWidth="1"/>
    <col min="13" max="16384" width="9.33203125" style="52"/>
  </cols>
  <sheetData>
    <row r="1" spans="1:12" ht="20.100000000000001" customHeight="1" x14ac:dyDescent="0.45">
      <c r="A1" s="76" t="s">
        <v>105</v>
      </c>
      <c r="B1" s="76"/>
      <c r="C1" s="76"/>
      <c r="F1" s="125"/>
      <c r="G1" s="125"/>
      <c r="H1" s="125"/>
      <c r="I1" s="111"/>
      <c r="J1" s="111"/>
      <c r="K1" s="111"/>
      <c r="L1" s="111"/>
    </row>
    <row r="2" spans="1:12" ht="20.100000000000001" customHeight="1" x14ac:dyDescent="0.45">
      <c r="A2" s="76" t="s">
        <v>106</v>
      </c>
      <c r="B2" s="76"/>
      <c r="C2" s="76"/>
      <c r="F2" s="125"/>
      <c r="G2" s="125"/>
      <c r="H2" s="125"/>
      <c r="I2" s="125"/>
      <c r="J2" s="125"/>
      <c r="K2" s="125"/>
      <c r="L2" s="125"/>
    </row>
    <row r="3" spans="1:12" ht="20.100000000000001" customHeight="1" x14ac:dyDescent="0.45">
      <c r="A3" s="79" t="s">
        <v>288</v>
      </c>
      <c r="B3" s="79"/>
      <c r="C3" s="79"/>
      <c r="D3" s="80"/>
      <c r="E3" s="80"/>
      <c r="F3" s="126"/>
      <c r="G3" s="126"/>
      <c r="H3" s="126"/>
      <c r="I3" s="126"/>
      <c r="J3" s="126"/>
      <c r="K3" s="126"/>
      <c r="L3" s="126"/>
    </row>
    <row r="4" spans="1:12" ht="15" customHeight="1" x14ac:dyDescent="0.45">
      <c r="A4" s="82"/>
      <c r="B4" s="82"/>
      <c r="C4" s="82"/>
      <c r="D4" s="83"/>
      <c r="E4" s="83"/>
      <c r="F4" s="127"/>
      <c r="G4" s="127"/>
      <c r="H4" s="127"/>
      <c r="I4" s="127"/>
      <c r="J4" s="127"/>
      <c r="K4" s="127"/>
      <c r="L4" s="127"/>
    </row>
    <row r="5" spans="1:12" ht="20.100000000000001" customHeight="1" x14ac:dyDescent="0.45">
      <c r="A5" s="76"/>
      <c r="B5" s="76"/>
      <c r="C5" s="76"/>
      <c r="F5" s="245" t="s">
        <v>107</v>
      </c>
      <c r="G5" s="245"/>
      <c r="H5" s="245"/>
      <c r="I5" s="245"/>
      <c r="J5" s="245"/>
      <c r="K5" s="245"/>
      <c r="L5" s="245"/>
    </row>
    <row r="6" spans="1:12" ht="20.100000000000001" customHeight="1" x14ac:dyDescent="0.45">
      <c r="A6" s="76"/>
      <c r="B6" s="76"/>
      <c r="C6" s="76"/>
      <c r="F6" s="246" t="s">
        <v>3</v>
      </c>
      <c r="G6" s="246"/>
      <c r="H6" s="246"/>
      <c r="I6" s="77"/>
      <c r="J6" s="246" t="s">
        <v>4</v>
      </c>
      <c r="K6" s="246"/>
      <c r="L6" s="246"/>
    </row>
    <row r="7" spans="1:12" s="85" customFormat="1" ht="20.100000000000001" customHeight="1" x14ac:dyDescent="0.45">
      <c r="D7" s="92" t="s">
        <v>8</v>
      </c>
      <c r="F7" s="86" t="s">
        <v>286</v>
      </c>
      <c r="G7" s="87"/>
      <c r="H7" s="86" t="s">
        <v>9</v>
      </c>
      <c r="I7" s="87"/>
      <c r="J7" s="86" t="s">
        <v>286</v>
      </c>
      <c r="K7" s="87"/>
      <c r="L7" s="86" t="s">
        <v>9</v>
      </c>
    </row>
    <row r="8" spans="1:12" s="85" customFormat="1" ht="6" customHeight="1" x14ac:dyDescent="0.45">
      <c r="D8" s="88"/>
      <c r="E8" s="88"/>
      <c r="F8" s="115"/>
      <c r="G8" s="115"/>
      <c r="H8" s="115"/>
      <c r="I8" s="115"/>
      <c r="J8" s="115"/>
      <c r="K8" s="115"/>
      <c r="L8" s="115"/>
    </row>
    <row r="9" spans="1:12" ht="20.100000000000001" customHeight="1" x14ac:dyDescent="0.45">
      <c r="A9" s="52" t="s">
        <v>108</v>
      </c>
      <c r="D9" s="77" t="s">
        <v>78</v>
      </c>
      <c r="F9" s="78">
        <v>1340143</v>
      </c>
      <c r="G9" s="78"/>
      <c r="H9" s="78">
        <v>1283603</v>
      </c>
      <c r="I9" s="78"/>
      <c r="J9" s="128">
        <v>42350379</v>
      </c>
      <c r="K9" s="78"/>
      <c r="L9" s="78">
        <v>43583721</v>
      </c>
    </row>
    <row r="10" spans="1:12" ht="20.100000000000001" customHeight="1" x14ac:dyDescent="0.45">
      <c r="A10" s="52" t="s">
        <v>109</v>
      </c>
      <c r="F10" s="81">
        <v>-1029967</v>
      </c>
      <c r="G10" s="78"/>
      <c r="H10" s="81">
        <v>-999691</v>
      </c>
      <c r="I10" s="78"/>
      <c r="J10" s="81">
        <v>-32548414</v>
      </c>
      <c r="K10" s="78"/>
      <c r="L10" s="81">
        <v>-33943713</v>
      </c>
    </row>
    <row r="11" spans="1:12" ht="6" customHeight="1" x14ac:dyDescent="0.45">
      <c r="F11" s="78"/>
      <c r="G11" s="78"/>
      <c r="H11" s="78"/>
      <c r="I11" s="78"/>
      <c r="J11" s="78"/>
      <c r="K11" s="78"/>
      <c r="L11" s="78"/>
    </row>
    <row r="12" spans="1:12" ht="20.100000000000001" customHeight="1" x14ac:dyDescent="0.45">
      <c r="A12" s="94" t="s">
        <v>110</v>
      </c>
      <c r="F12" s="78">
        <f>SUM(F9:F10)</f>
        <v>310176</v>
      </c>
      <c r="G12" s="78"/>
      <c r="H12" s="78">
        <f>SUM(H9:H10)</f>
        <v>283912</v>
      </c>
      <c r="I12" s="78"/>
      <c r="J12" s="78">
        <f>SUM(J9:J10)</f>
        <v>9801965</v>
      </c>
      <c r="K12" s="78"/>
      <c r="L12" s="78">
        <f>SUM(L9:L10)</f>
        <v>9640008</v>
      </c>
    </row>
    <row r="13" spans="1:12" ht="20.100000000000001" customHeight="1" x14ac:dyDescent="0.45">
      <c r="A13" s="52" t="s">
        <v>111</v>
      </c>
      <c r="F13" s="90">
        <v>781</v>
      </c>
      <c r="G13" s="90"/>
      <c r="H13" s="78">
        <v>1940</v>
      </c>
      <c r="I13" s="90"/>
      <c r="J13" s="78">
        <v>24686</v>
      </c>
      <c r="K13" s="90"/>
      <c r="L13" s="78">
        <v>65853</v>
      </c>
    </row>
    <row r="14" spans="1:12" ht="20.100000000000001" customHeight="1" x14ac:dyDescent="0.45">
      <c r="A14" s="52" t="s">
        <v>112</v>
      </c>
      <c r="F14" s="78">
        <v>12107</v>
      </c>
      <c r="G14" s="78"/>
      <c r="H14" s="78">
        <v>10487</v>
      </c>
      <c r="I14" s="78"/>
      <c r="J14" s="78">
        <v>382596</v>
      </c>
      <c r="K14" s="78"/>
      <c r="L14" s="78">
        <v>356091</v>
      </c>
    </row>
    <row r="15" spans="1:12" ht="20.100000000000001" customHeight="1" x14ac:dyDescent="0.45">
      <c r="A15" s="52" t="s">
        <v>113</v>
      </c>
      <c r="F15" s="90">
        <v>11524</v>
      </c>
      <c r="G15" s="90"/>
      <c r="H15" s="78">
        <v>13833</v>
      </c>
      <c r="I15" s="90"/>
      <c r="J15" s="78">
        <v>364176</v>
      </c>
      <c r="K15" s="90"/>
      <c r="L15" s="78">
        <v>469690</v>
      </c>
    </row>
    <row r="16" spans="1:12" ht="20.100000000000001" customHeight="1" x14ac:dyDescent="0.45">
      <c r="A16" s="52" t="s">
        <v>114</v>
      </c>
      <c r="F16" s="78">
        <v>-59929</v>
      </c>
      <c r="G16" s="78"/>
      <c r="H16" s="78">
        <v>-58878</v>
      </c>
      <c r="I16" s="78"/>
      <c r="J16" s="78">
        <v>-1893853</v>
      </c>
      <c r="K16" s="78"/>
      <c r="L16" s="78">
        <v>-1999167</v>
      </c>
    </row>
    <row r="17" spans="1:12" ht="20.100000000000001" customHeight="1" x14ac:dyDescent="0.45">
      <c r="A17" s="52" t="s">
        <v>115</v>
      </c>
      <c r="F17" s="78">
        <v>-118337</v>
      </c>
      <c r="G17" s="90"/>
      <c r="H17" s="78">
        <v>-89841</v>
      </c>
      <c r="I17" s="90"/>
      <c r="J17" s="78">
        <v>-3739592</v>
      </c>
      <c r="K17" s="90"/>
      <c r="L17" s="78">
        <v>-3050487</v>
      </c>
    </row>
    <row r="18" spans="1:12" ht="20.100000000000001" customHeight="1" x14ac:dyDescent="0.45">
      <c r="A18" s="52" t="s">
        <v>116</v>
      </c>
      <c r="F18" s="78">
        <v>-305</v>
      </c>
      <c r="G18" s="90"/>
      <c r="H18" s="78">
        <v>-2862</v>
      </c>
      <c r="I18" s="90"/>
      <c r="J18" s="78">
        <v>-9628</v>
      </c>
      <c r="K18" s="90"/>
      <c r="L18" s="78">
        <v>-97172</v>
      </c>
    </row>
    <row r="19" spans="1:12" ht="20.100000000000001" customHeight="1" x14ac:dyDescent="0.45">
      <c r="A19" s="52" t="s">
        <v>118</v>
      </c>
      <c r="F19" s="78">
        <v>-73447</v>
      </c>
      <c r="G19" s="78"/>
      <c r="H19" s="78">
        <v>-66117</v>
      </c>
      <c r="I19" s="78"/>
      <c r="J19" s="78">
        <v>-2321036</v>
      </c>
      <c r="K19" s="78"/>
      <c r="L19" s="78">
        <v>-2244936</v>
      </c>
    </row>
    <row r="20" spans="1:12" ht="20.100000000000001" customHeight="1" x14ac:dyDescent="0.45">
      <c r="A20" s="52" t="s">
        <v>119</v>
      </c>
      <c r="F20" s="78">
        <v>31315</v>
      </c>
      <c r="G20" s="78"/>
      <c r="H20" s="78">
        <v>-3083</v>
      </c>
      <c r="I20" s="78"/>
      <c r="J20" s="78">
        <v>989603</v>
      </c>
      <c r="K20" s="78"/>
      <c r="L20" s="78">
        <v>-104704</v>
      </c>
    </row>
    <row r="21" spans="1:12" ht="20.100000000000001" customHeight="1" x14ac:dyDescent="0.45">
      <c r="A21" s="52" t="s">
        <v>298</v>
      </c>
      <c r="F21" s="78">
        <v>136013</v>
      </c>
      <c r="G21" s="78"/>
      <c r="H21" s="78">
        <v>-7623</v>
      </c>
      <c r="I21" s="78"/>
      <c r="J21" s="78">
        <v>4298186</v>
      </c>
      <c r="K21" s="78"/>
      <c r="L21" s="78">
        <v>-258817</v>
      </c>
    </row>
    <row r="22" spans="1:12" ht="20.100000000000001" customHeight="1" x14ac:dyDescent="0.45">
      <c r="A22" s="52" t="s">
        <v>120</v>
      </c>
      <c r="F22" s="78">
        <v>-89127</v>
      </c>
      <c r="G22" s="78"/>
      <c r="H22" s="78">
        <v>-80363</v>
      </c>
      <c r="I22" s="78"/>
      <c r="J22" s="78">
        <v>-2816523</v>
      </c>
      <c r="K22" s="78"/>
      <c r="L22" s="78">
        <v>-2728649</v>
      </c>
    </row>
    <row r="23" spans="1:12" ht="20.100000000000001" customHeight="1" x14ac:dyDescent="0.45">
      <c r="A23" s="52" t="s">
        <v>121</v>
      </c>
      <c r="F23" s="78">
        <v>-5439</v>
      </c>
      <c r="G23" s="78"/>
      <c r="H23" s="78">
        <v>-3591</v>
      </c>
      <c r="I23" s="78"/>
      <c r="J23" s="78">
        <v>-171869</v>
      </c>
      <c r="K23" s="78"/>
      <c r="L23" s="78">
        <v>-121917</v>
      </c>
    </row>
    <row r="24" spans="1:12" ht="20.100000000000001" customHeight="1" x14ac:dyDescent="0.45">
      <c r="A24" s="52" t="s">
        <v>122</v>
      </c>
      <c r="F24" s="78"/>
      <c r="G24" s="78"/>
    </row>
    <row r="25" spans="1:12" ht="20.100000000000001" customHeight="1" x14ac:dyDescent="0.45">
      <c r="B25" s="52" t="s">
        <v>123</v>
      </c>
      <c r="D25" s="77">
        <v>9</v>
      </c>
      <c r="F25" s="91">
        <v>34510</v>
      </c>
      <c r="G25" s="78"/>
      <c r="H25" s="81">
        <v>26577</v>
      </c>
      <c r="I25" s="78"/>
      <c r="J25" s="81">
        <v>1090550</v>
      </c>
      <c r="K25" s="78"/>
      <c r="L25" s="81">
        <v>902406</v>
      </c>
    </row>
    <row r="26" spans="1:12" ht="6" customHeight="1" x14ac:dyDescent="0.45">
      <c r="F26" s="78"/>
      <c r="G26" s="78"/>
      <c r="H26" s="78"/>
      <c r="I26" s="78"/>
      <c r="J26" s="78"/>
      <c r="K26" s="78"/>
      <c r="L26" s="78"/>
    </row>
    <row r="27" spans="1:12" ht="20.100000000000001" customHeight="1" x14ac:dyDescent="0.45">
      <c r="A27" s="94" t="s">
        <v>313</v>
      </c>
      <c r="F27" s="78">
        <f>SUM(F12:F25)</f>
        <v>189842</v>
      </c>
      <c r="G27" s="78"/>
      <c r="H27" s="78">
        <f>SUM(H12:H25)</f>
        <v>24391</v>
      </c>
      <c r="I27" s="78"/>
      <c r="J27" s="78">
        <f>SUM(J12:J25)</f>
        <v>5999261</v>
      </c>
      <c r="K27" s="78"/>
      <c r="L27" s="78">
        <f>SUM(L12:L25)</f>
        <v>828199</v>
      </c>
    </row>
    <row r="28" spans="1:12" ht="20.100000000000001" customHeight="1" x14ac:dyDescent="0.45">
      <c r="A28" s="52" t="s">
        <v>301</v>
      </c>
      <c r="D28" s="77">
        <v>17</v>
      </c>
      <c r="F28" s="97">
        <v>-131881</v>
      </c>
      <c r="G28" s="78"/>
      <c r="H28" s="81">
        <v>-12625</v>
      </c>
      <c r="I28" s="78"/>
      <c r="J28" s="81">
        <v>-4167622</v>
      </c>
      <c r="K28" s="78"/>
      <c r="L28" s="81">
        <v>-428692</v>
      </c>
    </row>
    <row r="29" spans="1:12" ht="6" customHeight="1" x14ac:dyDescent="0.45">
      <c r="F29" s="78"/>
      <c r="G29" s="78"/>
      <c r="H29" s="78"/>
      <c r="I29" s="78"/>
      <c r="J29" s="78"/>
      <c r="K29" s="78"/>
      <c r="L29" s="78"/>
    </row>
    <row r="30" spans="1:12" ht="20.100000000000001" customHeight="1" x14ac:dyDescent="0.45">
      <c r="A30" s="94" t="s">
        <v>124</v>
      </c>
      <c r="B30" s="116"/>
      <c r="C30" s="116"/>
      <c r="F30" s="81">
        <f>SUM(F27:F28)</f>
        <v>57961</v>
      </c>
      <c r="G30" s="78"/>
      <c r="H30" s="81">
        <f>SUM(H27:H28)</f>
        <v>11766</v>
      </c>
      <c r="I30" s="78"/>
      <c r="J30" s="81">
        <f>SUM(J27:J28)</f>
        <v>1831639</v>
      </c>
      <c r="K30" s="78"/>
      <c r="L30" s="81">
        <f>SUM(L27:L28)</f>
        <v>399507</v>
      </c>
    </row>
    <row r="31" spans="1:12" ht="20.100000000000001" customHeight="1" x14ac:dyDescent="0.45">
      <c r="A31" s="94"/>
      <c r="B31" s="116"/>
      <c r="C31" s="116"/>
      <c r="F31" s="78"/>
      <c r="G31" s="78"/>
      <c r="H31" s="78"/>
      <c r="I31" s="78"/>
      <c r="J31" s="78"/>
      <c r="K31" s="78"/>
      <c r="L31" s="78"/>
    </row>
    <row r="32" spans="1:12" ht="20.100000000000001" customHeight="1" x14ac:dyDescent="0.45">
      <c r="A32" s="94" t="s">
        <v>125</v>
      </c>
      <c r="B32" s="116"/>
      <c r="C32" s="116"/>
      <c r="F32" s="78"/>
      <c r="G32" s="78"/>
      <c r="H32" s="78"/>
      <c r="I32" s="78"/>
      <c r="J32" s="78"/>
      <c r="K32" s="78"/>
      <c r="L32" s="78"/>
    </row>
    <row r="33" spans="1:12" ht="20.100000000000001" customHeight="1" x14ac:dyDescent="0.45">
      <c r="A33" s="52" t="s">
        <v>126</v>
      </c>
      <c r="B33" s="116"/>
      <c r="C33" s="116"/>
      <c r="F33" s="78"/>
      <c r="G33" s="78"/>
      <c r="H33" s="78"/>
      <c r="I33" s="78"/>
      <c r="J33" s="78"/>
      <c r="K33" s="78"/>
      <c r="L33" s="78"/>
    </row>
    <row r="34" spans="1:12" ht="20.100000000000001" customHeight="1" x14ac:dyDescent="0.45">
      <c r="B34" s="52" t="s">
        <v>127</v>
      </c>
      <c r="C34" s="116"/>
      <c r="F34" s="90"/>
      <c r="G34" s="78"/>
      <c r="H34" s="90"/>
      <c r="I34" s="78"/>
      <c r="J34" s="90"/>
      <c r="K34" s="78"/>
      <c r="L34" s="90"/>
    </row>
    <row r="35" spans="1:12" ht="20.100000000000001" customHeight="1" x14ac:dyDescent="0.45">
      <c r="B35" s="52" t="s">
        <v>117</v>
      </c>
      <c r="C35" s="52" t="s">
        <v>128</v>
      </c>
      <c r="F35" s="78">
        <v>675</v>
      </c>
      <c r="G35" s="78"/>
      <c r="H35" s="78">
        <v>-47</v>
      </c>
      <c r="I35" s="78"/>
      <c r="J35" s="78">
        <v>21328</v>
      </c>
      <c r="K35" s="78"/>
      <c r="L35" s="78">
        <v>-1585</v>
      </c>
    </row>
    <row r="36" spans="1:12" ht="20.100000000000001" customHeight="1" x14ac:dyDescent="0.45">
      <c r="B36" s="52" t="s">
        <v>117</v>
      </c>
      <c r="C36" s="52" t="s">
        <v>129</v>
      </c>
      <c r="F36" s="90"/>
      <c r="G36" s="78"/>
      <c r="H36" s="78"/>
      <c r="I36" s="78"/>
      <c r="J36" s="78"/>
      <c r="K36" s="78"/>
      <c r="L36" s="78"/>
    </row>
    <row r="37" spans="1:12" ht="20.100000000000001" customHeight="1" x14ac:dyDescent="0.45">
      <c r="C37" s="52" t="s">
        <v>130</v>
      </c>
      <c r="F37" s="124">
        <v>-4791</v>
      </c>
      <c r="G37" s="78"/>
      <c r="H37" s="124">
        <v>1588</v>
      </c>
      <c r="I37" s="78"/>
      <c r="J37" s="124">
        <v>-151414</v>
      </c>
      <c r="K37" s="78"/>
      <c r="L37" s="124">
        <v>53903</v>
      </c>
    </row>
    <row r="38" spans="1:12" ht="20.100000000000001" customHeight="1" x14ac:dyDescent="0.45">
      <c r="B38" s="52" t="s">
        <v>117</v>
      </c>
      <c r="C38" s="52" t="s">
        <v>131</v>
      </c>
      <c r="F38" s="91">
        <v>0</v>
      </c>
      <c r="G38" s="78"/>
      <c r="H38" s="91">
        <v>0</v>
      </c>
      <c r="I38" s="78"/>
      <c r="J38" s="91">
        <v>2347893</v>
      </c>
      <c r="K38" s="78"/>
      <c r="L38" s="91">
        <v>-123820</v>
      </c>
    </row>
    <row r="39" spans="1:12" ht="6" customHeight="1" x14ac:dyDescent="0.45">
      <c r="A39" s="94"/>
      <c r="C39" s="116"/>
      <c r="F39" s="78"/>
      <c r="G39" s="78"/>
      <c r="H39" s="78"/>
      <c r="I39" s="78"/>
      <c r="J39" s="78"/>
      <c r="K39" s="78"/>
      <c r="L39" s="78"/>
    </row>
    <row r="40" spans="1:12" ht="20.100000000000001" customHeight="1" x14ac:dyDescent="0.45">
      <c r="A40" s="52" t="s">
        <v>132</v>
      </c>
      <c r="B40" s="116"/>
      <c r="F40" s="78"/>
      <c r="G40" s="78"/>
      <c r="H40" s="78"/>
      <c r="I40" s="78"/>
      <c r="J40" s="78"/>
      <c r="K40" s="78"/>
      <c r="L40" s="78"/>
    </row>
    <row r="41" spans="1:12" ht="20.100000000000001" customHeight="1" x14ac:dyDescent="0.45">
      <c r="B41" s="52" t="s">
        <v>133</v>
      </c>
      <c r="F41" s="81">
        <f>SUM(F35:F38)</f>
        <v>-4116</v>
      </c>
      <c r="G41" s="78"/>
      <c r="H41" s="81">
        <f>SUM(H35:H38)</f>
        <v>1541</v>
      </c>
      <c r="I41" s="78"/>
      <c r="J41" s="81">
        <f>SUM(J35:J38)</f>
        <v>2217807</v>
      </c>
      <c r="K41" s="78"/>
      <c r="L41" s="81">
        <f>SUM(L35:L38)</f>
        <v>-71502</v>
      </c>
    </row>
    <row r="42" spans="1:12" x14ac:dyDescent="0.45">
      <c r="F42" s="110"/>
      <c r="G42" s="110"/>
      <c r="H42" s="110"/>
      <c r="I42" s="110"/>
      <c r="J42" s="110"/>
      <c r="K42" s="110"/>
      <c r="L42" s="110"/>
    </row>
    <row r="43" spans="1:12" ht="21.75" customHeight="1" x14ac:dyDescent="0.45">
      <c r="F43" s="110"/>
      <c r="G43" s="110"/>
      <c r="H43" s="110"/>
      <c r="I43" s="110"/>
      <c r="J43" s="110"/>
      <c r="K43" s="110"/>
      <c r="L43" s="110"/>
    </row>
    <row r="44" spans="1:12" x14ac:dyDescent="0.45">
      <c r="F44" s="110"/>
      <c r="G44" s="110"/>
      <c r="H44" s="110"/>
      <c r="I44" s="110"/>
      <c r="J44" s="110"/>
      <c r="K44" s="110"/>
      <c r="L44" s="110"/>
    </row>
    <row r="45" spans="1:12" ht="15" customHeight="1" x14ac:dyDescent="0.45">
      <c r="F45" s="110"/>
      <c r="G45" s="110"/>
      <c r="H45" s="110"/>
      <c r="I45" s="110"/>
      <c r="J45" s="110"/>
      <c r="K45" s="110"/>
      <c r="L45" s="110"/>
    </row>
    <row r="46" spans="1:12" ht="22.35" customHeight="1" x14ac:dyDescent="0.45">
      <c r="A46" s="98" t="str">
        <f>+'T2-5 BS Conso'!A192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29"/>
      <c r="C46" s="129"/>
      <c r="D46" s="80"/>
      <c r="E46" s="80"/>
      <c r="F46" s="130"/>
      <c r="G46" s="130"/>
      <c r="H46" s="130"/>
      <c r="I46" s="130"/>
      <c r="J46" s="130"/>
      <c r="K46" s="130"/>
      <c r="L46" s="130"/>
    </row>
    <row r="47" spans="1:12" ht="20.100000000000001" customHeight="1" x14ac:dyDescent="0.45">
      <c r="A47" s="76" t="s">
        <v>105</v>
      </c>
      <c r="B47" s="76"/>
      <c r="C47" s="76"/>
      <c r="F47" s="110"/>
      <c r="G47" s="110"/>
      <c r="H47" s="247"/>
      <c r="I47" s="247"/>
      <c r="J47" s="247"/>
      <c r="K47" s="247"/>
      <c r="L47" s="247"/>
    </row>
    <row r="48" spans="1:12" ht="20.100000000000001" customHeight="1" x14ac:dyDescent="0.45">
      <c r="A48" s="76" t="s">
        <v>134</v>
      </c>
      <c r="B48" s="76"/>
      <c r="C48" s="76"/>
      <c r="F48" s="110"/>
      <c r="G48" s="110"/>
      <c r="H48" s="110"/>
      <c r="I48" s="110"/>
      <c r="J48" s="110"/>
      <c r="K48" s="110"/>
      <c r="L48" s="110"/>
    </row>
    <row r="49" spans="1:12" ht="20.100000000000001" customHeight="1" x14ac:dyDescent="0.45">
      <c r="A49" s="79" t="str">
        <f>A3</f>
        <v>สำหรับรอบระยะเวลาสามเดือนสิ้นสุดวันที่ 31 มีนาคม พ.ศ. 2569</v>
      </c>
      <c r="B49" s="79"/>
      <c r="C49" s="79"/>
      <c r="D49" s="80"/>
      <c r="E49" s="80"/>
      <c r="F49" s="113"/>
      <c r="G49" s="113"/>
      <c r="H49" s="113"/>
      <c r="I49" s="113"/>
      <c r="J49" s="113"/>
      <c r="K49" s="113"/>
      <c r="L49" s="113"/>
    </row>
    <row r="50" spans="1:12" ht="20.100000000000001" customHeight="1" x14ac:dyDescent="0.45">
      <c r="A50" s="82"/>
      <c r="B50" s="82"/>
      <c r="C50" s="82"/>
      <c r="D50" s="83"/>
      <c r="E50" s="83"/>
      <c r="F50" s="114"/>
      <c r="G50" s="114"/>
      <c r="H50" s="114"/>
      <c r="I50" s="114"/>
      <c r="J50" s="114"/>
      <c r="K50" s="114"/>
      <c r="L50" s="114"/>
    </row>
    <row r="51" spans="1:12" ht="19.5" customHeight="1" x14ac:dyDescent="0.45">
      <c r="A51" s="76"/>
      <c r="B51" s="76"/>
      <c r="C51" s="76"/>
      <c r="F51" s="245" t="s">
        <v>107</v>
      </c>
      <c r="G51" s="245"/>
      <c r="H51" s="245"/>
      <c r="I51" s="245"/>
      <c r="J51" s="245"/>
      <c r="K51" s="245"/>
      <c r="L51" s="245"/>
    </row>
    <row r="52" spans="1:12" ht="19.5" customHeight="1" x14ac:dyDescent="0.45">
      <c r="A52" s="76"/>
      <c r="B52" s="76"/>
      <c r="C52" s="76"/>
      <c r="F52" s="246" t="s">
        <v>3</v>
      </c>
      <c r="G52" s="246"/>
      <c r="H52" s="246"/>
      <c r="I52" s="77"/>
      <c r="J52" s="246" t="s">
        <v>4</v>
      </c>
      <c r="K52" s="246"/>
      <c r="L52" s="246"/>
    </row>
    <row r="53" spans="1:12" s="85" customFormat="1" ht="19.5" customHeight="1" x14ac:dyDescent="0.45">
      <c r="D53" s="92" t="s">
        <v>8</v>
      </c>
      <c r="F53" s="86" t="s">
        <v>286</v>
      </c>
      <c r="G53" s="87"/>
      <c r="H53" s="86" t="s">
        <v>9</v>
      </c>
      <c r="I53" s="87"/>
      <c r="J53" s="86" t="s">
        <v>286</v>
      </c>
      <c r="K53" s="87"/>
      <c r="L53" s="86" t="s">
        <v>9</v>
      </c>
    </row>
    <row r="54" spans="1:12" s="85" customFormat="1" ht="8.1" customHeight="1" x14ac:dyDescent="0.45">
      <c r="D54" s="88"/>
      <c r="E54" s="88"/>
      <c r="F54" s="115"/>
      <c r="G54" s="115"/>
      <c r="H54" s="115"/>
      <c r="I54" s="115"/>
      <c r="J54" s="115"/>
      <c r="K54" s="115"/>
      <c r="L54" s="115"/>
    </row>
    <row r="55" spans="1:12" ht="19.5" customHeight="1" x14ac:dyDescent="0.45">
      <c r="A55" s="94" t="s">
        <v>135</v>
      </c>
      <c r="B55" s="116"/>
      <c r="C55" s="116"/>
      <c r="F55" s="78"/>
      <c r="G55" s="78"/>
      <c r="H55" s="78"/>
      <c r="I55" s="78"/>
      <c r="J55" s="78"/>
      <c r="K55" s="78"/>
      <c r="L55" s="78"/>
    </row>
    <row r="56" spans="1:12" ht="19.5" customHeight="1" x14ac:dyDescent="0.45">
      <c r="A56" s="52" t="s">
        <v>136</v>
      </c>
      <c r="C56" s="116"/>
      <c r="F56" s="78"/>
      <c r="G56" s="78"/>
      <c r="H56" s="78"/>
      <c r="I56" s="78"/>
      <c r="J56" s="78"/>
      <c r="K56" s="78"/>
      <c r="L56" s="78"/>
    </row>
    <row r="57" spans="1:12" ht="19.5" customHeight="1" x14ac:dyDescent="0.45">
      <c r="B57" s="52" t="s">
        <v>127</v>
      </c>
      <c r="C57" s="116"/>
      <c r="F57" s="78"/>
      <c r="G57" s="78"/>
      <c r="H57" s="78"/>
      <c r="I57" s="78"/>
      <c r="J57" s="78"/>
      <c r="K57" s="78"/>
      <c r="L57" s="78"/>
    </row>
    <row r="58" spans="1:12" ht="19.5" customHeight="1" x14ac:dyDescent="0.45">
      <c r="B58" s="52" t="s">
        <v>117</v>
      </c>
      <c r="C58" s="52" t="s">
        <v>302</v>
      </c>
      <c r="F58" s="78">
        <v>-28016</v>
      </c>
      <c r="G58" s="78"/>
      <c r="H58" s="78">
        <v>-100290</v>
      </c>
      <c r="I58" s="78"/>
      <c r="J58" s="78">
        <v>-885317</v>
      </c>
      <c r="K58" s="78"/>
      <c r="L58" s="78">
        <v>-3405252</v>
      </c>
    </row>
    <row r="59" spans="1:12" ht="19.5" customHeight="1" x14ac:dyDescent="0.45">
      <c r="B59" s="52" t="s">
        <v>117</v>
      </c>
      <c r="C59" s="52" t="s">
        <v>314</v>
      </c>
      <c r="F59" s="78"/>
      <c r="G59" s="78"/>
      <c r="H59" s="78"/>
      <c r="I59" s="78"/>
      <c r="J59" s="78"/>
      <c r="K59" s="78"/>
      <c r="L59" s="78"/>
    </row>
    <row r="60" spans="1:12" ht="19.5" customHeight="1" x14ac:dyDescent="0.45">
      <c r="C60" s="52" t="s">
        <v>137</v>
      </c>
      <c r="F60" s="78">
        <v>36325</v>
      </c>
      <c r="G60" s="78"/>
      <c r="H60" s="78">
        <v>-1598</v>
      </c>
      <c r="I60" s="78"/>
      <c r="J60" s="78">
        <v>1147923</v>
      </c>
      <c r="K60" s="78"/>
      <c r="L60" s="78">
        <v>-54272</v>
      </c>
    </row>
    <row r="61" spans="1:12" ht="19.5" customHeight="1" x14ac:dyDescent="0.45">
      <c r="B61" s="52" t="s">
        <v>117</v>
      </c>
      <c r="C61" s="52" t="s">
        <v>138</v>
      </c>
      <c r="F61" s="78"/>
      <c r="G61" s="78"/>
      <c r="H61" s="78"/>
      <c r="I61" s="78"/>
      <c r="J61" s="78"/>
      <c r="K61" s="78"/>
      <c r="L61" s="78"/>
    </row>
    <row r="62" spans="1:12" ht="19.5" customHeight="1" x14ac:dyDescent="0.45">
      <c r="C62" s="52" t="s">
        <v>139</v>
      </c>
      <c r="D62" s="77">
        <v>9</v>
      </c>
      <c r="F62" s="78">
        <v>-19847</v>
      </c>
      <c r="G62" s="78"/>
      <c r="H62" s="78">
        <v>5578</v>
      </c>
      <c r="I62" s="78"/>
      <c r="J62" s="78">
        <v>2111394</v>
      </c>
      <c r="K62" s="78"/>
      <c r="L62" s="78">
        <v>63980</v>
      </c>
    </row>
    <row r="63" spans="1:12" ht="19.5" customHeight="1" x14ac:dyDescent="0.45">
      <c r="B63" s="52" t="s">
        <v>117</v>
      </c>
      <c r="C63" s="52" t="s">
        <v>140</v>
      </c>
      <c r="F63" s="78"/>
      <c r="G63" s="78"/>
    </row>
    <row r="64" spans="1:12" ht="19.5" customHeight="1" x14ac:dyDescent="0.45">
      <c r="C64" s="52" t="s">
        <v>141</v>
      </c>
      <c r="F64" s="81">
        <v>53521</v>
      </c>
      <c r="G64" s="78"/>
      <c r="H64" s="81">
        <v>20148</v>
      </c>
      <c r="I64" s="78"/>
      <c r="J64" s="81">
        <v>3072702</v>
      </c>
      <c r="K64" s="78"/>
      <c r="L64" s="81">
        <v>646340</v>
      </c>
    </row>
    <row r="65" spans="1:12" ht="8.1" customHeight="1" x14ac:dyDescent="0.45">
      <c r="F65" s="78"/>
      <c r="G65" s="78"/>
      <c r="H65" s="78"/>
      <c r="I65" s="78"/>
      <c r="J65" s="78"/>
      <c r="K65" s="78"/>
      <c r="L65" s="78"/>
    </row>
    <row r="66" spans="1:12" ht="19.5" customHeight="1" x14ac:dyDescent="0.45">
      <c r="A66" s="52" t="s">
        <v>142</v>
      </c>
      <c r="B66" s="116"/>
      <c r="F66" s="78"/>
      <c r="G66" s="78"/>
      <c r="H66" s="78"/>
      <c r="I66" s="78"/>
      <c r="J66" s="78"/>
      <c r="K66" s="78"/>
      <c r="L66" s="78"/>
    </row>
    <row r="67" spans="1:12" ht="19.5" customHeight="1" x14ac:dyDescent="0.45">
      <c r="B67" s="52" t="s">
        <v>133</v>
      </c>
      <c r="F67" s="81">
        <f>SUM(F58:F64)</f>
        <v>41983</v>
      </c>
      <c r="G67" s="78"/>
      <c r="H67" s="81">
        <f>SUM(H58:H64)</f>
        <v>-76162</v>
      </c>
      <c r="I67" s="78"/>
      <c r="J67" s="81">
        <f>SUM(J58:J64)</f>
        <v>5446702</v>
      </c>
      <c r="K67" s="78"/>
      <c r="L67" s="81">
        <f>SUM(L58:L64)</f>
        <v>-2749204</v>
      </c>
    </row>
    <row r="68" spans="1:12" ht="8.1" customHeight="1" x14ac:dyDescent="0.45">
      <c r="F68" s="78"/>
      <c r="G68" s="78"/>
      <c r="H68" s="78"/>
      <c r="I68" s="78"/>
      <c r="J68" s="78"/>
      <c r="K68" s="78"/>
      <c r="L68" s="78"/>
    </row>
    <row r="69" spans="1:12" x14ac:dyDescent="0.45">
      <c r="A69" s="94" t="s">
        <v>143</v>
      </c>
      <c r="F69" s="78"/>
      <c r="G69" s="78"/>
      <c r="H69" s="78"/>
      <c r="I69" s="78"/>
      <c r="J69" s="78"/>
      <c r="K69" s="78"/>
      <c r="L69" s="78"/>
    </row>
    <row r="70" spans="1:12" ht="19.5" customHeight="1" x14ac:dyDescent="0.45">
      <c r="B70" s="94" t="s">
        <v>144</v>
      </c>
      <c r="C70" s="116"/>
      <c r="F70" s="81">
        <f>F41+F67</f>
        <v>37867</v>
      </c>
      <c r="G70" s="78"/>
      <c r="H70" s="81">
        <f>H41+H67</f>
        <v>-74621</v>
      </c>
      <c r="I70" s="78"/>
      <c r="J70" s="81">
        <f>J41+J67</f>
        <v>7664509</v>
      </c>
      <c r="K70" s="78"/>
      <c r="L70" s="81">
        <f>L41+L67</f>
        <v>-2820706</v>
      </c>
    </row>
    <row r="71" spans="1:12" ht="8.1" customHeight="1" x14ac:dyDescent="0.45">
      <c r="A71" s="94"/>
      <c r="B71" s="116"/>
      <c r="C71" s="116"/>
      <c r="F71" s="78"/>
      <c r="G71" s="78"/>
      <c r="H71" s="78"/>
      <c r="I71" s="78"/>
      <c r="J71" s="78"/>
      <c r="K71" s="78"/>
      <c r="L71" s="78"/>
    </row>
    <row r="72" spans="1:12" ht="19.5" customHeight="1" thickBot="1" x14ac:dyDescent="0.5">
      <c r="A72" s="94" t="s">
        <v>145</v>
      </c>
      <c r="B72" s="116"/>
      <c r="C72" s="116"/>
      <c r="F72" s="93">
        <f>SUM(F30+F70)</f>
        <v>95828</v>
      </c>
      <c r="G72" s="78"/>
      <c r="H72" s="93">
        <f>SUM(H30+H70)</f>
        <v>-62855</v>
      </c>
      <c r="I72" s="78"/>
      <c r="J72" s="93">
        <f>SUM(J30+J70)</f>
        <v>9496148</v>
      </c>
      <c r="K72" s="78"/>
      <c r="L72" s="93">
        <f>SUM(L30+L70)</f>
        <v>-2421199</v>
      </c>
    </row>
    <row r="73" spans="1:12" ht="18" customHeight="1" thickTop="1" x14ac:dyDescent="0.45">
      <c r="A73" s="94"/>
      <c r="B73" s="116"/>
      <c r="C73" s="116"/>
      <c r="F73" s="78"/>
      <c r="G73" s="78"/>
      <c r="H73" s="78"/>
      <c r="I73" s="78"/>
      <c r="J73" s="78"/>
      <c r="K73" s="78"/>
      <c r="L73" s="78"/>
    </row>
    <row r="74" spans="1:12" ht="19.5" customHeight="1" x14ac:dyDescent="0.45">
      <c r="A74" s="94" t="s">
        <v>146</v>
      </c>
      <c r="B74" s="116"/>
      <c r="C74" s="116"/>
      <c r="F74" s="78"/>
      <c r="G74" s="78"/>
      <c r="H74" s="78"/>
      <c r="I74" s="78"/>
      <c r="J74" s="78"/>
      <c r="K74" s="78"/>
      <c r="L74" s="78"/>
    </row>
    <row r="75" spans="1:12" ht="19.5" customHeight="1" x14ac:dyDescent="0.45">
      <c r="A75" s="52" t="s">
        <v>147</v>
      </c>
      <c r="B75" s="116"/>
      <c r="C75" s="116"/>
      <c r="F75" s="78">
        <v>11915</v>
      </c>
      <c r="G75" s="78"/>
      <c r="H75" s="78">
        <v>-14213</v>
      </c>
      <c r="I75" s="78"/>
      <c r="J75" s="78">
        <v>376525</v>
      </c>
      <c r="K75" s="78"/>
      <c r="L75" s="78">
        <v>-482594</v>
      </c>
    </row>
    <row r="76" spans="1:12" ht="19.5" customHeight="1" x14ac:dyDescent="0.45">
      <c r="A76" s="52" t="s">
        <v>148</v>
      </c>
      <c r="B76" s="116"/>
      <c r="C76" s="116"/>
      <c r="F76" s="81">
        <v>46046</v>
      </c>
      <c r="G76" s="78"/>
      <c r="H76" s="81">
        <v>25979</v>
      </c>
      <c r="I76" s="78"/>
      <c r="J76" s="81">
        <v>1455114</v>
      </c>
      <c r="K76" s="78"/>
      <c r="L76" s="81">
        <v>882101</v>
      </c>
    </row>
    <row r="77" spans="1:12" ht="8.1" customHeight="1" x14ac:dyDescent="0.45">
      <c r="A77" s="94"/>
      <c r="B77" s="116"/>
      <c r="C77" s="116"/>
      <c r="F77" s="78"/>
      <c r="G77" s="78"/>
      <c r="H77" s="78"/>
      <c r="I77" s="78"/>
      <c r="J77" s="78"/>
      <c r="K77" s="78"/>
      <c r="L77" s="78"/>
    </row>
    <row r="78" spans="1:12" ht="19.5" customHeight="1" thickBot="1" x14ac:dyDescent="0.5">
      <c r="A78" s="94"/>
      <c r="B78" s="116"/>
      <c r="C78" s="116"/>
      <c r="F78" s="93">
        <f>SUM(F75:F76)</f>
        <v>57961</v>
      </c>
      <c r="G78" s="78"/>
      <c r="H78" s="93">
        <f>SUM(H75:H76)</f>
        <v>11766</v>
      </c>
      <c r="I78" s="78"/>
      <c r="J78" s="93">
        <f>SUM(J75:J76)</f>
        <v>1831639</v>
      </c>
      <c r="K78" s="78"/>
      <c r="L78" s="93">
        <f>SUM(L75:L76)</f>
        <v>399507</v>
      </c>
    </row>
    <row r="79" spans="1:12" s="85" customFormat="1" ht="18" customHeight="1" thickTop="1" x14ac:dyDescent="0.45">
      <c r="D79" s="88"/>
      <c r="E79" s="88"/>
      <c r="F79" s="115"/>
      <c r="G79" s="115"/>
      <c r="H79" s="115"/>
      <c r="I79" s="115"/>
      <c r="J79" s="115"/>
      <c r="K79" s="115"/>
      <c r="L79" s="115"/>
    </row>
    <row r="80" spans="1:12" ht="19.5" customHeight="1" x14ac:dyDescent="0.45">
      <c r="A80" s="94" t="s">
        <v>149</v>
      </c>
      <c r="F80" s="78"/>
      <c r="G80" s="78"/>
      <c r="H80" s="78"/>
      <c r="I80" s="78"/>
      <c r="J80" s="78"/>
      <c r="K80" s="78"/>
      <c r="L80" s="78"/>
    </row>
    <row r="81" spans="1:12" ht="19.5" customHeight="1" x14ac:dyDescent="0.45">
      <c r="A81" s="52" t="s">
        <v>147</v>
      </c>
      <c r="F81" s="78">
        <v>51112</v>
      </c>
      <c r="G81" s="78"/>
      <c r="H81" s="78">
        <v>-64858</v>
      </c>
      <c r="I81" s="78"/>
      <c r="J81" s="78">
        <v>6213439</v>
      </c>
      <c r="K81" s="78"/>
      <c r="L81" s="78">
        <v>-2404494</v>
      </c>
    </row>
    <row r="82" spans="1:12" ht="19.5" customHeight="1" x14ac:dyDescent="0.45">
      <c r="A82" s="52" t="s">
        <v>148</v>
      </c>
      <c r="F82" s="81">
        <v>44716</v>
      </c>
      <c r="G82" s="78"/>
      <c r="H82" s="81">
        <v>2003</v>
      </c>
      <c r="I82" s="78"/>
      <c r="J82" s="81">
        <v>3282709</v>
      </c>
      <c r="K82" s="78"/>
      <c r="L82" s="81">
        <v>-16705</v>
      </c>
    </row>
    <row r="83" spans="1:12" ht="8.1" customHeight="1" x14ac:dyDescent="0.45">
      <c r="A83" s="94"/>
      <c r="B83" s="116"/>
      <c r="C83" s="116"/>
      <c r="F83" s="78"/>
      <c r="G83" s="78"/>
      <c r="H83" s="78"/>
      <c r="I83" s="78"/>
      <c r="J83" s="78"/>
      <c r="K83" s="78"/>
      <c r="L83" s="78"/>
    </row>
    <row r="84" spans="1:12" ht="19.5" customHeight="1" thickBot="1" x14ac:dyDescent="0.5">
      <c r="F84" s="93">
        <f>SUM(F81:F82)</f>
        <v>95828</v>
      </c>
      <c r="G84" s="78"/>
      <c r="H84" s="93">
        <f>SUM(H81:H82)</f>
        <v>-62855</v>
      </c>
      <c r="I84" s="78"/>
      <c r="J84" s="93">
        <f>SUM(J81:J82)</f>
        <v>9496148</v>
      </c>
      <c r="K84" s="78"/>
      <c r="L84" s="93">
        <f>SUM(L81:L82)</f>
        <v>-2421199</v>
      </c>
    </row>
    <row r="85" spans="1:12" ht="18" customHeight="1" thickTop="1" x14ac:dyDescent="0.45">
      <c r="E85" s="131"/>
      <c r="F85" s="131"/>
      <c r="G85" s="131"/>
      <c r="H85" s="131"/>
      <c r="I85" s="131"/>
      <c r="J85" s="131"/>
      <c r="K85" s="131"/>
      <c r="L85" s="131"/>
    </row>
    <row r="86" spans="1:12" ht="19.5" customHeight="1" x14ac:dyDescent="0.45">
      <c r="B86" s="116"/>
      <c r="C86" s="116"/>
      <c r="F86" s="244" t="s">
        <v>150</v>
      </c>
      <c r="G86" s="244"/>
      <c r="H86" s="244"/>
      <c r="I86" s="77"/>
      <c r="J86" s="244" t="s">
        <v>151</v>
      </c>
      <c r="K86" s="244"/>
      <c r="L86" s="244"/>
    </row>
    <row r="87" spans="1:12" ht="19.5" customHeight="1" x14ac:dyDescent="0.45">
      <c r="D87" s="88"/>
      <c r="E87" s="85"/>
      <c r="F87" s="86" t="s">
        <v>286</v>
      </c>
      <c r="G87" s="87"/>
      <c r="H87" s="86" t="s">
        <v>9</v>
      </c>
      <c r="I87" s="87"/>
      <c r="J87" s="86" t="s">
        <v>286</v>
      </c>
      <c r="K87" s="87"/>
      <c r="L87" s="86" t="s">
        <v>9</v>
      </c>
    </row>
    <row r="88" spans="1:12" ht="8.1" customHeight="1" x14ac:dyDescent="0.45">
      <c r="F88" s="115"/>
      <c r="G88" s="115"/>
      <c r="H88" s="115"/>
      <c r="I88" s="115"/>
      <c r="J88" s="115"/>
      <c r="K88" s="115"/>
      <c r="L88" s="115"/>
    </row>
    <row r="89" spans="1:12" ht="19.5" customHeight="1" x14ac:dyDescent="0.45">
      <c r="A89" s="94" t="s">
        <v>152</v>
      </c>
      <c r="F89" s="131"/>
      <c r="G89" s="131"/>
      <c r="H89" s="131"/>
      <c r="I89" s="131"/>
      <c r="J89" s="131"/>
      <c r="K89" s="131"/>
      <c r="L89" s="131"/>
    </row>
    <row r="90" spans="1:12" ht="8.1" customHeight="1" x14ac:dyDescent="0.45">
      <c r="F90" s="131"/>
      <c r="G90" s="131"/>
      <c r="H90" s="131"/>
      <c r="I90" s="131"/>
      <c r="J90" s="131"/>
      <c r="K90" s="131"/>
      <c r="L90" s="131"/>
    </row>
    <row r="91" spans="1:12" ht="19.5" customHeight="1" x14ac:dyDescent="0.45">
      <c r="A91" s="52" t="s">
        <v>153</v>
      </c>
      <c r="D91" s="77">
        <v>19</v>
      </c>
      <c r="F91" s="120">
        <v>1.1892519890748555E-3</v>
      </c>
      <c r="G91" s="121"/>
      <c r="H91" s="121">
        <v>-1E-3</v>
      </c>
      <c r="I91" s="120"/>
      <c r="J91" s="121">
        <v>3.7581460779388162E-2</v>
      </c>
      <c r="K91" s="120"/>
      <c r="L91" s="121">
        <v>-4.8000000000000001E-2</v>
      </c>
    </row>
    <row r="92" spans="1:12" ht="19.5" customHeight="1" x14ac:dyDescent="0.45">
      <c r="F92" s="120"/>
      <c r="G92" s="121"/>
      <c r="H92" s="121"/>
      <c r="I92" s="120"/>
      <c r="J92" s="121"/>
      <c r="K92" s="120"/>
      <c r="L92" s="121"/>
    </row>
    <row r="93" spans="1:12" ht="18" customHeight="1" x14ac:dyDescent="0.45">
      <c r="F93" s="120"/>
      <c r="H93" s="120"/>
      <c r="I93" s="132"/>
      <c r="J93" s="120"/>
      <c r="K93" s="132"/>
      <c r="L93" s="120"/>
    </row>
    <row r="94" spans="1:12" ht="22.35" customHeight="1" x14ac:dyDescent="0.45">
      <c r="A94" s="9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98"/>
      <c r="C94" s="98"/>
      <c r="D94" s="80"/>
      <c r="E94" s="80"/>
      <c r="F94" s="130"/>
      <c r="G94" s="130"/>
      <c r="H94" s="130"/>
      <c r="I94" s="130"/>
      <c r="J94" s="130"/>
      <c r="K94" s="130"/>
      <c r="L94" s="130"/>
    </row>
  </sheetData>
  <mergeCells count="9">
    <mergeCell ref="F86:H86"/>
    <mergeCell ref="J86:L86"/>
    <mergeCell ref="F5:L5"/>
    <mergeCell ref="F6:H6"/>
    <mergeCell ref="J6:L6"/>
    <mergeCell ref="H47:L47"/>
    <mergeCell ref="F51:L51"/>
    <mergeCell ref="F52:H52"/>
    <mergeCell ref="J52:L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9AF7-6342-4455-A921-1DF70DEF7A71}">
  <dimension ref="A1:L92"/>
  <sheetViews>
    <sheetView zoomScaleNormal="100" workbookViewId="0"/>
  </sheetViews>
  <sheetFormatPr defaultColWidth="9.33203125" defaultRowHeight="19.5" x14ac:dyDescent="0.45"/>
  <cols>
    <col min="1" max="2" width="1.6640625" style="52" customWidth="1"/>
    <col min="3" max="3" width="46.83203125" style="52" customWidth="1"/>
    <col min="4" max="4" width="9.1640625" style="77" customWidth="1"/>
    <col min="5" max="5" width="1" style="77" customWidth="1"/>
    <col min="6" max="6" width="12.6640625" style="124" customWidth="1"/>
    <col min="7" max="7" width="1" style="124" customWidth="1"/>
    <col min="8" max="8" width="12.6640625" style="124" customWidth="1"/>
    <col min="9" max="9" width="1" style="124" customWidth="1"/>
    <col min="10" max="10" width="12.6640625" style="124" customWidth="1"/>
    <col min="11" max="11" width="1" style="124" customWidth="1"/>
    <col min="12" max="12" width="12.6640625" style="124" customWidth="1"/>
    <col min="13" max="16384" width="9.33203125" style="52"/>
  </cols>
  <sheetData>
    <row r="1" spans="1:12" ht="20.100000000000001" customHeight="1" x14ac:dyDescent="0.45">
      <c r="A1" s="76" t="s">
        <v>105</v>
      </c>
      <c r="B1" s="76"/>
      <c r="C1" s="76"/>
      <c r="F1" s="110"/>
      <c r="G1" s="110"/>
      <c r="H1" s="110"/>
      <c r="I1" s="111"/>
      <c r="J1" s="112"/>
      <c r="K1" s="111"/>
      <c r="L1" s="112"/>
    </row>
    <row r="2" spans="1:12" ht="20.100000000000001" customHeight="1" x14ac:dyDescent="0.45">
      <c r="A2" s="76" t="s">
        <v>106</v>
      </c>
      <c r="B2" s="76"/>
      <c r="C2" s="76"/>
      <c r="F2" s="110"/>
      <c r="G2" s="110"/>
      <c r="H2" s="110"/>
      <c r="I2" s="110"/>
      <c r="J2" s="110"/>
      <c r="K2" s="110"/>
      <c r="L2" s="110"/>
    </row>
    <row r="3" spans="1:12" ht="20.100000000000001" customHeight="1" x14ac:dyDescent="0.45">
      <c r="A3" s="79" t="str">
        <f>'T9-10PL Conso'!A3</f>
        <v>สำหรับรอบระยะเวลาสามเดือนสิ้นสุดวันที่ 31 มีนาคม พ.ศ. 2569</v>
      </c>
      <c r="B3" s="79"/>
      <c r="C3" s="79"/>
      <c r="D3" s="80"/>
      <c r="E3" s="80"/>
      <c r="F3" s="113"/>
      <c r="G3" s="113"/>
      <c r="H3" s="113"/>
      <c r="I3" s="113"/>
      <c r="J3" s="113"/>
      <c r="K3" s="113"/>
      <c r="L3" s="113"/>
    </row>
    <row r="4" spans="1:12" ht="20.100000000000001" customHeight="1" x14ac:dyDescent="0.45">
      <c r="A4" s="82"/>
      <c r="B4" s="82"/>
      <c r="C4" s="82"/>
      <c r="D4" s="83"/>
      <c r="E4" s="83"/>
      <c r="F4" s="114"/>
      <c r="G4" s="114"/>
      <c r="H4" s="114"/>
      <c r="I4" s="114"/>
      <c r="J4" s="114"/>
      <c r="K4" s="114"/>
      <c r="L4" s="114"/>
    </row>
    <row r="5" spans="1:12" ht="20.100000000000001" customHeight="1" x14ac:dyDescent="0.45">
      <c r="A5" s="76"/>
      <c r="B5" s="76"/>
      <c r="C5" s="76"/>
      <c r="F5" s="245" t="s">
        <v>154</v>
      </c>
      <c r="G5" s="245"/>
      <c r="H5" s="245"/>
      <c r="I5" s="245"/>
      <c r="J5" s="245"/>
      <c r="K5" s="245"/>
      <c r="L5" s="245"/>
    </row>
    <row r="6" spans="1:12" ht="20.100000000000001" customHeight="1" x14ac:dyDescent="0.45">
      <c r="A6" s="76"/>
      <c r="B6" s="76"/>
      <c r="C6" s="76"/>
      <c r="F6" s="246" t="s">
        <v>3</v>
      </c>
      <c r="G6" s="246"/>
      <c r="H6" s="246"/>
      <c r="I6" s="77"/>
      <c r="J6" s="246" t="s">
        <v>4</v>
      </c>
      <c r="K6" s="246"/>
      <c r="L6" s="246"/>
    </row>
    <row r="7" spans="1:12" s="85" customFormat="1" ht="20.100000000000001" customHeight="1" x14ac:dyDescent="0.45">
      <c r="D7" s="92" t="s">
        <v>8</v>
      </c>
      <c r="F7" s="86" t="s">
        <v>286</v>
      </c>
      <c r="G7" s="87"/>
      <c r="H7" s="86" t="s">
        <v>9</v>
      </c>
      <c r="I7" s="87"/>
      <c r="J7" s="86" t="s">
        <v>286</v>
      </c>
      <c r="K7" s="87"/>
      <c r="L7" s="86" t="s">
        <v>9</v>
      </c>
    </row>
    <row r="8" spans="1:12" s="85" customFormat="1" ht="6" customHeight="1" x14ac:dyDescent="0.45">
      <c r="D8" s="88"/>
      <c r="F8" s="115"/>
      <c r="G8" s="115"/>
      <c r="H8" s="115"/>
      <c r="I8" s="115"/>
      <c r="J8" s="115"/>
      <c r="K8" s="115"/>
      <c r="L8" s="115"/>
    </row>
    <row r="9" spans="1:12" ht="20.100000000000001" customHeight="1" x14ac:dyDescent="0.45">
      <c r="A9" s="52" t="s">
        <v>155</v>
      </c>
      <c r="F9" s="78">
        <v>7661</v>
      </c>
      <c r="G9" s="78"/>
      <c r="H9" s="78">
        <v>10650</v>
      </c>
      <c r="I9" s="78"/>
      <c r="J9" s="78">
        <v>242108</v>
      </c>
      <c r="K9" s="78"/>
      <c r="L9" s="78">
        <v>361614</v>
      </c>
    </row>
    <row r="10" spans="1:12" ht="20.100000000000001" customHeight="1" x14ac:dyDescent="0.45">
      <c r="A10" s="52" t="s">
        <v>156</v>
      </c>
      <c r="F10" s="81">
        <v>-6511</v>
      </c>
      <c r="G10" s="78"/>
      <c r="H10" s="81">
        <v>-9635</v>
      </c>
      <c r="I10" s="78"/>
      <c r="J10" s="81">
        <v>-205766</v>
      </c>
      <c r="K10" s="78"/>
      <c r="L10" s="81">
        <v>-327133</v>
      </c>
    </row>
    <row r="11" spans="1:12" ht="6" customHeight="1" x14ac:dyDescent="0.45">
      <c r="F11" s="78"/>
      <c r="G11" s="78"/>
      <c r="H11" s="78"/>
      <c r="I11" s="78"/>
      <c r="J11" s="78"/>
      <c r="K11" s="78"/>
      <c r="L11" s="78"/>
    </row>
    <row r="12" spans="1:12" ht="20.100000000000001" customHeight="1" x14ac:dyDescent="0.45">
      <c r="A12" s="94" t="s">
        <v>110</v>
      </c>
      <c r="F12" s="78">
        <f>SUM(F9:F10)</f>
        <v>1150</v>
      </c>
      <c r="G12" s="78"/>
      <c r="H12" s="78">
        <f>SUM(H9:H10)</f>
        <v>1015</v>
      </c>
      <c r="I12" s="78"/>
      <c r="J12" s="78">
        <f>SUM(J9:J10)</f>
        <v>36342</v>
      </c>
      <c r="K12" s="78"/>
      <c r="L12" s="78">
        <f>SUM(L9:L10)</f>
        <v>34481</v>
      </c>
    </row>
    <row r="13" spans="1:12" ht="20.100000000000001" customHeight="1" x14ac:dyDescent="0.45">
      <c r="A13" s="52" t="s">
        <v>112</v>
      </c>
      <c r="F13" s="78">
        <v>7710</v>
      </c>
      <c r="G13" s="78"/>
      <c r="H13" s="78">
        <v>5861</v>
      </c>
      <c r="I13" s="78"/>
      <c r="J13" s="78">
        <v>243639</v>
      </c>
      <c r="K13" s="78"/>
      <c r="L13" s="78">
        <v>199021</v>
      </c>
    </row>
    <row r="14" spans="1:12" ht="20.100000000000001" customHeight="1" x14ac:dyDescent="0.45">
      <c r="A14" s="52" t="s">
        <v>113</v>
      </c>
      <c r="F14" s="78">
        <v>33420</v>
      </c>
      <c r="G14" s="90"/>
      <c r="H14" s="78">
        <v>34166</v>
      </c>
      <c r="I14" s="90"/>
      <c r="J14" s="78">
        <v>1056138</v>
      </c>
      <c r="K14" s="90"/>
      <c r="L14" s="78">
        <v>1160086</v>
      </c>
    </row>
    <row r="15" spans="1:12" ht="20.100000000000001" customHeight="1" x14ac:dyDescent="0.45">
      <c r="A15" s="52" t="s">
        <v>114</v>
      </c>
      <c r="F15" s="78">
        <v>-1576</v>
      </c>
      <c r="G15" s="78"/>
      <c r="H15" s="78">
        <v>-1122</v>
      </c>
      <c r="I15" s="78"/>
      <c r="J15" s="78">
        <v>-49819</v>
      </c>
      <c r="K15" s="78"/>
      <c r="L15" s="78">
        <v>-38086</v>
      </c>
    </row>
    <row r="16" spans="1:12" ht="20.100000000000001" customHeight="1" x14ac:dyDescent="0.45">
      <c r="A16" s="52" t="s">
        <v>115</v>
      </c>
      <c r="F16" s="78">
        <v>-14624</v>
      </c>
      <c r="G16" s="90"/>
      <c r="H16" s="78">
        <v>-12448</v>
      </c>
      <c r="I16" s="90"/>
      <c r="J16" s="78">
        <v>-462149</v>
      </c>
      <c r="K16" s="90"/>
      <c r="L16" s="78">
        <v>-422710</v>
      </c>
    </row>
    <row r="17" spans="1:12" ht="20.100000000000001" customHeight="1" x14ac:dyDescent="0.45">
      <c r="A17" s="52" t="s">
        <v>157</v>
      </c>
      <c r="F17" s="78">
        <v>14076</v>
      </c>
      <c r="G17" s="78"/>
      <c r="H17" s="78">
        <v>1058</v>
      </c>
      <c r="I17" s="78"/>
      <c r="J17" s="78">
        <v>444807</v>
      </c>
      <c r="K17" s="78"/>
      <c r="L17" s="78">
        <v>35918</v>
      </c>
    </row>
    <row r="18" spans="1:12" ht="20.100000000000001" customHeight="1" x14ac:dyDescent="0.45">
      <c r="A18" s="52" t="s">
        <v>298</v>
      </c>
      <c r="F18" s="78">
        <v>122956</v>
      </c>
      <c r="G18" s="78"/>
      <c r="H18" s="78">
        <v>-308</v>
      </c>
      <c r="I18" s="78"/>
      <c r="J18" s="78">
        <v>3885589</v>
      </c>
      <c r="K18" s="78"/>
      <c r="L18" s="78">
        <v>-10446</v>
      </c>
    </row>
    <row r="19" spans="1:12" ht="20.100000000000001" customHeight="1" x14ac:dyDescent="0.45">
      <c r="A19" s="52" t="s">
        <v>120</v>
      </c>
      <c r="F19" s="78">
        <v>-51179</v>
      </c>
      <c r="G19" s="78"/>
      <c r="H19" s="78">
        <v>-50032</v>
      </c>
      <c r="I19" s="78"/>
      <c r="J19" s="78">
        <v>-1617342</v>
      </c>
      <c r="K19" s="78"/>
      <c r="L19" s="78">
        <v>-1698785</v>
      </c>
    </row>
    <row r="20" spans="1:12" ht="20.100000000000001" customHeight="1" x14ac:dyDescent="0.45">
      <c r="A20" s="52" t="s">
        <v>121</v>
      </c>
      <c r="F20" s="81">
        <v>-2023</v>
      </c>
      <c r="G20" s="78"/>
      <c r="H20" s="81">
        <v>-1308</v>
      </c>
      <c r="I20" s="78"/>
      <c r="J20" s="81">
        <v>-63921</v>
      </c>
      <c r="K20" s="78"/>
      <c r="L20" s="81">
        <v>-44428</v>
      </c>
    </row>
    <row r="21" spans="1:12" ht="6" customHeight="1" x14ac:dyDescent="0.45">
      <c r="F21" s="78"/>
      <c r="G21" s="78"/>
      <c r="H21" s="78"/>
      <c r="I21" s="78"/>
      <c r="J21" s="78"/>
      <c r="K21" s="78"/>
      <c r="L21" s="78"/>
    </row>
    <row r="22" spans="1:12" ht="20.100000000000001" customHeight="1" x14ac:dyDescent="0.45">
      <c r="A22" s="94" t="s">
        <v>158</v>
      </c>
      <c r="F22" s="78">
        <f>SUM(F12:F20)</f>
        <v>109910</v>
      </c>
      <c r="G22" s="78"/>
      <c r="H22" s="78">
        <f>SUM(H12:H20)</f>
        <v>-23118</v>
      </c>
      <c r="I22" s="78"/>
      <c r="J22" s="78">
        <f>SUM(J12:J20)</f>
        <v>3473284</v>
      </c>
      <c r="K22" s="78"/>
      <c r="L22" s="78">
        <f>SUM(L12:L20)</f>
        <v>-784949</v>
      </c>
    </row>
    <row r="23" spans="1:12" ht="20.100000000000001" customHeight="1" x14ac:dyDescent="0.45">
      <c r="A23" s="52" t="s">
        <v>159</v>
      </c>
      <c r="D23" s="77">
        <v>17</v>
      </c>
      <c r="F23" s="81">
        <v>-37053</v>
      </c>
      <c r="G23" s="78"/>
      <c r="H23" s="81">
        <v>1139</v>
      </c>
      <c r="I23" s="78"/>
      <c r="J23" s="81">
        <v>-1170920</v>
      </c>
      <c r="K23" s="78"/>
      <c r="L23" s="81">
        <v>38682</v>
      </c>
    </row>
    <row r="24" spans="1:12" ht="6" customHeight="1" x14ac:dyDescent="0.45">
      <c r="F24" s="78"/>
      <c r="G24" s="78"/>
      <c r="H24" s="78"/>
      <c r="I24" s="78"/>
      <c r="J24" s="78"/>
      <c r="K24" s="78"/>
      <c r="L24" s="78"/>
    </row>
    <row r="25" spans="1:12" ht="20.100000000000001" customHeight="1" x14ac:dyDescent="0.45">
      <c r="A25" s="94" t="s">
        <v>160</v>
      </c>
      <c r="B25" s="116"/>
      <c r="C25" s="116"/>
      <c r="F25" s="81">
        <f>SUM(F22:F23)</f>
        <v>72857</v>
      </c>
      <c r="G25" s="78"/>
      <c r="H25" s="81">
        <f>SUM(H22:H23)</f>
        <v>-21979</v>
      </c>
      <c r="I25" s="78"/>
      <c r="J25" s="81">
        <f>SUM(J22:J23)</f>
        <v>2302364</v>
      </c>
      <c r="K25" s="78"/>
      <c r="L25" s="81">
        <f>SUM(L22:L23)</f>
        <v>-746267</v>
      </c>
    </row>
    <row r="26" spans="1:12" ht="20.100000000000001" customHeight="1" x14ac:dyDescent="0.45">
      <c r="A26" s="94"/>
      <c r="B26" s="116"/>
      <c r="C26" s="116"/>
      <c r="F26" s="78"/>
      <c r="G26" s="78"/>
      <c r="H26" s="78"/>
      <c r="I26" s="78"/>
      <c r="J26" s="78"/>
      <c r="K26" s="78"/>
      <c r="L26" s="78"/>
    </row>
    <row r="27" spans="1:12" ht="20.100000000000001" customHeight="1" x14ac:dyDescent="0.45">
      <c r="A27" s="94" t="s">
        <v>125</v>
      </c>
      <c r="B27" s="116"/>
      <c r="C27" s="116"/>
      <c r="F27" s="78"/>
      <c r="G27" s="78"/>
      <c r="H27" s="78"/>
      <c r="I27" s="78"/>
      <c r="J27" s="78"/>
      <c r="K27" s="78"/>
      <c r="L27" s="78"/>
    </row>
    <row r="28" spans="1:12" ht="20.100000000000001" customHeight="1" x14ac:dyDescent="0.45">
      <c r="A28" s="52" t="s">
        <v>126</v>
      </c>
      <c r="B28" s="116"/>
      <c r="C28" s="116"/>
      <c r="F28" s="78"/>
      <c r="G28" s="78"/>
      <c r="H28" s="78"/>
      <c r="I28" s="78"/>
      <c r="J28" s="78"/>
      <c r="K28" s="78"/>
      <c r="L28" s="78"/>
    </row>
    <row r="29" spans="1:12" ht="20.100000000000001" customHeight="1" x14ac:dyDescent="0.45">
      <c r="B29" s="52" t="s">
        <v>127</v>
      </c>
      <c r="C29" s="116"/>
      <c r="F29" s="78"/>
      <c r="G29" s="78"/>
      <c r="H29" s="78"/>
      <c r="I29" s="78"/>
      <c r="J29" s="78"/>
      <c r="K29" s="78"/>
      <c r="L29" s="78"/>
    </row>
    <row r="30" spans="1:12" ht="20.100000000000001" customHeight="1" x14ac:dyDescent="0.45">
      <c r="A30" s="94"/>
      <c r="B30" s="52" t="s">
        <v>161</v>
      </c>
      <c r="C30" s="52" t="s">
        <v>129</v>
      </c>
      <c r="F30" s="78"/>
      <c r="G30" s="78"/>
      <c r="H30" s="78"/>
      <c r="I30" s="78"/>
      <c r="J30" s="78"/>
      <c r="K30" s="78"/>
      <c r="L30" s="78"/>
    </row>
    <row r="31" spans="1:12" ht="20.100000000000001" customHeight="1" x14ac:dyDescent="0.45">
      <c r="A31" s="94"/>
      <c r="B31" s="52" t="s">
        <v>78</v>
      </c>
      <c r="C31" s="52" t="s">
        <v>130</v>
      </c>
      <c r="F31" s="78">
        <v>-174</v>
      </c>
      <c r="G31" s="78"/>
      <c r="H31" s="78">
        <v>-1610</v>
      </c>
      <c r="I31" s="78"/>
      <c r="J31" s="78">
        <v>-5535</v>
      </c>
      <c r="K31" s="78"/>
      <c r="L31" s="78">
        <v>-54695</v>
      </c>
    </row>
    <row r="32" spans="1:12" ht="20.100000000000001" customHeight="1" x14ac:dyDescent="0.45">
      <c r="A32" s="94"/>
      <c r="B32" s="52" t="s">
        <v>117</v>
      </c>
      <c r="C32" s="52" t="s">
        <v>140</v>
      </c>
      <c r="F32" s="78"/>
      <c r="G32" s="78"/>
      <c r="H32" s="78"/>
      <c r="I32" s="78"/>
      <c r="J32" s="78"/>
      <c r="K32" s="78"/>
      <c r="L32" s="78"/>
    </row>
    <row r="33" spans="1:12" ht="20.100000000000001" customHeight="1" x14ac:dyDescent="0.45">
      <c r="A33" s="94"/>
      <c r="C33" s="52" t="s">
        <v>141</v>
      </c>
      <c r="F33" s="81">
        <v>0</v>
      </c>
      <c r="G33" s="78"/>
      <c r="H33" s="81">
        <v>0</v>
      </c>
      <c r="I33" s="78"/>
      <c r="J33" s="81">
        <v>2347893</v>
      </c>
      <c r="K33" s="78"/>
      <c r="L33" s="81">
        <v>-123820</v>
      </c>
    </row>
    <row r="34" spans="1:12" ht="6" customHeight="1" x14ac:dyDescent="0.45">
      <c r="A34" s="94"/>
      <c r="C34" s="116"/>
      <c r="F34" s="78"/>
      <c r="G34" s="78"/>
      <c r="H34" s="78"/>
      <c r="I34" s="78"/>
      <c r="J34" s="78"/>
      <c r="K34" s="78"/>
      <c r="L34" s="78"/>
    </row>
    <row r="35" spans="1:12" ht="20.100000000000001" customHeight="1" x14ac:dyDescent="0.45">
      <c r="A35" s="52" t="s">
        <v>132</v>
      </c>
      <c r="B35" s="116"/>
      <c r="F35" s="78"/>
      <c r="G35" s="78"/>
      <c r="H35" s="78"/>
      <c r="I35" s="78"/>
      <c r="J35" s="78"/>
      <c r="K35" s="78"/>
      <c r="L35" s="78"/>
    </row>
    <row r="36" spans="1:12" ht="20.100000000000001" customHeight="1" x14ac:dyDescent="0.45">
      <c r="B36" s="52" t="s">
        <v>133</v>
      </c>
      <c r="F36" s="81">
        <f>SUM(F30:F33)</f>
        <v>-174</v>
      </c>
      <c r="G36" s="78"/>
      <c r="H36" s="81">
        <f>SUM(H30:H33)</f>
        <v>-1610</v>
      </c>
      <c r="I36" s="78"/>
      <c r="J36" s="81">
        <f>SUM(J30:J33)</f>
        <v>2342358</v>
      </c>
      <c r="K36" s="78"/>
      <c r="L36" s="81">
        <f>SUM(L30:L33)</f>
        <v>-178515</v>
      </c>
    </row>
    <row r="37" spans="1:12" ht="20.100000000000001" customHeight="1" x14ac:dyDescent="0.45">
      <c r="A37" s="94"/>
      <c r="C37" s="116"/>
      <c r="F37" s="78"/>
      <c r="G37" s="78"/>
      <c r="H37" s="78"/>
      <c r="I37" s="78"/>
      <c r="J37" s="78"/>
      <c r="K37" s="78"/>
      <c r="L37" s="78"/>
    </row>
    <row r="38" spans="1:12" ht="20.100000000000001" customHeight="1" x14ac:dyDescent="0.45">
      <c r="A38" s="94"/>
      <c r="C38" s="116"/>
      <c r="F38" s="78"/>
      <c r="G38" s="78"/>
      <c r="H38" s="78"/>
      <c r="I38" s="78"/>
      <c r="J38" s="78"/>
      <c r="K38" s="78"/>
      <c r="L38" s="78"/>
    </row>
    <row r="39" spans="1:12" ht="20.100000000000001" customHeight="1" x14ac:dyDescent="0.45">
      <c r="A39" s="94"/>
      <c r="C39" s="116"/>
      <c r="F39" s="78"/>
      <c r="G39" s="78"/>
      <c r="H39" s="78"/>
      <c r="I39" s="78"/>
      <c r="J39" s="78"/>
      <c r="K39" s="78"/>
      <c r="L39" s="78"/>
    </row>
    <row r="40" spans="1:12" ht="20.100000000000001" customHeight="1" x14ac:dyDescent="0.45">
      <c r="A40" s="94"/>
      <c r="C40" s="116"/>
      <c r="F40" s="78"/>
      <c r="G40" s="78"/>
      <c r="H40" s="78"/>
      <c r="I40" s="78"/>
      <c r="J40" s="78"/>
      <c r="K40" s="78"/>
      <c r="L40" s="78"/>
    </row>
    <row r="41" spans="1:12" ht="20.100000000000001" customHeight="1" x14ac:dyDescent="0.45">
      <c r="A41" s="94"/>
      <c r="C41" s="116"/>
      <c r="F41" s="78"/>
      <c r="G41" s="78"/>
      <c r="H41" s="78"/>
      <c r="I41" s="78"/>
      <c r="J41" s="78"/>
      <c r="K41" s="78"/>
      <c r="L41" s="78"/>
    </row>
    <row r="42" spans="1:12" ht="19.5" customHeight="1" x14ac:dyDescent="0.45">
      <c r="A42" s="94"/>
      <c r="C42" s="116"/>
      <c r="F42" s="78"/>
      <c r="G42" s="78"/>
      <c r="H42" s="78"/>
      <c r="I42" s="78"/>
      <c r="J42" s="78"/>
      <c r="K42" s="78"/>
      <c r="L42" s="78"/>
    </row>
    <row r="43" spans="1:12" ht="20.100000000000001" customHeight="1" x14ac:dyDescent="0.45">
      <c r="F43" s="78"/>
      <c r="G43" s="78"/>
      <c r="H43" s="78"/>
      <c r="I43" s="78"/>
      <c r="J43" s="78"/>
      <c r="K43" s="78"/>
      <c r="L43" s="78"/>
    </row>
    <row r="44" spans="1:12" ht="20.100000000000001" customHeight="1" x14ac:dyDescent="0.45">
      <c r="F44" s="78"/>
      <c r="G44" s="78"/>
      <c r="H44" s="78"/>
      <c r="I44" s="78"/>
      <c r="J44" s="78"/>
      <c r="K44" s="78"/>
      <c r="L44" s="78"/>
    </row>
    <row r="45" spans="1:12" ht="11.25" customHeight="1" x14ac:dyDescent="0.45">
      <c r="A45" s="94"/>
      <c r="C45" s="116"/>
      <c r="F45" s="78"/>
      <c r="G45" s="78"/>
      <c r="H45" s="78"/>
      <c r="I45" s="78"/>
      <c r="J45" s="78"/>
      <c r="K45" s="78"/>
      <c r="L45" s="78"/>
    </row>
    <row r="46" spans="1:12" ht="22.35" customHeight="1" x14ac:dyDescent="0.45">
      <c r="A46" s="117" t="str">
        <f>+'T9-10PL Conso'!A46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17"/>
      <c r="C46" s="118"/>
      <c r="D46" s="119"/>
      <c r="E46" s="119"/>
      <c r="F46" s="91"/>
      <c r="G46" s="91"/>
      <c r="H46" s="91"/>
      <c r="I46" s="91"/>
      <c r="J46" s="91"/>
      <c r="K46" s="91"/>
      <c r="L46" s="91"/>
    </row>
    <row r="47" spans="1:12" ht="20.100000000000001" customHeight="1" x14ac:dyDescent="0.45">
      <c r="A47" s="76" t="s">
        <v>105</v>
      </c>
      <c r="B47" s="76"/>
      <c r="C47" s="76"/>
      <c r="F47" s="110"/>
      <c r="G47" s="110"/>
      <c r="H47" s="110"/>
      <c r="I47" s="111"/>
      <c r="J47" s="112"/>
      <c r="K47" s="111"/>
      <c r="L47" s="112"/>
    </row>
    <row r="48" spans="1:12" ht="20.100000000000001" customHeight="1" x14ac:dyDescent="0.45">
      <c r="A48" s="76" t="s">
        <v>134</v>
      </c>
      <c r="B48" s="76"/>
      <c r="C48" s="76"/>
      <c r="F48" s="110"/>
      <c r="G48" s="110"/>
      <c r="H48" s="110"/>
      <c r="I48" s="110"/>
      <c r="J48" s="110"/>
      <c r="K48" s="110"/>
      <c r="L48" s="110"/>
    </row>
    <row r="49" spans="1:12" ht="20.100000000000001" customHeight="1" x14ac:dyDescent="0.45">
      <c r="A49" s="79" t="str">
        <f>A3</f>
        <v>สำหรับรอบระยะเวลาสามเดือนสิ้นสุดวันที่ 31 มีนาคม พ.ศ. 2569</v>
      </c>
      <c r="B49" s="79"/>
      <c r="C49" s="79"/>
      <c r="D49" s="80"/>
      <c r="E49" s="80"/>
      <c r="F49" s="113"/>
      <c r="G49" s="113"/>
      <c r="H49" s="113"/>
      <c r="I49" s="113"/>
      <c r="J49" s="113"/>
      <c r="K49" s="113"/>
      <c r="L49" s="113"/>
    </row>
    <row r="50" spans="1:12" ht="20.100000000000001" customHeight="1" x14ac:dyDescent="0.45">
      <c r="A50" s="82"/>
      <c r="B50" s="82"/>
      <c r="C50" s="82"/>
      <c r="D50" s="83"/>
      <c r="E50" s="83"/>
      <c r="F50" s="114"/>
      <c r="G50" s="114"/>
      <c r="H50" s="114"/>
      <c r="I50" s="114"/>
      <c r="J50" s="114"/>
      <c r="K50" s="114"/>
      <c r="L50" s="114"/>
    </row>
    <row r="51" spans="1:12" ht="20.100000000000001" customHeight="1" x14ac:dyDescent="0.45">
      <c r="A51" s="76"/>
      <c r="B51" s="76"/>
      <c r="C51" s="76"/>
      <c r="F51" s="245" t="s">
        <v>154</v>
      </c>
      <c r="G51" s="245"/>
      <c r="H51" s="245"/>
      <c r="I51" s="245"/>
      <c r="J51" s="245"/>
      <c r="K51" s="245"/>
      <c r="L51" s="245"/>
    </row>
    <row r="52" spans="1:12" ht="20.100000000000001" customHeight="1" x14ac:dyDescent="0.45">
      <c r="A52" s="76"/>
      <c r="B52" s="76"/>
      <c r="C52" s="76"/>
      <c r="F52" s="246" t="s">
        <v>3</v>
      </c>
      <c r="G52" s="246"/>
      <c r="H52" s="246"/>
      <c r="I52" s="77"/>
      <c r="J52" s="246" t="s">
        <v>4</v>
      </c>
      <c r="K52" s="246"/>
      <c r="L52" s="246"/>
    </row>
    <row r="53" spans="1:12" s="85" customFormat="1" ht="20.100000000000001" customHeight="1" x14ac:dyDescent="0.45">
      <c r="D53" s="92" t="s">
        <v>8</v>
      </c>
      <c r="F53" s="86" t="s">
        <v>286</v>
      </c>
      <c r="G53" s="87"/>
      <c r="H53" s="86" t="s">
        <v>9</v>
      </c>
      <c r="I53" s="87"/>
      <c r="J53" s="86" t="s">
        <v>286</v>
      </c>
      <c r="K53" s="87"/>
      <c r="L53" s="86" t="s">
        <v>9</v>
      </c>
    </row>
    <row r="54" spans="1:12" s="85" customFormat="1" ht="20.100000000000001" customHeight="1" x14ac:dyDescent="0.45">
      <c r="D54" s="88"/>
      <c r="F54" s="115"/>
      <c r="G54" s="115"/>
      <c r="H54" s="115"/>
      <c r="I54" s="115"/>
      <c r="J54" s="115"/>
      <c r="K54" s="115"/>
      <c r="L54" s="115"/>
    </row>
    <row r="55" spans="1:12" ht="20.100000000000001" customHeight="1" x14ac:dyDescent="0.45">
      <c r="A55" s="94" t="s">
        <v>135</v>
      </c>
      <c r="B55" s="116"/>
      <c r="C55" s="116"/>
      <c r="F55" s="78"/>
      <c r="G55" s="78"/>
      <c r="H55" s="78"/>
      <c r="I55" s="78"/>
      <c r="J55" s="78"/>
      <c r="K55" s="78"/>
      <c r="L55" s="78"/>
    </row>
    <row r="56" spans="1:12" ht="20.100000000000001" customHeight="1" x14ac:dyDescent="0.45">
      <c r="A56" s="52" t="s">
        <v>136</v>
      </c>
      <c r="B56" s="116"/>
      <c r="C56" s="116"/>
      <c r="F56" s="78"/>
      <c r="G56" s="78"/>
      <c r="H56" s="78"/>
      <c r="I56" s="78"/>
      <c r="J56" s="78"/>
      <c r="K56" s="78"/>
      <c r="L56" s="78"/>
    </row>
    <row r="57" spans="1:12" ht="20.100000000000001" customHeight="1" x14ac:dyDescent="0.45">
      <c r="B57" s="52" t="s">
        <v>127</v>
      </c>
      <c r="C57" s="116"/>
      <c r="F57" s="78"/>
      <c r="G57" s="78"/>
      <c r="H57" s="78"/>
      <c r="I57" s="78"/>
      <c r="J57" s="78"/>
      <c r="K57" s="78"/>
      <c r="L57" s="78"/>
    </row>
    <row r="58" spans="1:12" ht="20.100000000000001" customHeight="1" x14ac:dyDescent="0.45">
      <c r="B58" s="52" t="s">
        <v>117</v>
      </c>
      <c r="C58" s="52" t="s">
        <v>302</v>
      </c>
      <c r="F58" s="91">
        <v>-108</v>
      </c>
      <c r="G58" s="78"/>
      <c r="H58" s="91">
        <v>-1700</v>
      </c>
      <c r="I58" s="78"/>
      <c r="J58" s="91">
        <v>-3396</v>
      </c>
      <c r="K58" s="78"/>
      <c r="L58" s="91">
        <v>-57709</v>
      </c>
    </row>
    <row r="59" spans="1:12" ht="6" customHeight="1" x14ac:dyDescent="0.45">
      <c r="C59" s="116"/>
      <c r="F59" s="78"/>
      <c r="G59" s="78"/>
      <c r="H59" s="78"/>
      <c r="I59" s="78"/>
      <c r="J59" s="78"/>
      <c r="K59" s="78"/>
      <c r="L59" s="78"/>
    </row>
    <row r="60" spans="1:12" ht="20.100000000000001" customHeight="1" x14ac:dyDescent="0.45">
      <c r="A60" s="52" t="s">
        <v>142</v>
      </c>
      <c r="B60" s="116"/>
      <c r="F60" s="78"/>
      <c r="G60" s="78"/>
      <c r="H60" s="78"/>
      <c r="I60" s="78"/>
      <c r="J60" s="78"/>
      <c r="K60" s="78"/>
      <c r="L60" s="78"/>
    </row>
    <row r="61" spans="1:12" ht="20.100000000000001" customHeight="1" x14ac:dyDescent="0.45">
      <c r="A61" s="116"/>
      <c r="B61" s="52" t="s">
        <v>133</v>
      </c>
      <c r="F61" s="81">
        <f>SUM(F58)</f>
        <v>-108</v>
      </c>
      <c r="G61" s="78"/>
      <c r="H61" s="81">
        <f>SUM(H58)</f>
        <v>-1700</v>
      </c>
      <c r="I61" s="78"/>
      <c r="J61" s="81">
        <f>SUM(J58)</f>
        <v>-3396</v>
      </c>
      <c r="K61" s="78"/>
      <c r="L61" s="81">
        <f>SUM(L58)</f>
        <v>-57709</v>
      </c>
    </row>
    <row r="62" spans="1:12" ht="6" customHeight="1" x14ac:dyDescent="0.45">
      <c r="F62" s="78"/>
      <c r="G62" s="78"/>
      <c r="H62" s="78"/>
      <c r="I62" s="78"/>
      <c r="J62" s="78"/>
      <c r="K62" s="78"/>
      <c r="L62" s="78"/>
    </row>
    <row r="63" spans="1:12" ht="20.100000000000001" customHeight="1" x14ac:dyDescent="0.45">
      <c r="A63" s="94" t="s">
        <v>143</v>
      </c>
      <c r="B63" s="116"/>
      <c r="C63" s="116"/>
      <c r="F63" s="78"/>
      <c r="G63" s="78"/>
      <c r="H63" s="78"/>
      <c r="I63" s="78"/>
      <c r="J63" s="78"/>
      <c r="K63" s="78"/>
      <c r="L63" s="78"/>
    </row>
    <row r="64" spans="1:12" ht="20.100000000000001" customHeight="1" x14ac:dyDescent="0.45">
      <c r="A64" s="94"/>
      <c r="B64" s="94" t="s">
        <v>144</v>
      </c>
      <c r="C64" s="116"/>
      <c r="F64" s="81">
        <f>F36+F61</f>
        <v>-282</v>
      </c>
      <c r="G64" s="78"/>
      <c r="H64" s="81">
        <f>H36+H61</f>
        <v>-3310</v>
      </c>
      <c r="I64" s="78"/>
      <c r="J64" s="81">
        <f>J36+J61</f>
        <v>2338962</v>
      </c>
      <c r="K64" s="78"/>
      <c r="L64" s="81">
        <f>L36+L61</f>
        <v>-236224</v>
      </c>
    </row>
    <row r="65" spans="1:12" ht="6" customHeight="1" x14ac:dyDescent="0.45">
      <c r="A65" s="94"/>
      <c r="B65" s="116"/>
      <c r="C65" s="116"/>
      <c r="F65" s="78"/>
      <c r="G65" s="78"/>
      <c r="H65" s="78"/>
      <c r="I65" s="78"/>
      <c r="J65" s="78"/>
      <c r="K65" s="78"/>
      <c r="L65" s="78"/>
    </row>
    <row r="66" spans="1:12" ht="20.100000000000001" customHeight="1" thickBot="1" x14ac:dyDescent="0.5">
      <c r="A66" s="94" t="s">
        <v>306</v>
      </c>
      <c r="B66" s="116"/>
      <c r="C66" s="116"/>
      <c r="F66" s="93">
        <f>SUM(F25+F64)</f>
        <v>72575</v>
      </c>
      <c r="G66" s="78"/>
      <c r="H66" s="93">
        <f>SUM(H25+H64)</f>
        <v>-25289</v>
      </c>
      <c r="I66" s="78"/>
      <c r="J66" s="93">
        <f>SUM(J25+J64)</f>
        <v>4641326</v>
      </c>
      <c r="K66" s="78"/>
      <c r="L66" s="93">
        <f>SUM(L25+L64)</f>
        <v>-982491</v>
      </c>
    </row>
    <row r="67" spans="1:12" ht="20.100000000000001" customHeight="1" thickTop="1" x14ac:dyDescent="0.45">
      <c r="A67" s="94"/>
      <c r="B67" s="116"/>
      <c r="C67" s="116"/>
      <c r="F67" s="78"/>
      <c r="G67" s="78"/>
      <c r="H67" s="78"/>
      <c r="I67" s="78"/>
      <c r="J67" s="78"/>
      <c r="K67" s="78"/>
      <c r="L67" s="78"/>
    </row>
    <row r="68" spans="1:12" ht="20.100000000000001" customHeight="1" x14ac:dyDescent="0.45">
      <c r="B68" s="116"/>
      <c r="C68" s="116"/>
      <c r="F68" s="244" t="s">
        <v>150</v>
      </c>
      <c r="G68" s="244"/>
      <c r="H68" s="244"/>
      <c r="I68" s="77"/>
      <c r="J68" s="244" t="s">
        <v>151</v>
      </c>
      <c r="K68" s="244"/>
      <c r="L68" s="244"/>
    </row>
    <row r="69" spans="1:12" ht="20.100000000000001" customHeight="1" x14ac:dyDescent="0.45">
      <c r="B69" s="116"/>
      <c r="C69" s="116"/>
      <c r="D69" s="88"/>
      <c r="F69" s="86" t="s">
        <v>286</v>
      </c>
      <c r="G69" s="87"/>
      <c r="H69" s="86" t="s">
        <v>9</v>
      </c>
      <c r="I69" s="87"/>
      <c r="J69" s="86" t="s">
        <v>286</v>
      </c>
      <c r="K69" s="87"/>
      <c r="L69" s="86" t="s">
        <v>9</v>
      </c>
    </row>
    <row r="70" spans="1:12" ht="6" customHeight="1" x14ac:dyDescent="0.45">
      <c r="A70" s="94"/>
      <c r="F70" s="78"/>
      <c r="G70" s="78"/>
      <c r="H70" s="78"/>
      <c r="I70" s="78"/>
      <c r="J70" s="78"/>
      <c r="K70" s="78"/>
      <c r="L70" s="78"/>
    </row>
    <row r="71" spans="1:12" ht="20.100000000000001" customHeight="1" x14ac:dyDescent="0.45">
      <c r="A71" s="94" t="s">
        <v>152</v>
      </c>
      <c r="F71" s="78"/>
      <c r="G71" s="78"/>
      <c r="H71" s="78"/>
      <c r="I71" s="78"/>
      <c r="J71" s="78"/>
      <c r="K71" s="78"/>
      <c r="L71" s="78"/>
    </row>
    <row r="72" spans="1:12" ht="6" customHeight="1" x14ac:dyDescent="0.45">
      <c r="A72" s="94"/>
      <c r="F72" s="78"/>
      <c r="G72" s="78"/>
      <c r="H72" s="78"/>
      <c r="I72" s="78"/>
      <c r="J72" s="78"/>
      <c r="K72" s="78"/>
      <c r="L72" s="78"/>
    </row>
    <row r="73" spans="1:12" ht="20.100000000000001" customHeight="1" x14ac:dyDescent="0.45">
      <c r="A73" s="52" t="s">
        <v>153</v>
      </c>
      <c r="D73" s="77">
        <v>19</v>
      </c>
      <c r="F73" s="120">
        <v>7.0000000000000001E-3</v>
      </c>
      <c r="G73" s="120"/>
      <c r="H73" s="120">
        <v>-2E-3</v>
      </c>
      <c r="I73" s="120"/>
      <c r="J73" s="120">
        <v>0.23</v>
      </c>
      <c r="K73" s="121"/>
      <c r="L73" s="120">
        <v>-7.3999999999999996E-2</v>
      </c>
    </row>
    <row r="74" spans="1:12" ht="20.100000000000001" customHeight="1" x14ac:dyDescent="0.45">
      <c r="F74" s="122"/>
      <c r="G74" s="123"/>
      <c r="H74" s="122"/>
      <c r="I74" s="123"/>
      <c r="J74" s="122"/>
      <c r="K74" s="123"/>
      <c r="L74" s="122"/>
    </row>
    <row r="75" spans="1:12" ht="20.100000000000001" customHeight="1" x14ac:dyDescent="0.45">
      <c r="F75" s="122"/>
      <c r="G75" s="123"/>
      <c r="H75" s="122"/>
      <c r="I75" s="123"/>
      <c r="J75" s="122"/>
      <c r="K75" s="123"/>
      <c r="L75" s="122"/>
    </row>
    <row r="76" spans="1:12" ht="20.100000000000001" customHeight="1" x14ac:dyDescent="0.45">
      <c r="F76" s="122"/>
      <c r="G76" s="123"/>
      <c r="H76" s="122"/>
      <c r="I76" s="123"/>
      <c r="J76" s="122"/>
      <c r="K76" s="123"/>
      <c r="L76" s="122"/>
    </row>
    <row r="77" spans="1:12" ht="20.100000000000001" customHeight="1" x14ac:dyDescent="0.45">
      <c r="F77" s="122"/>
      <c r="G77" s="123"/>
      <c r="H77" s="122"/>
      <c r="I77" s="123"/>
      <c r="J77" s="122"/>
      <c r="K77" s="123"/>
      <c r="L77" s="122"/>
    </row>
    <row r="78" spans="1:12" ht="20.100000000000001" customHeight="1" x14ac:dyDescent="0.45">
      <c r="F78" s="122"/>
      <c r="G78" s="123"/>
      <c r="H78" s="122"/>
      <c r="I78" s="123"/>
      <c r="J78" s="122"/>
      <c r="K78" s="123"/>
      <c r="L78" s="122"/>
    </row>
    <row r="79" spans="1:12" ht="20.100000000000001" customHeight="1" x14ac:dyDescent="0.45">
      <c r="F79" s="122"/>
      <c r="G79" s="123"/>
      <c r="H79" s="122"/>
      <c r="I79" s="123"/>
      <c r="J79" s="122"/>
      <c r="K79" s="123"/>
      <c r="L79" s="122"/>
    </row>
    <row r="80" spans="1:12" ht="20.100000000000001" customHeight="1" x14ac:dyDescent="0.45">
      <c r="F80" s="122"/>
      <c r="G80" s="123"/>
      <c r="H80" s="122"/>
      <c r="I80" s="123"/>
      <c r="J80" s="122"/>
      <c r="K80" s="123"/>
      <c r="L80" s="122"/>
    </row>
    <row r="81" spans="1:12" ht="20.100000000000001" customHeight="1" x14ac:dyDescent="0.45">
      <c r="F81" s="122"/>
      <c r="G81" s="123"/>
      <c r="H81" s="122"/>
      <c r="I81" s="123"/>
      <c r="J81" s="122"/>
      <c r="K81" s="123"/>
      <c r="L81" s="122"/>
    </row>
    <row r="82" spans="1:12" ht="20.100000000000001" customHeight="1" x14ac:dyDescent="0.45">
      <c r="F82" s="122"/>
      <c r="G82" s="123"/>
      <c r="H82" s="122"/>
      <c r="I82" s="123"/>
      <c r="J82" s="122"/>
      <c r="K82" s="123"/>
      <c r="L82" s="122"/>
    </row>
    <row r="83" spans="1:12" ht="20.100000000000001" customHeight="1" x14ac:dyDescent="0.45">
      <c r="F83" s="122"/>
      <c r="G83" s="123"/>
      <c r="H83" s="122"/>
      <c r="I83" s="123"/>
      <c r="J83" s="122"/>
      <c r="K83" s="123"/>
      <c r="L83" s="122"/>
    </row>
    <row r="84" spans="1:12" ht="20.100000000000001" customHeight="1" x14ac:dyDescent="0.45">
      <c r="F84" s="122"/>
      <c r="G84" s="123"/>
      <c r="H84" s="122"/>
      <c r="I84" s="123"/>
      <c r="J84" s="122"/>
      <c r="K84" s="123"/>
      <c r="L84" s="122"/>
    </row>
    <row r="85" spans="1:12" ht="18.75" customHeight="1" x14ac:dyDescent="0.45">
      <c r="F85" s="122"/>
      <c r="G85" s="123"/>
      <c r="H85" s="122"/>
      <c r="I85" s="123"/>
      <c r="J85" s="122"/>
      <c r="K85" s="123"/>
      <c r="L85" s="122"/>
    </row>
    <row r="86" spans="1:12" ht="20.100000000000001" customHeight="1" x14ac:dyDescent="0.45">
      <c r="F86" s="122"/>
      <c r="G86" s="123"/>
      <c r="H86" s="122"/>
      <c r="I86" s="123"/>
      <c r="J86" s="122"/>
      <c r="K86" s="123"/>
      <c r="L86" s="122"/>
    </row>
    <row r="87" spans="1:12" ht="23.25" customHeight="1" x14ac:dyDescent="0.45">
      <c r="F87" s="122"/>
      <c r="G87" s="123"/>
      <c r="H87" s="122"/>
      <c r="I87" s="123"/>
      <c r="J87" s="122"/>
      <c r="K87" s="123"/>
      <c r="L87" s="122"/>
    </row>
    <row r="88" spans="1:12" ht="23.25" customHeight="1" x14ac:dyDescent="0.45">
      <c r="F88" s="122"/>
      <c r="G88" s="123"/>
      <c r="H88" s="122"/>
      <c r="I88" s="123"/>
      <c r="J88" s="122"/>
      <c r="K88" s="123"/>
      <c r="L88" s="122"/>
    </row>
    <row r="89" spans="1:12" ht="23.25" customHeight="1" x14ac:dyDescent="0.45">
      <c r="F89" s="122"/>
      <c r="G89" s="123"/>
      <c r="H89" s="122"/>
      <c r="I89" s="123"/>
      <c r="J89" s="122"/>
      <c r="K89" s="123"/>
      <c r="L89" s="122"/>
    </row>
    <row r="90" spans="1:12" ht="18" customHeight="1" x14ac:dyDescent="0.45">
      <c r="F90" s="122"/>
      <c r="G90" s="123"/>
      <c r="H90" s="122"/>
      <c r="I90" s="123"/>
      <c r="J90" s="122"/>
      <c r="K90" s="123"/>
      <c r="L90" s="122"/>
    </row>
    <row r="91" spans="1:12" ht="4.5" customHeight="1" x14ac:dyDescent="0.45">
      <c r="F91" s="122"/>
      <c r="G91" s="123"/>
      <c r="H91" s="122"/>
      <c r="I91" s="123"/>
      <c r="J91" s="122"/>
      <c r="K91" s="123"/>
      <c r="L91" s="122"/>
    </row>
    <row r="92" spans="1:12" ht="22.35" customHeight="1" x14ac:dyDescent="0.45">
      <c r="A92" s="11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18"/>
      <c r="C92" s="118"/>
      <c r="D92" s="119"/>
      <c r="E92" s="119"/>
      <c r="F92" s="91"/>
      <c r="G92" s="91"/>
      <c r="H92" s="91"/>
      <c r="I92" s="91"/>
      <c r="J92" s="91"/>
      <c r="K92" s="91"/>
      <c r="L92" s="91"/>
    </row>
  </sheetData>
  <mergeCells count="8">
    <mergeCell ref="F68:H68"/>
    <mergeCell ref="J68:L68"/>
    <mergeCell ref="F5:L5"/>
    <mergeCell ref="F6:H6"/>
    <mergeCell ref="J6:L6"/>
    <mergeCell ref="F51:L51"/>
    <mergeCell ref="F52:H52"/>
    <mergeCell ref="J52:L5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B0F2-0EB3-442D-86C0-B9303A8D2602}">
  <dimension ref="A1:AH45"/>
  <sheetViews>
    <sheetView topLeftCell="A10" zoomScale="76" zoomScaleNormal="100" workbookViewId="0"/>
  </sheetViews>
  <sheetFormatPr defaultColWidth="9.33203125" defaultRowHeight="21.75" customHeight="1" x14ac:dyDescent="0.45"/>
  <cols>
    <col min="1" max="2" width="1.6640625" style="183" customWidth="1"/>
    <col min="3" max="3" width="57.83203125" style="183" customWidth="1"/>
    <col min="4" max="4" width="9" style="183" customWidth="1"/>
    <col min="5" max="5" width="1" style="185" customWidth="1"/>
    <col min="6" max="6" width="12.83203125" style="109" customWidth="1"/>
    <col min="7" max="7" width="1" style="185" customWidth="1"/>
    <col min="8" max="8" width="11.33203125" style="109" customWidth="1"/>
    <col min="9" max="9" width="1" style="185" customWidth="1"/>
    <col min="10" max="10" width="10.1640625" style="185" customWidth="1"/>
    <col min="11" max="11" width="1" style="185" customWidth="1"/>
    <col min="12" max="12" width="10.6640625" style="109" customWidth="1"/>
    <col min="13" max="13" width="1" style="185" customWidth="1"/>
    <col min="14" max="14" width="10.5" style="185" bestFit="1" customWidth="1"/>
    <col min="15" max="15" width="1" style="185" customWidth="1"/>
    <col min="16" max="16" width="13.6640625" style="109" customWidth="1"/>
    <col min="17" max="17" width="1" style="185" customWidth="1"/>
    <col min="18" max="18" width="15.6640625" style="109" customWidth="1"/>
    <col min="19" max="19" width="1" style="185" customWidth="1"/>
    <col min="20" max="20" width="12.6640625" style="185" customWidth="1"/>
    <col min="21" max="21" width="1" style="185" customWidth="1"/>
    <col min="22" max="22" width="13.33203125" style="109" customWidth="1"/>
    <col min="23" max="23" width="1" style="183" customWidth="1"/>
    <col min="24" max="24" width="16.33203125" style="109" customWidth="1"/>
    <col min="25" max="25" width="1" style="183" customWidth="1"/>
    <col min="26" max="26" width="15.6640625" style="109" customWidth="1"/>
    <col min="27" max="27" width="1" style="109" customWidth="1"/>
    <col min="28" max="28" width="10.6640625" style="109" bestFit="1" customWidth="1"/>
    <col min="29" max="29" width="1" style="185" customWidth="1"/>
    <col min="30" max="30" width="15.5" style="195" customWidth="1"/>
    <col min="31" max="31" width="1" style="183" customWidth="1"/>
    <col min="32" max="32" width="11.6640625" style="195" customWidth="1"/>
    <col min="33" max="33" width="1" style="183" customWidth="1"/>
    <col min="34" max="34" width="12.5" style="195" customWidth="1"/>
    <col min="35" max="16384" width="9.33203125" style="183"/>
  </cols>
  <sheetData>
    <row r="1" spans="1:34" ht="21.75" customHeight="1" x14ac:dyDescent="0.45">
      <c r="A1" s="184" t="s">
        <v>0</v>
      </c>
      <c r="B1" s="184"/>
      <c r="C1" s="184"/>
      <c r="D1" s="184"/>
      <c r="W1" s="109"/>
      <c r="Y1" s="109"/>
      <c r="AD1" s="109"/>
      <c r="AE1" s="109"/>
      <c r="AF1" s="109"/>
      <c r="AG1" s="109"/>
      <c r="AH1" s="109"/>
    </row>
    <row r="2" spans="1:34" ht="21.75" customHeight="1" x14ac:dyDescent="0.45">
      <c r="A2" s="184" t="s">
        <v>162</v>
      </c>
      <c r="B2" s="184"/>
      <c r="C2" s="184"/>
      <c r="D2" s="184"/>
      <c r="W2" s="109"/>
      <c r="Y2" s="109"/>
      <c r="AD2" s="109"/>
      <c r="AE2" s="109"/>
      <c r="AF2" s="109"/>
      <c r="AG2" s="109"/>
      <c r="AH2" s="109"/>
    </row>
    <row r="3" spans="1:34" ht="21.75" customHeight="1" x14ac:dyDescent="0.45">
      <c r="A3" s="212" t="str">
        <f>'T11-12PL Co (3m)'!A3</f>
        <v>สำหรับรอบระยะเวลาสามเดือนสิ้นสุดวันที่ 31 มีนาคม พ.ศ. 2569</v>
      </c>
      <c r="B3" s="212"/>
      <c r="C3" s="212"/>
      <c r="D3" s="206"/>
      <c r="E3" s="208"/>
      <c r="F3" s="190"/>
      <c r="G3" s="208"/>
      <c r="H3" s="190"/>
      <c r="I3" s="208"/>
      <c r="J3" s="208"/>
      <c r="K3" s="208"/>
      <c r="L3" s="190"/>
      <c r="M3" s="208"/>
      <c r="N3" s="208"/>
      <c r="O3" s="208"/>
      <c r="P3" s="190"/>
      <c r="Q3" s="208"/>
      <c r="R3" s="190"/>
      <c r="S3" s="208"/>
      <c r="T3" s="208"/>
      <c r="U3" s="208"/>
      <c r="V3" s="190"/>
      <c r="W3" s="190"/>
      <c r="X3" s="190"/>
      <c r="Y3" s="190"/>
      <c r="Z3" s="190"/>
      <c r="AA3" s="190"/>
      <c r="AB3" s="190"/>
      <c r="AC3" s="208"/>
      <c r="AD3" s="190"/>
      <c r="AE3" s="190"/>
      <c r="AF3" s="190"/>
      <c r="AG3" s="190"/>
      <c r="AH3" s="190"/>
    </row>
    <row r="4" spans="1:34" ht="20.100000000000001" customHeight="1" x14ac:dyDescent="0.45">
      <c r="A4" s="184"/>
      <c r="B4" s="184"/>
      <c r="C4" s="184"/>
      <c r="W4" s="109"/>
      <c r="Y4" s="109"/>
      <c r="AD4" s="109"/>
      <c r="AE4" s="109"/>
      <c r="AF4" s="109"/>
      <c r="AG4" s="109"/>
      <c r="AH4" s="109"/>
    </row>
    <row r="5" spans="1:34" ht="20.100000000000001" customHeight="1" x14ac:dyDescent="0.45">
      <c r="A5" s="184"/>
      <c r="B5" s="184"/>
      <c r="C5" s="184"/>
      <c r="D5" s="184"/>
      <c r="W5" s="109"/>
      <c r="Y5" s="109"/>
      <c r="AD5" s="109"/>
      <c r="AE5" s="109"/>
      <c r="AF5" s="109"/>
      <c r="AG5" s="109"/>
      <c r="AH5" s="196" t="s">
        <v>107</v>
      </c>
    </row>
    <row r="6" spans="1:34" ht="20.100000000000001" customHeight="1" x14ac:dyDescent="0.45">
      <c r="A6" s="184"/>
      <c r="B6" s="184"/>
      <c r="C6" s="184"/>
      <c r="D6" s="184"/>
      <c r="E6" s="189"/>
      <c r="F6" s="188"/>
      <c r="G6" s="189"/>
      <c r="H6" s="188"/>
      <c r="I6" s="189"/>
      <c r="J6" s="189"/>
      <c r="K6" s="189"/>
      <c r="L6" s="188"/>
      <c r="M6" s="189"/>
      <c r="N6" s="189"/>
      <c r="O6" s="189"/>
      <c r="P6" s="188"/>
      <c r="Q6" s="189"/>
      <c r="R6" s="188"/>
      <c r="S6" s="189"/>
      <c r="T6" s="189"/>
      <c r="U6" s="189"/>
      <c r="V6" s="188"/>
      <c r="W6" s="213"/>
      <c r="X6" s="188"/>
      <c r="Y6" s="213"/>
      <c r="Z6" s="188"/>
      <c r="AA6" s="188"/>
      <c r="AB6" s="188"/>
      <c r="AC6" s="189"/>
      <c r="AD6" s="193"/>
      <c r="AE6" s="213"/>
      <c r="AF6" s="193"/>
      <c r="AG6" s="213"/>
      <c r="AH6" s="197" t="s">
        <v>3</v>
      </c>
    </row>
    <row r="7" spans="1:34" ht="20.100000000000001" customHeight="1" x14ac:dyDescent="0.45">
      <c r="A7" s="184"/>
      <c r="B7" s="184"/>
      <c r="C7" s="184"/>
      <c r="D7" s="184"/>
      <c r="F7" s="248" t="s">
        <v>163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H7" s="196"/>
    </row>
    <row r="8" spans="1:34" ht="20.100000000000001" customHeight="1" x14ac:dyDescent="0.45">
      <c r="A8" s="184"/>
      <c r="B8" s="184"/>
      <c r="C8" s="184"/>
      <c r="D8" s="18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5"/>
      <c r="R8" s="249" t="s">
        <v>92</v>
      </c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14"/>
      <c r="AF8" s="214"/>
      <c r="AG8" s="214"/>
      <c r="AH8" s="214"/>
    </row>
    <row r="9" spans="1:34" ht="20.100000000000001" customHeight="1" x14ac:dyDescent="0.45">
      <c r="A9" s="184"/>
      <c r="B9" s="184"/>
      <c r="C9" s="184"/>
      <c r="D9" s="18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109"/>
      <c r="R9" s="250" t="s">
        <v>164</v>
      </c>
      <c r="S9" s="250"/>
      <c r="T9" s="250"/>
      <c r="U9" s="250"/>
      <c r="V9" s="250"/>
      <c r="W9" s="250"/>
      <c r="X9" s="250"/>
      <c r="Y9" s="214"/>
      <c r="Z9" s="196"/>
      <c r="AA9" s="196"/>
      <c r="AB9" s="196"/>
      <c r="AC9" s="214"/>
      <c r="AD9" s="214"/>
      <c r="AE9" s="214"/>
      <c r="AF9" s="214"/>
      <c r="AG9" s="214"/>
      <c r="AH9" s="214"/>
    </row>
    <row r="10" spans="1:34" ht="20.100000000000001" customHeight="1" x14ac:dyDescent="0.45">
      <c r="A10" s="184"/>
      <c r="B10" s="184"/>
      <c r="C10" s="184"/>
      <c r="D10" s="18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109"/>
      <c r="R10" s="196"/>
      <c r="S10" s="196"/>
      <c r="T10" s="196"/>
      <c r="U10" s="196"/>
      <c r="V10" s="196" t="s">
        <v>165</v>
      </c>
      <c r="W10" s="196"/>
      <c r="X10" s="196"/>
      <c r="Y10" s="214"/>
      <c r="Z10" s="196"/>
      <c r="AA10" s="196"/>
      <c r="AB10" s="196"/>
      <c r="AC10" s="214"/>
      <c r="AD10" s="214"/>
      <c r="AE10" s="214"/>
      <c r="AF10" s="214"/>
      <c r="AG10" s="214"/>
      <c r="AH10" s="214"/>
    </row>
    <row r="11" spans="1:34" ht="20.100000000000001" customHeight="1" x14ac:dyDescent="0.45">
      <c r="A11" s="184"/>
      <c r="B11" s="184"/>
      <c r="C11" s="184"/>
      <c r="D11" s="18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196"/>
      <c r="R11" s="196" t="s">
        <v>166</v>
      </c>
      <c r="S11" s="196"/>
      <c r="T11" s="196"/>
      <c r="U11" s="196"/>
      <c r="V11" s="196" t="s">
        <v>167</v>
      </c>
      <c r="W11" s="214"/>
      <c r="X11" s="196" t="s">
        <v>168</v>
      </c>
      <c r="Y11" s="214"/>
      <c r="Z11" s="196" t="s">
        <v>166</v>
      </c>
      <c r="AA11" s="196"/>
      <c r="AB11" s="196"/>
      <c r="AC11" s="214"/>
      <c r="AD11" s="196" t="s">
        <v>169</v>
      </c>
      <c r="AE11" s="214"/>
      <c r="AF11" s="196" t="s">
        <v>170</v>
      </c>
      <c r="AG11" s="214"/>
      <c r="AH11" s="214"/>
    </row>
    <row r="12" spans="1:34" s="198" customFormat="1" ht="20.100000000000001" customHeight="1" x14ac:dyDescent="0.45">
      <c r="E12" s="216"/>
      <c r="F12" s="196"/>
      <c r="G12" s="216"/>
      <c r="H12" s="196"/>
      <c r="I12" s="216"/>
      <c r="J12" s="196" t="s">
        <v>171</v>
      </c>
      <c r="K12" s="216"/>
      <c r="L12" s="250" t="s">
        <v>87</v>
      </c>
      <c r="M12" s="250"/>
      <c r="N12" s="250"/>
      <c r="O12" s="250"/>
      <c r="P12" s="250"/>
      <c r="Q12" s="216"/>
      <c r="R12" s="196" t="s">
        <v>172</v>
      </c>
      <c r="S12" s="216"/>
      <c r="T12" s="196" t="s">
        <v>165</v>
      </c>
      <c r="U12" s="216"/>
      <c r="V12" s="196" t="s">
        <v>173</v>
      </c>
      <c r="X12" s="196" t="s">
        <v>174</v>
      </c>
      <c r="Z12" s="196" t="s">
        <v>175</v>
      </c>
      <c r="AA12" s="196"/>
      <c r="AB12" s="196"/>
      <c r="AC12" s="216"/>
      <c r="AD12" s="196" t="s">
        <v>176</v>
      </c>
      <c r="AF12" s="196" t="s">
        <v>177</v>
      </c>
      <c r="AG12" s="216"/>
      <c r="AH12" s="196"/>
    </row>
    <row r="13" spans="1:34" s="198" customFormat="1" ht="20.100000000000001" customHeight="1" x14ac:dyDescent="0.45">
      <c r="E13" s="216"/>
      <c r="F13" s="196" t="s">
        <v>178</v>
      </c>
      <c r="G13" s="216"/>
      <c r="H13" s="196" t="s">
        <v>179</v>
      </c>
      <c r="I13" s="216"/>
      <c r="J13" s="196" t="s">
        <v>180</v>
      </c>
      <c r="K13" s="216"/>
      <c r="L13" s="196" t="s">
        <v>181</v>
      </c>
      <c r="M13" s="216"/>
      <c r="N13" s="216"/>
      <c r="O13" s="216"/>
      <c r="P13" s="196"/>
      <c r="Q13" s="216"/>
      <c r="R13" s="196" t="s">
        <v>182</v>
      </c>
      <c r="S13" s="216"/>
      <c r="T13" s="196" t="s">
        <v>167</v>
      </c>
      <c r="U13" s="216"/>
      <c r="V13" s="196" t="s">
        <v>183</v>
      </c>
      <c r="W13" s="216"/>
      <c r="X13" s="196" t="s">
        <v>184</v>
      </c>
      <c r="Y13" s="216"/>
      <c r="Z13" s="196" t="s">
        <v>185</v>
      </c>
      <c r="AA13" s="196"/>
      <c r="AB13" s="196"/>
      <c r="AC13" s="216"/>
      <c r="AD13" s="196" t="s">
        <v>186</v>
      </c>
      <c r="AE13" s="216"/>
      <c r="AF13" s="196" t="s">
        <v>187</v>
      </c>
      <c r="AG13" s="216"/>
      <c r="AH13" s="196" t="s">
        <v>188</v>
      </c>
    </row>
    <row r="14" spans="1:34" s="198" customFormat="1" ht="20.100000000000001" customHeight="1" x14ac:dyDescent="0.45">
      <c r="D14" s="92" t="s">
        <v>8</v>
      </c>
      <c r="E14" s="217"/>
      <c r="F14" s="197" t="s">
        <v>189</v>
      </c>
      <c r="G14" s="217"/>
      <c r="H14" s="197" t="s">
        <v>190</v>
      </c>
      <c r="I14" s="217"/>
      <c r="J14" s="197" t="s">
        <v>191</v>
      </c>
      <c r="K14" s="217"/>
      <c r="L14" s="197" t="s">
        <v>192</v>
      </c>
      <c r="M14" s="216"/>
      <c r="N14" s="197" t="s">
        <v>193</v>
      </c>
      <c r="O14" s="217"/>
      <c r="P14" s="197" t="s">
        <v>91</v>
      </c>
      <c r="Q14" s="217"/>
      <c r="R14" s="199" t="s">
        <v>194</v>
      </c>
      <c r="S14" s="217"/>
      <c r="T14" s="197" t="s">
        <v>195</v>
      </c>
      <c r="U14" s="217"/>
      <c r="V14" s="197" t="s">
        <v>196</v>
      </c>
      <c r="W14" s="217"/>
      <c r="X14" s="197" t="s">
        <v>197</v>
      </c>
      <c r="Y14" s="217"/>
      <c r="Z14" s="197" t="s">
        <v>198</v>
      </c>
      <c r="AA14" s="196"/>
      <c r="AB14" s="197" t="s">
        <v>193</v>
      </c>
      <c r="AC14" s="217"/>
      <c r="AD14" s="197" t="s">
        <v>199</v>
      </c>
      <c r="AE14" s="217"/>
      <c r="AF14" s="197" t="s">
        <v>200</v>
      </c>
      <c r="AG14" s="217"/>
      <c r="AH14" s="197" t="s">
        <v>199</v>
      </c>
    </row>
    <row r="15" spans="1:34" s="198" customFormat="1" ht="6" customHeight="1" x14ac:dyDescent="0.45">
      <c r="D15" s="200"/>
      <c r="E15" s="217"/>
      <c r="F15" s="196"/>
      <c r="G15" s="217"/>
      <c r="H15" s="196"/>
      <c r="I15" s="217"/>
      <c r="J15" s="196"/>
      <c r="K15" s="217"/>
      <c r="L15" s="196"/>
      <c r="M15" s="216"/>
      <c r="N15" s="196"/>
      <c r="O15" s="217"/>
      <c r="P15" s="196"/>
      <c r="Q15" s="217"/>
      <c r="R15" s="196"/>
      <c r="S15" s="217"/>
      <c r="T15" s="196"/>
      <c r="U15" s="217"/>
      <c r="V15" s="196"/>
      <c r="W15" s="217"/>
      <c r="X15" s="196"/>
      <c r="Y15" s="217"/>
      <c r="Z15" s="196"/>
      <c r="AA15" s="196"/>
      <c r="AB15" s="196"/>
      <c r="AC15" s="217"/>
      <c r="AD15" s="196"/>
      <c r="AE15" s="217"/>
      <c r="AF15" s="196"/>
      <c r="AG15" s="217"/>
      <c r="AH15" s="196"/>
    </row>
    <row r="16" spans="1:34" s="198" customFormat="1" ht="20.100000000000001" customHeight="1" x14ac:dyDescent="0.45">
      <c r="A16" s="201" t="s">
        <v>290</v>
      </c>
      <c r="B16" s="201"/>
      <c r="D16" s="202"/>
      <c r="E16" s="109"/>
      <c r="F16" s="109">
        <v>285394</v>
      </c>
      <c r="G16" s="109"/>
      <c r="H16" s="109">
        <v>1100990</v>
      </c>
      <c r="I16" s="109"/>
      <c r="J16" s="109">
        <v>17749</v>
      </c>
      <c r="K16" s="109"/>
      <c r="L16" s="109">
        <v>109086</v>
      </c>
      <c r="M16" s="109"/>
      <c r="N16" s="109">
        <v>212254</v>
      </c>
      <c r="O16" s="109"/>
      <c r="P16" s="109">
        <v>2424470</v>
      </c>
      <c r="Q16" s="109"/>
      <c r="R16" s="109">
        <v>6815</v>
      </c>
      <c r="S16" s="109"/>
      <c r="T16" s="109">
        <v>22768</v>
      </c>
      <c r="U16" s="109"/>
      <c r="V16" s="109">
        <v>-48921</v>
      </c>
      <c r="W16" s="109"/>
      <c r="X16" s="109">
        <v>-1098042</v>
      </c>
      <c r="Y16" s="109"/>
      <c r="Z16" s="109">
        <v>476111</v>
      </c>
      <c r="AA16" s="109"/>
      <c r="AB16" s="109">
        <v>-8657</v>
      </c>
      <c r="AC16" s="109"/>
      <c r="AD16" s="109">
        <f t="shared" ref="AD16:AD22" si="0">SUM(AB16,Z16,X16,V16,T16,R16)</f>
        <v>-649926</v>
      </c>
      <c r="AE16" s="109"/>
      <c r="AF16" s="109">
        <v>1393274</v>
      </c>
      <c r="AG16" s="109"/>
      <c r="AH16" s="109">
        <f t="shared" ref="AH16:AH21" si="1">SUM(AF16,AD16,P16,N16,L16,J16,H16,F16)</f>
        <v>4893291</v>
      </c>
    </row>
    <row r="17" spans="1:34" s="198" customFormat="1" ht="20.100000000000001" customHeight="1" x14ac:dyDescent="0.45">
      <c r="A17" s="198" t="s">
        <v>300</v>
      </c>
      <c r="D17" s="202"/>
      <c r="E17" s="109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v>0</v>
      </c>
      <c r="Q17" s="109"/>
      <c r="R17" s="109">
        <v>0</v>
      </c>
      <c r="S17" s="109"/>
      <c r="T17" s="109">
        <v>0</v>
      </c>
      <c r="U17" s="109"/>
      <c r="V17" s="109">
        <v>0</v>
      </c>
      <c r="W17" s="109"/>
      <c r="X17" s="109">
        <v>0</v>
      </c>
      <c r="Y17" s="109"/>
      <c r="Z17" s="109">
        <v>0</v>
      </c>
      <c r="AA17" s="109"/>
      <c r="AB17" s="109">
        <v>0</v>
      </c>
      <c r="AC17" s="109"/>
      <c r="AD17" s="109">
        <f t="shared" si="0"/>
        <v>0</v>
      </c>
      <c r="AE17" s="109"/>
      <c r="AF17" s="109">
        <v>-3420</v>
      </c>
      <c r="AG17" s="109"/>
      <c r="AH17" s="109">
        <f t="shared" si="1"/>
        <v>-3420</v>
      </c>
    </row>
    <row r="18" spans="1:34" s="198" customFormat="1" ht="20.100000000000001" customHeight="1" x14ac:dyDescent="0.45">
      <c r="A18" s="198" t="s">
        <v>279</v>
      </c>
      <c r="D18" s="202">
        <v>9</v>
      </c>
      <c r="E18" s="109"/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0</v>
      </c>
      <c r="M18" s="109"/>
      <c r="N18" s="109">
        <v>0</v>
      </c>
      <c r="O18" s="109"/>
      <c r="P18" s="109">
        <v>0</v>
      </c>
      <c r="Q18" s="109"/>
      <c r="R18" s="109">
        <v>0</v>
      </c>
      <c r="S18" s="109"/>
      <c r="T18" s="109">
        <v>0</v>
      </c>
      <c r="U18" s="109"/>
      <c r="V18" s="109">
        <v>0</v>
      </c>
      <c r="W18" s="109"/>
      <c r="X18" s="109">
        <v>0</v>
      </c>
      <c r="Y18" s="109"/>
      <c r="Z18" s="109">
        <v>22592</v>
      </c>
      <c r="AA18" s="109"/>
      <c r="AB18" s="109">
        <v>0</v>
      </c>
      <c r="AC18" s="109"/>
      <c r="AD18" s="109">
        <f t="shared" si="0"/>
        <v>22592</v>
      </c>
      <c r="AE18" s="109"/>
      <c r="AF18" s="109">
        <v>-23035</v>
      </c>
      <c r="AG18" s="109"/>
      <c r="AH18" s="109">
        <f t="shared" si="1"/>
        <v>-443</v>
      </c>
    </row>
    <row r="19" spans="1:34" s="198" customFormat="1" ht="20.100000000000001" customHeight="1" x14ac:dyDescent="0.45">
      <c r="A19" s="198" t="s">
        <v>284</v>
      </c>
      <c r="D19" s="202">
        <v>9</v>
      </c>
      <c r="E19" s="109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0</v>
      </c>
      <c r="O19" s="109"/>
      <c r="P19" s="109">
        <v>0</v>
      </c>
      <c r="Q19" s="109"/>
      <c r="R19" s="109">
        <v>0</v>
      </c>
      <c r="S19" s="109"/>
      <c r="T19" s="109">
        <v>0</v>
      </c>
      <c r="U19" s="109"/>
      <c r="V19" s="109">
        <v>0</v>
      </c>
      <c r="W19" s="109"/>
      <c r="X19" s="109">
        <v>0</v>
      </c>
      <c r="Y19" s="109"/>
      <c r="Z19" s="109">
        <v>98655</v>
      </c>
      <c r="AA19" s="109"/>
      <c r="AB19" s="109">
        <v>0</v>
      </c>
      <c r="AC19" s="109"/>
      <c r="AD19" s="109">
        <f t="shared" si="0"/>
        <v>98655</v>
      </c>
      <c r="AE19" s="109"/>
      <c r="AF19" s="109">
        <v>87796</v>
      </c>
      <c r="AG19" s="109"/>
      <c r="AH19" s="109">
        <f t="shared" si="1"/>
        <v>186451</v>
      </c>
    </row>
    <row r="20" spans="1:34" s="198" customFormat="1" ht="20.100000000000001" customHeight="1" x14ac:dyDescent="0.45">
      <c r="A20" s="198" t="s">
        <v>299</v>
      </c>
      <c r="D20" s="202"/>
      <c r="E20" s="109"/>
      <c r="F20" s="109">
        <v>0</v>
      </c>
      <c r="G20" s="109"/>
      <c r="H20" s="109">
        <v>0</v>
      </c>
      <c r="I20" s="109"/>
      <c r="J20" s="109">
        <v>0</v>
      </c>
      <c r="K20" s="109"/>
      <c r="L20" s="109">
        <v>0</v>
      </c>
      <c r="M20" s="109"/>
      <c r="N20" s="109">
        <v>0</v>
      </c>
      <c r="O20" s="109"/>
      <c r="P20" s="109">
        <v>0</v>
      </c>
      <c r="Q20" s="109"/>
      <c r="R20" s="109">
        <v>0</v>
      </c>
      <c r="S20" s="109"/>
      <c r="T20" s="109">
        <v>0</v>
      </c>
      <c r="U20" s="109"/>
      <c r="V20" s="109">
        <v>0</v>
      </c>
      <c r="W20" s="109"/>
      <c r="X20" s="109">
        <v>0</v>
      </c>
      <c r="Y20" s="109"/>
      <c r="Z20" s="109">
        <v>-1501</v>
      </c>
      <c r="AA20" s="109"/>
      <c r="AB20" s="109">
        <v>0</v>
      </c>
      <c r="AC20" s="109"/>
      <c r="AD20" s="109">
        <f t="shared" si="0"/>
        <v>-1501</v>
      </c>
      <c r="AE20" s="109"/>
      <c r="AF20" s="109">
        <v>-10224</v>
      </c>
      <c r="AG20" s="109"/>
      <c r="AH20" s="109">
        <f t="shared" si="1"/>
        <v>-11725</v>
      </c>
    </row>
    <row r="21" spans="1:34" s="198" customFormat="1" ht="20.100000000000001" customHeight="1" x14ac:dyDescent="0.45">
      <c r="A21" s="198" t="s">
        <v>202</v>
      </c>
      <c r="D21" s="202"/>
      <c r="E21" s="109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0</v>
      </c>
      <c r="O21" s="109"/>
      <c r="P21" s="109">
        <v>6902</v>
      </c>
      <c r="Q21" s="109"/>
      <c r="R21" s="109">
        <v>-6902</v>
      </c>
      <c r="S21" s="109"/>
      <c r="T21" s="109">
        <v>0</v>
      </c>
      <c r="U21" s="109"/>
      <c r="V21" s="109">
        <v>0</v>
      </c>
      <c r="W21" s="109"/>
      <c r="X21" s="109">
        <v>0</v>
      </c>
      <c r="Y21" s="109"/>
      <c r="Z21" s="109">
        <v>0</v>
      </c>
      <c r="AA21" s="109"/>
      <c r="AB21" s="109">
        <v>0</v>
      </c>
      <c r="AC21" s="109"/>
      <c r="AD21" s="109">
        <f t="shared" si="0"/>
        <v>-6902</v>
      </c>
      <c r="AE21" s="109"/>
      <c r="AF21" s="109">
        <v>0</v>
      </c>
      <c r="AG21" s="109"/>
      <c r="AH21" s="109">
        <f t="shared" si="1"/>
        <v>0</v>
      </c>
    </row>
    <row r="22" spans="1:34" s="198" customFormat="1" ht="20.100000000000001" customHeight="1" x14ac:dyDescent="0.45">
      <c r="A22" s="198" t="s">
        <v>203</v>
      </c>
      <c r="D22" s="202"/>
      <c r="E22" s="109"/>
      <c r="F22" s="109">
        <v>0</v>
      </c>
      <c r="G22" s="109"/>
      <c r="H22" s="109">
        <v>0</v>
      </c>
      <c r="I22" s="109"/>
      <c r="J22" s="109">
        <v>-7190</v>
      </c>
      <c r="K22" s="109"/>
      <c r="L22" s="109">
        <v>0</v>
      </c>
      <c r="M22" s="109"/>
      <c r="N22" s="109">
        <v>0</v>
      </c>
      <c r="O22" s="109"/>
      <c r="P22" s="109">
        <v>0</v>
      </c>
      <c r="Q22" s="109"/>
      <c r="R22" s="109">
        <v>0</v>
      </c>
      <c r="S22" s="109"/>
      <c r="T22" s="109">
        <v>0</v>
      </c>
      <c r="U22" s="109"/>
      <c r="V22" s="109">
        <v>0</v>
      </c>
      <c r="W22" s="109"/>
      <c r="X22" s="109">
        <v>0</v>
      </c>
      <c r="Y22" s="109"/>
      <c r="Z22" s="109">
        <v>3197</v>
      </c>
      <c r="AA22" s="109"/>
      <c r="AB22" s="109">
        <v>0</v>
      </c>
      <c r="AC22" s="109"/>
      <c r="AD22" s="109">
        <f t="shared" si="0"/>
        <v>3197</v>
      </c>
      <c r="AE22" s="109"/>
      <c r="AF22" s="109">
        <v>2087</v>
      </c>
      <c r="AG22" s="109"/>
      <c r="AH22" s="109">
        <f t="shared" ref="AH22:AH23" si="2">SUM(AF22,AD22,P22,N22,L22,J22,H22,F22)</f>
        <v>-1906</v>
      </c>
    </row>
    <row r="23" spans="1:34" s="198" customFormat="1" ht="20.100000000000001" customHeight="1" x14ac:dyDescent="0.45">
      <c r="A23" s="198" t="s">
        <v>204</v>
      </c>
      <c r="D23" s="202"/>
      <c r="E23" s="109"/>
      <c r="F23" s="109">
        <v>0</v>
      </c>
      <c r="G23" s="109"/>
      <c r="H23" s="109">
        <v>0</v>
      </c>
      <c r="I23" s="109"/>
      <c r="J23" s="109">
        <v>3901</v>
      </c>
      <c r="K23" s="109"/>
      <c r="L23" s="109">
        <v>0</v>
      </c>
      <c r="M23" s="109"/>
      <c r="N23" s="109">
        <v>0</v>
      </c>
      <c r="O23" s="109"/>
      <c r="P23" s="109">
        <v>0</v>
      </c>
      <c r="Q23" s="109"/>
      <c r="R23" s="109">
        <v>0</v>
      </c>
      <c r="S23" s="109"/>
      <c r="T23" s="109">
        <v>0</v>
      </c>
      <c r="U23" s="109"/>
      <c r="V23" s="109">
        <v>0</v>
      </c>
      <c r="W23" s="109"/>
      <c r="X23" s="109">
        <v>0</v>
      </c>
      <c r="Y23" s="109"/>
      <c r="Z23" s="109">
        <v>0</v>
      </c>
      <c r="AA23" s="109"/>
      <c r="AB23" s="109">
        <v>0</v>
      </c>
      <c r="AC23" s="109"/>
      <c r="AD23" s="109">
        <f t="shared" ref="AD23:AD26" si="3">SUM(AB23,Z23,X23,V23,T23,R23)</f>
        <v>0</v>
      </c>
      <c r="AE23" s="109"/>
      <c r="AF23" s="109">
        <v>0</v>
      </c>
      <c r="AG23" s="109"/>
      <c r="AH23" s="109">
        <f t="shared" si="2"/>
        <v>3901</v>
      </c>
    </row>
    <row r="24" spans="1:34" s="198" customFormat="1" ht="20.100000000000001" customHeight="1" x14ac:dyDescent="0.45">
      <c r="A24" s="198" t="s">
        <v>278</v>
      </c>
      <c r="D24" s="202"/>
      <c r="E24" s="109"/>
      <c r="F24" s="109">
        <v>0</v>
      </c>
      <c r="G24" s="109"/>
      <c r="H24" s="109">
        <v>0</v>
      </c>
      <c r="I24" s="109"/>
      <c r="J24" s="109">
        <v>0</v>
      </c>
      <c r="K24" s="109"/>
      <c r="L24" s="109">
        <v>0</v>
      </c>
      <c r="M24" s="109"/>
      <c r="N24" s="109">
        <v>0</v>
      </c>
      <c r="O24" s="109"/>
      <c r="P24" s="109">
        <v>0</v>
      </c>
      <c r="Q24" s="109"/>
      <c r="R24" s="109">
        <v>0</v>
      </c>
      <c r="S24" s="109"/>
      <c r="T24" s="109">
        <v>0</v>
      </c>
      <c r="U24" s="109"/>
      <c r="V24" s="109">
        <v>0</v>
      </c>
      <c r="W24" s="109"/>
      <c r="X24" s="109">
        <v>0</v>
      </c>
      <c r="Y24" s="109"/>
      <c r="Z24" s="109">
        <v>0</v>
      </c>
      <c r="AA24" s="109"/>
      <c r="AB24" s="109">
        <v>-4390</v>
      </c>
      <c r="AC24" s="109"/>
      <c r="AD24" s="109">
        <f t="shared" ref="AD24" si="4">SUM(AB24,Z24,X24,V24,T24,R24)</f>
        <v>-4390</v>
      </c>
      <c r="AE24" s="109"/>
      <c r="AF24" s="109">
        <v>0</v>
      </c>
      <c r="AG24" s="109"/>
      <c r="AH24" s="109">
        <f t="shared" ref="AH24" si="5">SUM(AF24,AD24,P24,N24,L24,J24,H24,F24)</f>
        <v>-4390</v>
      </c>
    </row>
    <row r="25" spans="1:34" s="198" customFormat="1" ht="20.100000000000001" customHeight="1" x14ac:dyDescent="0.45">
      <c r="A25" s="198" t="s">
        <v>124</v>
      </c>
      <c r="D25" s="203"/>
      <c r="E25" s="109"/>
      <c r="F25" s="109">
        <v>0</v>
      </c>
      <c r="G25" s="109"/>
      <c r="H25" s="109">
        <v>0</v>
      </c>
      <c r="I25" s="109"/>
      <c r="J25" s="109">
        <v>0</v>
      </c>
      <c r="K25" s="109"/>
      <c r="L25" s="109">
        <v>0</v>
      </c>
      <c r="M25" s="109"/>
      <c r="N25" s="109">
        <v>0</v>
      </c>
      <c r="O25" s="109"/>
      <c r="P25" s="109">
        <v>11915</v>
      </c>
      <c r="Q25" s="109"/>
      <c r="R25" s="109">
        <v>0</v>
      </c>
      <c r="S25" s="109"/>
      <c r="T25" s="109">
        <v>0</v>
      </c>
      <c r="U25" s="109"/>
      <c r="V25" s="109">
        <v>0</v>
      </c>
      <c r="W25" s="109"/>
      <c r="X25" s="109">
        <v>0</v>
      </c>
      <c r="Y25" s="109"/>
      <c r="Z25" s="109">
        <v>0</v>
      </c>
      <c r="AA25" s="109"/>
      <c r="AB25" s="109">
        <v>0</v>
      </c>
      <c r="AC25" s="109"/>
      <c r="AD25" s="109">
        <f t="shared" si="3"/>
        <v>0</v>
      </c>
      <c r="AE25" s="109"/>
      <c r="AF25" s="109">
        <v>46046</v>
      </c>
      <c r="AG25" s="109"/>
      <c r="AH25" s="109">
        <f t="shared" ref="AH25:AH26" si="6">SUM(AF25,AD25,P25,N25,L25,J25,H25,F25)</f>
        <v>57961</v>
      </c>
    </row>
    <row r="26" spans="1:34" s="198" customFormat="1" ht="20.100000000000001" customHeight="1" x14ac:dyDescent="0.45">
      <c r="A26" s="198" t="s">
        <v>143</v>
      </c>
      <c r="D26" s="202"/>
      <c r="E26" s="109"/>
      <c r="F26" s="190">
        <v>0</v>
      </c>
      <c r="G26" s="109"/>
      <c r="H26" s="190">
        <v>0</v>
      </c>
      <c r="I26" s="109"/>
      <c r="J26" s="190">
        <v>0</v>
      </c>
      <c r="K26" s="109"/>
      <c r="L26" s="190">
        <v>0</v>
      </c>
      <c r="M26" s="109"/>
      <c r="N26" s="190">
        <v>0</v>
      </c>
      <c r="O26" s="109"/>
      <c r="P26" s="190">
        <v>445</v>
      </c>
      <c r="Q26" s="109"/>
      <c r="R26" s="190">
        <v>-2635</v>
      </c>
      <c r="S26" s="109"/>
      <c r="T26" s="190">
        <v>-21334</v>
      </c>
      <c r="U26" s="109"/>
      <c r="V26" s="190">
        <v>36325</v>
      </c>
      <c r="W26" s="109"/>
      <c r="X26" s="190">
        <v>26396</v>
      </c>
      <c r="Y26" s="109"/>
      <c r="Z26" s="190">
        <v>0</v>
      </c>
      <c r="AA26" s="109"/>
      <c r="AB26" s="190">
        <v>0</v>
      </c>
      <c r="AC26" s="109"/>
      <c r="AD26" s="190">
        <f t="shared" si="3"/>
        <v>38752</v>
      </c>
      <c r="AE26" s="109"/>
      <c r="AF26" s="190">
        <v>-1330</v>
      </c>
      <c r="AG26" s="109"/>
      <c r="AH26" s="190">
        <f t="shared" si="6"/>
        <v>37867</v>
      </c>
    </row>
    <row r="27" spans="1:34" s="198" customFormat="1" ht="6" customHeight="1" x14ac:dyDescent="0.45">
      <c r="D27" s="202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</row>
    <row r="28" spans="1:34" s="198" customFormat="1" ht="20.100000000000001" customHeight="1" thickBot="1" x14ac:dyDescent="0.5">
      <c r="A28" s="201" t="s">
        <v>291</v>
      </c>
      <c r="B28" s="201"/>
      <c r="D28" s="202"/>
      <c r="E28" s="109"/>
      <c r="F28" s="205">
        <f>SUM(F16:F26)</f>
        <v>285394</v>
      </c>
      <c r="G28" s="109"/>
      <c r="H28" s="205">
        <f>SUM(H16:H26)</f>
        <v>1100990</v>
      </c>
      <c r="I28" s="109"/>
      <c r="J28" s="205">
        <f>SUM(J16:J26)</f>
        <v>14460</v>
      </c>
      <c r="K28" s="109"/>
      <c r="L28" s="205">
        <f>SUM(L16:L26)</f>
        <v>109086</v>
      </c>
      <c r="M28" s="109"/>
      <c r="N28" s="205">
        <f>SUM(N16:N26)</f>
        <v>212254</v>
      </c>
      <c r="O28" s="109"/>
      <c r="P28" s="205">
        <f>SUM(P16:P26)</f>
        <v>2443732</v>
      </c>
      <c r="Q28" s="109"/>
      <c r="R28" s="205">
        <f>SUM(R16:R26)</f>
        <v>-2722</v>
      </c>
      <c r="S28" s="109"/>
      <c r="T28" s="205">
        <f>SUM(T16:T26)</f>
        <v>1434</v>
      </c>
      <c r="U28" s="109"/>
      <c r="V28" s="205">
        <f>SUM(V16:V26)</f>
        <v>-12596</v>
      </c>
      <c r="W28" s="109"/>
      <c r="X28" s="205">
        <f>SUM(X16:X26)</f>
        <v>-1071646</v>
      </c>
      <c r="Y28" s="109"/>
      <c r="Z28" s="205">
        <f>SUM(Z16:Z26)</f>
        <v>599054</v>
      </c>
      <c r="AA28" s="109"/>
      <c r="AB28" s="205">
        <f>SUM(AB16:AB26)</f>
        <v>-13047</v>
      </c>
      <c r="AC28" s="109"/>
      <c r="AD28" s="205">
        <f>SUM(AD16:AD26)</f>
        <v>-499523</v>
      </c>
      <c r="AE28" s="109"/>
      <c r="AF28" s="205">
        <f>SUM(AF16:AF26)</f>
        <v>1491194</v>
      </c>
      <c r="AG28" s="109"/>
      <c r="AH28" s="205">
        <f>SUM(AH16:AH26)</f>
        <v>5157587</v>
      </c>
    </row>
    <row r="29" spans="1:34" s="198" customFormat="1" ht="20.100000000000001" customHeight="1" thickTop="1" x14ac:dyDescent="0.45">
      <c r="A29" s="201"/>
      <c r="B29" s="201"/>
      <c r="D29" s="202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</row>
    <row r="30" spans="1:34" s="198" customFormat="1" ht="20.100000000000001" customHeight="1" x14ac:dyDescent="0.45">
      <c r="A30" s="201" t="s">
        <v>201</v>
      </c>
      <c r="B30" s="201"/>
      <c r="D30" s="202"/>
      <c r="E30" s="109"/>
      <c r="F30" s="109">
        <v>285394</v>
      </c>
      <c r="G30" s="109"/>
      <c r="H30" s="109">
        <v>1100990</v>
      </c>
      <c r="I30" s="109"/>
      <c r="J30" s="109">
        <v>6228</v>
      </c>
      <c r="K30" s="109"/>
      <c r="L30" s="109">
        <v>109086</v>
      </c>
      <c r="M30" s="109"/>
      <c r="N30" s="109">
        <v>212254</v>
      </c>
      <c r="O30" s="109"/>
      <c r="P30" s="109">
        <v>2552496</v>
      </c>
      <c r="Q30" s="109"/>
      <c r="R30" s="109">
        <v>25413</v>
      </c>
      <c r="S30" s="109"/>
      <c r="T30" s="109">
        <v>-19784</v>
      </c>
      <c r="U30" s="109"/>
      <c r="V30" s="109">
        <v>18342</v>
      </c>
      <c r="W30" s="109"/>
      <c r="X30" s="109">
        <v>-1275734</v>
      </c>
      <c r="Y30" s="109"/>
      <c r="Z30" s="109">
        <v>307179</v>
      </c>
      <c r="AA30" s="109"/>
      <c r="AB30" s="109">
        <v>0</v>
      </c>
      <c r="AC30" s="109"/>
      <c r="AD30" s="109">
        <f t="shared" ref="AD30:AD32" si="7">SUM(AB30,Z30,X30,V30,T30,R30)</f>
        <v>-944584</v>
      </c>
      <c r="AE30" s="109"/>
      <c r="AF30" s="109">
        <v>1379418</v>
      </c>
      <c r="AG30" s="109"/>
      <c r="AH30" s="109">
        <f t="shared" ref="AH30:AH32" si="8">SUM(AF30,AD30,P30,N30,L30,J30,H30,F30)</f>
        <v>4701282</v>
      </c>
    </row>
    <row r="31" spans="1:34" s="198" customFormat="1" ht="20.100000000000001" customHeight="1" x14ac:dyDescent="0.45">
      <c r="A31" s="85" t="s">
        <v>279</v>
      </c>
      <c r="B31" s="85"/>
      <c r="C31" s="85"/>
      <c r="D31" s="202"/>
      <c r="E31" s="109"/>
      <c r="F31" s="109">
        <v>0</v>
      </c>
      <c r="G31" s="109"/>
      <c r="H31" s="109">
        <v>0</v>
      </c>
      <c r="I31" s="109"/>
      <c r="J31" s="109">
        <v>0</v>
      </c>
      <c r="K31" s="109"/>
      <c r="L31" s="109">
        <v>0</v>
      </c>
      <c r="M31" s="109"/>
      <c r="N31" s="109">
        <v>0</v>
      </c>
      <c r="O31" s="109"/>
      <c r="P31" s="109">
        <v>0</v>
      </c>
      <c r="Q31" s="109"/>
      <c r="R31" s="109">
        <v>0</v>
      </c>
      <c r="S31" s="109"/>
      <c r="T31" s="109">
        <v>0</v>
      </c>
      <c r="U31" s="109"/>
      <c r="V31" s="109">
        <v>0</v>
      </c>
      <c r="W31" s="109"/>
      <c r="X31" s="109">
        <v>0</v>
      </c>
      <c r="Y31" s="109"/>
      <c r="Z31" s="109">
        <v>0</v>
      </c>
      <c r="AA31" s="109"/>
      <c r="AB31" s="109">
        <v>0</v>
      </c>
      <c r="AC31" s="109"/>
      <c r="AD31" s="109">
        <f t="shared" si="7"/>
        <v>0</v>
      </c>
      <c r="AE31" s="109"/>
      <c r="AF31" s="109">
        <v>1</v>
      </c>
      <c r="AG31" s="109"/>
      <c r="AH31" s="109">
        <f t="shared" si="8"/>
        <v>1</v>
      </c>
    </row>
    <row r="32" spans="1:34" s="198" customFormat="1" ht="20.100000000000001" customHeight="1" x14ac:dyDescent="0.45">
      <c r="A32" s="85" t="s">
        <v>202</v>
      </c>
      <c r="B32" s="85"/>
      <c r="C32" s="85"/>
      <c r="D32" s="202"/>
      <c r="E32" s="109"/>
      <c r="F32" s="109">
        <v>0</v>
      </c>
      <c r="G32" s="109"/>
      <c r="H32" s="109">
        <v>0</v>
      </c>
      <c r="I32" s="109"/>
      <c r="J32" s="109">
        <v>0</v>
      </c>
      <c r="K32" s="109"/>
      <c r="L32" s="109">
        <v>0</v>
      </c>
      <c r="M32" s="109"/>
      <c r="N32" s="109">
        <v>0</v>
      </c>
      <c r="O32" s="109"/>
      <c r="P32" s="109">
        <v>530</v>
      </c>
      <c r="Q32" s="109"/>
      <c r="R32" s="109">
        <v>-530</v>
      </c>
      <c r="S32" s="109"/>
      <c r="T32" s="109">
        <v>0</v>
      </c>
      <c r="U32" s="109"/>
      <c r="V32" s="109">
        <v>0</v>
      </c>
      <c r="W32" s="109"/>
      <c r="X32" s="109">
        <v>0</v>
      </c>
      <c r="Y32" s="109"/>
      <c r="Z32" s="109">
        <v>0</v>
      </c>
      <c r="AA32" s="109"/>
      <c r="AB32" s="109">
        <v>0</v>
      </c>
      <c r="AC32" s="109"/>
      <c r="AD32" s="109">
        <f t="shared" si="7"/>
        <v>-530</v>
      </c>
      <c r="AE32" s="109"/>
      <c r="AF32" s="109">
        <v>0</v>
      </c>
      <c r="AG32" s="109"/>
      <c r="AH32" s="109">
        <f t="shared" si="8"/>
        <v>0</v>
      </c>
    </row>
    <row r="33" spans="1:34" s="198" customFormat="1" ht="20.100000000000001" customHeight="1" x14ac:dyDescent="0.45">
      <c r="A33" s="85" t="s">
        <v>203</v>
      </c>
      <c r="B33" s="85"/>
      <c r="C33" s="85"/>
      <c r="D33" s="202"/>
      <c r="E33" s="109"/>
      <c r="F33" s="109">
        <v>0</v>
      </c>
      <c r="G33" s="109"/>
      <c r="H33" s="109">
        <v>0</v>
      </c>
      <c r="I33" s="109"/>
      <c r="J33" s="109">
        <v>-3755</v>
      </c>
      <c r="K33" s="109"/>
      <c r="L33" s="109">
        <v>0</v>
      </c>
      <c r="M33" s="109"/>
      <c r="N33" s="109">
        <v>0</v>
      </c>
      <c r="O33" s="109"/>
      <c r="P33" s="109">
        <v>0</v>
      </c>
      <c r="Q33" s="109"/>
      <c r="R33" s="109">
        <v>0</v>
      </c>
      <c r="S33" s="109"/>
      <c r="T33" s="109">
        <v>0</v>
      </c>
      <c r="U33" s="109"/>
      <c r="V33" s="109">
        <v>0</v>
      </c>
      <c r="W33" s="109"/>
      <c r="X33" s="109">
        <v>0</v>
      </c>
      <c r="Y33" s="109"/>
      <c r="Z33" s="109">
        <v>1835</v>
      </c>
      <c r="AA33" s="109"/>
      <c r="AB33" s="109">
        <v>0</v>
      </c>
      <c r="AC33" s="109"/>
      <c r="AD33" s="109">
        <f>SUM(AB33,Z33,X33,V33,T33,R33)</f>
        <v>1835</v>
      </c>
      <c r="AE33" s="109"/>
      <c r="AF33" s="109">
        <v>738</v>
      </c>
      <c r="AG33" s="109"/>
      <c r="AH33" s="109">
        <f>SUM(AF33,AD33,P33,N33,L33,J33,H33,F33)</f>
        <v>-1182</v>
      </c>
    </row>
    <row r="34" spans="1:34" s="198" customFormat="1" ht="20.100000000000001" customHeight="1" x14ac:dyDescent="0.45">
      <c r="A34" s="85" t="s">
        <v>204</v>
      </c>
      <c r="B34" s="85"/>
      <c r="C34" s="85"/>
      <c r="D34" s="202"/>
      <c r="E34" s="109"/>
      <c r="F34" s="109">
        <v>0</v>
      </c>
      <c r="G34" s="109"/>
      <c r="H34" s="109">
        <v>0</v>
      </c>
      <c r="I34" s="109"/>
      <c r="J34" s="109">
        <v>4803</v>
      </c>
      <c r="K34" s="109"/>
      <c r="L34" s="109">
        <v>0</v>
      </c>
      <c r="M34" s="109"/>
      <c r="N34" s="109">
        <v>0</v>
      </c>
      <c r="O34" s="109"/>
      <c r="P34" s="109">
        <v>0</v>
      </c>
      <c r="Q34" s="109"/>
      <c r="R34" s="109">
        <v>0</v>
      </c>
      <c r="S34" s="109"/>
      <c r="T34" s="109">
        <v>0</v>
      </c>
      <c r="U34" s="109"/>
      <c r="V34" s="109">
        <v>0</v>
      </c>
      <c r="W34" s="109"/>
      <c r="X34" s="109">
        <v>0</v>
      </c>
      <c r="Y34" s="109"/>
      <c r="Z34" s="109">
        <v>0</v>
      </c>
      <c r="AA34" s="109"/>
      <c r="AB34" s="109">
        <v>0</v>
      </c>
      <c r="AC34" s="109"/>
      <c r="AD34" s="109">
        <f>SUM(AB34,Z34,X34,V34,T34,R34)</f>
        <v>0</v>
      </c>
      <c r="AE34" s="109"/>
      <c r="AF34" s="109">
        <v>0</v>
      </c>
      <c r="AG34" s="109"/>
      <c r="AH34" s="109">
        <f>SUM(AF34,AD34,P34,N34,L34,J34,H34,F34)</f>
        <v>4803</v>
      </c>
    </row>
    <row r="35" spans="1:34" s="198" customFormat="1" ht="20.100000000000001" customHeight="1" x14ac:dyDescent="0.45">
      <c r="A35" s="85" t="s">
        <v>160</v>
      </c>
      <c r="B35" s="85"/>
      <c r="C35" s="85"/>
      <c r="D35" s="203"/>
      <c r="E35" s="109"/>
      <c r="F35" s="109">
        <v>0</v>
      </c>
      <c r="G35" s="109"/>
      <c r="H35" s="109">
        <v>0</v>
      </c>
      <c r="I35" s="109"/>
      <c r="J35" s="109">
        <v>0</v>
      </c>
      <c r="K35" s="109"/>
      <c r="L35" s="109">
        <v>0</v>
      </c>
      <c r="M35" s="109"/>
      <c r="N35" s="109">
        <v>0</v>
      </c>
      <c r="O35" s="109"/>
      <c r="P35" s="109">
        <v>-14213</v>
      </c>
      <c r="Q35" s="109"/>
      <c r="R35" s="109">
        <v>0</v>
      </c>
      <c r="S35" s="109"/>
      <c r="T35" s="109">
        <v>0</v>
      </c>
      <c r="U35" s="109"/>
      <c r="V35" s="109">
        <v>0</v>
      </c>
      <c r="W35" s="109"/>
      <c r="X35" s="109">
        <v>0</v>
      </c>
      <c r="Y35" s="109"/>
      <c r="Z35" s="109">
        <v>0</v>
      </c>
      <c r="AA35" s="109"/>
      <c r="AB35" s="109">
        <v>0</v>
      </c>
      <c r="AC35" s="109"/>
      <c r="AD35" s="109">
        <f>SUM(AB35,Z35,X35,V35,T35,R35)</f>
        <v>0</v>
      </c>
      <c r="AE35" s="109"/>
      <c r="AF35" s="109">
        <v>25979</v>
      </c>
      <c r="AG35" s="109"/>
      <c r="AH35" s="109">
        <f>SUM(AF35,AD35,P35,N35,L35,J35,H35,F35)</f>
        <v>11766</v>
      </c>
    </row>
    <row r="36" spans="1:34" s="198" customFormat="1" ht="20.100000000000001" customHeight="1" x14ac:dyDescent="0.45">
      <c r="A36" s="85" t="s">
        <v>143</v>
      </c>
      <c r="B36" s="85"/>
      <c r="C36" s="85"/>
      <c r="D36" s="202"/>
      <c r="E36" s="109"/>
      <c r="F36" s="190">
        <v>0</v>
      </c>
      <c r="G36" s="109"/>
      <c r="H36" s="190">
        <v>0</v>
      </c>
      <c r="I36" s="109"/>
      <c r="J36" s="190">
        <v>0</v>
      </c>
      <c r="K36" s="109"/>
      <c r="L36" s="190">
        <v>0</v>
      </c>
      <c r="M36" s="109"/>
      <c r="N36" s="190">
        <v>0</v>
      </c>
      <c r="O36" s="109"/>
      <c r="P36" s="188">
        <v>-28</v>
      </c>
      <c r="Q36" s="109"/>
      <c r="R36" s="188">
        <v>1233</v>
      </c>
      <c r="S36" s="109"/>
      <c r="T36" s="188">
        <v>-76836</v>
      </c>
      <c r="U36" s="109"/>
      <c r="V36" s="188">
        <v>-1598</v>
      </c>
      <c r="W36" s="109"/>
      <c r="X36" s="188">
        <v>26584</v>
      </c>
      <c r="Y36" s="109"/>
      <c r="Z36" s="188">
        <v>0</v>
      </c>
      <c r="AA36" s="109"/>
      <c r="AB36" s="188">
        <v>0</v>
      </c>
      <c r="AC36" s="109"/>
      <c r="AD36" s="190">
        <f>SUM(AB36,Z36,X36,V36,T36,R36)</f>
        <v>-50617</v>
      </c>
      <c r="AE36" s="109"/>
      <c r="AF36" s="188">
        <v>-23976</v>
      </c>
      <c r="AG36" s="109"/>
      <c r="AH36" s="190">
        <f>SUM(AF36,AD36,P36,N36,L36,J36,H36,F36)</f>
        <v>-74621</v>
      </c>
    </row>
    <row r="37" spans="1:34" s="198" customFormat="1" ht="6" customHeight="1" x14ac:dyDescent="0.45">
      <c r="D37" s="202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</row>
    <row r="38" spans="1:34" s="198" customFormat="1" ht="20.100000000000001" customHeight="1" thickBot="1" x14ac:dyDescent="0.5">
      <c r="A38" s="201" t="s">
        <v>289</v>
      </c>
      <c r="B38" s="201"/>
      <c r="D38" s="202"/>
      <c r="E38" s="109"/>
      <c r="F38" s="205">
        <f>SUM(F30:F36)</f>
        <v>285394</v>
      </c>
      <c r="G38" s="109"/>
      <c r="H38" s="205">
        <f>SUM(H30:H36)</f>
        <v>1100990</v>
      </c>
      <c r="I38" s="109"/>
      <c r="J38" s="205">
        <f>SUM(J30:J36)</f>
        <v>7276</v>
      </c>
      <c r="K38" s="109"/>
      <c r="L38" s="205">
        <f>SUM(L30:L36)</f>
        <v>109086</v>
      </c>
      <c r="M38" s="109"/>
      <c r="N38" s="205">
        <f>SUM(N30:N36)</f>
        <v>212254</v>
      </c>
      <c r="O38" s="109"/>
      <c r="P38" s="205">
        <f>SUM(P30:P36)</f>
        <v>2538785</v>
      </c>
      <c r="Q38" s="109"/>
      <c r="R38" s="205">
        <f>SUM(R30:R36)</f>
        <v>26116</v>
      </c>
      <c r="S38" s="109"/>
      <c r="T38" s="205">
        <f>SUM(T30:T36)</f>
        <v>-96620</v>
      </c>
      <c r="U38" s="109"/>
      <c r="V38" s="205">
        <f t="shared" ref="V38" si="9">SUM(V30:V36)</f>
        <v>16744</v>
      </c>
      <c r="W38" s="109"/>
      <c r="X38" s="205">
        <f>SUM(X30:X36)</f>
        <v>-1249150</v>
      </c>
      <c r="Y38" s="109"/>
      <c r="Z38" s="205">
        <f>SUM(Z30:Z36)</f>
        <v>309014</v>
      </c>
      <c r="AA38" s="109"/>
      <c r="AB38" s="205">
        <f>SUM(AB30:AB36)</f>
        <v>0</v>
      </c>
      <c r="AC38" s="109"/>
      <c r="AD38" s="205">
        <f>SUM(AD30:AD36)</f>
        <v>-993896</v>
      </c>
      <c r="AE38" s="109"/>
      <c r="AF38" s="205">
        <f>SUM(AF30:AF36)</f>
        <v>1382160</v>
      </c>
      <c r="AG38" s="109"/>
      <c r="AH38" s="205">
        <f>SUM(AH30:AH36)</f>
        <v>4642049</v>
      </c>
    </row>
    <row r="39" spans="1:34" s="198" customFormat="1" ht="20.100000000000001" customHeight="1" thickTop="1" x14ac:dyDescent="0.45">
      <c r="A39" s="201"/>
      <c r="B39" s="201"/>
      <c r="D39" s="202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</row>
    <row r="40" spans="1:34" s="198" customFormat="1" ht="20.100000000000001" customHeight="1" x14ac:dyDescent="0.45">
      <c r="A40" s="201"/>
      <c r="B40" s="201"/>
      <c r="D40" s="202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</row>
    <row r="41" spans="1:34" s="198" customFormat="1" ht="20.100000000000001" customHeight="1" x14ac:dyDescent="0.45">
      <c r="A41" s="201"/>
      <c r="B41" s="201"/>
      <c r="D41" s="202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</row>
    <row r="42" spans="1:34" s="198" customFormat="1" ht="20.100000000000001" customHeight="1" x14ac:dyDescent="0.45">
      <c r="A42" s="201"/>
      <c r="B42" s="201"/>
      <c r="D42" s="202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</row>
    <row r="43" spans="1:34" s="198" customFormat="1" ht="20.100000000000001" customHeight="1" x14ac:dyDescent="0.45">
      <c r="A43" s="201"/>
      <c r="B43" s="201"/>
      <c r="D43" s="202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</row>
    <row r="44" spans="1:34" s="198" customFormat="1" ht="23.25" customHeight="1" x14ac:dyDescent="0.45">
      <c r="A44" s="201"/>
      <c r="B44" s="201"/>
      <c r="D44" s="202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</row>
    <row r="45" spans="1:34" ht="21.75" customHeight="1" x14ac:dyDescent="0.45">
      <c r="A45" s="206" t="s">
        <v>31</v>
      </c>
      <c r="B45" s="207"/>
      <c r="C45" s="207"/>
      <c r="D45" s="207"/>
      <c r="E45" s="208"/>
      <c r="F45" s="190"/>
      <c r="G45" s="208"/>
      <c r="H45" s="190"/>
      <c r="I45" s="208"/>
      <c r="J45" s="208"/>
      <c r="K45" s="208"/>
      <c r="L45" s="190"/>
      <c r="M45" s="208"/>
      <c r="N45" s="208"/>
      <c r="O45" s="208"/>
      <c r="P45" s="190"/>
      <c r="Q45" s="208"/>
      <c r="R45" s="190"/>
      <c r="S45" s="208"/>
      <c r="T45" s="208"/>
      <c r="U45" s="208"/>
      <c r="V45" s="190"/>
      <c r="W45" s="206"/>
      <c r="X45" s="190"/>
      <c r="Y45" s="206"/>
      <c r="Z45" s="190"/>
      <c r="AA45" s="190"/>
      <c r="AB45" s="190"/>
      <c r="AC45" s="208"/>
      <c r="AD45" s="209"/>
      <c r="AE45" s="206"/>
      <c r="AF45" s="209"/>
      <c r="AG45" s="206"/>
      <c r="AH45" s="209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2" firstPageNumber="13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  <customPr name="FPMExcelClientCellBasedFunctionStatus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44FED-05EE-4BD8-BDA2-9021C9B47CD6}">
  <dimension ref="A1:AH45"/>
  <sheetViews>
    <sheetView topLeftCell="A16" zoomScale="88" zoomScaleNormal="100" workbookViewId="0"/>
  </sheetViews>
  <sheetFormatPr defaultColWidth="9.33203125" defaultRowHeight="19.5" x14ac:dyDescent="0.45"/>
  <cols>
    <col min="1" max="2" width="1.6640625" style="183" customWidth="1"/>
    <col min="3" max="3" width="56.33203125" style="183" customWidth="1"/>
    <col min="4" max="4" width="9" style="183" customWidth="1"/>
    <col min="5" max="5" width="0.6640625" style="183" customWidth="1"/>
    <col min="6" max="6" width="13" style="109" customWidth="1"/>
    <col min="7" max="7" width="0.6640625" style="185" customWidth="1"/>
    <col min="8" max="8" width="11.6640625" style="109" customWidth="1"/>
    <col min="9" max="9" width="0.6640625" style="185" customWidth="1"/>
    <col min="10" max="10" width="11.33203125" style="185" customWidth="1"/>
    <col min="11" max="11" width="0.6640625" style="185" customWidth="1"/>
    <col min="12" max="12" width="12" style="109" customWidth="1"/>
    <col min="13" max="13" width="0.6640625" style="185" customWidth="1"/>
    <col min="14" max="14" width="10.6640625" style="185" customWidth="1"/>
    <col min="15" max="15" width="0.6640625" style="185" customWidth="1"/>
    <col min="16" max="16" width="12" style="109" customWidth="1"/>
    <col min="17" max="17" width="0.6640625" style="183" customWidth="1"/>
    <col min="18" max="18" width="14.6640625" style="109" customWidth="1"/>
    <col min="19" max="19" width="0.6640625" style="185" customWidth="1"/>
    <col min="20" max="20" width="13" style="185" customWidth="1"/>
    <col min="21" max="21" width="0.6640625" style="185" customWidth="1"/>
    <col min="22" max="22" width="13.33203125" style="109" customWidth="1"/>
    <col min="23" max="23" width="0.6640625" style="185" customWidth="1"/>
    <col min="24" max="24" width="16.33203125" style="109" customWidth="1"/>
    <col min="25" max="25" width="0.6640625" style="185" customWidth="1"/>
    <col min="26" max="26" width="15.6640625" style="109" customWidth="1"/>
    <col min="27" max="27" width="0.6640625" style="109" customWidth="1"/>
    <col min="28" max="28" width="11.6640625" style="109" customWidth="1"/>
    <col min="29" max="29" width="0.6640625" style="185" customWidth="1"/>
    <col min="30" max="30" width="15.33203125" style="195" customWidth="1"/>
    <col min="31" max="31" width="0.6640625" style="183" customWidth="1"/>
    <col min="32" max="32" width="11.6640625" style="195" customWidth="1"/>
    <col min="33" max="33" width="0.6640625" style="183" customWidth="1"/>
    <col min="34" max="34" width="13" style="211" customWidth="1"/>
    <col min="35" max="16384" width="9.33203125" style="183"/>
  </cols>
  <sheetData>
    <row r="1" spans="1:34" ht="20.100000000000001" customHeight="1" x14ac:dyDescent="0.45">
      <c r="A1" s="184" t="s">
        <v>0</v>
      </c>
      <c r="B1" s="184"/>
      <c r="C1" s="184"/>
      <c r="D1" s="184"/>
      <c r="E1" s="184"/>
      <c r="Q1" s="109"/>
      <c r="AD1" s="109"/>
      <c r="AE1" s="109"/>
      <c r="AF1" s="109"/>
      <c r="AG1" s="109"/>
      <c r="AH1" s="186"/>
    </row>
    <row r="2" spans="1:34" ht="20.100000000000001" customHeight="1" x14ac:dyDescent="0.45">
      <c r="A2" s="184" t="s">
        <v>162</v>
      </c>
      <c r="B2" s="184"/>
      <c r="C2" s="184"/>
      <c r="D2" s="184"/>
      <c r="E2" s="184"/>
      <c r="Q2" s="109"/>
      <c r="AD2" s="109"/>
      <c r="AE2" s="109"/>
      <c r="AF2" s="109"/>
      <c r="AG2" s="109"/>
      <c r="AH2" s="186"/>
    </row>
    <row r="3" spans="1:34" ht="20.100000000000001" customHeight="1" x14ac:dyDescent="0.45">
      <c r="A3" s="187" t="str">
        <f>'T13 Change US Conso'!A3</f>
        <v>สำหรับรอบระยะเวลาสามเดือนสิ้นสุดวันที่ 31 มีนาคม พ.ศ. 2569</v>
      </c>
      <c r="B3" s="187"/>
      <c r="C3" s="187"/>
      <c r="D3" s="187"/>
      <c r="E3" s="187"/>
      <c r="F3" s="188"/>
      <c r="G3" s="189"/>
      <c r="H3" s="188"/>
      <c r="I3" s="189"/>
      <c r="J3" s="189"/>
      <c r="K3" s="189"/>
      <c r="L3" s="188"/>
      <c r="M3" s="189"/>
      <c r="N3" s="189"/>
      <c r="O3" s="189"/>
      <c r="P3" s="188"/>
      <c r="Q3" s="188"/>
      <c r="R3" s="188"/>
      <c r="S3" s="189"/>
      <c r="T3" s="189"/>
      <c r="U3" s="189"/>
      <c r="V3" s="190"/>
      <c r="W3" s="189"/>
      <c r="X3" s="188"/>
      <c r="Y3" s="189"/>
      <c r="Z3" s="188"/>
      <c r="AA3" s="188"/>
      <c r="AB3" s="188"/>
      <c r="AC3" s="189"/>
      <c r="AD3" s="188"/>
      <c r="AE3" s="188"/>
      <c r="AF3" s="188"/>
      <c r="AG3" s="188"/>
      <c r="AH3" s="191"/>
    </row>
    <row r="4" spans="1:34" ht="20.100000000000001" customHeight="1" x14ac:dyDescent="0.45">
      <c r="A4" s="184"/>
      <c r="B4" s="184"/>
      <c r="C4" s="184"/>
      <c r="D4" s="184"/>
      <c r="E4" s="184"/>
      <c r="Q4" s="109"/>
      <c r="AD4" s="109"/>
      <c r="AE4" s="109"/>
      <c r="AF4" s="109"/>
      <c r="AG4" s="109"/>
      <c r="AH4" s="186"/>
    </row>
    <row r="5" spans="1:34" ht="20.100000000000001" customHeight="1" x14ac:dyDescent="0.45">
      <c r="A5" s="184"/>
      <c r="B5" s="184"/>
      <c r="C5" s="184"/>
      <c r="D5" s="184"/>
      <c r="E5" s="184"/>
      <c r="Q5" s="109"/>
      <c r="AD5" s="109"/>
      <c r="AE5" s="109"/>
      <c r="AF5" s="109"/>
      <c r="AG5" s="109"/>
      <c r="AH5" s="192" t="s">
        <v>107</v>
      </c>
    </row>
    <row r="6" spans="1:34" ht="20.100000000000001" customHeight="1" x14ac:dyDescent="0.45">
      <c r="A6" s="184"/>
      <c r="B6" s="184"/>
      <c r="C6" s="184"/>
      <c r="D6" s="184"/>
      <c r="E6" s="184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93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93"/>
      <c r="AE6" s="193"/>
      <c r="AF6" s="193"/>
      <c r="AG6" s="193"/>
      <c r="AH6" s="194" t="s">
        <v>4</v>
      </c>
    </row>
    <row r="7" spans="1:34" ht="20.100000000000001" customHeight="1" x14ac:dyDescent="0.45">
      <c r="A7" s="184"/>
      <c r="B7" s="184"/>
      <c r="C7" s="184"/>
      <c r="D7" s="184"/>
      <c r="E7" s="184"/>
      <c r="F7" s="248" t="s">
        <v>163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H7" s="192"/>
    </row>
    <row r="8" spans="1:34" ht="20.100000000000001" customHeight="1" x14ac:dyDescent="0.45">
      <c r="A8" s="184"/>
      <c r="B8" s="184"/>
      <c r="C8" s="184"/>
      <c r="D8" s="184"/>
      <c r="E8" s="184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249" t="s">
        <v>92</v>
      </c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196"/>
      <c r="AF8" s="196"/>
      <c r="AG8" s="196"/>
      <c r="AH8" s="192"/>
    </row>
    <row r="9" spans="1:34" ht="20.100000000000001" customHeight="1" x14ac:dyDescent="0.45">
      <c r="A9" s="184"/>
      <c r="B9" s="184"/>
      <c r="C9" s="184"/>
      <c r="D9" s="184"/>
      <c r="E9" s="184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250" t="s">
        <v>164</v>
      </c>
      <c r="S9" s="250"/>
      <c r="T9" s="250"/>
      <c r="U9" s="250"/>
      <c r="V9" s="250"/>
      <c r="W9" s="250"/>
      <c r="X9" s="250"/>
      <c r="Y9" s="196"/>
      <c r="Z9" s="196"/>
      <c r="AA9" s="196"/>
      <c r="AB9" s="196"/>
      <c r="AC9" s="183"/>
      <c r="AD9" s="196"/>
      <c r="AE9" s="196"/>
      <c r="AF9" s="196"/>
      <c r="AG9" s="196"/>
      <c r="AH9" s="192"/>
    </row>
    <row r="10" spans="1:34" ht="20.100000000000001" customHeight="1" x14ac:dyDescent="0.45">
      <c r="A10" s="184"/>
      <c r="B10" s="184"/>
      <c r="C10" s="184"/>
      <c r="D10" s="184"/>
      <c r="E10" s="184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 t="s">
        <v>165</v>
      </c>
      <c r="W10" s="196"/>
      <c r="X10" s="196"/>
      <c r="Y10" s="196"/>
      <c r="Z10" s="196"/>
      <c r="AA10" s="196"/>
      <c r="AB10" s="196"/>
      <c r="AC10" s="183"/>
      <c r="AD10" s="196"/>
      <c r="AE10" s="196"/>
      <c r="AF10" s="196"/>
      <c r="AG10" s="196"/>
      <c r="AH10" s="192"/>
    </row>
    <row r="11" spans="1:34" ht="20.100000000000001" customHeight="1" x14ac:dyDescent="0.45">
      <c r="A11" s="184"/>
      <c r="B11" s="184"/>
      <c r="C11" s="184"/>
      <c r="D11" s="184"/>
      <c r="E11" s="184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 t="s">
        <v>166</v>
      </c>
      <c r="S11" s="196"/>
      <c r="T11" s="196"/>
      <c r="U11" s="196"/>
      <c r="V11" s="196" t="s">
        <v>167</v>
      </c>
      <c r="W11" s="196"/>
      <c r="X11" s="196" t="s">
        <v>168</v>
      </c>
      <c r="Y11" s="196"/>
      <c r="Z11" s="196" t="s">
        <v>166</v>
      </c>
      <c r="AA11" s="196"/>
      <c r="AB11" s="196"/>
      <c r="AC11" s="196"/>
      <c r="AD11" s="196" t="s">
        <v>169</v>
      </c>
      <c r="AE11" s="196"/>
      <c r="AF11" s="196" t="s">
        <v>170</v>
      </c>
      <c r="AG11" s="196"/>
      <c r="AH11" s="192"/>
    </row>
    <row r="12" spans="1:34" s="198" customFormat="1" ht="20.100000000000001" customHeight="1" x14ac:dyDescent="0.45">
      <c r="F12" s="196"/>
      <c r="G12" s="196"/>
      <c r="H12" s="196"/>
      <c r="I12" s="196"/>
      <c r="J12" s="196" t="s">
        <v>171</v>
      </c>
      <c r="K12" s="196"/>
      <c r="L12" s="250" t="s">
        <v>87</v>
      </c>
      <c r="M12" s="250"/>
      <c r="N12" s="250"/>
      <c r="O12" s="250"/>
      <c r="P12" s="250"/>
      <c r="Q12" s="195"/>
      <c r="R12" s="196" t="s">
        <v>172</v>
      </c>
      <c r="S12" s="196"/>
      <c r="T12" s="196" t="s">
        <v>165</v>
      </c>
      <c r="U12" s="196"/>
      <c r="V12" s="196" t="s">
        <v>173</v>
      </c>
      <c r="W12" s="196"/>
      <c r="X12" s="196" t="s">
        <v>174</v>
      </c>
      <c r="Y12" s="196"/>
      <c r="Z12" s="196" t="s">
        <v>175</v>
      </c>
      <c r="AA12" s="196"/>
      <c r="AB12" s="196"/>
      <c r="AC12" s="196"/>
      <c r="AD12" s="196" t="s">
        <v>176</v>
      </c>
      <c r="AE12" s="195"/>
      <c r="AF12" s="196" t="s">
        <v>177</v>
      </c>
      <c r="AG12" s="196"/>
      <c r="AH12" s="192"/>
    </row>
    <row r="13" spans="1:34" s="198" customFormat="1" ht="20.100000000000001" customHeight="1" x14ac:dyDescent="0.45">
      <c r="F13" s="196" t="s">
        <v>178</v>
      </c>
      <c r="G13" s="196"/>
      <c r="H13" s="196" t="s">
        <v>179</v>
      </c>
      <c r="I13" s="196"/>
      <c r="J13" s="196" t="s">
        <v>180</v>
      </c>
      <c r="K13" s="196"/>
      <c r="L13" s="196" t="s">
        <v>181</v>
      </c>
      <c r="M13" s="196"/>
      <c r="N13" s="196"/>
      <c r="O13" s="196"/>
      <c r="P13" s="196" t="s">
        <v>205</v>
      </c>
      <c r="Q13" s="196"/>
      <c r="R13" s="196" t="s">
        <v>182</v>
      </c>
      <c r="S13" s="196"/>
      <c r="T13" s="196" t="s">
        <v>167</v>
      </c>
      <c r="U13" s="196"/>
      <c r="V13" s="196" t="s">
        <v>183</v>
      </c>
      <c r="W13" s="196"/>
      <c r="X13" s="196" t="s">
        <v>184</v>
      </c>
      <c r="Y13" s="196"/>
      <c r="Z13" s="196" t="s">
        <v>185</v>
      </c>
      <c r="AA13" s="196"/>
      <c r="AB13" s="196"/>
      <c r="AC13" s="196"/>
      <c r="AD13" s="196" t="s">
        <v>186</v>
      </c>
      <c r="AE13" s="196"/>
      <c r="AF13" s="196" t="s">
        <v>187</v>
      </c>
      <c r="AG13" s="196"/>
      <c r="AH13" s="192" t="s">
        <v>188</v>
      </c>
    </row>
    <row r="14" spans="1:34" s="198" customFormat="1" ht="20.100000000000001" customHeight="1" x14ac:dyDescent="0.45">
      <c r="D14" s="92" t="s">
        <v>8</v>
      </c>
      <c r="F14" s="197" t="s">
        <v>189</v>
      </c>
      <c r="G14" s="109"/>
      <c r="H14" s="197" t="s">
        <v>190</v>
      </c>
      <c r="I14" s="109"/>
      <c r="J14" s="197" t="s">
        <v>191</v>
      </c>
      <c r="K14" s="109"/>
      <c r="L14" s="197" t="s">
        <v>192</v>
      </c>
      <c r="M14" s="196"/>
      <c r="N14" s="197" t="s">
        <v>193</v>
      </c>
      <c r="O14" s="109"/>
      <c r="P14" s="197" t="s">
        <v>206</v>
      </c>
      <c r="Q14" s="109"/>
      <c r="R14" s="199" t="s">
        <v>194</v>
      </c>
      <c r="S14" s="109"/>
      <c r="T14" s="197" t="s">
        <v>195</v>
      </c>
      <c r="U14" s="109"/>
      <c r="V14" s="197" t="s">
        <v>196</v>
      </c>
      <c r="W14" s="109"/>
      <c r="X14" s="197" t="s">
        <v>197</v>
      </c>
      <c r="Y14" s="109"/>
      <c r="Z14" s="197" t="s">
        <v>198</v>
      </c>
      <c r="AA14" s="196"/>
      <c r="AB14" s="197" t="s">
        <v>193</v>
      </c>
      <c r="AC14" s="109"/>
      <c r="AD14" s="197" t="s">
        <v>199</v>
      </c>
      <c r="AE14" s="109"/>
      <c r="AF14" s="197" t="s">
        <v>200</v>
      </c>
      <c r="AG14" s="109"/>
      <c r="AH14" s="194" t="s">
        <v>199</v>
      </c>
    </row>
    <row r="15" spans="1:34" s="198" customFormat="1" ht="6" customHeight="1" x14ac:dyDescent="0.45">
      <c r="D15" s="200"/>
      <c r="F15" s="196"/>
      <c r="G15" s="109"/>
      <c r="H15" s="196"/>
      <c r="I15" s="109"/>
      <c r="J15" s="196"/>
      <c r="K15" s="109"/>
      <c r="L15" s="196"/>
      <c r="M15" s="196"/>
      <c r="N15" s="196"/>
      <c r="O15" s="109"/>
      <c r="P15" s="196"/>
      <c r="Q15" s="109"/>
      <c r="R15" s="196"/>
      <c r="S15" s="109"/>
      <c r="T15" s="196"/>
      <c r="U15" s="109"/>
      <c r="V15" s="196"/>
      <c r="W15" s="109"/>
      <c r="X15" s="196"/>
      <c r="Y15" s="109"/>
      <c r="Z15" s="196"/>
      <c r="AA15" s="196"/>
      <c r="AB15" s="196"/>
      <c r="AC15" s="109"/>
      <c r="AD15" s="196"/>
      <c r="AE15" s="109"/>
      <c r="AF15" s="196"/>
      <c r="AG15" s="109"/>
      <c r="AH15" s="192"/>
    </row>
    <row r="16" spans="1:34" s="198" customFormat="1" ht="20.100000000000001" customHeight="1" x14ac:dyDescent="0.45">
      <c r="A16" s="201" t="s">
        <v>290</v>
      </c>
      <c r="B16" s="201"/>
      <c r="D16" s="202"/>
      <c r="F16" s="109">
        <v>10018903</v>
      </c>
      <c r="G16" s="109"/>
      <c r="H16" s="109">
        <v>39061577</v>
      </c>
      <c r="I16" s="109"/>
      <c r="J16" s="109">
        <v>588810</v>
      </c>
      <c r="K16" s="109"/>
      <c r="L16" s="109">
        <v>3643681</v>
      </c>
      <c r="M16" s="109"/>
      <c r="N16" s="109">
        <v>7200291</v>
      </c>
      <c r="O16" s="109"/>
      <c r="P16" s="109">
        <v>81760697</v>
      </c>
      <c r="Q16" s="109"/>
      <c r="R16" s="109">
        <v>284875</v>
      </c>
      <c r="S16" s="109"/>
      <c r="T16" s="109">
        <v>1222127</v>
      </c>
      <c r="U16" s="109"/>
      <c r="V16" s="109">
        <v>-1635924</v>
      </c>
      <c r="W16" s="109"/>
      <c r="X16" s="109">
        <v>-47793622</v>
      </c>
      <c r="Y16" s="109"/>
      <c r="Z16" s="109">
        <v>16468728</v>
      </c>
      <c r="AA16" s="109"/>
      <c r="AB16" s="109">
        <v>-280492</v>
      </c>
      <c r="AC16" s="109"/>
      <c r="AD16" s="109">
        <f t="shared" ref="AD16:AD21" si="0">SUM(Z16,X16,T16,R16,V16,AB16)</f>
        <v>-31734308</v>
      </c>
      <c r="AE16" s="109"/>
      <c r="AF16" s="109">
        <v>44003216</v>
      </c>
      <c r="AG16" s="109"/>
      <c r="AH16" s="109">
        <f>SUM(AD16,AF16,P16,N16,L16,J16,H16,F16)</f>
        <v>154542867</v>
      </c>
    </row>
    <row r="17" spans="1:34" s="198" customFormat="1" ht="20.100000000000001" customHeight="1" x14ac:dyDescent="0.45">
      <c r="A17" s="198" t="s">
        <v>300</v>
      </c>
      <c r="D17" s="202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v>0</v>
      </c>
      <c r="Q17" s="109"/>
      <c r="R17" s="109">
        <v>0</v>
      </c>
      <c r="S17" s="109"/>
      <c r="T17" s="109">
        <v>0</v>
      </c>
      <c r="U17" s="109"/>
      <c r="V17" s="109">
        <v>0</v>
      </c>
      <c r="W17" s="109"/>
      <c r="X17" s="109">
        <v>0</v>
      </c>
      <c r="Y17" s="109"/>
      <c r="Z17" s="109">
        <v>0</v>
      </c>
      <c r="AA17" s="109"/>
      <c r="AB17" s="109">
        <v>0</v>
      </c>
      <c r="AC17" s="109"/>
      <c r="AD17" s="109">
        <f t="shared" si="0"/>
        <v>0</v>
      </c>
      <c r="AE17" s="109"/>
      <c r="AF17" s="109">
        <v>-108077</v>
      </c>
      <c r="AG17" s="109"/>
      <c r="AH17" s="109">
        <f t="shared" ref="AH17:AH21" si="1">SUM(AD17,AF17,P17,N17,L17,J17,H17,F17)</f>
        <v>-108077</v>
      </c>
    </row>
    <row r="18" spans="1:34" s="198" customFormat="1" ht="20.100000000000001" customHeight="1" x14ac:dyDescent="0.45">
      <c r="A18" s="198" t="s">
        <v>279</v>
      </c>
      <c r="D18" s="202">
        <v>9</v>
      </c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0</v>
      </c>
      <c r="M18" s="109"/>
      <c r="N18" s="109">
        <v>0</v>
      </c>
      <c r="O18" s="109"/>
      <c r="P18" s="109">
        <v>0</v>
      </c>
      <c r="Q18" s="109"/>
      <c r="R18" s="109">
        <v>0</v>
      </c>
      <c r="S18" s="109"/>
      <c r="T18" s="109">
        <v>0</v>
      </c>
      <c r="U18" s="109"/>
      <c r="V18" s="109">
        <v>0</v>
      </c>
      <c r="W18" s="109"/>
      <c r="X18" s="109">
        <v>0</v>
      </c>
      <c r="Y18" s="109"/>
      <c r="Z18" s="109">
        <v>713918</v>
      </c>
      <c r="AA18" s="109"/>
      <c r="AB18" s="109">
        <v>0</v>
      </c>
      <c r="AC18" s="109"/>
      <c r="AD18" s="109">
        <f t="shared" si="0"/>
        <v>713918</v>
      </c>
      <c r="AE18" s="109"/>
      <c r="AF18" s="109">
        <v>-727989</v>
      </c>
      <c r="AG18" s="109"/>
      <c r="AH18" s="109">
        <f t="shared" si="1"/>
        <v>-14071</v>
      </c>
    </row>
    <row r="19" spans="1:34" s="198" customFormat="1" ht="20.100000000000001" customHeight="1" x14ac:dyDescent="0.45">
      <c r="A19" s="198" t="s">
        <v>284</v>
      </c>
      <c r="D19" s="202">
        <v>9</v>
      </c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0</v>
      </c>
      <c r="O19" s="109"/>
      <c r="P19" s="109">
        <v>0</v>
      </c>
      <c r="Q19" s="109"/>
      <c r="R19" s="109">
        <v>0</v>
      </c>
      <c r="S19" s="109"/>
      <c r="T19" s="109">
        <v>0</v>
      </c>
      <c r="U19" s="109"/>
      <c r="V19" s="109">
        <v>0</v>
      </c>
      <c r="W19" s="109"/>
      <c r="X19" s="109">
        <v>0</v>
      </c>
      <c r="Y19" s="109"/>
      <c r="Z19" s="109">
        <v>3117646</v>
      </c>
      <c r="AA19" s="109"/>
      <c r="AB19" s="109">
        <v>0</v>
      </c>
      <c r="AC19" s="109"/>
      <c r="AD19" s="109">
        <f t="shared" si="0"/>
        <v>3117646</v>
      </c>
      <c r="AE19" s="109"/>
      <c r="AF19" s="109">
        <v>2774491</v>
      </c>
      <c r="AG19" s="109"/>
      <c r="AH19" s="109">
        <f t="shared" si="1"/>
        <v>5892137</v>
      </c>
    </row>
    <row r="20" spans="1:34" s="198" customFormat="1" ht="20.100000000000001" customHeight="1" x14ac:dyDescent="0.45">
      <c r="A20" s="198" t="s">
        <v>299</v>
      </c>
      <c r="D20" s="202"/>
      <c r="F20" s="109">
        <v>0</v>
      </c>
      <c r="G20" s="109"/>
      <c r="H20" s="109">
        <v>0</v>
      </c>
      <c r="I20" s="109"/>
      <c r="J20" s="109">
        <v>0</v>
      </c>
      <c r="K20" s="109"/>
      <c r="L20" s="109">
        <v>0</v>
      </c>
      <c r="M20" s="109"/>
      <c r="N20" s="109">
        <v>0</v>
      </c>
      <c r="O20" s="109"/>
      <c r="P20" s="109">
        <v>0</v>
      </c>
      <c r="Q20" s="109"/>
      <c r="R20" s="109">
        <v>0</v>
      </c>
      <c r="S20" s="109"/>
      <c r="T20" s="109">
        <v>0</v>
      </c>
      <c r="U20" s="109"/>
      <c r="V20" s="109">
        <v>0</v>
      </c>
      <c r="W20" s="109"/>
      <c r="X20" s="109">
        <v>0</v>
      </c>
      <c r="Y20" s="109"/>
      <c r="Z20" s="109">
        <v>-47423</v>
      </c>
      <c r="AA20" s="109"/>
      <c r="AB20" s="109">
        <v>0</v>
      </c>
      <c r="AC20" s="109"/>
      <c r="AD20" s="109">
        <f t="shared" si="0"/>
        <v>-47423</v>
      </c>
      <c r="AE20" s="109"/>
      <c r="AF20" s="109">
        <v>-323077</v>
      </c>
      <c r="AG20" s="109"/>
      <c r="AH20" s="109">
        <f t="shared" si="1"/>
        <v>-370500</v>
      </c>
    </row>
    <row r="21" spans="1:34" s="198" customFormat="1" ht="20.100000000000001" customHeight="1" x14ac:dyDescent="0.45">
      <c r="A21" s="198" t="s">
        <v>202</v>
      </c>
      <c r="D21" s="202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0</v>
      </c>
      <c r="O21" s="109"/>
      <c r="P21" s="109">
        <v>218102</v>
      </c>
      <c r="Q21" s="109"/>
      <c r="R21" s="109">
        <v>-218102</v>
      </c>
      <c r="S21" s="109"/>
      <c r="T21" s="109">
        <v>0</v>
      </c>
      <c r="U21" s="109"/>
      <c r="V21" s="109">
        <v>0</v>
      </c>
      <c r="W21" s="109"/>
      <c r="X21" s="109">
        <v>0</v>
      </c>
      <c r="Y21" s="109"/>
      <c r="Z21" s="109">
        <v>0</v>
      </c>
      <c r="AA21" s="109"/>
      <c r="AB21" s="109">
        <v>0</v>
      </c>
      <c r="AC21" s="109"/>
      <c r="AD21" s="109">
        <f t="shared" si="0"/>
        <v>-218102</v>
      </c>
      <c r="AE21" s="109"/>
      <c r="AF21" s="109">
        <v>0</v>
      </c>
      <c r="AG21" s="109"/>
      <c r="AH21" s="109">
        <f t="shared" si="1"/>
        <v>0</v>
      </c>
    </row>
    <row r="22" spans="1:34" s="198" customFormat="1" ht="20.100000000000001" customHeight="1" x14ac:dyDescent="0.45">
      <c r="A22" s="198" t="s">
        <v>203</v>
      </c>
      <c r="D22" s="202"/>
      <c r="F22" s="109">
        <v>0</v>
      </c>
      <c r="G22" s="109"/>
      <c r="H22" s="109">
        <v>0</v>
      </c>
      <c r="I22" s="109"/>
      <c r="J22" s="109">
        <v>-227221</v>
      </c>
      <c r="K22" s="109"/>
      <c r="L22" s="109">
        <v>0</v>
      </c>
      <c r="M22" s="109"/>
      <c r="N22" s="109">
        <v>0</v>
      </c>
      <c r="O22" s="109"/>
      <c r="P22" s="109">
        <v>0</v>
      </c>
      <c r="Q22" s="109"/>
      <c r="R22" s="109">
        <v>0</v>
      </c>
      <c r="S22" s="109"/>
      <c r="T22" s="109">
        <v>0</v>
      </c>
      <c r="U22" s="109"/>
      <c r="V22" s="109">
        <v>0</v>
      </c>
      <c r="W22" s="109"/>
      <c r="X22" s="109">
        <v>0</v>
      </c>
      <c r="Y22" s="109"/>
      <c r="Z22" s="109">
        <v>101007</v>
      </c>
      <c r="AA22" s="109"/>
      <c r="AB22" s="109">
        <v>0</v>
      </c>
      <c r="AC22" s="109"/>
      <c r="AD22" s="109">
        <f t="shared" ref="AD22" si="2">SUM(Z22,X22,T22,R22,V22,AB22)</f>
        <v>101007</v>
      </c>
      <c r="AE22" s="109"/>
      <c r="AF22" s="109">
        <v>65954</v>
      </c>
      <c r="AG22" s="109"/>
      <c r="AH22" s="109">
        <f t="shared" ref="AH22:AH26" si="3">SUM(AD22,AF22,P22,N22,L22,J22,H22,F22)</f>
        <v>-60260</v>
      </c>
    </row>
    <row r="23" spans="1:34" s="198" customFormat="1" ht="20.100000000000001" customHeight="1" x14ac:dyDescent="0.45">
      <c r="A23" s="198" t="s">
        <v>204</v>
      </c>
      <c r="D23" s="202"/>
      <c r="F23" s="109">
        <v>0</v>
      </c>
      <c r="G23" s="109"/>
      <c r="H23" s="109">
        <v>0</v>
      </c>
      <c r="I23" s="109"/>
      <c r="J23" s="109">
        <v>123260</v>
      </c>
      <c r="K23" s="109"/>
      <c r="L23" s="109">
        <v>0</v>
      </c>
      <c r="M23" s="109"/>
      <c r="N23" s="109">
        <v>0</v>
      </c>
      <c r="O23" s="109"/>
      <c r="P23" s="109">
        <v>0</v>
      </c>
      <c r="Q23" s="109"/>
      <c r="R23" s="109">
        <v>0</v>
      </c>
      <c r="S23" s="109"/>
      <c r="T23" s="109">
        <v>0</v>
      </c>
      <c r="U23" s="109"/>
      <c r="V23" s="109">
        <v>0</v>
      </c>
      <c r="W23" s="109"/>
      <c r="X23" s="109">
        <v>0</v>
      </c>
      <c r="Y23" s="109"/>
      <c r="Z23" s="109">
        <v>0</v>
      </c>
      <c r="AA23" s="109"/>
      <c r="AB23" s="109">
        <v>0</v>
      </c>
      <c r="AC23" s="109"/>
      <c r="AD23" s="109">
        <f t="shared" ref="AD23" si="4">SUM(Z23,X23,T23,R23,V23,AB23)</f>
        <v>0</v>
      </c>
      <c r="AE23" s="109"/>
      <c r="AF23" s="109">
        <v>0</v>
      </c>
      <c r="AG23" s="109"/>
      <c r="AH23" s="109">
        <f t="shared" ref="AH23" si="5">SUM(AD23,AF23,P23,N23,L23,J23,H23,F23)</f>
        <v>123260</v>
      </c>
    </row>
    <row r="24" spans="1:34" s="198" customFormat="1" ht="20.100000000000001" customHeight="1" x14ac:dyDescent="0.45">
      <c r="A24" s="198" t="s">
        <v>278</v>
      </c>
      <c r="D24" s="202"/>
      <c r="F24" s="109">
        <v>0</v>
      </c>
      <c r="G24" s="109"/>
      <c r="H24" s="109">
        <v>0</v>
      </c>
      <c r="I24" s="109"/>
      <c r="J24" s="109">
        <v>0</v>
      </c>
      <c r="K24" s="109"/>
      <c r="L24" s="109">
        <v>0</v>
      </c>
      <c r="M24" s="109"/>
      <c r="N24" s="109">
        <v>0</v>
      </c>
      <c r="O24" s="109"/>
      <c r="P24" s="109">
        <v>0</v>
      </c>
      <c r="Q24" s="109"/>
      <c r="R24" s="109">
        <v>0</v>
      </c>
      <c r="S24" s="109"/>
      <c r="T24" s="109">
        <v>0</v>
      </c>
      <c r="U24" s="109"/>
      <c r="V24" s="109">
        <v>0</v>
      </c>
      <c r="W24" s="109"/>
      <c r="X24" s="109">
        <v>0</v>
      </c>
      <c r="Y24" s="109"/>
      <c r="Z24" s="109">
        <v>0</v>
      </c>
      <c r="AA24" s="109"/>
      <c r="AB24" s="109">
        <v>-138745</v>
      </c>
      <c r="AC24" s="109"/>
      <c r="AD24" s="109">
        <f t="shared" ref="AD24" si="6">SUM(Z24,X24,T24,R24,V24,AB24)</f>
        <v>-138745</v>
      </c>
      <c r="AE24" s="109"/>
      <c r="AF24" s="109">
        <v>0</v>
      </c>
      <c r="AG24" s="109"/>
      <c r="AH24" s="109">
        <f t="shared" ref="AH24" si="7">SUM(AD24,AF24,P24,N24,L24,J24,H24,F24)</f>
        <v>-138745</v>
      </c>
    </row>
    <row r="25" spans="1:34" s="198" customFormat="1" ht="20.100000000000001" customHeight="1" x14ac:dyDescent="0.45">
      <c r="A25" s="198" t="s">
        <v>124</v>
      </c>
      <c r="D25" s="203"/>
      <c r="F25" s="109">
        <v>0</v>
      </c>
      <c r="G25" s="109"/>
      <c r="H25" s="109">
        <v>0</v>
      </c>
      <c r="I25" s="109"/>
      <c r="J25" s="109">
        <v>0</v>
      </c>
      <c r="K25" s="109"/>
      <c r="L25" s="109">
        <v>0</v>
      </c>
      <c r="M25" s="109"/>
      <c r="N25" s="109">
        <v>0</v>
      </c>
      <c r="O25" s="109"/>
      <c r="P25" s="109">
        <v>376525</v>
      </c>
      <c r="Q25" s="109"/>
      <c r="R25" s="109">
        <v>0</v>
      </c>
      <c r="S25" s="109"/>
      <c r="T25" s="109">
        <v>0</v>
      </c>
      <c r="U25" s="109"/>
      <c r="V25" s="109">
        <v>0</v>
      </c>
      <c r="W25" s="109"/>
      <c r="X25" s="109">
        <v>0</v>
      </c>
      <c r="Y25" s="109"/>
      <c r="Z25" s="109">
        <v>0</v>
      </c>
      <c r="AA25" s="109"/>
      <c r="AB25" s="109">
        <v>0</v>
      </c>
      <c r="AC25" s="109"/>
      <c r="AD25" s="195">
        <f t="shared" ref="AD25" si="8">SUM(Z25,X25,T25,R25,V25,AB25)</f>
        <v>0</v>
      </c>
      <c r="AE25" s="109"/>
      <c r="AF25" s="109">
        <v>1455114</v>
      </c>
      <c r="AG25" s="109"/>
      <c r="AH25" s="109">
        <f t="shared" si="3"/>
        <v>1831639</v>
      </c>
    </row>
    <row r="26" spans="1:34" s="198" customFormat="1" ht="20.100000000000001" customHeight="1" x14ac:dyDescent="0.45">
      <c r="A26" s="198" t="s">
        <v>143</v>
      </c>
      <c r="D26" s="202"/>
      <c r="F26" s="190">
        <v>0</v>
      </c>
      <c r="G26" s="109"/>
      <c r="H26" s="190">
        <v>0</v>
      </c>
      <c r="I26" s="109"/>
      <c r="J26" s="190">
        <v>0</v>
      </c>
      <c r="K26" s="109"/>
      <c r="L26" s="190">
        <v>0</v>
      </c>
      <c r="M26" s="109"/>
      <c r="N26" s="190">
        <v>0</v>
      </c>
      <c r="O26" s="109"/>
      <c r="P26" s="188">
        <v>14073</v>
      </c>
      <c r="Q26" s="109"/>
      <c r="R26" s="188">
        <v>-83264</v>
      </c>
      <c r="S26" s="109"/>
      <c r="T26" s="188">
        <v>-674168</v>
      </c>
      <c r="U26" s="109"/>
      <c r="V26" s="188">
        <v>1147923</v>
      </c>
      <c r="W26" s="109"/>
      <c r="X26" s="188">
        <v>5432350</v>
      </c>
      <c r="Y26" s="109"/>
      <c r="Z26" s="190">
        <v>0</v>
      </c>
      <c r="AA26" s="109"/>
      <c r="AB26" s="190">
        <v>0</v>
      </c>
      <c r="AC26" s="109"/>
      <c r="AD26" s="190">
        <f>SUM(Z26,X26,T26,R26,V26,AB26)</f>
        <v>5822841</v>
      </c>
      <c r="AE26" s="109"/>
      <c r="AF26" s="190">
        <v>1827595</v>
      </c>
      <c r="AG26" s="109"/>
      <c r="AH26" s="190">
        <f t="shared" si="3"/>
        <v>7664509</v>
      </c>
    </row>
    <row r="27" spans="1:34" s="198" customFormat="1" ht="6" customHeight="1" x14ac:dyDescent="0.45">
      <c r="D27" s="202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</row>
    <row r="28" spans="1:34" s="198" customFormat="1" ht="20.100000000000001" customHeight="1" thickBot="1" x14ac:dyDescent="0.5">
      <c r="A28" s="105" t="s">
        <v>291</v>
      </c>
      <c r="B28" s="201"/>
      <c r="D28" s="204"/>
      <c r="F28" s="205">
        <f>SUM(F16:F26)</f>
        <v>10018903</v>
      </c>
      <c r="G28" s="109"/>
      <c r="H28" s="205">
        <f>SUM(H16:H26)</f>
        <v>39061577</v>
      </c>
      <c r="I28" s="109"/>
      <c r="J28" s="205">
        <f>SUM(J16:J26)</f>
        <v>484849</v>
      </c>
      <c r="K28" s="109"/>
      <c r="L28" s="205">
        <f>SUM(L16:L26)</f>
        <v>3643681</v>
      </c>
      <c r="M28" s="109"/>
      <c r="N28" s="205">
        <f>SUM(N16:N26)</f>
        <v>7200291</v>
      </c>
      <c r="O28" s="109"/>
      <c r="P28" s="205">
        <f>SUM(P16:P26)</f>
        <v>82369397</v>
      </c>
      <c r="Q28" s="109"/>
      <c r="R28" s="205">
        <f>SUM(R16:R26)</f>
        <v>-16491</v>
      </c>
      <c r="S28" s="109"/>
      <c r="T28" s="205">
        <f>SUM(T16:T26)</f>
        <v>547959</v>
      </c>
      <c r="U28" s="109"/>
      <c r="V28" s="205">
        <f>SUM(V16:V26)</f>
        <v>-488001</v>
      </c>
      <c r="W28" s="109"/>
      <c r="X28" s="205">
        <f>SUM(X16:X26)</f>
        <v>-42361272</v>
      </c>
      <c r="Y28" s="109"/>
      <c r="Z28" s="205">
        <f>SUM(Z16:Z26)</f>
        <v>20353876</v>
      </c>
      <c r="AA28" s="109"/>
      <c r="AB28" s="205">
        <f>SUM(AB16:AB26)</f>
        <v>-419237</v>
      </c>
      <c r="AC28" s="109"/>
      <c r="AD28" s="205">
        <f>SUM(AD16:AD26)</f>
        <v>-22383166</v>
      </c>
      <c r="AE28" s="109"/>
      <c r="AF28" s="205">
        <f>SUM(AF16:AF26)</f>
        <v>48967227</v>
      </c>
      <c r="AG28" s="109"/>
      <c r="AH28" s="205">
        <f>SUM(AH16:AH26)</f>
        <v>169362759</v>
      </c>
    </row>
    <row r="29" spans="1:34" s="198" customFormat="1" ht="20.100000000000001" customHeight="1" thickTop="1" x14ac:dyDescent="0.45"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</row>
    <row r="30" spans="1:34" s="198" customFormat="1" ht="20.100000000000001" customHeight="1" x14ac:dyDescent="0.45">
      <c r="A30" s="201" t="s">
        <v>201</v>
      </c>
      <c r="B30" s="201"/>
      <c r="D30" s="202"/>
      <c r="F30" s="109">
        <v>10018903</v>
      </c>
      <c r="G30" s="109"/>
      <c r="H30" s="109">
        <v>39061577</v>
      </c>
      <c r="I30" s="109"/>
      <c r="J30" s="109">
        <v>211995</v>
      </c>
      <c r="K30" s="109"/>
      <c r="L30" s="109">
        <v>3643681</v>
      </c>
      <c r="M30" s="109"/>
      <c r="N30" s="109">
        <v>7200291</v>
      </c>
      <c r="O30" s="109"/>
      <c r="P30" s="109">
        <v>85995440</v>
      </c>
      <c r="Q30" s="109"/>
      <c r="R30" s="109">
        <v>882038</v>
      </c>
      <c r="S30" s="109"/>
      <c r="T30" s="109">
        <v>-69723</v>
      </c>
      <c r="U30" s="109"/>
      <c r="V30" s="109">
        <v>566636</v>
      </c>
      <c r="W30" s="109"/>
      <c r="X30" s="109">
        <v>-45632519</v>
      </c>
      <c r="Y30" s="109"/>
      <c r="Z30" s="109">
        <v>11024889</v>
      </c>
      <c r="AA30" s="109"/>
      <c r="AB30" s="109">
        <v>0</v>
      </c>
      <c r="AC30" s="109"/>
      <c r="AD30" s="109">
        <f>SUM(Z30,X30,T30,R30,V30,AB30)</f>
        <v>-33228679</v>
      </c>
      <c r="AE30" s="109"/>
      <c r="AF30" s="109">
        <v>46883522</v>
      </c>
      <c r="AG30" s="109"/>
      <c r="AH30" s="109">
        <f>SUM(AD30,AF30,P30,N30,L30,J30,H30,F30)</f>
        <v>159786730</v>
      </c>
    </row>
    <row r="31" spans="1:34" s="198" customFormat="1" ht="20.100000000000001" customHeight="1" x14ac:dyDescent="0.45">
      <c r="A31" s="85" t="s">
        <v>279</v>
      </c>
      <c r="B31" s="85"/>
      <c r="C31" s="85"/>
      <c r="D31" s="202"/>
      <c r="F31" s="109">
        <v>0</v>
      </c>
      <c r="G31" s="109"/>
      <c r="H31" s="109">
        <v>0</v>
      </c>
      <c r="I31" s="109"/>
      <c r="J31" s="109">
        <v>0</v>
      </c>
      <c r="K31" s="109"/>
      <c r="L31" s="109">
        <v>0</v>
      </c>
      <c r="M31" s="109"/>
      <c r="N31" s="109">
        <v>0</v>
      </c>
      <c r="O31" s="109"/>
      <c r="P31" s="109">
        <v>0</v>
      </c>
      <c r="Q31" s="109"/>
      <c r="R31" s="109">
        <v>0</v>
      </c>
      <c r="S31" s="109"/>
      <c r="T31" s="109">
        <v>0</v>
      </c>
      <c r="U31" s="109"/>
      <c r="V31" s="109">
        <v>0</v>
      </c>
      <c r="W31" s="109"/>
      <c r="X31" s="109">
        <v>0</v>
      </c>
      <c r="Y31" s="109"/>
      <c r="Z31" s="109">
        <v>0</v>
      </c>
      <c r="AA31" s="109"/>
      <c r="AB31" s="109">
        <v>0</v>
      </c>
      <c r="AC31" s="109"/>
      <c r="AD31" s="109">
        <f>SUM(Z31,X31,T31,R31,V31,AB31)</f>
        <v>0</v>
      </c>
      <c r="AE31" s="109"/>
      <c r="AF31" s="109">
        <v>7</v>
      </c>
      <c r="AG31" s="109"/>
      <c r="AH31" s="109">
        <f t="shared" ref="AH31:AH33" si="9">SUM(AD31,AF31,P31,N31,L31,J31,H31,F31)</f>
        <v>7</v>
      </c>
    </row>
    <row r="32" spans="1:34" s="198" customFormat="1" ht="20.100000000000001" customHeight="1" x14ac:dyDescent="0.45">
      <c r="A32" s="85" t="s">
        <v>202</v>
      </c>
      <c r="B32" s="85"/>
      <c r="C32" s="85"/>
      <c r="D32" s="202"/>
      <c r="F32" s="109">
        <v>0</v>
      </c>
      <c r="G32" s="109"/>
      <c r="H32" s="109">
        <v>0</v>
      </c>
      <c r="I32" s="109"/>
      <c r="J32" s="109">
        <v>0</v>
      </c>
      <c r="K32" s="109"/>
      <c r="L32" s="109">
        <v>0</v>
      </c>
      <c r="M32" s="109"/>
      <c r="N32" s="109">
        <v>0</v>
      </c>
      <c r="O32" s="109"/>
      <c r="P32" s="109">
        <v>17987</v>
      </c>
      <c r="Q32" s="109"/>
      <c r="R32" s="109">
        <v>-17987</v>
      </c>
      <c r="S32" s="109"/>
      <c r="T32" s="109">
        <v>0</v>
      </c>
      <c r="U32" s="109"/>
      <c r="V32" s="109">
        <v>0</v>
      </c>
      <c r="W32" s="109"/>
      <c r="X32" s="109">
        <v>0</v>
      </c>
      <c r="Y32" s="109"/>
      <c r="Z32" s="109">
        <v>0</v>
      </c>
      <c r="AA32" s="109"/>
      <c r="AB32" s="109">
        <v>0</v>
      </c>
      <c r="AC32" s="109"/>
      <c r="AD32" s="109">
        <f>SUM(Z32,X32,T32,R32,V32,AB32)</f>
        <v>-17987</v>
      </c>
      <c r="AE32" s="109"/>
      <c r="AF32" s="109">
        <v>0</v>
      </c>
      <c r="AG32" s="109"/>
      <c r="AH32" s="109">
        <f t="shared" si="9"/>
        <v>0</v>
      </c>
    </row>
    <row r="33" spans="1:34" s="198" customFormat="1" ht="20.100000000000001" customHeight="1" x14ac:dyDescent="0.45">
      <c r="A33" s="85" t="s">
        <v>203</v>
      </c>
      <c r="B33" s="85"/>
      <c r="C33" s="85"/>
      <c r="D33" s="202"/>
      <c r="F33" s="109">
        <v>0</v>
      </c>
      <c r="G33" s="109"/>
      <c r="H33" s="109">
        <v>0</v>
      </c>
      <c r="I33" s="109"/>
      <c r="J33" s="109">
        <v>-127493</v>
      </c>
      <c r="K33" s="109"/>
      <c r="L33" s="109">
        <v>0</v>
      </c>
      <c r="M33" s="109"/>
      <c r="N33" s="109">
        <v>0</v>
      </c>
      <c r="O33" s="109"/>
      <c r="P33" s="109">
        <v>0</v>
      </c>
      <c r="Q33" s="109"/>
      <c r="R33" s="109">
        <v>0</v>
      </c>
      <c r="S33" s="109"/>
      <c r="T33" s="109">
        <v>0</v>
      </c>
      <c r="U33" s="109"/>
      <c r="V33" s="109">
        <v>0</v>
      </c>
      <c r="W33" s="109"/>
      <c r="X33" s="109">
        <v>0</v>
      </c>
      <c r="Y33" s="109"/>
      <c r="Z33" s="109">
        <v>62345</v>
      </c>
      <c r="AA33" s="109"/>
      <c r="AB33" s="195">
        <v>0</v>
      </c>
      <c r="AC33" s="109"/>
      <c r="AD33" s="109">
        <f t="shared" ref="AD33:AD34" si="10">SUM(Z33,X33,T33,R33,V33,AB33)</f>
        <v>62345</v>
      </c>
      <c r="AE33" s="109"/>
      <c r="AF33" s="109">
        <v>25044</v>
      </c>
      <c r="AG33" s="109"/>
      <c r="AH33" s="109">
        <f t="shared" si="9"/>
        <v>-40104</v>
      </c>
    </row>
    <row r="34" spans="1:34" s="198" customFormat="1" ht="20.100000000000001" customHeight="1" x14ac:dyDescent="0.45">
      <c r="A34" s="85" t="s">
        <v>204</v>
      </c>
      <c r="B34" s="85"/>
      <c r="C34" s="85"/>
      <c r="D34" s="202"/>
      <c r="F34" s="109">
        <v>0</v>
      </c>
      <c r="G34" s="109"/>
      <c r="H34" s="109">
        <v>0</v>
      </c>
      <c r="I34" s="109"/>
      <c r="J34" s="109">
        <v>163051</v>
      </c>
      <c r="K34" s="109"/>
      <c r="L34" s="109">
        <v>0</v>
      </c>
      <c r="M34" s="109"/>
      <c r="N34" s="109">
        <v>0</v>
      </c>
      <c r="O34" s="109"/>
      <c r="P34" s="109">
        <v>0</v>
      </c>
      <c r="Q34" s="109"/>
      <c r="R34" s="109">
        <v>0</v>
      </c>
      <c r="S34" s="109"/>
      <c r="T34" s="109">
        <v>0</v>
      </c>
      <c r="U34" s="109"/>
      <c r="V34" s="109">
        <v>0</v>
      </c>
      <c r="W34" s="109"/>
      <c r="X34" s="109">
        <v>0</v>
      </c>
      <c r="Y34" s="109"/>
      <c r="Z34" s="109">
        <v>0</v>
      </c>
      <c r="AA34" s="109"/>
      <c r="AB34" s="195">
        <v>0</v>
      </c>
      <c r="AC34" s="109"/>
      <c r="AD34" s="109">
        <f t="shared" si="10"/>
        <v>0</v>
      </c>
      <c r="AE34" s="109"/>
      <c r="AF34" s="109">
        <v>0</v>
      </c>
      <c r="AG34" s="109"/>
      <c r="AH34" s="109">
        <f>SUM(AD34,AF34,P34,N34,L34,J34,H34,F34)</f>
        <v>163051</v>
      </c>
    </row>
    <row r="35" spans="1:34" s="198" customFormat="1" ht="20.100000000000001" customHeight="1" x14ac:dyDescent="0.45">
      <c r="A35" s="85" t="s">
        <v>160</v>
      </c>
      <c r="B35" s="85"/>
      <c r="C35" s="85"/>
      <c r="D35" s="203"/>
      <c r="F35" s="109">
        <v>0</v>
      </c>
      <c r="G35" s="109"/>
      <c r="H35" s="109">
        <v>0</v>
      </c>
      <c r="I35" s="109"/>
      <c r="J35" s="109">
        <v>0</v>
      </c>
      <c r="K35" s="109"/>
      <c r="L35" s="109">
        <v>0</v>
      </c>
      <c r="M35" s="109"/>
      <c r="N35" s="109">
        <v>0</v>
      </c>
      <c r="O35" s="109"/>
      <c r="P35" s="109">
        <v>-482594</v>
      </c>
      <c r="Q35" s="109"/>
      <c r="R35" s="109">
        <v>0</v>
      </c>
      <c r="S35" s="109"/>
      <c r="T35" s="109">
        <v>0</v>
      </c>
      <c r="U35" s="109"/>
      <c r="V35" s="109">
        <v>0</v>
      </c>
      <c r="W35" s="109"/>
      <c r="X35" s="109">
        <v>0</v>
      </c>
      <c r="Y35" s="109"/>
      <c r="Z35" s="109">
        <v>0</v>
      </c>
      <c r="AA35" s="109"/>
      <c r="AB35" s="109">
        <v>0</v>
      </c>
      <c r="AC35" s="109"/>
      <c r="AD35" s="195">
        <f t="shared" ref="AD35" si="11">SUM(Z35,X35,T35,R35,V35,AB35)</f>
        <v>0</v>
      </c>
      <c r="AE35" s="109"/>
      <c r="AF35" s="109">
        <v>882101</v>
      </c>
      <c r="AG35" s="109"/>
      <c r="AH35" s="109">
        <f t="shared" ref="AH35:AH36" si="12">SUM(AD35,AF35,P35,N35,L35,J35,H35,F35)</f>
        <v>399507</v>
      </c>
    </row>
    <row r="36" spans="1:34" s="198" customFormat="1" ht="20.100000000000001" customHeight="1" x14ac:dyDescent="0.45">
      <c r="A36" s="85" t="s">
        <v>143</v>
      </c>
      <c r="B36" s="85"/>
      <c r="C36" s="85"/>
      <c r="D36" s="202"/>
      <c r="F36" s="190">
        <v>0</v>
      </c>
      <c r="G36" s="109"/>
      <c r="H36" s="190">
        <v>0</v>
      </c>
      <c r="I36" s="109"/>
      <c r="J36" s="190">
        <v>0</v>
      </c>
      <c r="K36" s="109"/>
      <c r="L36" s="190">
        <v>0</v>
      </c>
      <c r="M36" s="109"/>
      <c r="N36" s="190">
        <v>0</v>
      </c>
      <c r="O36" s="109"/>
      <c r="P36" s="188">
        <v>-951</v>
      </c>
      <c r="Q36" s="109"/>
      <c r="R36" s="188">
        <v>41842</v>
      </c>
      <c r="S36" s="109"/>
      <c r="T36" s="188">
        <v>-2608913</v>
      </c>
      <c r="U36" s="109"/>
      <c r="V36" s="188">
        <v>-54272</v>
      </c>
      <c r="W36" s="109"/>
      <c r="X36" s="188">
        <v>700394</v>
      </c>
      <c r="Y36" s="109"/>
      <c r="Z36" s="190">
        <v>0</v>
      </c>
      <c r="AA36" s="109"/>
      <c r="AB36" s="190">
        <v>0</v>
      </c>
      <c r="AC36" s="109"/>
      <c r="AD36" s="190">
        <f>SUM(Z36,X36,T36,R36,V36,AB36)</f>
        <v>-1920949</v>
      </c>
      <c r="AE36" s="109"/>
      <c r="AF36" s="188">
        <v>-898806</v>
      </c>
      <c r="AG36" s="109"/>
      <c r="AH36" s="190">
        <f t="shared" si="12"/>
        <v>-2820706</v>
      </c>
    </row>
    <row r="37" spans="1:34" s="198" customFormat="1" ht="6" customHeight="1" x14ac:dyDescent="0.45">
      <c r="D37" s="202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</row>
    <row r="38" spans="1:34" s="198" customFormat="1" ht="20.100000000000001" customHeight="1" thickBot="1" x14ac:dyDescent="0.5">
      <c r="A38" s="105" t="s">
        <v>289</v>
      </c>
      <c r="B38" s="201"/>
      <c r="D38" s="204"/>
      <c r="F38" s="205">
        <f>SUM(F30:F36)</f>
        <v>10018903</v>
      </c>
      <c r="G38" s="109"/>
      <c r="H38" s="205">
        <f>SUM(H30:H36)</f>
        <v>39061577</v>
      </c>
      <c r="I38" s="109"/>
      <c r="J38" s="205">
        <f>SUM(J30:J36)</f>
        <v>247553</v>
      </c>
      <c r="K38" s="109"/>
      <c r="L38" s="205">
        <f>SUM(L30:L36)</f>
        <v>3643681</v>
      </c>
      <c r="M38" s="109"/>
      <c r="N38" s="205">
        <f>SUM(N30:N36)</f>
        <v>7200291</v>
      </c>
      <c r="O38" s="109"/>
      <c r="P38" s="205">
        <f>SUM(P30:P36)</f>
        <v>85529882</v>
      </c>
      <c r="Q38" s="109"/>
      <c r="R38" s="205">
        <f>SUM(R30:R36)</f>
        <v>905893</v>
      </c>
      <c r="S38" s="109"/>
      <c r="T38" s="205">
        <f>SUM(T30:T36)</f>
        <v>-2678636</v>
      </c>
      <c r="U38" s="109"/>
      <c r="V38" s="205">
        <f>SUM(V30:V36)</f>
        <v>512364</v>
      </c>
      <c r="W38" s="109"/>
      <c r="X38" s="205">
        <f>SUM(X30:X36)</f>
        <v>-44932125</v>
      </c>
      <c r="Y38" s="109"/>
      <c r="Z38" s="205">
        <f>SUM(Z30:Z36)</f>
        <v>11087234</v>
      </c>
      <c r="AA38" s="109"/>
      <c r="AB38" s="205">
        <f>SUM(AB30:AB36)</f>
        <v>0</v>
      </c>
      <c r="AC38" s="109"/>
      <c r="AD38" s="205">
        <f>SUM(AD30:AD36)</f>
        <v>-35105270</v>
      </c>
      <c r="AE38" s="109"/>
      <c r="AF38" s="205">
        <f>SUM(AF30:AF36)</f>
        <v>46891868</v>
      </c>
      <c r="AG38" s="109"/>
      <c r="AH38" s="205">
        <f>SUM(AH30:AH36)</f>
        <v>157488485</v>
      </c>
    </row>
    <row r="39" spans="1:34" s="198" customFormat="1" ht="20.100000000000001" customHeight="1" thickTop="1" x14ac:dyDescent="0.45">
      <c r="A39" s="201"/>
      <c r="B39" s="201"/>
      <c r="D39" s="204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</row>
    <row r="40" spans="1:34" s="198" customFormat="1" ht="20.100000000000001" customHeight="1" x14ac:dyDescent="0.45">
      <c r="A40" s="201"/>
      <c r="B40" s="201"/>
      <c r="D40" s="204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</row>
    <row r="41" spans="1:34" s="198" customFormat="1" ht="20.100000000000001" customHeight="1" x14ac:dyDescent="0.45">
      <c r="A41" s="201"/>
      <c r="B41" s="201"/>
      <c r="D41" s="204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</row>
    <row r="42" spans="1:34" s="198" customFormat="1" ht="20.100000000000001" customHeight="1" x14ac:dyDescent="0.45">
      <c r="A42" s="201"/>
      <c r="B42" s="201"/>
      <c r="D42" s="204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</row>
    <row r="43" spans="1:34" s="198" customFormat="1" ht="20.100000000000001" customHeight="1" x14ac:dyDescent="0.45">
      <c r="A43" s="201"/>
      <c r="B43" s="201"/>
      <c r="D43" s="204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</row>
    <row r="44" spans="1:34" s="198" customFormat="1" ht="20.25" customHeight="1" x14ac:dyDescent="0.45">
      <c r="A44" s="201"/>
      <c r="B44" s="201"/>
      <c r="D44" s="204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</row>
    <row r="45" spans="1:34" ht="22.35" customHeight="1" x14ac:dyDescent="0.45">
      <c r="A45" s="206" t="s">
        <v>31</v>
      </c>
      <c r="B45" s="207"/>
      <c r="C45" s="207"/>
      <c r="D45" s="207"/>
      <c r="E45" s="207"/>
      <c r="F45" s="190"/>
      <c r="G45" s="208"/>
      <c r="H45" s="190"/>
      <c r="I45" s="208"/>
      <c r="J45" s="208"/>
      <c r="K45" s="208"/>
      <c r="L45" s="190"/>
      <c r="M45" s="208"/>
      <c r="N45" s="208"/>
      <c r="O45" s="208"/>
      <c r="P45" s="190"/>
      <c r="Q45" s="206"/>
      <c r="R45" s="190"/>
      <c r="S45" s="208"/>
      <c r="T45" s="208"/>
      <c r="U45" s="208"/>
      <c r="V45" s="190"/>
      <c r="W45" s="208"/>
      <c r="X45" s="190"/>
      <c r="Y45" s="208"/>
      <c r="Z45" s="190"/>
      <c r="AA45" s="190"/>
      <c r="AB45" s="190"/>
      <c r="AC45" s="208"/>
      <c r="AD45" s="209"/>
      <c r="AE45" s="206"/>
      <c r="AF45" s="209"/>
      <c r="AG45" s="206"/>
      <c r="AH45" s="210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3" firstPageNumber="14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19CB2-B30E-41F6-84F5-9E8554771A8E}">
  <dimension ref="A1:T29"/>
  <sheetViews>
    <sheetView topLeftCell="A6" zoomScaleNormal="100" workbookViewId="0">
      <selection activeCell="C8" sqref="C8"/>
    </sheetView>
  </sheetViews>
  <sheetFormatPr defaultColWidth="9.33203125" defaultRowHeight="19.5" x14ac:dyDescent="0.45"/>
  <cols>
    <col min="1" max="2" width="2.5" style="52" customWidth="1"/>
    <col min="3" max="3" width="35.5" style="52" customWidth="1"/>
    <col min="4" max="4" width="9.33203125" style="78" customWidth="1"/>
    <col min="5" max="5" width="1" style="95" customWidth="1"/>
    <col min="6" max="6" width="13.6640625" style="78" customWidth="1"/>
    <col min="7" max="7" width="1" style="95" customWidth="1"/>
    <col min="8" max="8" width="14.5" style="78" bestFit="1" customWidth="1"/>
    <col min="9" max="9" width="1" style="95" customWidth="1"/>
    <col min="10" max="10" width="11.6640625" style="78" bestFit="1" customWidth="1"/>
    <col min="11" max="11" width="1" style="95" customWidth="1"/>
    <col min="12" max="12" width="14.33203125" style="78" customWidth="1"/>
    <col min="13" max="13" width="1" style="52" customWidth="1"/>
    <col min="14" max="14" width="19.6640625" style="78" customWidth="1"/>
    <col min="15" max="15" width="1" style="95" customWidth="1"/>
    <col min="16" max="16" width="13.6640625" style="95" customWidth="1"/>
    <col min="17" max="17" width="1" style="95" customWidth="1"/>
    <col min="18" max="18" width="19" style="90" customWidth="1"/>
    <col min="19" max="19" width="1" style="52" customWidth="1"/>
    <col min="20" max="20" width="14.1640625" style="90" customWidth="1"/>
    <col min="21" max="16384" width="9.33203125" style="52"/>
  </cols>
  <sheetData>
    <row r="1" spans="1:20" ht="21.6" customHeight="1" x14ac:dyDescent="0.45">
      <c r="A1" s="76" t="s">
        <v>0</v>
      </c>
      <c r="B1" s="76"/>
      <c r="C1" s="76"/>
      <c r="M1" s="78"/>
      <c r="R1" s="78"/>
      <c r="S1" s="78"/>
      <c r="T1" s="78"/>
    </row>
    <row r="2" spans="1:20" ht="21.6" customHeight="1" x14ac:dyDescent="0.45">
      <c r="A2" s="76" t="s">
        <v>162</v>
      </c>
      <c r="B2" s="76"/>
      <c r="C2" s="76"/>
      <c r="M2" s="78"/>
      <c r="R2" s="78"/>
      <c r="S2" s="78"/>
      <c r="T2" s="78"/>
    </row>
    <row r="3" spans="1:20" ht="21.6" customHeight="1" x14ac:dyDescent="0.45">
      <c r="A3" s="108" t="str">
        <f>'T14 Change THB Conso'!A3</f>
        <v>สำหรับรอบระยะเวลาสามเดือนสิ้นสุดวันที่ 31 มีนาคม พ.ศ. 2569</v>
      </c>
      <c r="B3" s="79"/>
      <c r="C3" s="79"/>
      <c r="D3" s="81"/>
      <c r="E3" s="96"/>
      <c r="F3" s="81"/>
      <c r="G3" s="96"/>
      <c r="H3" s="81"/>
      <c r="I3" s="96"/>
      <c r="J3" s="81"/>
      <c r="K3" s="96"/>
      <c r="L3" s="81"/>
      <c r="M3" s="81"/>
      <c r="N3" s="81"/>
      <c r="O3" s="96"/>
      <c r="P3" s="96"/>
      <c r="Q3" s="96"/>
      <c r="R3" s="81"/>
      <c r="S3" s="81"/>
      <c r="T3" s="81"/>
    </row>
    <row r="4" spans="1:20" ht="21" customHeight="1" x14ac:dyDescent="0.45">
      <c r="A4" s="76"/>
      <c r="B4" s="76"/>
      <c r="C4" s="76"/>
      <c r="M4" s="78"/>
      <c r="R4" s="78"/>
      <c r="S4" s="78"/>
      <c r="T4" s="78"/>
    </row>
    <row r="5" spans="1:20" ht="21" customHeight="1" x14ac:dyDescent="0.45">
      <c r="A5" s="76"/>
      <c r="B5" s="76"/>
      <c r="C5" s="76"/>
      <c r="T5" s="89" t="s">
        <v>154</v>
      </c>
    </row>
    <row r="6" spans="1:20" ht="21" customHeight="1" x14ac:dyDescent="0.45">
      <c r="A6" s="76"/>
      <c r="B6" s="76"/>
      <c r="C6" s="76"/>
      <c r="F6" s="81"/>
      <c r="G6" s="96"/>
      <c r="H6" s="81"/>
      <c r="I6" s="96"/>
      <c r="J6" s="81"/>
      <c r="K6" s="96"/>
      <c r="L6" s="81"/>
      <c r="M6" s="98"/>
      <c r="N6" s="81"/>
      <c r="O6" s="96"/>
      <c r="P6" s="96"/>
      <c r="Q6" s="96"/>
      <c r="R6" s="97"/>
      <c r="S6" s="98"/>
      <c r="T6" s="84" t="s">
        <v>3</v>
      </c>
    </row>
    <row r="7" spans="1:20" ht="21" customHeight="1" x14ac:dyDescent="0.45">
      <c r="A7" s="76"/>
      <c r="B7" s="76"/>
      <c r="C7" s="76"/>
      <c r="D7" s="99"/>
      <c r="E7" s="99"/>
      <c r="F7" s="99"/>
      <c r="G7" s="99"/>
      <c r="H7" s="99"/>
      <c r="I7" s="99"/>
      <c r="J7" s="99"/>
      <c r="K7" s="99"/>
      <c r="L7" s="99"/>
      <c r="M7" s="99"/>
      <c r="N7" s="251" t="s">
        <v>92</v>
      </c>
      <c r="O7" s="251"/>
      <c r="P7" s="251"/>
      <c r="Q7" s="251"/>
      <c r="R7" s="251"/>
      <c r="S7" s="99"/>
      <c r="T7" s="99"/>
    </row>
    <row r="8" spans="1:20" ht="21" customHeight="1" x14ac:dyDescent="0.45">
      <c r="A8" s="76"/>
      <c r="B8" s="76"/>
      <c r="C8" s="76"/>
      <c r="D8" s="99"/>
      <c r="E8" s="99"/>
      <c r="F8" s="99"/>
      <c r="G8" s="99"/>
      <c r="H8" s="99"/>
      <c r="I8" s="99"/>
      <c r="J8" s="99"/>
      <c r="K8" s="99"/>
      <c r="L8" s="99"/>
      <c r="M8" s="99"/>
      <c r="N8" s="251" t="s">
        <v>164</v>
      </c>
      <c r="O8" s="251"/>
      <c r="P8" s="251"/>
      <c r="Q8" s="89"/>
      <c r="R8" s="100"/>
      <c r="S8" s="99"/>
      <c r="T8" s="99"/>
    </row>
    <row r="9" spans="1:20" s="85" customFormat="1" ht="21" customHeight="1" x14ac:dyDescent="0.45">
      <c r="D9" s="89"/>
      <c r="E9" s="101"/>
      <c r="F9" s="89"/>
      <c r="G9" s="101"/>
      <c r="H9" s="89"/>
      <c r="I9" s="101"/>
      <c r="J9" s="252" t="s">
        <v>87</v>
      </c>
      <c r="K9" s="252"/>
      <c r="L9" s="252"/>
      <c r="N9" s="89" t="s">
        <v>166</v>
      </c>
      <c r="O9" s="101"/>
      <c r="P9" s="101" t="s">
        <v>165</v>
      </c>
      <c r="Q9" s="101"/>
      <c r="S9" s="101"/>
      <c r="T9" s="89"/>
    </row>
    <row r="10" spans="1:20" s="85" customFormat="1" ht="21" customHeight="1" x14ac:dyDescent="0.45">
      <c r="D10" s="89"/>
      <c r="E10" s="101"/>
      <c r="F10" s="89" t="s">
        <v>207</v>
      </c>
      <c r="G10" s="101"/>
      <c r="H10" s="89" t="s">
        <v>179</v>
      </c>
      <c r="I10" s="101"/>
      <c r="J10" s="89" t="s">
        <v>181</v>
      </c>
      <c r="K10" s="101"/>
      <c r="L10" s="89"/>
      <c r="M10" s="101"/>
      <c r="N10" s="89" t="s">
        <v>208</v>
      </c>
      <c r="O10" s="101"/>
      <c r="P10" s="101" t="s">
        <v>167</v>
      </c>
      <c r="Q10" s="101"/>
      <c r="R10" s="89" t="s">
        <v>209</v>
      </c>
      <c r="S10" s="101"/>
      <c r="T10" s="89" t="s">
        <v>188</v>
      </c>
    </row>
    <row r="11" spans="1:20" s="85" customFormat="1" ht="21" customHeight="1" x14ac:dyDescent="0.45">
      <c r="D11" s="89"/>
      <c r="E11" s="101"/>
      <c r="F11" s="84" t="s">
        <v>210</v>
      </c>
      <c r="G11" s="101"/>
      <c r="H11" s="84" t="s">
        <v>190</v>
      </c>
      <c r="I11" s="101"/>
      <c r="J11" s="84" t="s">
        <v>192</v>
      </c>
      <c r="K11" s="101"/>
      <c r="L11" s="84" t="s">
        <v>91</v>
      </c>
      <c r="M11" s="101"/>
      <c r="N11" s="84" t="s">
        <v>211</v>
      </c>
      <c r="O11" s="101"/>
      <c r="P11" s="103" t="s">
        <v>195</v>
      </c>
      <c r="Q11" s="101"/>
      <c r="R11" s="84" t="s">
        <v>212</v>
      </c>
      <c r="S11" s="101"/>
      <c r="T11" s="84" t="s">
        <v>199</v>
      </c>
    </row>
    <row r="12" spans="1:20" s="85" customFormat="1" ht="8.1" customHeight="1" x14ac:dyDescent="0.45">
      <c r="D12" s="78"/>
      <c r="E12" s="102"/>
      <c r="F12" s="78"/>
      <c r="G12" s="102"/>
      <c r="H12" s="78"/>
      <c r="I12" s="102"/>
      <c r="J12" s="78"/>
      <c r="K12" s="102"/>
      <c r="L12" s="78"/>
      <c r="M12" s="102"/>
      <c r="N12" s="78"/>
      <c r="O12" s="102"/>
      <c r="P12" s="102"/>
      <c r="Q12" s="102"/>
      <c r="R12" s="78"/>
      <c r="S12" s="102"/>
      <c r="T12" s="78"/>
    </row>
    <row r="13" spans="1:20" s="85" customFormat="1" ht="21" customHeight="1" x14ac:dyDescent="0.45">
      <c r="A13" s="105" t="s">
        <v>290</v>
      </c>
      <c r="B13" s="105"/>
      <c r="D13" s="78"/>
      <c r="E13" s="78"/>
      <c r="F13" s="78">
        <v>285394</v>
      </c>
      <c r="G13" s="78"/>
      <c r="H13" s="78">
        <v>1100990</v>
      </c>
      <c r="I13" s="78"/>
      <c r="J13" s="78">
        <v>28539</v>
      </c>
      <c r="K13" s="78"/>
      <c r="L13" s="78">
        <v>383033</v>
      </c>
      <c r="M13" s="78"/>
      <c r="N13" s="78">
        <v>-44</v>
      </c>
      <c r="O13" s="78"/>
      <c r="P13" s="78">
        <v>1430</v>
      </c>
      <c r="Q13" s="78"/>
      <c r="R13" s="78">
        <f>SUM(P13,N13)</f>
        <v>1386</v>
      </c>
      <c r="S13" s="78"/>
      <c r="T13" s="78">
        <f>SUM(R13:S13,L13,J13,H13,F13)</f>
        <v>1799342</v>
      </c>
    </row>
    <row r="14" spans="1:20" s="85" customFormat="1" ht="21" customHeight="1" x14ac:dyDescent="0.45">
      <c r="A14" s="85" t="s">
        <v>124</v>
      </c>
      <c r="B14" s="105"/>
      <c r="D14" s="104"/>
      <c r="E14" s="78"/>
      <c r="F14" s="78">
        <v>0</v>
      </c>
      <c r="G14" s="78"/>
      <c r="H14" s="78">
        <v>0</v>
      </c>
      <c r="I14" s="78"/>
      <c r="J14" s="78">
        <v>0</v>
      </c>
      <c r="K14" s="78"/>
      <c r="L14" s="78">
        <v>72857</v>
      </c>
      <c r="M14" s="78"/>
      <c r="N14" s="78">
        <v>0</v>
      </c>
      <c r="O14" s="78"/>
      <c r="P14" s="78">
        <v>0</v>
      </c>
      <c r="Q14" s="78"/>
      <c r="R14" s="78">
        <f>SUM(P14,N14)</f>
        <v>0</v>
      </c>
      <c r="S14" s="78"/>
      <c r="T14" s="78">
        <f>SUM(R14:S14,L14,J14,H14,F14)</f>
        <v>72857</v>
      </c>
    </row>
    <row r="15" spans="1:20" s="85" customFormat="1" ht="21" customHeight="1" x14ac:dyDescent="0.45">
      <c r="A15" s="85" t="s">
        <v>214</v>
      </c>
      <c r="D15" s="78"/>
      <c r="E15" s="78"/>
      <c r="F15" s="81">
        <v>0</v>
      </c>
      <c r="G15" s="78"/>
      <c r="H15" s="81">
        <v>0</v>
      </c>
      <c r="I15" s="78"/>
      <c r="J15" s="81">
        <v>0</v>
      </c>
      <c r="K15" s="78"/>
      <c r="L15" s="81">
        <v>0</v>
      </c>
      <c r="M15" s="78"/>
      <c r="N15" s="81">
        <v>-174</v>
      </c>
      <c r="O15" s="78"/>
      <c r="P15" s="81">
        <v>-108</v>
      </c>
      <c r="Q15" s="78"/>
      <c r="R15" s="81">
        <f>SUM(P15,N15)</f>
        <v>-282</v>
      </c>
      <c r="S15" s="78"/>
      <c r="T15" s="81">
        <f t="shared" ref="T15" si="0">SUM(R15:S15,L15,J15,H15,F15)</f>
        <v>-282</v>
      </c>
    </row>
    <row r="16" spans="1:20" s="85" customFormat="1" ht="8.1" customHeight="1" x14ac:dyDescent="0.45"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</row>
    <row r="17" spans="1:20" s="85" customFormat="1" ht="21" customHeight="1" thickBot="1" x14ac:dyDescent="0.5">
      <c r="A17" s="105" t="s">
        <v>291</v>
      </c>
      <c r="B17" s="105"/>
      <c r="D17" s="78"/>
      <c r="E17" s="78"/>
      <c r="F17" s="93">
        <f>SUM(F13:F16)</f>
        <v>285394</v>
      </c>
      <c r="G17" s="78"/>
      <c r="H17" s="93">
        <f>SUM(H13:H16)</f>
        <v>1100990</v>
      </c>
      <c r="I17" s="78"/>
      <c r="J17" s="93">
        <f>SUM(J13:J16)</f>
        <v>28539</v>
      </c>
      <c r="K17" s="78"/>
      <c r="L17" s="93">
        <f>SUM(L13:L16)</f>
        <v>455890</v>
      </c>
      <c r="M17" s="78"/>
      <c r="N17" s="93">
        <f>SUM(N13:N16)</f>
        <v>-218</v>
      </c>
      <c r="O17" s="78"/>
      <c r="P17" s="93">
        <f>SUM(P13:P16)</f>
        <v>1322</v>
      </c>
      <c r="Q17" s="78"/>
      <c r="R17" s="93">
        <f>SUM(R13:R16)</f>
        <v>1104</v>
      </c>
      <c r="S17" s="78"/>
      <c r="T17" s="93">
        <f>SUM(T13:T16)</f>
        <v>1871917</v>
      </c>
    </row>
    <row r="18" spans="1:20" s="85" customFormat="1" ht="21" customHeight="1" thickTop="1" x14ac:dyDescent="0.45"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0" s="85" customFormat="1" ht="21" customHeight="1" x14ac:dyDescent="0.45">
      <c r="A19" s="105" t="s">
        <v>201</v>
      </c>
      <c r="B19" s="105"/>
      <c r="D19" s="78"/>
      <c r="E19" s="78"/>
      <c r="F19" s="78">
        <v>285394</v>
      </c>
      <c r="G19" s="78"/>
      <c r="H19" s="78">
        <v>1100990</v>
      </c>
      <c r="I19" s="78"/>
      <c r="J19" s="78">
        <v>28539</v>
      </c>
      <c r="K19" s="78"/>
      <c r="L19" s="78">
        <v>606443</v>
      </c>
      <c r="M19" s="78"/>
      <c r="N19" s="78">
        <v>1598</v>
      </c>
      <c r="O19" s="78"/>
      <c r="P19" s="78">
        <v>5043</v>
      </c>
      <c r="Q19" s="78"/>
      <c r="R19" s="78">
        <v>6641</v>
      </c>
      <c r="S19" s="78"/>
      <c r="T19" s="78">
        <f>SUM(R19:S19,L19,J19,H19,F19)</f>
        <v>2028007</v>
      </c>
    </row>
    <row r="20" spans="1:20" s="85" customFormat="1" ht="21" customHeight="1" x14ac:dyDescent="0.45">
      <c r="A20" s="85" t="s">
        <v>213</v>
      </c>
      <c r="B20" s="105"/>
      <c r="D20" s="104"/>
      <c r="E20" s="78"/>
      <c r="F20" s="78">
        <v>0</v>
      </c>
      <c r="G20" s="78"/>
      <c r="H20" s="78">
        <v>0</v>
      </c>
      <c r="I20" s="78"/>
      <c r="J20" s="78">
        <v>0</v>
      </c>
      <c r="K20" s="78"/>
      <c r="L20" s="78">
        <v>-21979</v>
      </c>
      <c r="M20" s="78"/>
      <c r="N20" s="78">
        <v>0</v>
      </c>
      <c r="O20" s="78"/>
      <c r="P20" s="78">
        <v>0</v>
      </c>
      <c r="Q20" s="78"/>
      <c r="R20" s="78">
        <v>0</v>
      </c>
      <c r="S20" s="78"/>
      <c r="T20" s="78">
        <f t="shared" ref="T20:T21" si="1">SUM(R20:S20,L20,J20,H20,F20)</f>
        <v>-21979</v>
      </c>
    </row>
    <row r="21" spans="1:20" s="85" customFormat="1" ht="21" customHeight="1" x14ac:dyDescent="0.45">
      <c r="A21" s="85" t="s">
        <v>214</v>
      </c>
      <c r="D21" s="78"/>
      <c r="E21" s="78"/>
      <c r="F21" s="81">
        <v>0</v>
      </c>
      <c r="G21" s="78"/>
      <c r="H21" s="81">
        <v>0</v>
      </c>
      <c r="I21" s="78"/>
      <c r="J21" s="81">
        <v>0</v>
      </c>
      <c r="K21" s="78"/>
      <c r="L21" s="81" t="s">
        <v>117</v>
      </c>
      <c r="M21" s="78"/>
      <c r="N21" s="81">
        <v>-1610</v>
      </c>
      <c r="O21" s="78"/>
      <c r="P21" s="81">
        <v>-1700</v>
      </c>
      <c r="Q21" s="78"/>
      <c r="R21" s="91">
        <v>-3310</v>
      </c>
      <c r="S21" s="78"/>
      <c r="T21" s="81">
        <f t="shared" si="1"/>
        <v>-3310</v>
      </c>
    </row>
    <row r="22" spans="1:20" s="85" customFormat="1" ht="8.1" customHeight="1" x14ac:dyDescent="0.45"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</row>
    <row r="23" spans="1:20" s="85" customFormat="1" ht="21" customHeight="1" thickBot="1" x14ac:dyDescent="0.5">
      <c r="A23" s="105" t="s">
        <v>289</v>
      </c>
      <c r="B23" s="105"/>
      <c r="D23" s="78"/>
      <c r="E23" s="78"/>
      <c r="F23" s="93">
        <f>SUM(F19:F22)</f>
        <v>285394</v>
      </c>
      <c r="G23" s="78"/>
      <c r="H23" s="93">
        <f>SUM(H19:H22)</f>
        <v>1100990</v>
      </c>
      <c r="I23" s="78"/>
      <c r="J23" s="93">
        <f>SUM(J19:J22)</f>
        <v>28539</v>
      </c>
      <c r="K23" s="78"/>
      <c r="L23" s="93">
        <f>SUM(L19:L22)</f>
        <v>584464</v>
      </c>
      <c r="M23" s="78"/>
      <c r="N23" s="93">
        <f>SUM(N19:N22)</f>
        <v>-12</v>
      </c>
      <c r="O23" s="78"/>
      <c r="P23" s="93">
        <f>SUM(P19:P22)</f>
        <v>3343</v>
      </c>
      <c r="Q23" s="78"/>
      <c r="R23" s="93">
        <f>SUM(R19:R22)</f>
        <v>3331</v>
      </c>
      <c r="S23" s="78"/>
      <c r="T23" s="93">
        <f>SUM(T19:T22)</f>
        <v>2002718</v>
      </c>
    </row>
    <row r="24" spans="1:20" s="85" customFormat="1" ht="21" customHeight="1" thickTop="1" x14ac:dyDescent="0.45">
      <c r="A24" s="105"/>
      <c r="B24" s="105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</row>
    <row r="25" spans="1:20" s="85" customFormat="1" ht="21" customHeight="1" x14ac:dyDescent="0.45">
      <c r="A25" s="105"/>
      <c r="B25" s="105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</row>
    <row r="26" spans="1:20" s="85" customFormat="1" ht="21" customHeight="1" x14ac:dyDescent="0.45">
      <c r="A26" s="105"/>
      <c r="B26" s="105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</row>
    <row r="27" spans="1:20" s="85" customFormat="1" ht="21" customHeight="1" x14ac:dyDescent="0.45">
      <c r="A27" s="105"/>
      <c r="B27" s="105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8" spans="1:20" s="85" customFormat="1" ht="16.5" customHeight="1" x14ac:dyDescent="0.45">
      <c r="B28" s="105"/>
      <c r="D28" s="78"/>
      <c r="E28" s="102"/>
      <c r="F28" s="78"/>
      <c r="G28" s="102"/>
      <c r="H28" s="78"/>
      <c r="I28" s="102"/>
      <c r="J28" s="78"/>
      <c r="K28" s="102"/>
      <c r="L28" s="78"/>
      <c r="M28" s="102"/>
      <c r="N28" s="78"/>
      <c r="O28" s="102"/>
      <c r="P28" s="78"/>
      <c r="Q28" s="102"/>
      <c r="R28" s="78"/>
      <c r="S28" s="102"/>
      <c r="T28" s="78"/>
    </row>
    <row r="29" spans="1:20" ht="22.35" customHeight="1" x14ac:dyDescent="0.45">
      <c r="A29" s="98" t="s">
        <v>31</v>
      </c>
      <c r="B29" s="106"/>
      <c r="C29" s="106"/>
      <c r="D29" s="81"/>
      <c r="E29" s="96"/>
      <c r="F29" s="81"/>
      <c r="G29" s="96"/>
      <c r="H29" s="81"/>
      <c r="I29" s="96"/>
      <c r="J29" s="81"/>
      <c r="K29" s="96"/>
      <c r="L29" s="81"/>
      <c r="M29" s="98"/>
      <c r="N29" s="81"/>
      <c r="O29" s="96"/>
      <c r="P29" s="96"/>
      <c r="Q29" s="96"/>
      <c r="R29" s="97"/>
      <c r="S29" s="98"/>
      <c r="T29" s="97"/>
    </row>
  </sheetData>
  <mergeCells count="3">
    <mergeCell ref="N7:R7"/>
    <mergeCell ref="N8:P8"/>
    <mergeCell ref="J9:L9"/>
  </mergeCells>
  <pageMargins left="0.4" right="0.4" top="0.5" bottom="0.6" header="0.49" footer="0.4"/>
  <pageSetup paperSize="9" scale="95" firstPageNumber="15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5C7B-6DBB-4D7F-B396-7C2DD2513DBD}">
  <dimension ref="A1:V28"/>
  <sheetViews>
    <sheetView topLeftCell="A6" zoomScaleNormal="100" workbookViewId="0">
      <selection activeCell="F26" sqref="F26"/>
    </sheetView>
  </sheetViews>
  <sheetFormatPr defaultColWidth="9.33203125" defaultRowHeight="19.5" x14ac:dyDescent="0.45"/>
  <cols>
    <col min="1" max="2" width="2.5" style="52" customWidth="1"/>
    <col min="3" max="3" width="35.1640625" style="52" customWidth="1"/>
    <col min="4" max="4" width="8.6640625" style="78" customWidth="1"/>
    <col min="5" max="5" width="0.6640625" style="95" customWidth="1"/>
    <col min="6" max="6" width="13.1640625" style="78" customWidth="1"/>
    <col min="7" max="7" width="0.6640625" style="95" customWidth="1"/>
    <col min="8" max="8" width="11.6640625" style="78" customWidth="1"/>
    <col min="9" max="9" width="0.6640625" style="95" customWidth="1"/>
    <col min="10" max="10" width="11.6640625" style="78" customWidth="1"/>
    <col min="11" max="11" width="0.6640625" style="95" customWidth="1"/>
    <col min="12" max="12" width="13.5" style="78" customWidth="1"/>
    <col min="13" max="13" width="0.6640625" style="95" customWidth="1"/>
    <col min="14" max="14" width="18.33203125" style="78" customWidth="1"/>
    <col min="15" max="15" width="0.6640625" style="95" customWidth="1"/>
    <col min="16" max="16" width="12.33203125" style="95" customWidth="1"/>
    <col min="17" max="17" width="0.6640625" style="95" customWidth="1"/>
    <col min="18" max="18" width="16.6640625" style="78" customWidth="1"/>
    <col min="19" max="19" width="0.6640625" style="95" customWidth="1"/>
    <col min="20" max="20" width="15.33203125" style="90" customWidth="1"/>
    <col min="21" max="21" width="0.6640625" style="52" customWidth="1"/>
    <col min="22" max="22" width="12.6640625" style="90" customWidth="1"/>
    <col min="23" max="16384" width="9.33203125" style="52"/>
  </cols>
  <sheetData>
    <row r="1" spans="1:22" ht="21.6" customHeight="1" x14ac:dyDescent="0.45">
      <c r="A1" s="76" t="s">
        <v>0</v>
      </c>
      <c r="B1" s="76"/>
      <c r="C1" s="76"/>
      <c r="T1" s="78"/>
      <c r="U1" s="78"/>
      <c r="V1" s="78"/>
    </row>
    <row r="2" spans="1:22" ht="21.6" customHeight="1" x14ac:dyDescent="0.45">
      <c r="A2" s="76" t="s">
        <v>162</v>
      </c>
      <c r="B2" s="76"/>
      <c r="C2" s="76"/>
      <c r="T2" s="78"/>
      <c r="U2" s="78"/>
      <c r="V2" s="78"/>
    </row>
    <row r="3" spans="1:22" ht="21.6" customHeight="1" x14ac:dyDescent="0.45">
      <c r="A3" s="79" t="str">
        <f>'T15 Change US Co'!A3</f>
        <v>สำหรับรอบระยะเวลาสามเดือนสิ้นสุดวันที่ 31 มีนาคม พ.ศ. 2569</v>
      </c>
      <c r="B3" s="79"/>
      <c r="C3" s="79"/>
      <c r="D3" s="81"/>
      <c r="E3" s="96"/>
      <c r="F3" s="81"/>
      <c r="G3" s="96"/>
      <c r="H3" s="81"/>
      <c r="I3" s="96"/>
      <c r="J3" s="81"/>
      <c r="K3" s="96"/>
      <c r="L3" s="81"/>
      <c r="M3" s="96"/>
      <c r="N3" s="81"/>
      <c r="O3" s="96"/>
      <c r="P3" s="96"/>
      <c r="Q3" s="96"/>
      <c r="R3" s="81"/>
      <c r="S3" s="96"/>
      <c r="T3" s="81"/>
      <c r="U3" s="81"/>
      <c r="V3" s="81"/>
    </row>
    <row r="4" spans="1:22" ht="21" customHeight="1" x14ac:dyDescent="0.45">
      <c r="A4" s="76"/>
      <c r="B4" s="76"/>
      <c r="C4" s="76"/>
      <c r="T4" s="78"/>
      <c r="U4" s="78"/>
      <c r="V4" s="78"/>
    </row>
    <row r="5" spans="1:22" ht="21" customHeight="1" x14ac:dyDescent="0.45">
      <c r="A5" s="76"/>
      <c r="B5" s="76"/>
      <c r="C5" s="76"/>
      <c r="V5" s="89" t="s">
        <v>154</v>
      </c>
    </row>
    <row r="6" spans="1:22" ht="21" customHeight="1" x14ac:dyDescent="0.45">
      <c r="A6" s="76"/>
      <c r="B6" s="76"/>
      <c r="C6" s="76"/>
      <c r="F6" s="81"/>
      <c r="G6" s="96"/>
      <c r="H6" s="81"/>
      <c r="I6" s="96"/>
      <c r="J6" s="81"/>
      <c r="K6" s="96"/>
      <c r="L6" s="81"/>
      <c r="M6" s="96"/>
      <c r="N6" s="81"/>
      <c r="O6" s="96"/>
      <c r="P6" s="96"/>
      <c r="Q6" s="96"/>
      <c r="R6" s="81"/>
      <c r="S6" s="96"/>
      <c r="T6" s="97"/>
      <c r="U6" s="98"/>
      <c r="V6" s="84" t="s">
        <v>4</v>
      </c>
    </row>
    <row r="7" spans="1:22" ht="21" customHeight="1" x14ac:dyDescent="0.45">
      <c r="A7" s="76"/>
      <c r="B7" s="76"/>
      <c r="C7" s="76"/>
      <c r="D7" s="99"/>
      <c r="E7" s="99"/>
      <c r="F7" s="99"/>
      <c r="G7" s="99"/>
      <c r="H7" s="99"/>
      <c r="I7" s="99"/>
      <c r="J7" s="99"/>
      <c r="K7" s="99"/>
      <c r="L7" s="99"/>
      <c r="M7" s="100"/>
      <c r="N7" s="251" t="s">
        <v>92</v>
      </c>
      <c r="O7" s="251"/>
      <c r="P7" s="251"/>
      <c r="Q7" s="251"/>
      <c r="R7" s="251"/>
      <c r="S7" s="251"/>
      <c r="T7" s="251"/>
      <c r="U7" s="99"/>
      <c r="V7" s="99"/>
    </row>
    <row r="8" spans="1:22" ht="21" customHeight="1" x14ac:dyDescent="0.45">
      <c r="A8" s="76"/>
      <c r="B8" s="76"/>
      <c r="C8" s="76"/>
      <c r="D8" s="99"/>
      <c r="E8" s="99"/>
      <c r="F8" s="99"/>
      <c r="G8" s="99"/>
      <c r="H8" s="99"/>
      <c r="I8" s="99"/>
      <c r="J8" s="99"/>
      <c r="K8" s="99"/>
      <c r="L8" s="99"/>
      <c r="M8" s="100"/>
      <c r="N8" s="252" t="s">
        <v>164</v>
      </c>
      <c r="O8" s="252"/>
      <c r="P8" s="252"/>
      <c r="Q8" s="252"/>
      <c r="R8" s="252"/>
      <c r="S8" s="100"/>
      <c r="U8" s="99"/>
      <c r="V8" s="99"/>
    </row>
    <row r="9" spans="1:22" ht="21" customHeight="1" x14ac:dyDescent="0.45">
      <c r="A9" s="76"/>
      <c r="B9" s="76"/>
      <c r="C9" s="76"/>
      <c r="D9" s="89"/>
      <c r="E9" s="101"/>
      <c r="F9" s="99"/>
      <c r="G9" s="99"/>
      <c r="H9" s="99"/>
      <c r="I9" s="99"/>
      <c r="J9" s="99"/>
      <c r="K9" s="99"/>
      <c r="L9" s="99"/>
      <c r="M9" s="100"/>
      <c r="N9" s="89"/>
      <c r="O9" s="89"/>
      <c r="P9" s="89"/>
      <c r="Q9" s="89"/>
      <c r="R9" s="89" t="s">
        <v>168</v>
      </c>
      <c r="S9" s="100"/>
      <c r="T9" s="89" t="s">
        <v>169</v>
      </c>
      <c r="U9" s="99"/>
      <c r="V9" s="99"/>
    </row>
    <row r="10" spans="1:22" s="85" customFormat="1" ht="21" customHeight="1" x14ac:dyDescent="0.45">
      <c r="D10" s="89"/>
      <c r="E10" s="101"/>
      <c r="F10" s="89"/>
      <c r="G10" s="101"/>
      <c r="H10" s="89"/>
      <c r="I10" s="101"/>
      <c r="J10" s="252" t="s">
        <v>87</v>
      </c>
      <c r="K10" s="252"/>
      <c r="L10" s="252"/>
      <c r="M10" s="101"/>
      <c r="N10" s="89" t="s">
        <v>166</v>
      </c>
      <c r="O10" s="101"/>
      <c r="P10" s="101" t="s">
        <v>165</v>
      </c>
      <c r="Q10" s="101"/>
      <c r="R10" s="89" t="s">
        <v>174</v>
      </c>
      <c r="S10" s="101"/>
      <c r="T10" s="89" t="s">
        <v>176</v>
      </c>
      <c r="V10" s="89"/>
    </row>
    <row r="11" spans="1:22" s="85" customFormat="1" ht="21" customHeight="1" x14ac:dyDescent="0.45">
      <c r="D11" s="89"/>
      <c r="E11" s="101"/>
      <c r="F11" s="89" t="s">
        <v>207</v>
      </c>
      <c r="G11" s="101"/>
      <c r="H11" s="89" t="s">
        <v>179</v>
      </c>
      <c r="I11" s="101"/>
      <c r="J11" s="89" t="s">
        <v>181</v>
      </c>
      <c r="K11" s="101"/>
      <c r="L11" s="89"/>
      <c r="M11" s="101"/>
      <c r="N11" s="89" t="s">
        <v>208</v>
      </c>
      <c r="O11" s="101"/>
      <c r="P11" s="101" t="s">
        <v>167</v>
      </c>
      <c r="Q11" s="101"/>
      <c r="R11" s="89" t="s">
        <v>184</v>
      </c>
      <c r="S11" s="101"/>
      <c r="T11" s="89" t="s">
        <v>186</v>
      </c>
      <c r="U11" s="101"/>
      <c r="V11" s="89" t="s">
        <v>188</v>
      </c>
    </row>
    <row r="12" spans="1:22" s="85" customFormat="1" ht="21" customHeight="1" x14ac:dyDescent="0.45">
      <c r="D12" s="89"/>
      <c r="E12" s="102"/>
      <c r="F12" s="84" t="s">
        <v>210</v>
      </c>
      <c r="G12" s="101"/>
      <c r="H12" s="84" t="s">
        <v>190</v>
      </c>
      <c r="I12" s="101"/>
      <c r="J12" s="84" t="s">
        <v>192</v>
      </c>
      <c r="K12" s="101"/>
      <c r="L12" s="84" t="s">
        <v>91</v>
      </c>
      <c r="M12" s="101"/>
      <c r="N12" s="84" t="s">
        <v>211</v>
      </c>
      <c r="O12" s="101"/>
      <c r="P12" s="103" t="s">
        <v>195</v>
      </c>
      <c r="Q12" s="101"/>
      <c r="R12" s="84" t="s">
        <v>197</v>
      </c>
      <c r="S12" s="101"/>
      <c r="T12" s="84" t="s">
        <v>199</v>
      </c>
      <c r="U12" s="101"/>
      <c r="V12" s="84" t="s">
        <v>199</v>
      </c>
    </row>
    <row r="13" spans="1:22" s="85" customFormat="1" ht="8.1" customHeight="1" x14ac:dyDescent="0.45">
      <c r="D13" s="104"/>
      <c r="E13" s="78"/>
      <c r="F13" s="78"/>
      <c r="G13" s="102"/>
      <c r="H13" s="78"/>
      <c r="I13" s="102"/>
      <c r="J13" s="78"/>
      <c r="K13" s="102"/>
      <c r="L13" s="78"/>
      <c r="M13" s="102"/>
      <c r="N13" s="78"/>
      <c r="O13" s="102"/>
      <c r="P13" s="102"/>
      <c r="Q13" s="102"/>
      <c r="R13" s="78"/>
      <c r="S13" s="102"/>
      <c r="T13" s="78"/>
      <c r="U13" s="102"/>
      <c r="V13" s="78"/>
    </row>
    <row r="14" spans="1:22" s="85" customFormat="1" ht="21" customHeight="1" x14ac:dyDescent="0.45">
      <c r="A14" s="105" t="s">
        <v>290</v>
      </c>
      <c r="B14" s="105"/>
      <c r="D14" s="104"/>
      <c r="E14" s="78"/>
      <c r="F14" s="78">
        <v>10018903</v>
      </c>
      <c r="G14" s="78"/>
      <c r="H14" s="78">
        <v>39061577</v>
      </c>
      <c r="I14" s="78"/>
      <c r="J14" s="78">
        <v>1001890</v>
      </c>
      <c r="K14" s="78"/>
      <c r="L14" s="78">
        <v>12247166</v>
      </c>
      <c r="M14" s="78"/>
      <c r="N14" s="78">
        <v>-1485</v>
      </c>
      <c r="O14" s="78"/>
      <c r="P14" s="78">
        <v>18393</v>
      </c>
      <c r="Q14" s="78"/>
      <c r="R14" s="78">
        <v>-5518531</v>
      </c>
      <c r="S14" s="78"/>
      <c r="T14" s="78">
        <f>SUM(R14,P14,N14)</f>
        <v>-5501623</v>
      </c>
      <c r="U14" s="78"/>
      <c r="V14" s="78">
        <f>SUM(T14,L14,J14,H14,F14)</f>
        <v>56827913</v>
      </c>
    </row>
    <row r="15" spans="1:22" s="85" customFormat="1" ht="21" customHeight="1" x14ac:dyDescent="0.45">
      <c r="A15" s="85" t="s">
        <v>124</v>
      </c>
      <c r="B15" s="105"/>
      <c r="D15" s="104"/>
      <c r="E15" s="78"/>
      <c r="F15" s="78">
        <v>0</v>
      </c>
      <c r="G15" s="78"/>
      <c r="H15" s="78">
        <v>0</v>
      </c>
      <c r="I15" s="78"/>
      <c r="J15" s="78">
        <v>0</v>
      </c>
      <c r="K15" s="78"/>
      <c r="L15" s="78">
        <v>2302364</v>
      </c>
      <c r="M15" s="78"/>
      <c r="N15" s="78">
        <v>0</v>
      </c>
      <c r="O15" s="78"/>
      <c r="P15" s="78">
        <v>0</v>
      </c>
      <c r="Q15" s="78"/>
      <c r="R15" s="78">
        <v>0</v>
      </c>
      <c r="S15" s="78"/>
      <c r="T15" s="78">
        <f>SUM(R15,P15,N15)</f>
        <v>0</v>
      </c>
      <c r="U15" s="78"/>
      <c r="V15" s="78">
        <f t="shared" ref="V15:V16" si="0">SUM(T15,L15,J15,H15,F15)</f>
        <v>2302364</v>
      </c>
    </row>
    <row r="16" spans="1:22" s="85" customFormat="1" ht="21" customHeight="1" x14ac:dyDescent="0.45">
      <c r="A16" s="85" t="s">
        <v>143</v>
      </c>
      <c r="D16" s="78"/>
      <c r="E16" s="78"/>
      <c r="F16" s="81">
        <v>0</v>
      </c>
      <c r="G16" s="78"/>
      <c r="H16" s="81">
        <v>0</v>
      </c>
      <c r="I16" s="78"/>
      <c r="J16" s="81">
        <v>0</v>
      </c>
      <c r="K16" s="78"/>
      <c r="L16" s="81">
        <v>0</v>
      </c>
      <c r="M16" s="78"/>
      <c r="N16" s="81">
        <v>-5535</v>
      </c>
      <c r="O16" s="78"/>
      <c r="P16" s="81">
        <v>-3396</v>
      </c>
      <c r="Q16" s="78"/>
      <c r="R16" s="81">
        <v>2347893</v>
      </c>
      <c r="S16" s="78"/>
      <c r="T16" s="81">
        <f>SUM(R16,P16,N16)</f>
        <v>2338962</v>
      </c>
      <c r="U16" s="78"/>
      <c r="V16" s="81">
        <f t="shared" si="0"/>
        <v>2338962</v>
      </c>
    </row>
    <row r="17" spans="1:22" s="85" customFormat="1" ht="8.1" customHeight="1" x14ac:dyDescent="0.45"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</row>
    <row r="18" spans="1:22" s="85" customFormat="1" ht="21" customHeight="1" thickBot="1" x14ac:dyDescent="0.5">
      <c r="A18" s="105" t="s">
        <v>291</v>
      </c>
      <c r="B18" s="105"/>
      <c r="D18" s="78"/>
      <c r="E18" s="78"/>
      <c r="F18" s="93">
        <f>SUM(F14:F17)</f>
        <v>10018903</v>
      </c>
      <c r="G18" s="78"/>
      <c r="H18" s="93">
        <f>SUM(H14:H17)</f>
        <v>39061577</v>
      </c>
      <c r="I18" s="78"/>
      <c r="J18" s="93">
        <f>SUM(J14:J17)</f>
        <v>1001890</v>
      </c>
      <c r="K18" s="78"/>
      <c r="L18" s="93">
        <f>SUM(L14:L17)</f>
        <v>14549530</v>
      </c>
      <c r="M18" s="78"/>
      <c r="N18" s="93">
        <f>SUM(N14:N17)</f>
        <v>-7020</v>
      </c>
      <c r="O18" s="78"/>
      <c r="P18" s="93">
        <f>SUM(P14:P17)</f>
        <v>14997</v>
      </c>
      <c r="Q18" s="78"/>
      <c r="R18" s="93">
        <f>SUM(R14:R17)</f>
        <v>-3170638</v>
      </c>
      <c r="S18" s="78"/>
      <c r="T18" s="93">
        <f>SUM(T14:T17)</f>
        <v>-3162661</v>
      </c>
      <c r="U18" s="78"/>
      <c r="V18" s="93">
        <f>SUM(V14:V17)</f>
        <v>61469239</v>
      </c>
    </row>
    <row r="19" spans="1:22" s="85" customFormat="1" ht="21" customHeight="1" thickTop="1" x14ac:dyDescent="0.45">
      <c r="B19" s="105"/>
      <c r="D19" s="78"/>
      <c r="E19" s="102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90"/>
      <c r="U19" s="90"/>
      <c r="V19" s="90"/>
    </row>
    <row r="20" spans="1:22" s="85" customFormat="1" ht="21" customHeight="1" x14ac:dyDescent="0.45">
      <c r="A20" s="105" t="s">
        <v>201</v>
      </c>
      <c r="B20" s="105"/>
      <c r="D20" s="104"/>
      <c r="E20" s="78"/>
      <c r="F20" s="78">
        <v>10018903</v>
      </c>
      <c r="G20" s="78"/>
      <c r="H20" s="78">
        <v>39061577</v>
      </c>
      <c r="I20" s="78"/>
      <c r="J20" s="78">
        <v>1001890</v>
      </c>
      <c r="K20" s="78"/>
      <c r="L20" s="78">
        <v>19579258</v>
      </c>
      <c r="M20" s="78"/>
      <c r="N20" s="78">
        <v>54722</v>
      </c>
      <c r="O20" s="78"/>
      <c r="P20" s="78">
        <v>138632</v>
      </c>
      <c r="Q20" s="78"/>
      <c r="R20" s="78">
        <v>-927295</v>
      </c>
      <c r="S20" s="78"/>
      <c r="T20" s="78">
        <f>SUM(R20:S20,P20,N20)</f>
        <v>-733941</v>
      </c>
      <c r="U20" s="78"/>
      <c r="V20" s="78">
        <f>SUM(T20,L20,J20,H20,F20)</f>
        <v>68927687</v>
      </c>
    </row>
    <row r="21" spans="1:22" s="85" customFormat="1" ht="21" customHeight="1" x14ac:dyDescent="0.45">
      <c r="A21" s="85" t="s">
        <v>213</v>
      </c>
      <c r="B21" s="105"/>
      <c r="D21" s="104"/>
      <c r="E21" s="78"/>
      <c r="F21" s="78">
        <v>0</v>
      </c>
      <c r="G21" s="78"/>
      <c r="H21" s="78">
        <v>0</v>
      </c>
      <c r="I21" s="78"/>
      <c r="J21" s="78">
        <v>0</v>
      </c>
      <c r="K21" s="78"/>
      <c r="L21" s="78">
        <v>-746267</v>
      </c>
      <c r="M21" s="78"/>
      <c r="N21" s="78">
        <v>0</v>
      </c>
      <c r="O21" s="78"/>
      <c r="P21" s="78">
        <v>0</v>
      </c>
      <c r="Q21" s="78"/>
      <c r="R21" s="78">
        <v>0</v>
      </c>
      <c r="S21" s="78"/>
      <c r="T21" s="78">
        <f t="shared" ref="T21:T22" si="1">SUM(R21:S21,P21,N21)</f>
        <v>0</v>
      </c>
      <c r="U21" s="78"/>
      <c r="V21" s="78">
        <f t="shared" ref="V21:V22" si="2">SUM(T21,L21,J21,H21,F21)</f>
        <v>-746267</v>
      </c>
    </row>
    <row r="22" spans="1:22" s="85" customFormat="1" ht="21" customHeight="1" x14ac:dyDescent="0.45">
      <c r="A22" s="85" t="s">
        <v>214</v>
      </c>
      <c r="D22" s="78"/>
      <c r="E22" s="78"/>
      <c r="F22" s="81">
        <v>0</v>
      </c>
      <c r="G22" s="78"/>
      <c r="H22" s="81">
        <v>0</v>
      </c>
      <c r="I22" s="78"/>
      <c r="J22" s="81">
        <v>0</v>
      </c>
      <c r="K22" s="78"/>
      <c r="L22" s="81">
        <v>0</v>
      </c>
      <c r="M22" s="78"/>
      <c r="N22" s="81">
        <v>-54695</v>
      </c>
      <c r="O22" s="78"/>
      <c r="P22" s="81">
        <v>-57709</v>
      </c>
      <c r="Q22" s="78"/>
      <c r="R22" s="81">
        <v>-123820</v>
      </c>
      <c r="S22" s="78"/>
      <c r="T22" s="91">
        <f t="shared" si="1"/>
        <v>-236224</v>
      </c>
      <c r="U22" s="78"/>
      <c r="V22" s="81">
        <f t="shared" si="2"/>
        <v>-236224</v>
      </c>
    </row>
    <row r="23" spans="1:22" s="85" customFormat="1" ht="8.1" customHeight="1" x14ac:dyDescent="0.45"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</row>
    <row r="24" spans="1:22" s="85" customFormat="1" ht="21" customHeight="1" thickBot="1" x14ac:dyDescent="0.5">
      <c r="A24" s="105" t="s">
        <v>289</v>
      </c>
      <c r="B24" s="105"/>
      <c r="D24" s="78"/>
      <c r="E24" s="78"/>
      <c r="F24" s="93">
        <f>SUM(F20:F23)</f>
        <v>10018903</v>
      </c>
      <c r="G24" s="78"/>
      <c r="H24" s="93">
        <f>SUM(H20:H23)</f>
        <v>39061577</v>
      </c>
      <c r="I24" s="78"/>
      <c r="J24" s="93">
        <f>SUM(J20:J23)</f>
        <v>1001890</v>
      </c>
      <c r="K24" s="78"/>
      <c r="L24" s="93">
        <f>SUM(L20:L23)</f>
        <v>18832991</v>
      </c>
      <c r="M24" s="78"/>
      <c r="N24" s="93">
        <f>SUM(N20:N23)</f>
        <v>27</v>
      </c>
      <c r="O24" s="78"/>
      <c r="P24" s="93">
        <f>SUM(P20:P23)</f>
        <v>80923</v>
      </c>
      <c r="Q24" s="78"/>
      <c r="R24" s="93">
        <f>SUM(R20:R23)</f>
        <v>-1051115</v>
      </c>
      <c r="S24" s="78"/>
      <c r="T24" s="93">
        <f>SUM(T20:T23)</f>
        <v>-970165</v>
      </c>
      <c r="U24" s="78"/>
      <c r="V24" s="93">
        <f>SUM(V20:V23)</f>
        <v>67945196</v>
      </c>
    </row>
    <row r="25" spans="1:22" s="85" customFormat="1" ht="21" customHeight="1" thickTop="1" x14ac:dyDescent="0.45">
      <c r="A25" s="105"/>
      <c r="B25" s="105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</row>
    <row r="26" spans="1:22" s="85" customFormat="1" ht="30" customHeight="1" x14ac:dyDescent="0.45">
      <c r="D26" s="89"/>
      <c r="E26" s="101"/>
      <c r="F26" s="89"/>
      <c r="G26" s="101"/>
      <c r="H26" s="89"/>
      <c r="I26" s="101"/>
      <c r="J26" s="100"/>
      <c r="K26" s="100"/>
      <c r="L26" s="100"/>
      <c r="M26" s="101"/>
      <c r="N26" s="89"/>
      <c r="O26" s="101"/>
      <c r="P26" s="101"/>
      <c r="Q26" s="101"/>
      <c r="R26" s="89"/>
      <c r="S26" s="101"/>
      <c r="T26" s="89"/>
      <c r="V26" s="89"/>
    </row>
    <row r="27" spans="1:22" s="85" customFormat="1" ht="27.75" customHeight="1" x14ac:dyDescent="0.45">
      <c r="D27" s="89"/>
      <c r="E27" s="101"/>
      <c r="F27" s="89"/>
      <c r="G27" s="101"/>
      <c r="H27" s="89"/>
      <c r="I27" s="101"/>
      <c r="J27" s="100"/>
      <c r="K27" s="100"/>
      <c r="L27" s="100"/>
      <c r="M27" s="101"/>
      <c r="N27" s="89"/>
      <c r="O27" s="101"/>
      <c r="P27" s="101"/>
      <c r="Q27" s="101"/>
      <c r="R27" s="89"/>
      <c r="S27" s="101"/>
      <c r="T27" s="89"/>
      <c r="V27" s="89"/>
    </row>
    <row r="28" spans="1:22" ht="22.35" customHeight="1" x14ac:dyDescent="0.45">
      <c r="A28" s="98" t="s">
        <v>31</v>
      </c>
      <c r="B28" s="106"/>
      <c r="C28" s="106"/>
      <c r="D28" s="91"/>
      <c r="E28" s="107"/>
      <c r="F28" s="91"/>
      <c r="G28" s="96"/>
      <c r="H28" s="81"/>
      <c r="I28" s="96"/>
      <c r="J28" s="81"/>
      <c r="K28" s="96"/>
      <c r="L28" s="81"/>
      <c r="M28" s="96"/>
      <c r="N28" s="81"/>
      <c r="O28" s="96"/>
      <c r="P28" s="96"/>
      <c r="Q28" s="96"/>
      <c r="R28" s="81"/>
      <c r="S28" s="96"/>
      <c r="T28" s="97"/>
      <c r="U28" s="98"/>
      <c r="V28" s="97"/>
    </row>
  </sheetData>
  <mergeCells count="3">
    <mergeCell ref="N7:T7"/>
    <mergeCell ref="N8:R8"/>
    <mergeCell ref="J10:L10"/>
  </mergeCells>
  <pageMargins left="0.35" right="0.35" top="0.5" bottom="0.6" header="0.49" footer="0.4"/>
  <pageSetup paperSize="9" scale="95" firstPageNumber="16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27AD-8E9B-4DE4-A399-57FCDBE6F07A}">
  <dimension ref="A1:L148"/>
  <sheetViews>
    <sheetView topLeftCell="A113" zoomScale="76" zoomScaleNormal="130" workbookViewId="0">
      <selection activeCell="A128" sqref="A128"/>
    </sheetView>
  </sheetViews>
  <sheetFormatPr defaultColWidth="9.33203125" defaultRowHeight="21.75" customHeight="1" x14ac:dyDescent="0.45"/>
  <cols>
    <col min="1" max="2" width="1.6640625" style="52" customWidth="1"/>
    <col min="3" max="3" width="59.6640625" style="52" customWidth="1"/>
    <col min="4" max="4" width="9.6640625" style="77" customWidth="1"/>
    <col min="5" max="5" width="0.6640625" style="77" customWidth="1"/>
    <col min="6" max="6" width="13.6640625" style="78" customWidth="1"/>
    <col min="7" max="7" width="0.6640625" style="90" customWidth="1"/>
    <col min="8" max="8" width="13.6640625" style="78" customWidth="1"/>
    <col min="9" max="9" width="0.6640625" style="90" customWidth="1"/>
    <col min="10" max="10" width="14.6640625" style="218" customWidth="1"/>
    <col min="11" max="11" width="0.6640625" style="90" customWidth="1"/>
    <col min="12" max="12" width="14.6640625" style="218" customWidth="1"/>
    <col min="13" max="16384" width="9.33203125" style="52"/>
  </cols>
  <sheetData>
    <row r="1" spans="1:12" ht="21.75" customHeight="1" x14ac:dyDescent="0.45">
      <c r="A1" s="76" t="s">
        <v>105</v>
      </c>
      <c r="B1" s="76"/>
      <c r="C1" s="76"/>
      <c r="G1" s="176"/>
      <c r="I1" s="176"/>
      <c r="K1" s="176"/>
    </row>
    <row r="2" spans="1:12" ht="21.75" customHeight="1" x14ac:dyDescent="0.45">
      <c r="A2" s="76" t="s">
        <v>215</v>
      </c>
      <c r="B2" s="76"/>
      <c r="C2" s="76"/>
      <c r="F2" s="218"/>
      <c r="G2" s="176"/>
      <c r="I2" s="176"/>
      <c r="K2" s="176"/>
    </row>
    <row r="3" spans="1:12" ht="21.75" customHeight="1" x14ac:dyDescent="0.45">
      <c r="A3" s="79" t="str">
        <f>'T16 Change THB Co'!A3</f>
        <v>สำหรับรอบระยะเวลาสามเดือนสิ้นสุดวันที่ 31 มีนาคม พ.ศ. 2569</v>
      </c>
      <c r="B3" s="79"/>
      <c r="C3" s="79"/>
      <c r="D3" s="80"/>
      <c r="E3" s="80"/>
      <c r="F3" s="81"/>
      <c r="G3" s="177"/>
      <c r="H3" s="81"/>
      <c r="I3" s="177"/>
      <c r="J3" s="219"/>
      <c r="K3" s="177"/>
      <c r="L3" s="219"/>
    </row>
    <row r="4" spans="1:12" ht="21.75" customHeight="1" x14ac:dyDescent="0.45">
      <c r="A4" s="82"/>
      <c r="B4" s="82"/>
      <c r="C4" s="82"/>
      <c r="D4" s="83"/>
      <c r="E4" s="83"/>
      <c r="F4" s="178"/>
      <c r="G4" s="179"/>
      <c r="H4" s="178"/>
      <c r="I4" s="179"/>
      <c r="J4" s="220"/>
      <c r="K4" s="179"/>
      <c r="L4" s="220"/>
    </row>
    <row r="5" spans="1:12" ht="18.95" customHeight="1" x14ac:dyDescent="0.45">
      <c r="A5" s="76"/>
      <c r="B5" s="76"/>
      <c r="C5" s="76"/>
      <c r="F5" s="252" t="s">
        <v>107</v>
      </c>
      <c r="G5" s="252"/>
      <c r="H5" s="252"/>
      <c r="I5" s="252"/>
      <c r="J5" s="252"/>
      <c r="K5" s="252"/>
      <c r="L5" s="252"/>
    </row>
    <row r="6" spans="1:12" ht="18.95" customHeight="1" x14ac:dyDescent="0.45">
      <c r="A6" s="76"/>
      <c r="B6" s="76"/>
      <c r="C6" s="76"/>
      <c r="F6" s="246" t="s">
        <v>3</v>
      </c>
      <c r="G6" s="246"/>
      <c r="H6" s="246"/>
      <c r="I6" s="77"/>
      <c r="J6" s="246" t="s">
        <v>4</v>
      </c>
      <c r="K6" s="246"/>
      <c r="L6" s="246"/>
    </row>
    <row r="7" spans="1:12" ht="18.95" customHeight="1" x14ac:dyDescent="0.45">
      <c r="A7" s="76"/>
      <c r="B7" s="76"/>
      <c r="C7" s="76"/>
      <c r="D7" s="92" t="s">
        <v>8</v>
      </c>
      <c r="F7" s="86" t="s">
        <v>286</v>
      </c>
      <c r="G7" s="87"/>
      <c r="H7" s="86" t="s">
        <v>9</v>
      </c>
      <c r="I7" s="87"/>
      <c r="J7" s="86" t="s">
        <v>286</v>
      </c>
      <c r="K7" s="87"/>
      <c r="L7" s="86" t="s">
        <v>9</v>
      </c>
    </row>
    <row r="8" spans="1:12" ht="6" customHeight="1" x14ac:dyDescent="0.45">
      <c r="B8" s="77"/>
      <c r="J8" s="78"/>
      <c r="L8" s="78"/>
    </row>
    <row r="9" spans="1:12" ht="18.95" customHeight="1" x14ac:dyDescent="0.45">
      <c r="A9" s="52" t="s">
        <v>216</v>
      </c>
      <c r="D9" s="88"/>
      <c r="F9" s="89"/>
      <c r="G9" s="89"/>
      <c r="H9" s="89"/>
      <c r="I9" s="89"/>
      <c r="J9" s="221"/>
      <c r="K9" s="89"/>
      <c r="L9" s="221"/>
    </row>
    <row r="10" spans="1:12" ht="18.95" customHeight="1" x14ac:dyDescent="0.45">
      <c r="B10" s="52" t="s">
        <v>282</v>
      </c>
      <c r="F10" s="78">
        <v>189842</v>
      </c>
      <c r="H10" s="222">
        <v>24391</v>
      </c>
      <c r="I10" s="223"/>
      <c r="J10" s="222">
        <v>5999261</v>
      </c>
      <c r="K10" s="223"/>
      <c r="L10" s="222">
        <v>828199</v>
      </c>
    </row>
    <row r="11" spans="1:12" ht="18.95" customHeight="1" x14ac:dyDescent="0.45">
      <c r="B11" s="52" t="s">
        <v>283</v>
      </c>
      <c r="I11" s="223"/>
      <c r="J11" s="222"/>
      <c r="K11" s="223"/>
    </row>
    <row r="12" spans="1:12" ht="18.95" customHeight="1" x14ac:dyDescent="0.45">
      <c r="B12" s="77" t="s">
        <v>117</v>
      </c>
      <c r="C12" s="52" t="s">
        <v>217</v>
      </c>
      <c r="F12" s="78">
        <v>165794</v>
      </c>
      <c r="H12" s="222">
        <v>130259</v>
      </c>
      <c r="I12" s="223"/>
      <c r="J12" s="222">
        <v>5239323</v>
      </c>
      <c r="K12" s="223"/>
      <c r="L12" s="222">
        <v>4422840</v>
      </c>
    </row>
    <row r="13" spans="1:12" ht="18.95" customHeight="1" x14ac:dyDescent="0.45">
      <c r="B13" s="77" t="s">
        <v>117</v>
      </c>
      <c r="C13" s="52" t="s">
        <v>322</v>
      </c>
      <c r="D13" s="77">
        <v>10</v>
      </c>
      <c r="F13" s="78">
        <v>6140</v>
      </c>
      <c r="H13" s="222">
        <v>1916</v>
      </c>
      <c r="I13" s="223"/>
      <c r="J13" s="222">
        <v>194028</v>
      </c>
      <c r="K13" s="223"/>
      <c r="L13" s="222">
        <v>65071</v>
      </c>
    </row>
    <row r="14" spans="1:12" ht="18.95" customHeight="1" x14ac:dyDescent="0.45">
      <c r="B14" s="77" t="s">
        <v>117</v>
      </c>
      <c r="C14" s="52" t="s">
        <v>218</v>
      </c>
      <c r="F14" s="78">
        <v>5297</v>
      </c>
      <c r="H14" s="222">
        <v>15</v>
      </c>
      <c r="J14" s="78">
        <v>167392</v>
      </c>
      <c r="K14" s="78"/>
      <c r="L14" s="222">
        <v>513</v>
      </c>
    </row>
    <row r="15" spans="1:12" ht="18.95" customHeight="1" x14ac:dyDescent="0.45">
      <c r="B15" s="95" t="s">
        <v>117</v>
      </c>
      <c r="C15" s="52" t="s">
        <v>116</v>
      </c>
      <c r="D15" s="52"/>
      <c r="E15" s="52"/>
      <c r="F15" s="78">
        <v>305</v>
      </c>
      <c r="H15" s="222">
        <v>2862</v>
      </c>
      <c r="I15" s="223"/>
      <c r="J15" s="222">
        <v>9628</v>
      </c>
      <c r="K15" s="223"/>
      <c r="L15" s="222">
        <v>97172</v>
      </c>
    </row>
    <row r="16" spans="1:12" ht="18.95" customHeight="1" x14ac:dyDescent="0.45">
      <c r="B16" s="95" t="s">
        <v>117</v>
      </c>
      <c r="C16" s="224" t="s">
        <v>293</v>
      </c>
      <c r="D16" s="52"/>
      <c r="E16" s="52"/>
      <c r="F16" s="78">
        <v>160</v>
      </c>
      <c r="H16" s="78">
        <v>-98</v>
      </c>
      <c r="I16" s="223"/>
      <c r="J16" s="222">
        <v>5056</v>
      </c>
      <c r="K16" s="223"/>
      <c r="L16" s="78">
        <v>-3328</v>
      </c>
    </row>
    <row r="17" spans="1:12" ht="18.95" customHeight="1" x14ac:dyDescent="0.45">
      <c r="B17" s="77" t="s">
        <v>117</v>
      </c>
      <c r="C17" s="52" t="s">
        <v>219</v>
      </c>
      <c r="F17" s="78">
        <v>55</v>
      </c>
      <c r="H17" s="222">
        <v>1280</v>
      </c>
      <c r="I17" s="223"/>
      <c r="J17" s="222">
        <v>1738</v>
      </c>
      <c r="K17" s="223"/>
      <c r="L17" s="222">
        <v>43461</v>
      </c>
    </row>
    <row r="18" spans="1:12" ht="18.95" customHeight="1" x14ac:dyDescent="0.45">
      <c r="B18" s="77" t="s">
        <v>117</v>
      </c>
      <c r="C18" s="52" t="s">
        <v>111</v>
      </c>
      <c r="F18" s="78">
        <v>-781</v>
      </c>
      <c r="H18" s="222">
        <v>-1940</v>
      </c>
      <c r="I18" s="223"/>
      <c r="J18" s="222">
        <v>-24686</v>
      </c>
      <c r="K18" s="223"/>
      <c r="L18" s="222">
        <v>-65853</v>
      </c>
    </row>
    <row r="19" spans="1:12" ht="18.95" customHeight="1" x14ac:dyDescent="0.45">
      <c r="B19" s="77" t="s">
        <v>117</v>
      </c>
      <c r="C19" s="52" t="s">
        <v>113</v>
      </c>
      <c r="F19" s="78">
        <v>-11524</v>
      </c>
      <c r="H19" s="222">
        <v>-13833</v>
      </c>
      <c r="I19" s="223"/>
      <c r="J19" s="222">
        <v>-364176</v>
      </c>
      <c r="K19" s="223"/>
      <c r="L19" s="222">
        <v>-469690</v>
      </c>
    </row>
    <row r="20" spans="1:12" ht="18.95" customHeight="1" x14ac:dyDescent="0.45">
      <c r="B20" s="77" t="s">
        <v>117</v>
      </c>
      <c r="C20" s="52" t="s">
        <v>120</v>
      </c>
      <c r="F20" s="78">
        <v>89127</v>
      </c>
      <c r="H20" s="222">
        <v>80363</v>
      </c>
      <c r="I20" s="223"/>
      <c r="J20" s="222">
        <v>2816523</v>
      </c>
      <c r="K20" s="223"/>
      <c r="L20" s="222">
        <v>2728649</v>
      </c>
    </row>
    <row r="21" spans="1:12" ht="18.95" customHeight="1" x14ac:dyDescent="0.45">
      <c r="B21" s="77" t="s">
        <v>117</v>
      </c>
      <c r="C21" s="52" t="s">
        <v>121</v>
      </c>
      <c r="F21" s="78">
        <v>5439</v>
      </c>
      <c r="H21" s="222">
        <v>3591</v>
      </c>
      <c r="I21" s="223"/>
      <c r="J21" s="222">
        <v>171869</v>
      </c>
      <c r="K21" s="223"/>
      <c r="L21" s="222">
        <v>121917</v>
      </c>
    </row>
    <row r="22" spans="1:12" ht="18.95" customHeight="1" x14ac:dyDescent="0.45">
      <c r="B22" s="77" t="s">
        <v>117</v>
      </c>
      <c r="C22" s="52" t="s">
        <v>220</v>
      </c>
      <c r="D22" s="77">
        <v>9</v>
      </c>
      <c r="F22" s="78">
        <v>-34510</v>
      </c>
      <c r="H22" s="222">
        <v>-26577</v>
      </c>
      <c r="I22" s="223"/>
      <c r="J22" s="222">
        <v>-1090550</v>
      </c>
      <c r="K22" s="223"/>
      <c r="L22" s="222">
        <v>-902406</v>
      </c>
    </row>
    <row r="23" spans="1:12" ht="18.95" customHeight="1" x14ac:dyDescent="0.45">
      <c r="B23" s="225" t="s">
        <v>117</v>
      </c>
      <c r="C23" s="52" t="s">
        <v>221</v>
      </c>
      <c r="H23" s="222"/>
      <c r="I23" s="223"/>
      <c r="J23" s="222"/>
      <c r="K23" s="223"/>
      <c r="L23" s="222"/>
    </row>
    <row r="24" spans="1:12" ht="18.95" customHeight="1" x14ac:dyDescent="0.45">
      <c r="B24" s="77"/>
      <c r="C24" s="52" t="s">
        <v>222</v>
      </c>
      <c r="F24" s="78">
        <v>0</v>
      </c>
      <c r="H24" s="222">
        <v>779</v>
      </c>
      <c r="I24" s="223"/>
      <c r="J24" s="222">
        <v>0</v>
      </c>
      <c r="K24" s="223"/>
      <c r="L24" s="222">
        <v>26450</v>
      </c>
    </row>
    <row r="25" spans="1:12" s="180" customFormat="1" ht="18.95" customHeight="1" x14ac:dyDescent="0.45">
      <c r="B25" s="226" t="s">
        <v>117</v>
      </c>
      <c r="C25" s="224" t="s">
        <v>316</v>
      </c>
      <c r="D25" s="227">
        <v>10</v>
      </c>
      <c r="E25" s="225"/>
      <c r="F25" s="222">
        <v>44</v>
      </c>
      <c r="G25" s="223"/>
      <c r="H25" s="222">
        <v>0</v>
      </c>
      <c r="I25" s="223"/>
      <c r="J25" s="222">
        <v>1400</v>
      </c>
      <c r="K25" s="223"/>
      <c r="L25" s="222">
        <v>0</v>
      </c>
    </row>
    <row r="26" spans="1:12" ht="18.95" customHeight="1" x14ac:dyDescent="0.45">
      <c r="B26" s="225" t="s">
        <v>117</v>
      </c>
      <c r="C26" s="180" t="s">
        <v>323</v>
      </c>
      <c r="F26" s="78">
        <v>-2</v>
      </c>
      <c r="H26" s="222">
        <v>67</v>
      </c>
      <c r="I26" s="223"/>
      <c r="J26" s="222">
        <v>-61</v>
      </c>
      <c r="K26" s="223"/>
      <c r="L26" s="222">
        <v>2275</v>
      </c>
    </row>
    <row r="27" spans="1:12" ht="18.95" customHeight="1" x14ac:dyDescent="0.45">
      <c r="B27" s="77" t="s">
        <v>117</v>
      </c>
      <c r="C27" s="52" t="s">
        <v>223</v>
      </c>
      <c r="F27" s="78">
        <v>3901</v>
      </c>
      <c r="H27" s="222">
        <v>4803</v>
      </c>
      <c r="I27" s="223"/>
      <c r="J27" s="222">
        <v>123260</v>
      </c>
      <c r="K27" s="223"/>
      <c r="L27" s="222">
        <v>163051</v>
      </c>
    </row>
    <row r="28" spans="1:12" ht="18.95" customHeight="1" x14ac:dyDescent="0.45">
      <c r="B28" s="77" t="s">
        <v>117</v>
      </c>
      <c r="C28" s="52" t="s">
        <v>311</v>
      </c>
      <c r="F28" s="78">
        <v>-5916</v>
      </c>
      <c r="H28" s="222">
        <v>13478</v>
      </c>
      <c r="I28" s="223"/>
      <c r="J28" s="222">
        <v>-186954</v>
      </c>
      <c r="K28" s="223"/>
      <c r="L28" s="222">
        <v>457635</v>
      </c>
    </row>
    <row r="29" spans="1:12" ht="18.95" customHeight="1" x14ac:dyDescent="0.45">
      <c r="B29" s="77" t="s">
        <v>117</v>
      </c>
      <c r="C29" s="52" t="s">
        <v>318</v>
      </c>
      <c r="F29" s="91">
        <v>-142293</v>
      </c>
      <c r="H29" s="228">
        <v>-22370</v>
      </c>
      <c r="I29" s="223"/>
      <c r="J29" s="228">
        <v>-4496658</v>
      </c>
      <c r="K29" s="223"/>
      <c r="L29" s="228">
        <v>-759555</v>
      </c>
    </row>
    <row r="30" spans="1:12" ht="6" customHeight="1" x14ac:dyDescent="0.45">
      <c r="B30" s="77"/>
      <c r="J30" s="78"/>
      <c r="L30" s="78"/>
    </row>
    <row r="31" spans="1:12" ht="18.95" customHeight="1" x14ac:dyDescent="0.45">
      <c r="A31" s="52" t="s">
        <v>224</v>
      </c>
      <c r="F31" s="78">
        <f>SUM(F10:F29)</f>
        <v>271078</v>
      </c>
      <c r="H31" s="78">
        <f>SUM(H10:H29)</f>
        <v>198986</v>
      </c>
      <c r="J31" s="78">
        <f>SUM(J10:J29)</f>
        <v>8566393</v>
      </c>
      <c r="L31" s="78">
        <f>SUM(L10:L29)</f>
        <v>6756401</v>
      </c>
    </row>
    <row r="32" spans="1:12" ht="18.95" customHeight="1" x14ac:dyDescent="0.45">
      <c r="B32" s="52" t="s">
        <v>225</v>
      </c>
      <c r="J32" s="78"/>
      <c r="K32" s="78"/>
      <c r="L32" s="78"/>
    </row>
    <row r="33" spans="1:12" ht="18.95" customHeight="1" x14ac:dyDescent="0.45">
      <c r="B33" s="229" t="s">
        <v>117</v>
      </c>
      <c r="C33" s="230" t="s">
        <v>98</v>
      </c>
      <c r="F33" s="78">
        <v>-4781</v>
      </c>
      <c r="H33" s="222">
        <v>6742</v>
      </c>
      <c r="I33" s="223"/>
      <c r="J33" s="222">
        <v>-151086</v>
      </c>
      <c r="K33" s="223"/>
      <c r="L33" s="222">
        <v>228919</v>
      </c>
    </row>
    <row r="34" spans="1:12" ht="18.95" customHeight="1" x14ac:dyDescent="0.45">
      <c r="B34" s="77" t="s">
        <v>117</v>
      </c>
      <c r="C34" s="52" t="s">
        <v>18</v>
      </c>
      <c r="F34" s="78">
        <v>-3534</v>
      </c>
      <c r="H34" s="222">
        <v>-863</v>
      </c>
      <c r="I34" s="223"/>
      <c r="J34" s="222">
        <v>-117740</v>
      </c>
      <c r="K34" s="223"/>
      <c r="L34" s="222">
        <v>-29185</v>
      </c>
    </row>
    <row r="35" spans="1:12" ht="18.95" customHeight="1" x14ac:dyDescent="0.45">
      <c r="B35" s="77" t="s">
        <v>117</v>
      </c>
      <c r="C35" s="52" t="s">
        <v>226</v>
      </c>
      <c r="F35" s="78">
        <v>6655</v>
      </c>
      <c r="H35" s="222">
        <v>-17865</v>
      </c>
      <c r="I35" s="223"/>
      <c r="J35" s="222">
        <v>210307</v>
      </c>
      <c r="K35" s="223"/>
      <c r="L35" s="222">
        <v>-606592</v>
      </c>
    </row>
    <row r="36" spans="1:12" ht="18.95" customHeight="1" x14ac:dyDescent="0.45">
      <c r="B36" s="77" t="s">
        <v>117</v>
      </c>
      <c r="C36" s="52" t="s">
        <v>227</v>
      </c>
      <c r="F36" s="78">
        <v>2519</v>
      </c>
      <c r="H36" s="222">
        <v>-6267</v>
      </c>
      <c r="I36" s="223"/>
      <c r="J36" s="222">
        <v>79604</v>
      </c>
      <c r="K36" s="223"/>
      <c r="L36" s="222">
        <v>-212791</v>
      </c>
    </row>
    <row r="37" spans="1:12" ht="18.95" customHeight="1" x14ac:dyDescent="0.45">
      <c r="B37" s="77" t="s">
        <v>117</v>
      </c>
      <c r="C37" s="52" t="s">
        <v>29</v>
      </c>
      <c r="F37" s="78">
        <v>-14683</v>
      </c>
      <c r="H37" s="222">
        <v>7290</v>
      </c>
      <c r="I37" s="223"/>
      <c r="J37" s="222">
        <v>-464003</v>
      </c>
      <c r="K37" s="223"/>
      <c r="L37" s="222">
        <v>247526</v>
      </c>
    </row>
    <row r="38" spans="1:12" ht="18.95" customHeight="1" x14ac:dyDescent="0.45">
      <c r="B38" s="77" t="s">
        <v>117</v>
      </c>
      <c r="C38" s="52" t="s">
        <v>228</v>
      </c>
      <c r="F38" s="78">
        <v>-19969</v>
      </c>
      <c r="H38" s="222">
        <v>-21218</v>
      </c>
      <c r="I38" s="223"/>
      <c r="J38" s="222">
        <v>-631048</v>
      </c>
      <c r="K38" s="223"/>
      <c r="L38" s="222">
        <v>-720440</v>
      </c>
    </row>
    <row r="39" spans="1:12" ht="18.95" customHeight="1" x14ac:dyDescent="0.45">
      <c r="B39" s="77" t="s">
        <v>117</v>
      </c>
      <c r="C39" s="52" t="s">
        <v>46</v>
      </c>
      <c r="F39" s="78">
        <v>-23133</v>
      </c>
      <c r="H39" s="222">
        <v>-8517</v>
      </c>
      <c r="I39" s="223"/>
      <c r="J39" s="222">
        <v>-731035</v>
      </c>
      <c r="K39" s="223"/>
      <c r="L39" s="222">
        <v>-289188</v>
      </c>
    </row>
    <row r="40" spans="1:12" ht="18.95" customHeight="1" x14ac:dyDescent="0.45">
      <c r="B40" s="77" t="s">
        <v>117</v>
      </c>
      <c r="C40" s="52" t="s">
        <v>52</v>
      </c>
      <c r="F40" s="78">
        <v>25762</v>
      </c>
      <c r="H40" s="222">
        <v>27162</v>
      </c>
      <c r="I40" s="223"/>
      <c r="J40" s="222">
        <v>814115</v>
      </c>
      <c r="K40" s="223"/>
      <c r="L40" s="222">
        <v>922264</v>
      </c>
    </row>
    <row r="41" spans="1:12" ht="18.95" customHeight="1" x14ac:dyDescent="0.45">
      <c r="B41" s="77" t="s">
        <v>117</v>
      </c>
      <c r="C41" s="52" t="s">
        <v>54</v>
      </c>
      <c r="F41" s="78">
        <v>534</v>
      </c>
      <c r="H41" s="222">
        <v>2565</v>
      </c>
      <c r="I41" s="223"/>
      <c r="J41" s="222">
        <v>16875</v>
      </c>
      <c r="K41" s="223"/>
      <c r="L41" s="222">
        <v>87093</v>
      </c>
    </row>
    <row r="42" spans="1:12" ht="18.95" customHeight="1" x14ac:dyDescent="0.45">
      <c r="B42" s="77" t="s">
        <v>117</v>
      </c>
      <c r="C42" s="52" t="s">
        <v>55</v>
      </c>
      <c r="F42" s="78">
        <v>-13237</v>
      </c>
      <c r="H42" s="222">
        <v>17186</v>
      </c>
      <c r="I42" s="223"/>
      <c r="J42" s="222">
        <v>-418308</v>
      </c>
      <c r="K42" s="223"/>
      <c r="L42" s="222">
        <v>583537</v>
      </c>
    </row>
    <row r="43" spans="1:12" ht="18.95" customHeight="1" x14ac:dyDescent="0.45">
      <c r="B43" s="77" t="s">
        <v>117</v>
      </c>
      <c r="C43" s="180" t="s">
        <v>229</v>
      </c>
      <c r="F43" s="78">
        <v>2292</v>
      </c>
      <c r="H43" s="222">
        <v>-232</v>
      </c>
      <c r="I43" s="223"/>
      <c r="J43" s="222">
        <v>72430</v>
      </c>
      <c r="K43" s="223"/>
      <c r="L43" s="222">
        <v>-7877</v>
      </c>
    </row>
    <row r="44" spans="1:12" ht="18.95" customHeight="1" x14ac:dyDescent="0.45">
      <c r="B44" s="77" t="s">
        <v>117</v>
      </c>
      <c r="C44" s="52" t="s">
        <v>64</v>
      </c>
      <c r="F44" s="78">
        <v>-48231</v>
      </c>
      <c r="H44" s="222">
        <v>-117547</v>
      </c>
      <c r="I44" s="223"/>
      <c r="J44" s="222">
        <v>-1524167</v>
      </c>
      <c r="K44" s="223"/>
      <c r="L44" s="222">
        <v>-3991214</v>
      </c>
    </row>
    <row r="45" spans="1:12" ht="18.95" customHeight="1" x14ac:dyDescent="0.45">
      <c r="B45" s="77" t="s">
        <v>117</v>
      </c>
      <c r="C45" s="52" t="s">
        <v>75</v>
      </c>
      <c r="F45" s="81">
        <v>1128</v>
      </c>
      <c r="H45" s="231">
        <v>-1132</v>
      </c>
      <c r="I45" s="223"/>
      <c r="J45" s="231">
        <v>35646</v>
      </c>
      <c r="K45" s="223"/>
      <c r="L45" s="231">
        <v>-38436</v>
      </c>
    </row>
    <row r="46" spans="1:12" ht="6" customHeight="1" x14ac:dyDescent="0.45">
      <c r="B46" s="77"/>
      <c r="J46" s="78"/>
      <c r="L46" s="78"/>
    </row>
    <row r="47" spans="1:12" ht="18.95" customHeight="1" x14ac:dyDescent="0.45">
      <c r="A47" s="53" t="s">
        <v>230</v>
      </c>
      <c r="F47" s="78">
        <f>SUM(F31:F45)</f>
        <v>182400</v>
      </c>
      <c r="H47" s="78">
        <f>SUM(H31:H45)</f>
        <v>86290</v>
      </c>
      <c r="J47" s="78">
        <f>SUM(J31:J45)</f>
        <v>5757983</v>
      </c>
      <c r="L47" s="78">
        <f>SUM(L31:L45)</f>
        <v>2930017</v>
      </c>
    </row>
    <row r="48" spans="1:12" ht="18.95" customHeight="1" x14ac:dyDescent="0.45">
      <c r="B48" s="77" t="s">
        <v>117</v>
      </c>
      <c r="C48" s="52" t="s">
        <v>231</v>
      </c>
      <c r="F48" s="78">
        <v>-84108</v>
      </c>
      <c r="H48" s="222">
        <v>-88180</v>
      </c>
      <c r="I48" s="223"/>
      <c r="J48" s="222">
        <v>-2657931</v>
      </c>
      <c r="K48" s="223"/>
      <c r="L48" s="222">
        <v>-2994081</v>
      </c>
    </row>
    <row r="49" spans="1:12" ht="18.95" customHeight="1" x14ac:dyDescent="0.45">
      <c r="B49" s="77" t="s">
        <v>117</v>
      </c>
      <c r="C49" s="52" t="s">
        <v>232</v>
      </c>
      <c r="F49" s="78">
        <v>-70304</v>
      </c>
      <c r="H49" s="222">
        <v>-57187</v>
      </c>
      <c r="I49" s="223"/>
      <c r="J49" s="222">
        <v>-2221705</v>
      </c>
      <c r="K49" s="223"/>
      <c r="L49" s="222">
        <v>-1941739</v>
      </c>
    </row>
    <row r="50" spans="1:12" ht="18.95" customHeight="1" x14ac:dyDescent="0.45">
      <c r="B50" s="77" t="s">
        <v>117</v>
      </c>
      <c r="C50" s="52" t="s">
        <v>233</v>
      </c>
      <c r="F50" s="81">
        <v>3857</v>
      </c>
      <c r="H50" s="231">
        <v>0</v>
      </c>
      <c r="I50" s="223"/>
      <c r="J50" s="231">
        <v>121887</v>
      </c>
      <c r="K50" s="223"/>
      <c r="L50" s="228">
        <v>0</v>
      </c>
    </row>
    <row r="51" spans="1:12" ht="6" customHeight="1" x14ac:dyDescent="0.45">
      <c r="J51" s="78"/>
      <c r="L51" s="78"/>
    </row>
    <row r="52" spans="1:12" ht="18.95" customHeight="1" x14ac:dyDescent="0.45">
      <c r="A52" s="52" t="s">
        <v>319</v>
      </c>
      <c r="F52" s="91">
        <f>SUM(F47:F50)</f>
        <v>31845</v>
      </c>
      <c r="G52" s="78"/>
      <c r="H52" s="91">
        <f>SUM(H47:H50)</f>
        <v>-59077</v>
      </c>
      <c r="I52" s="78"/>
      <c r="J52" s="91">
        <f>SUM(J47:J50)</f>
        <v>1000234</v>
      </c>
      <c r="K52" s="78"/>
      <c r="L52" s="91">
        <f>SUM(L47:L50)</f>
        <v>-2005803</v>
      </c>
    </row>
    <row r="53" spans="1:12" ht="15.75" customHeight="1" x14ac:dyDescent="0.45">
      <c r="G53" s="78"/>
      <c r="I53" s="78"/>
      <c r="J53" s="78"/>
      <c r="K53" s="78"/>
      <c r="L53" s="78"/>
    </row>
    <row r="54" spans="1:12" ht="21.75" customHeight="1" x14ac:dyDescent="0.45">
      <c r="A54" s="253" t="str">
        <f>'T16 Change THB Co'!A28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</row>
    <row r="55" spans="1:12" ht="21.75" customHeight="1" x14ac:dyDescent="0.45">
      <c r="A55" s="76" t="s">
        <v>105</v>
      </c>
      <c r="B55" s="76"/>
      <c r="C55" s="76"/>
      <c r="G55" s="176"/>
      <c r="I55" s="176"/>
      <c r="K55" s="176"/>
    </row>
    <row r="56" spans="1:12" ht="21.75" customHeight="1" x14ac:dyDescent="0.45">
      <c r="A56" s="76" t="s">
        <v>235</v>
      </c>
      <c r="B56" s="76"/>
      <c r="C56" s="76"/>
      <c r="G56" s="176"/>
      <c r="I56" s="176"/>
      <c r="K56" s="176"/>
    </row>
    <row r="57" spans="1:12" ht="21.75" customHeight="1" x14ac:dyDescent="0.45">
      <c r="A57" s="79" t="str">
        <f>A3</f>
        <v>สำหรับรอบระยะเวลาสามเดือนสิ้นสุดวันที่ 31 มีนาคม พ.ศ. 2569</v>
      </c>
      <c r="B57" s="79"/>
      <c r="C57" s="79"/>
      <c r="D57" s="80"/>
      <c r="E57" s="80"/>
      <c r="F57" s="81"/>
      <c r="G57" s="177"/>
      <c r="H57" s="81"/>
      <c r="I57" s="177"/>
      <c r="J57" s="219"/>
      <c r="K57" s="177"/>
      <c r="L57" s="219"/>
    </row>
    <row r="58" spans="1:12" ht="21.75" customHeight="1" x14ac:dyDescent="0.45">
      <c r="A58" s="82"/>
      <c r="B58" s="82"/>
      <c r="C58" s="82"/>
      <c r="D58" s="83"/>
      <c r="E58" s="83"/>
      <c r="F58" s="178"/>
      <c r="G58" s="232"/>
      <c r="H58" s="178"/>
      <c r="I58" s="232"/>
      <c r="J58" s="220"/>
      <c r="K58" s="232"/>
      <c r="L58" s="220"/>
    </row>
    <row r="59" spans="1:12" ht="21.75" customHeight="1" x14ac:dyDescent="0.45">
      <c r="A59" s="76"/>
      <c r="B59" s="76"/>
      <c r="C59" s="76"/>
      <c r="F59" s="252" t="s">
        <v>107</v>
      </c>
      <c r="G59" s="252"/>
      <c r="H59" s="252"/>
      <c r="I59" s="252"/>
      <c r="J59" s="252"/>
      <c r="K59" s="252"/>
      <c r="L59" s="252"/>
    </row>
    <row r="60" spans="1:12" ht="21.75" customHeight="1" x14ac:dyDescent="0.45">
      <c r="A60" s="76"/>
      <c r="B60" s="76"/>
      <c r="C60" s="76"/>
      <c r="F60" s="246" t="s">
        <v>3</v>
      </c>
      <c r="G60" s="246"/>
      <c r="H60" s="246"/>
      <c r="I60" s="77"/>
      <c r="J60" s="246" t="s">
        <v>4</v>
      </c>
      <c r="K60" s="246"/>
      <c r="L60" s="246"/>
    </row>
    <row r="61" spans="1:12" ht="21.75" customHeight="1" x14ac:dyDescent="0.45">
      <c r="A61" s="76"/>
      <c r="B61" s="76"/>
      <c r="C61" s="76"/>
      <c r="D61" s="92" t="s">
        <v>8</v>
      </c>
      <c r="F61" s="86" t="s">
        <v>286</v>
      </c>
      <c r="G61" s="87"/>
      <c r="H61" s="86" t="s">
        <v>9</v>
      </c>
      <c r="I61" s="87"/>
      <c r="J61" s="86" t="s">
        <v>286</v>
      </c>
      <c r="K61" s="87"/>
      <c r="L61" s="86" t="s">
        <v>9</v>
      </c>
    </row>
    <row r="62" spans="1:12" ht="21.75" customHeight="1" x14ac:dyDescent="0.45">
      <c r="G62" s="78"/>
      <c r="I62" s="78"/>
      <c r="J62" s="78"/>
      <c r="K62" s="78"/>
      <c r="L62" s="78"/>
    </row>
    <row r="63" spans="1:12" s="85" customFormat="1" ht="21.75" customHeight="1" x14ac:dyDescent="0.45">
      <c r="A63" s="52" t="s">
        <v>236</v>
      </c>
      <c r="B63" s="52"/>
      <c r="C63" s="52"/>
      <c r="D63" s="77"/>
      <c r="E63" s="77"/>
      <c r="F63" s="78"/>
      <c r="G63" s="90"/>
      <c r="H63" s="78"/>
      <c r="I63" s="90"/>
      <c r="J63" s="218"/>
      <c r="K63" s="90"/>
      <c r="L63" s="218"/>
    </row>
    <row r="64" spans="1:12" ht="21.75" customHeight="1" x14ac:dyDescent="0.45">
      <c r="B64" s="52" t="s">
        <v>237</v>
      </c>
      <c r="D64" s="233"/>
      <c r="G64" s="78"/>
      <c r="I64" s="78"/>
      <c r="K64" s="78"/>
    </row>
    <row r="65" spans="2:12" ht="21.75" customHeight="1" x14ac:dyDescent="0.45">
      <c r="C65" s="52" t="s">
        <v>238</v>
      </c>
      <c r="D65" s="233"/>
      <c r="F65" s="78">
        <v>16816</v>
      </c>
      <c r="G65" s="78"/>
      <c r="H65" s="222">
        <v>11816</v>
      </c>
      <c r="I65" s="222"/>
      <c r="J65" s="222">
        <v>531409</v>
      </c>
      <c r="K65" s="222"/>
      <c r="L65" s="222">
        <v>401203</v>
      </c>
    </row>
    <row r="66" spans="2:12" ht="21.75" customHeight="1" x14ac:dyDescent="0.45">
      <c r="B66" s="52" t="s">
        <v>239</v>
      </c>
      <c r="D66" s="233"/>
      <c r="G66" s="78"/>
      <c r="H66" s="222"/>
      <c r="I66" s="222"/>
      <c r="J66" s="222"/>
      <c r="K66" s="222"/>
      <c r="L66" s="222"/>
    </row>
    <row r="67" spans="2:12" ht="21.75" customHeight="1" x14ac:dyDescent="0.45">
      <c r="C67" s="52" t="s">
        <v>238</v>
      </c>
      <c r="D67" s="233"/>
      <c r="F67" s="78">
        <v>-17490</v>
      </c>
      <c r="G67" s="78"/>
      <c r="H67" s="222">
        <v>-31836</v>
      </c>
      <c r="I67" s="222"/>
      <c r="J67" s="222">
        <v>-552708</v>
      </c>
      <c r="K67" s="222"/>
      <c r="L67" s="222">
        <v>-1080966</v>
      </c>
    </row>
    <row r="68" spans="2:12" ht="21.75" customHeight="1" x14ac:dyDescent="0.45">
      <c r="B68" s="52" t="s">
        <v>237</v>
      </c>
      <c r="D68" s="233"/>
      <c r="G68" s="78"/>
      <c r="I68" s="78"/>
      <c r="J68" s="78"/>
      <c r="K68" s="78"/>
      <c r="L68" s="78"/>
    </row>
    <row r="69" spans="2:12" ht="21.75" customHeight="1" x14ac:dyDescent="0.45">
      <c r="C69" s="52" t="s">
        <v>240</v>
      </c>
      <c r="D69" s="233"/>
      <c r="F69" s="78">
        <v>18534</v>
      </c>
      <c r="G69" s="78"/>
      <c r="H69" s="222">
        <v>1202</v>
      </c>
      <c r="I69" s="222"/>
      <c r="J69" s="222">
        <v>585700</v>
      </c>
      <c r="K69" s="222"/>
      <c r="L69" s="222">
        <v>40813</v>
      </c>
    </row>
    <row r="70" spans="2:12" ht="21.75" customHeight="1" x14ac:dyDescent="0.45">
      <c r="B70" s="52" t="s">
        <v>239</v>
      </c>
      <c r="D70" s="233"/>
      <c r="G70" s="78"/>
      <c r="I70" s="52"/>
      <c r="J70" s="78"/>
      <c r="K70" s="52"/>
      <c r="L70" s="78"/>
    </row>
    <row r="71" spans="2:12" ht="21.75" customHeight="1" x14ac:dyDescent="0.45">
      <c r="C71" s="52" t="s">
        <v>240</v>
      </c>
      <c r="D71" s="233"/>
      <c r="F71" s="78">
        <v>-249</v>
      </c>
      <c r="G71" s="78"/>
      <c r="H71" s="222">
        <v>-339</v>
      </c>
      <c r="I71" s="222"/>
      <c r="J71" s="222">
        <v>-7869</v>
      </c>
      <c r="K71" s="222"/>
      <c r="L71" s="222">
        <v>-11510</v>
      </c>
    </row>
    <row r="72" spans="2:12" ht="21.75" customHeight="1" x14ac:dyDescent="0.45">
      <c r="B72" s="52" t="s">
        <v>241</v>
      </c>
      <c r="D72" s="233"/>
      <c r="F72" s="78">
        <v>4060</v>
      </c>
      <c r="G72" s="78"/>
      <c r="H72" s="222">
        <v>78000</v>
      </c>
      <c r="I72" s="222"/>
      <c r="J72" s="222">
        <v>128302</v>
      </c>
      <c r="K72" s="222"/>
      <c r="L72" s="222">
        <v>2648428</v>
      </c>
    </row>
    <row r="73" spans="2:12" ht="21.75" customHeight="1" x14ac:dyDescent="0.45">
      <c r="B73" s="52" t="s">
        <v>276</v>
      </c>
      <c r="D73" s="233"/>
      <c r="F73" s="78">
        <v>-55222</v>
      </c>
      <c r="G73" s="78"/>
      <c r="H73" s="222">
        <v>0</v>
      </c>
      <c r="I73" s="222"/>
      <c r="J73" s="222">
        <v>-1745093</v>
      </c>
      <c r="K73" s="222"/>
      <c r="L73" s="222">
        <v>0</v>
      </c>
    </row>
    <row r="74" spans="2:12" ht="21.75" customHeight="1" x14ac:dyDescent="0.45">
      <c r="B74" s="180" t="s">
        <v>242</v>
      </c>
      <c r="C74" s="180"/>
      <c r="D74" s="234">
        <v>20</v>
      </c>
      <c r="F74" s="78">
        <v>-242</v>
      </c>
      <c r="G74" s="78"/>
      <c r="H74" s="222">
        <v>0</v>
      </c>
      <c r="I74" s="222"/>
      <c r="J74" s="222">
        <v>-7650</v>
      </c>
      <c r="K74" s="222"/>
      <c r="L74" s="222">
        <v>0</v>
      </c>
    </row>
    <row r="75" spans="2:12" ht="21.75" customHeight="1" x14ac:dyDescent="0.45">
      <c r="B75" s="180" t="s">
        <v>243</v>
      </c>
      <c r="C75" s="180"/>
      <c r="D75" s="234">
        <v>20</v>
      </c>
      <c r="F75" s="78">
        <v>3389</v>
      </c>
      <c r="G75" s="78"/>
      <c r="H75" s="222">
        <v>470</v>
      </c>
      <c r="I75" s="222"/>
      <c r="J75" s="222">
        <v>107090</v>
      </c>
      <c r="K75" s="222"/>
      <c r="L75" s="222">
        <v>15961</v>
      </c>
    </row>
    <row r="76" spans="2:12" ht="21.75" customHeight="1" x14ac:dyDescent="0.45">
      <c r="B76" s="180" t="s">
        <v>245</v>
      </c>
      <c r="C76" s="180"/>
      <c r="D76" s="233"/>
      <c r="F76" s="78">
        <v>0</v>
      </c>
      <c r="G76" s="78"/>
      <c r="H76" s="222">
        <v>-514</v>
      </c>
      <c r="I76" s="222"/>
      <c r="J76" s="222">
        <v>0</v>
      </c>
      <c r="K76" s="222"/>
      <c r="L76" s="222">
        <v>-17452</v>
      </c>
    </row>
    <row r="77" spans="2:12" ht="21.75" customHeight="1" x14ac:dyDescent="0.45">
      <c r="B77" s="180" t="s">
        <v>246</v>
      </c>
      <c r="D77" s="233">
        <v>9</v>
      </c>
      <c r="F77" s="78">
        <v>-2131</v>
      </c>
      <c r="G77" s="78"/>
      <c r="H77" s="222">
        <v>-18766</v>
      </c>
      <c r="I77" s="222"/>
      <c r="J77" s="222">
        <v>-67338</v>
      </c>
      <c r="K77" s="222"/>
      <c r="L77" s="222">
        <v>-637172</v>
      </c>
    </row>
    <row r="78" spans="2:12" ht="21.75" customHeight="1" x14ac:dyDescent="0.45">
      <c r="B78" s="180" t="s">
        <v>247</v>
      </c>
      <c r="D78" s="233"/>
      <c r="F78" s="78">
        <v>677</v>
      </c>
      <c r="G78" s="78"/>
      <c r="H78" s="222">
        <v>533</v>
      </c>
      <c r="I78" s="222"/>
      <c r="J78" s="222">
        <v>21394</v>
      </c>
      <c r="K78" s="222"/>
      <c r="L78" s="222">
        <v>18098</v>
      </c>
    </row>
    <row r="79" spans="2:12" ht="21.75" customHeight="1" x14ac:dyDescent="0.45">
      <c r="B79" s="52" t="s">
        <v>248</v>
      </c>
      <c r="D79" s="233"/>
      <c r="F79" s="78">
        <v>-264268</v>
      </c>
      <c r="G79" s="78"/>
      <c r="H79" s="222">
        <v>-97159</v>
      </c>
      <c r="I79" s="222"/>
      <c r="J79" s="222">
        <v>-8351239</v>
      </c>
      <c r="K79" s="222"/>
      <c r="L79" s="222">
        <v>-3298956</v>
      </c>
    </row>
    <row r="80" spans="2:12" ht="21.75" customHeight="1" x14ac:dyDescent="0.45">
      <c r="B80" s="52" t="s">
        <v>249</v>
      </c>
      <c r="F80" s="78">
        <v>-39797</v>
      </c>
      <c r="G80" s="78"/>
      <c r="H80" s="222">
        <v>-58341</v>
      </c>
      <c r="I80" s="222"/>
      <c r="J80" s="222">
        <v>-1257641</v>
      </c>
      <c r="K80" s="222"/>
      <c r="L80" s="222">
        <v>-1980922</v>
      </c>
    </row>
    <row r="81" spans="1:12" ht="21.75" customHeight="1" x14ac:dyDescent="0.45">
      <c r="B81" s="52" t="s">
        <v>113</v>
      </c>
      <c r="F81" s="78">
        <v>9810</v>
      </c>
      <c r="G81" s="78"/>
      <c r="H81" s="222">
        <v>13647</v>
      </c>
      <c r="I81" s="222"/>
      <c r="J81" s="222">
        <v>310010</v>
      </c>
      <c r="K81" s="222"/>
      <c r="L81" s="222">
        <v>463373</v>
      </c>
    </row>
    <row r="82" spans="1:12" ht="21.75" customHeight="1" x14ac:dyDescent="0.45">
      <c r="B82" s="52" t="s">
        <v>326</v>
      </c>
      <c r="F82" s="78">
        <v>43524</v>
      </c>
      <c r="G82" s="78"/>
      <c r="H82" s="222">
        <v>25356</v>
      </c>
      <c r="I82" s="222"/>
      <c r="J82" s="222">
        <v>1375419</v>
      </c>
      <c r="K82" s="222"/>
      <c r="L82" s="222">
        <v>860926</v>
      </c>
    </row>
    <row r="83" spans="1:12" ht="21.75" customHeight="1" x14ac:dyDescent="0.45">
      <c r="B83" s="52" t="s">
        <v>250</v>
      </c>
      <c r="F83" s="78">
        <v>781</v>
      </c>
      <c r="G83" s="78"/>
      <c r="H83" s="222">
        <v>1940</v>
      </c>
      <c r="I83" s="222"/>
      <c r="J83" s="222">
        <v>24686</v>
      </c>
      <c r="K83" s="222"/>
      <c r="L83" s="222">
        <v>65853</v>
      </c>
    </row>
    <row r="84" spans="1:12" ht="21.75" customHeight="1" x14ac:dyDescent="0.45">
      <c r="B84" s="52" t="s">
        <v>320</v>
      </c>
      <c r="F84" s="91">
        <v>-44421</v>
      </c>
      <c r="G84" s="78"/>
      <c r="H84" s="228">
        <v>-2680</v>
      </c>
      <c r="I84" s="222"/>
      <c r="J84" s="228">
        <v>-1403766</v>
      </c>
      <c r="K84" s="222"/>
      <c r="L84" s="228">
        <v>-90997</v>
      </c>
    </row>
    <row r="85" spans="1:12" ht="6" customHeight="1" x14ac:dyDescent="0.45">
      <c r="G85" s="78"/>
      <c r="I85" s="78"/>
      <c r="J85" s="78"/>
      <c r="K85" s="78"/>
      <c r="L85" s="78"/>
    </row>
    <row r="86" spans="1:12" ht="21.75" customHeight="1" x14ac:dyDescent="0.45">
      <c r="A86" s="52" t="s">
        <v>321</v>
      </c>
      <c r="F86" s="81">
        <f>SUM(F63:F84)</f>
        <v>-326229</v>
      </c>
      <c r="G86" s="78"/>
      <c r="H86" s="81">
        <f>SUM(H63:H84)</f>
        <v>-76671</v>
      </c>
      <c r="I86" s="78"/>
      <c r="J86" s="81">
        <f>SUM(J63:J84)</f>
        <v>-10309294</v>
      </c>
      <c r="K86" s="78"/>
      <c r="L86" s="81">
        <f>SUM(L63:L84)</f>
        <v>-2603320</v>
      </c>
    </row>
    <row r="87" spans="1:12" ht="21.75" customHeight="1" x14ac:dyDescent="0.45">
      <c r="K87" s="78"/>
      <c r="L87" s="78"/>
    </row>
    <row r="99" spans="1:12" ht="18.75" customHeight="1" x14ac:dyDescent="0.45"/>
    <row r="100" spans="1:12" s="238" customFormat="1" ht="21.75" customHeight="1" x14ac:dyDescent="0.45">
      <c r="A100" s="181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35"/>
      <c r="C100" s="235"/>
      <c r="D100" s="236"/>
      <c r="E100" s="236"/>
      <c r="F100" s="91"/>
      <c r="G100" s="91"/>
      <c r="H100" s="91"/>
      <c r="I100" s="91"/>
      <c r="J100" s="237"/>
      <c r="K100" s="91"/>
      <c r="L100" s="237"/>
    </row>
    <row r="101" spans="1:12" ht="21.75" customHeight="1" x14ac:dyDescent="0.45">
      <c r="A101" s="76" t="s">
        <v>105</v>
      </c>
      <c r="B101" s="76"/>
      <c r="C101" s="76"/>
      <c r="G101" s="239"/>
      <c r="I101" s="239"/>
      <c r="K101" s="239"/>
    </row>
    <row r="102" spans="1:12" ht="21.75" customHeight="1" x14ac:dyDescent="0.45">
      <c r="A102" s="76" t="s">
        <v>235</v>
      </c>
      <c r="B102" s="76"/>
      <c r="C102" s="76"/>
      <c r="G102" s="239"/>
      <c r="I102" s="239"/>
      <c r="K102" s="239"/>
    </row>
    <row r="103" spans="1:12" ht="21.75" customHeight="1" x14ac:dyDescent="0.45">
      <c r="A103" s="79" t="str">
        <f>+A3</f>
        <v>สำหรับรอบระยะเวลาสามเดือนสิ้นสุดวันที่ 31 มีนาคม พ.ศ. 2569</v>
      </c>
      <c r="B103" s="79"/>
      <c r="C103" s="79"/>
      <c r="D103" s="80"/>
      <c r="E103" s="80"/>
      <c r="F103" s="81"/>
      <c r="G103" s="240"/>
      <c r="H103" s="81"/>
      <c r="I103" s="240"/>
      <c r="J103" s="219"/>
      <c r="K103" s="240"/>
      <c r="L103" s="219"/>
    </row>
    <row r="104" spans="1:12" ht="21.75" customHeight="1" x14ac:dyDescent="0.45">
      <c r="A104" s="82"/>
      <c r="B104" s="82"/>
      <c r="C104" s="82"/>
      <c r="D104" s="83"/>
      <c r="E104" s="83"/>
      <c r="F104" s="178"/>
      <c r="G104" s="232"/>
      <c r="H104" s="178"/>
      <c r="I104" s="232"/>
      <c r="J104" s="220"/>
      <c r="K104" s="232"/>
      <c r="L104" s="220"/>
    </row>
    <row r="105" spans="1:12" ht="21.75" customHeight="1" x14ac:dyDescent="0.45">
      <c r="A105" s="76"/>
      <c r="B105" s="76"/>
      <c r="C105" s="76"/>
      <c r="F105" s="252" t="s">
        <v>107</v>
      </c>
      <c r="G105" s="252"/>
      <c r="H105" s="252"/>
      <c r="I105" s="252"/>
      <c r="J105" s="252"/>
      <c r="K105" s="252"/>
      <c r="L105" s="252"/>
    </row>
    <row r="106" spans="1:12" ht="21.75" customHeight="1" x14ac:dyDescent="0.45">
      <c r="A106" s="76"/>
      <c r="B106" s="76"/>
      <c r="C106" s="76"/>
      <c r="F106" s="246" t="s">
        <v>3</v>
      </c>
      <c r="G106" s="246"/>
      <c r="H106" s="246"/>
      <c r="I106" s="77"/>
      <c r="J106" s="246" t="s">
        <v>4</v>
      </c>
      <c r="K106" s="246"/>
      <c r="L106" s="246"/>
    </row>
    <row r="107" spans="1:12" ht="21.75" customHeight="1" x14ac:dyDescent="0.45">
      <c r="A107" s="76"/>
      <c r="B107" s="76"/>
      <c r="C107" s="76"/>
      <c r="D107" s="92" t="s">
        <v>8</v>
      </c>
      <c r="F107" s="86" t="s">
        <v>286</v>
      </c>
      <c r="G107" s="87"/>
      <c r="H107" s="86" t="s">
        <v>9</v>
      </c>
      <c r="I107" s="87"/>
      <c r="J107" s="86" t="s">
        <v>286</v>
      </c>
      <c r="K107" s="87"/>
      <c r="L107" s="86" t="s">
        <v>9</v>
      </c>
    </row>
    <row r="108" spans="1:12" ht="21.75" customHeight="1" x14ac:dyDescent="0.45">
      <c r="G108" s="78"/>
      <c r="I108" s="78"/>
      <c r="K108" s="78"/>
    </row>
    <row r="109" spans="1:12" ht="21.75" customHeight="1" x14ac:dyDescent="0.45">
      <c r="A109" s="52" t="s">
        <v>251</v>
      </c>
      <c r="G109" s="78"/>
      <c r="I109" s="78"/>
      <c r="J109" s="78"/>
      <c r="K109" s="78"/>
      <c r="L109" s="78"/>
    </row>
    <row r="110" spans="1:12" ht="21.75" customHeight="1" x14ac:dyDescent="0.45">
      <c r="B110" s="52" t="s">
        <v>252</v>
      </c>
      <c r="D110" s="77">
        <v>13</v>
      </c>
      <c r="F110" s="78">
        <v>242460</v>
      </c>
      <c r="G110" s="78"/>
      <c r="H110" s="241">
        <v>489391</v>
      </c>
      <c r="I110" s="78"/>
      <c r="J110" s="241">
        <v>7662064</v>
      </c>
      <c r="K110" s="78"/>
      <c r="L110" s="78">
        <v>16616877</v>
      </c>
    </row>
    <row r="111" spans="1:12" ht="21.75" customHeight="1" x14ac:dyDescent="0.45">
      <c r="B111" s="52" t="s">
        <v>253</v>
      </c>
      <c r="D111" s="77">
        <v>13</v>
      </c>
      <c r="F111" s="78">
        <v>-395648</v>
      </c>
      <c r="G111" s="78"/>
      <c r="H111" s="78">
        <v>-445647</v>
      </c>
      <c r="I111" s="78"/>
      <c r="J111" s="78">
        <v>-12503036</v>
      </c>
      <c r="K111" s="78"/>
      <c r="L111" s="78">
        <v>-15131601</v>
      </c>
    </row>
    <row r="112" spans="1:12" ht="21.75" customHeight="1" x14ac:dyDescent="0.45">
      <c r="B112" s="52" t="s">
        <v>254</v>
      </c>
      <c r="D112" s="77">
        <v>14</v>
      </c>
      <c r="F112" s="78">
        <v>476673</v>
      </c>
      <c r="G112" s="78"/>
      <c r="H112" s="222">
        <v>251596</v>
      </c>
      <c r="I112" s="222"/>
      <c r="J112" s="222">
        <v>15063524</v>
      </c>
      <c r="K112" s="222"/>
      <c r="L112" s="222">
        <v>8542734</v>
      </c>
    </row>
    <row r="113" spans="1:12" ht="21.75" customHeight="1" x14ac:dyDescent="0.45">
      <c r="B113" s="52" t="s">
        <v>255</v>
      </c>
      <c r="D113" s="77">
        <v>14</v>
      </c>
      <c r="F113" s="78">
        <v>-258519</v>
      </c>
      <c r="G113" s="78"/>
      <c r="H113" s="222">
        <v>-180350</v>
      </c>
      <c r="I113" s="222"/>
      <c r="J113" s="222">
        <v>-8169576</v>
      </c>
      <c r="K113" s="222"/>
      <c r="L113" s="222">
        <v>-6123626</v>
      </c>
    </row>
    <row r="114" spans="1:12" s="180" customFormat="1" ht="21.75" customHeight="1" x14ac:dyDescent="0.45">
      <c r="B114" s="180" t="s">
        <v>317</v>
      </c>
      <c r="D114" s="225">
        <v>14</v>
      </c>
      <c r="E114" s="225"/>
      <c r="F114" s="222">
        <v>46000</v>
      </c>
      <c r="G114" s="222"/>
      <c r="H114" s="222">
        <v>0</v>
      </c>
      <c r="I114" s="222"/>
      <c r="J114" s="222">
        <v>1453664</v>
      </c>
      <c r="K114" s="222"/>
      <c r="L114" s="222">
        <v>0</v>
      </c>
    </row>
    <row r="115" spans="1:12" ht="21.75" customHeight="1" x14ac:dyDescent="0.45">
      <c r="B115" s="52" t="s">
        <v>256</v>
      </c>
      <c r="D115" s="77">
        <v>15</v>
      </c>
      <c r="F115" s="78">
        <v>300945</v>
      </c>
      <c r="G115" s="78"/>
      <c r="H115" s="222">
        <v>0</v>
      </c>
      <c r="I115" s="222"/>
      <c r="J115" s="222">
        <v>9411099</v>
      </c>
      <c r="K115" s="222"/>
      <c r="L115" s="222">
        <v>0</v>
      </c>
    </row>
    <row r="116" spans="1:12" ht="21.75" customHeight="1" x14ac:dyDescent="0.45">
      <c r="B116" s="52" t="s">
        <v>257</v>
      </c>
      <c r="F116" s="78">
        <v>0</v>
      </c>
      <c r="H116" s="78">
        <v>-58499</v>
      </c>
      <c r="J116" s="78">
        <v>0</v>
      </c>
      <c r="L116" s="78">
        <v>-2000000</v>
      </c>
    </row>
    <row r="117" spans="1:12" ht="21.75" customHeight="1" x14ac:dyDescent="0.45">
      <c r="B117" s="52" t="s">
        <v>258</v>
      </c>
      <c r="F117" s="242"/>
      <c r="G117" s="78"/>
      <c r="H117" s="222"/>
      <c r="I117" s="222"/>
      <c r="J117" s="222"/>
      <c r="K117" s="222"/>
      <c r="L117" s="222"/>
    </row>
    <row r="118" spans="1:12" ht="21.75" customHeight="1" x14ac:dyDescent="0.45">
      <c r="C118" s="52" t="s">
        <v>259</v>
      </c>
      <c r="F118" s="78">
        <v>-1906</v>
      </c>
      <c r="G118" s="78"/>
      <c r="H118" s="78">
        <v>-1182</v>
      </c>
      <c r="I118" s="52"/>
      <c r="J118" s="78">
        <v>-60260</v>
      </c>
      <c r="K118" s="52"/>
      <c r="L118" s="78">
        <v>-40104</v>
      </c>
    </row>
    <row r="119" spans="1:12" ht="21.75" customHeight="1" x14ac:dyDescent="0.45">
      <c r="B119" s="180" t="s">
        <v>280</v>
      </c>
      <c r="F119" s="78">
        <v>-11725</v>
      </c>
      <c r="G119" s="78"/>
      <c r="H119" s="222">
        <v>0</v>
      </c>
      <c r="I119" s="222"/>
      <c r="J119" s="222">
        <v>-370500</v>
      </c>
      <c r="K119" s="222"/>
      <c r="L119" s="222">
        <v>0</v>
      </c>
    </row>
    <row r="120" spans="1:12" ht="21.75" customHeight="1" x14ac:dyDescent="0.45">
      <c r="B120" s="180" t="s">
        <v>325</v>
      </c>
      <c r="D120" s="77">
        <v>9</v>
      </c>
      <c r="F120" s="78">
        <v>186174</v>
      </c>
      <c r="G120" s="78"/>
      <c r="H120" s="222">
        <v>0</v>
      </c>
      <c r="I120" s="222"/>
      <c r="J120" s="222">
        <v>5883374</v>
      </c>
      <c r="K120" s="222"/>
      <c r="L120" s="222">
        <v>0</v>
      </c>
    </row>
    <row r="121" spans="1:12" ht="21.75" customHeight="1" x14ac:dyDescent="0.45">
      <c r="B121" s="85" t="s">
        <v>327</v>
      </c>
      <c r="C121" s="85"/>
      <c r="D121" s="85"/>
      <c r="E121" s="85"/>
      <c r="F121" s="78">
        <v>277</v>
      </c>
      <c r="G121" s="85"/>
      <c r="H121" s="222">
        <v>1</v>
      </c>
      <c r="I121" s="222"/>
      <c r="J121" s="222">
        <v>8763</v>
      </c>
      <c r="K121" s="222"/>
      <c r="L121" s="222">
        <v>7</v>
      </c>
    </row>
    <row r="122" spans="1:12" s="85" customFormat="1" ht="21.75" customHeight="1" x14ac:dyDescent="0.45">
      <c r="A122" s="52"/>
      <c r="B122" s="52" t="s">
        <v>277</v>
      </c>
      <c r="C122" s="52"/>
      <c r="D122" s="243"/>
      <c r="E122" s="77"/>
      <c r="F122" s="78">
        <v>4200</v>
      </c>
      <c r="G122" s="78"/>
      <c r="H122" s="222">
        <v>0</v>
      </c>
      <c r="I122" s="222"/>
      <c r="J122" s="222">
        <v>132726</v>
      </c>
      <c r="K122" s="222"/>
      <c r="L122" s="222">
        <v>0</v>
      </c>
    </row>
    <row r="123" spans="1:12" ht="21.75" customHeight="1" x14ac:dyDescent="0.45">
      <c r="B123" s="52" t="s">
        <v>260</v>
      </c>
      <c r="D123" s="52"/>
      <c r="E123" s="52"/>
      <c r="F123" s="78">
        <v>-3420</v>
      </c>
      <c r="G123" s="52"/>
      <c r="H123" s="222">
        <v>0</v>
      </c>
      <c r="I123" s="222"/>
      <c r="J123" s="222">
        <v>-108077</v>
      </c>
      <c r="K123" s="222"/>
      <c r="L123" s="222">
        <v>0</v>
      </c>
    </row>
    <row r="124" spans="1:12" ht="21.75" customHeight="1" x14ac:dyDescent="0.45">
      <c r="B124" s="52" t="s">
        <v>261</v>
      </c>
      <c r="D124" s="52"/>
      <c r="E124" s="52"/>
      <c r="F124" s="91">
        <v>-7174</v>
      </c>
      <c r="G124" s="52"/>
      <c r="H124" s="228">
        <v>-1370</v>
      </c>
      <c r="I124" s="222"/>
      <c r="J124" s="228">
        <v>-226699</v>
      </c>
      <c r="K124" s="222"/>
      <c r="L124" s="228">
        <v>-46516</v>
      </c>
    </row>
    <row r="125" spans="1:12" s="85" customFormat="1" ht="6" customHeight="1" x14ac:dyDescent="0.45">
      <c r="A125" s="52"/>
      <c r="B125" s="52"/>
      <c r="C125" s="52"/>
      <c r="D125" s="77"/>
      <c r="E125" s="77"/>
      <c r="F125" s="78"/>
      <c r="G125" s="78"/>
      <c r="H125" s="78"/>
      <c r="I125" s="78"/>
      <c r="J125" s="78"/>
      <c r="K125" s="78"/>
      <c r="L125" s="78"/>
    </row>
    <row r="126" spans="1:12" s="85" customFormat="1" ht="21.75" customHeight="1" x14ac:dyDescent="0.45">
      <c r="A126" s="52" t="s">
        <v>309</v>
      </c>
      <c r="B126" s="52"/>
      <c r="C126" s="52"/>
      <c r="D126" s="77"/>
      <c r="E126" s="77"/>
      <c r="F126" s="81">
        <f>SUM(F110:F125)</f>
        <v>578337</v>
      </c>
      <c r="G126" s="78"/>
      <c r="H126" s="81">
        <f>SUM(H110:H125)</f>
        <v>53940</v>
      </c>
      <c r="I126" s="78"/>
      <c r="J126" s="81">
        <f>SUM(J110:J125)</f>
        <v>18177066</v>
      </c>
      <c r="K126" s="78"/>
      <c r="L126" s="81">
        <f>SUM(L110:L125)</f>
        <v>1817771</v>
      </c>
    </row>
    <row r="127" spans="1:12" s="85" customFormat="1" ht="21.75" customHeight="1" x14ac:dyDescent="0.45">
      <c r="A127" s="52"/>
      <c r="B127" s="52"/>
      <c r="C127" s="52"/>
      <c r="D127" s="77"/>
      <c r="E127" s="77"/>
      <c r="F127" s="78"/>
      <c r="G127" s="90"/>
      <c r="H127" s="78"/>
      <c r="I127" s="90"/>
      <c r="J127" s="218"/>
      <c r="K127" s="90"/>
      <c r="L127" s="218"/>
    </row>
    <row r="128" spans="1:12" s="85" customFormat="1" ht="21.75" customHeight="1" x14ac:dyDescent="0.45">
      <c r="A128" s="52" t="s">
        <v>310</v>
      </c>
      <c r="B128" s="52"/>
      <c r="C128" s="52"/>
      <c r="D128" s="77"/>
      <c r="E128" s="77"/>
      <c r="F128" s="78">
        <f>F126+F52+F86</f>
        <v>283953</v>
      </c>
      <c r="G128" s="78"/>
      <c r="H128" s="78">
        <f>H126+H52+H86</f>
        <v>-81808</v>
      </c>
      <c r="I128" s="78"/>
      <c r="J128" s="78">
        <f>J126+J52+J86</f>
        <v>8868006</v>
      </c>
      <c r="K128" s="78"/>
      <c r="L128" s="78">
        <f>L126+L52+L86</f>
        <v>-2791352</v>
      </c>
    </row>
    <row r="129" spans="1:12" s="85" customFormat="1" ht="21.75" customHeight="1" x14ac:dyDescent="0.45">
      <c r="A129" s="52" t="s">
        <v>262</v>
      </c>
      <c r="B129" s="52"/>
      <c r="C129" s="52"/>
      <c r="D129" s="77"/>
      <c r="E129" s="77"/>
      <c r="F129" s="78">
        <v>-19955</v>
      </c>
      <c r="G129" s="90"/>
      <c r="H129" s="222">
        <v>-2098</v>
      </c>
      <c r="I129" s="223"/>
      <c r="J129" s="222">
        <v>2042755</v>
      </c>
      <c r="K129" s="223"/>
      <c r="L129" s="222">
        <v>-153234</v>
      </c>
    </row>
    <row r="130" spans="1:12" s="85" customFormat="1" ht="21.75" customHeight="1" x14ac:dyDescent="0.45">
      <c r="A130" s="52" t="s">
        <v>263</v>
      </c>
      <c r="B130" s="52"/>
      <c r="C130" s="52"/>
      <c r="D130" s="77"/>
      <c r="E130" s="77"/>
      <c r="F130" s="81">
        <v>1786222</v>
      </c>
      <c r="G130" s="90"/>
      <c r="H130" s="231">
        <v>1595623</v>
      </c>
      <c r="I130" s="223"/>
      <c r="J130" s="231">
        <v>56413547</v>
      </c>
      <c r="K130" s="223"/>
      <c r="L130" s="231">
        <v>54231862</v>
      </c>
    </row>
    <row r="131" spans="1:12" s="85" customFormat="1" ht="6" customHeight="1" x14ac:dyDescent="0.45">
      <c r="A131" s="52"/>
      <c r="B131" s="52"/>
      <c r="C131" s="52"/>
      <c r="D131" s="77"/>
      <c r="E131" s="77"/>
      <c r="F131" s="78"/>
      <c r="G131" s="90"/>
      <c r="H131" s="78"/>
      <c r="I131" s="90"/>
      <c r="J131" s="78"/>
      <c r="K131" s="78"/>
      <c r="L131" s="78"/>
    </row>
    <row r="132" spans="1:12" s="85" customFormat="1" ht="21.75" customHeight="1" thickBot="1" x14ac:dyDescent="0.5">
      <c r="A132" s="52" t="s">
        <v>264</v>
      </c>
      <c r="B132" s="52"/>
      <c r="C132" s="52"/>
      <c r="D132" s="77"/>
      <c r="E132" s="77"/>
      <c r="F132" s="93">
        <f>SUM(F128:F130)</f>
        <v>2050220</v>
      </c>
      <c r="G132" s="78"/>
      <c r="H132" s="93">
        <f>SUM(H128:H130)</f>
        <v>1511717</v>
      </c>
      <c r="I132" s="78"/>
      <c r="J132" s="93">
        <f>SUM(J128:J130)</f>
        <v>67324308</v>
      </c>
      <c r="K132" s="78"/>
      <c r="L132" s="93">
        <f>SUM(L128:L130)</f>
        <v>51287276</v>
      </c>
    </row>
    <row r="133" spans="1:12" s="85" customFormat="1" ht="21.75" customHeight="1" thickTop="1" x14ac:dyDescent="0.45">
      <c r="A133" s="52"/>
      <c r="B133" s="52"/>
      <c r="C133" s="52"/>
      <c r="D133" s="77"/>
      <c r="E133" s="77"/>
      <c r="F133" s="78"/>
      <c r="G133" s="78"/>
      <c r="H133" s="78"/>
      <c r="I133" s="78"/>
      <c r="J133" s="78"/>
      <c r="K133" s="78"/>
      <c r="L133" s="218"/>
    </row>
    <row r="134" spans="1:12" s="85" customFormat="1" ht="21.75" customHeight="1" x14ac:dyDescent="0.45">
      <c r="A134" s="94" t="s">
        <v>265</v>
      </c>
      <c r="B134" s="52"/>
      <c r="C134" s="52"/>
      <c r="D134" s="77"/>
      <c r="E134" s="77"/>
      <c r="F134" s="78"/>
      <c r="G134" s="78"/>
      <c r="H134" s="78"/>
      <c r="I134" s="78"/>
      <c r="J134" s="218"/>
      <c r="K134" s="78"/>
      <c r="L134" s="218"/>
    </row>
    <row r="135" spans="1:12" s="85" customFormat="1" ht="6" customHeight="1" x14ac:dyDescent="0.45">
      <c r="A135" s="94"/>
      <c r="B135" s="52"/>
      <c r="C135" s="52"/>
      <c r="D135" s="77"/>
      <c r="E135" s="77"/>
      <c r="F135" s="78"/>
      <c r="G135" s="78"/>
      <c r="H135" s="78"/>
      <c r="I135" s="78"/>
      <c r="J135" s="218"/>
      <c r="K135" s="78"/>
      <c r="L135" s="218"/>
    </row>
    <row r="136" spans="1:12" s="85" customFormat="1" ht="21.75" customHeight="1" x14ac:dyDescent="0.45">
      <c r="A136" s="52" t="s">
        <v>266</v>
      </c>
      <c r="B136" s="52"/>
      <c r="C136" s="52"/>
      <c r="D136" s="77"/>
      <c r="E136" s="77"/>
      <c r="F136" s="78"/>
      <c r="G136" s="78"/>
      <c r="H136" s="78"/>
      <c r="I136" s="78"/>
      <c r="J136" s="218"/>
      <c r="K136" s="78"/>
      <c r="L136" s="218"/>
    </row>
    <row r="137" spans="1:12" s="85" customFormat="1" ht="6" customHeight="1" x14ac:dyDescent="0.45">
      <c r="D137" s="88"/>
      <c r="E137" s="88"/>
      <c r="F137" s="89"/>
      <c r="G137" s="89"/>
      <c r="H137" s="89"/>
      <c r="I137" s="89"/>
      <c r="J137" s="221"/>
      <c r="K137" s="89"/>
      <c r="L137" s="221"/>
    </row>
    <row r="138" spans="1:12" s="85" customFormat="1" ht="21.75" customHeight="1" x14ac:dyDescent="0.45">
      <c r="A138" s="52" t="s">
        <v>267</v>
      </c>
      <c r="B138" s="52"/>
      <c r="C138" s="52"/>
      <c r="D138" s="77"/>
      <c r="E138" s="77"/>
      <c r="F138" s="78">
        <v>15389.078460122999</v>
      </c>
      <c r="G138" s="90"/>
      <c r="H138" s="222">
        <v>24242</v>
      </c>
      <c r="I138" s="223"/>
      <c r="J138" s="222">
        <v>505340</v>
      </c>
      <c r="K138" s="223"/>
      <c r="L138" s="222">
        <v>822458</v>
      </c>
    </row>
    <row r="139" spans="1:12" ht="21.75" customHeight="1" x14ac:dyDescent="0.45">
      <c r="A139" s="52" t="s">
        <v>268</v>
      </c>
      <c r="F139" s="78">
        <v>9970</v>
      </c>
      <c r="H139" s="222">
        <v>6651</v>
      </c>
      <c r="I139" s="223"/>
      <c r="J139" s="222">
        <v>315053</v>
      </c>
      <c r="K139" s="223"/>
      <c r="L139" s="222">
        <v>225835</v>
      </c>
    </row>
    <row r="140" spans="1:12" s="85" customFormat="1" ht="21.75" customHeight="1" x14ac:dyDescent="0.45">
      <c r="A140" s="52" t="s">
        <v>324</v>
      </c>
      <c r="B140" s="52"/>
      <c r="D140" s="77">
        <v>10</v>
      </c>
      <c r="E140" s="77"/>
      <c r="F140" s="78">
        <v>13862</v>
      </c>
      <c r="G140" s="78"/>
      <c r="H140" s="78">
        <v>0</v>
      </c>
      <c r="I140" s="78"/>
      <c r="J140" s="78">
        <v>438053</v>
      </c>
      <c r="K140" s="78"/>
      <c r="L140" s="218">
        <v>0</v>
      </c>
    </row>
    <row r="141" spans="1:12" s="85" customFormat="1" ht="21.75" customHeight="1" x14ac:dyDescent="0.45">
      <c r="A141" s="52"/>
      <c r="B141" s="52"/>
      <c r="C141" s="52"/>
      <c r="D141" s="77"/>
      <c r="E141" s="77"/>
      <c r="F141" s="78"/>
      <c r="G141" s="78"/>
      <c r="H141" s="78"/>
      <c r="I141" s="78"/>
      <c r="J141" s="218"/>
      <c r="K141" s="78"/>
      <c r="L141" s="218"/>
    </row>
    <row r="142" spans="1:12" s="85" customFormat="1" ht="21.75" customHeight="1" x14ac:dyDescent="0.45">
      <c r="A142" s="52"/>
      <c r="B142" s="52"/>
      <c r="C142" s="52"/>
      <c r="D142" s="77"/>
      <c r="E142" s="77"/>
      <c r="F142" s="78"/>
      <c r="G142" s="78"/>
      <c r="H142" s="78"/>
      <c r="I142" s="78"/>
      <c r="J142" s="218"/>
      <c r="K142" s="78"/>
      <c r="L142" s="218"/>
    </row>
    <row r="143" spans="1:12" s="85" customFormat="1" ht="21.75" customHeight="1" x14ac:dyDescent="0.45">
      <c r="A143" s="52"/>
      <c r="B143" s="52"/>
      <c r="C143" s="52"/>
      <c r="D143" s="77"/>
      <c r="E143" s="77"/>
      <c r="F143" s="78"/>
      <c r="G143" s="78"/>
      <c r="H143" s="78"/>
      <c r="I143" s="78"/>
      <c r="J143" s="218"/>
      <c r="K143" s="78"/>
      <c r="L143" s="218"/>
    </row>
    <row r="144" spans="1:12" s="85" customFormat="1" ht="21.75" customHeight="1" x14ac:dyDescent="0.45">
      <c r="A144" s="52"/>
      <c r="B144" s="52"/>
      <c r="C144" s="52"/>
      <c r="D144" s="77"/>
      <c r="E144" s="77"/>
      <c r="F144" s="78"/>
      <c r="G144" s="78"/>
      <c r="H144" s="78"/>
      <c r="I144" s="78"/>
      <c r="J144" s="218"/>
      <c r="K144" s="78"/>
      <c r="L144" s="218"/>
    </row>
    <row r="145" spans="1:12" s="85" customFormat="1" ht="21.75" customHeight="1" x14ac:dyDescent="0.45">
      <c r="A145" s="52"/>
      <c r="B145" s="52"/>
      <c r="C145" s="52"/>
      <c r="D145" s="77"/>
      <c r="E145" s="77"/>
      <c r="F145" s="78"/>
      <c r="G145" s="78"/>
      <c r="H145" s="78"/>
      <c r="I145" s="78"/>
      <c r="J145" s="218"/>
      <c r="K145" s="78"/>
      <c r="L145" s="218"/>
    </row>
    <row r="146" spans="1:12" s="85" customFormat="1" ht="21.75" customHeight="1" x14ac:dyDescent="0.45">
      <c r="A146" s="52"/>
      <c r="B146" s="52"/>
      <c r="C146" s="52"/>
      <c r="D146" s="77"/>
      <c r="E146" s="77"/>
      <c r="F146" s="78"/>
      <c r="G146" s="78"/>
      <c r="H146" s="78"/>
      <c r="I146" s="78"/>
      <c r="J146" s="218"/>
      <c r="K146" s="78"/>
      <c r="L146" s="218"/>
    </row>
    <row r="147" spans="1:12" s="85" customFormat="1" ht="21.75" customHeight="1" x14ac:dyDescent="0.45">
      <c r="A147" s="52"/>
      <c r="B147" s="52"/>
      <c r="C147" s="52"/>
      <c r="D147" s="77"/>
      <c r="E147" s="77"/>
      <c r="F147" s="78"/>
      <c r="G147" s="78"/>
      <c r="H147" s="78"/>
      <c r="I147" s="78"/>
      <c r="J147" s="218"/>
      <c r="K147" s="78"/>
      <c r="L147" s="218"/>
    </row>
    <row r="148" spans="1:12" ht="21.95" customHeight="1" x14ac:dyDescent="0.45">
      <c r="A148" s="253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253"/>
      <c r="C148" s="253"/>
      <c r="D148" s="253"/>
      <c r="E148" s="253"/>
      <c r="F148" s="253"/>
      <c r="G148" s="253"/>
      <c r="H148" s="253"/>
      <c r="I148" s="253"/>
      <c r="J148" s="253"/>
      <c r="K148" s="253"/>
      <c r="L148" s="253"/>
    </row>
  </sheetData>
  <mergeCells count="11">
    <mergeCell ref="F105:L105"/>
    <mergeCell ref="F106:H106"/>
    <mergeCell ref="J106:L106"/>
    <mergeCell ref="A148:L148"/>
    <mergeCell ref="F5:L5"/>
    <mergeCell ref="F6:H6"/>
    <mergeCell ref="J6:L6"/>
    <mergeCell ref="A54:L54"/>
    <mergeCell ref="F59:L59"/>
    <mergeCell ref="F60:H60"/>
    <mergeCell ref="J60:L60"/>
  </mergeCells>
  <pageMargins left="0.8" right="0.5" top="0.5" bottom="0.6" header="0.49" footer="0.4"/>
  <pageSetup paperSize="9" scale="82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54" max="11" man="1"/>
    <brk id="100" max="16383" man="1"/>
  </rowBreaks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D5E9-4B2D-44E5-BD48-DCF419E39D25}">
  <dimension ref="A1:L97"/>
  <sheetViews>
    <sheetView tabSelected="1" zoomScale="82" zoomScaleNormal="100" workbookViewId="0">
      <selection activeCell="C6" sqref="C6"/>
    </sheetView>
  </sheetViews>
  <sheetFormatPr defaultColWidth="9.33203125" defaultRowHeight="19.5" x14ac:dyDescent="0.45"/>
  <cols>
    <col min="1" max="2" width="1.6640625" style="52" customWidth="1"/>
    <col min="3" max="3" width="54.33203125" style="52" customWidth="1"/>
    <col min="4" max="4" width="9" style="77" customWidth="1"/>
    <col min="5" max="5" width="1" style="77" customWidth="1"/>
    <col min="6" max="6" width="12.33203125" style="78" customWidth="1"/>
    <col min="7" max="7" width="1" style="90" customWidth="1"/>
    <col min="8" max="8" width="12.33203125" style="78" customWidth="1"/>
    <col min="9" max="9" width="1" style="90" customWidth="1"/>
    <col min="10" max="10" width="12.6640625" style="78" bestFit="1" customWidth="1"/>
    <col min="11" max="11" width="1" style="90" customWidth="1"/>
    <col min="12" max="12" width="12.33203125" style="78" customWidth="1"/>
    <col min="13" max="16384" width="9.33203125" style="52"/>
  </cols>
  <sheetData>
    <row r="1" spans="1:12" ht="20.100000000000001" customHeight="1" x14ac:dyDescent="0.45">
      <c r="A1" s="76" t="s">
        <v>105</v>
      </c>
      <c r="B1" s="76"/>
      <c r="C1" s="76"/>
      <c r="G1" s="176"/>
      <c r="I1" s="176"/>
      <c r="K1" s="176"/>
    </row>
    <row r="2" spans="1:12" ht="20.100000000000001" customHeight="1" x14ac:dyDescent="0.45">
      <c r="A2" s="76" t="s">
        <v>215</v>
      </c>
      <c r="B2" s="76"/>
      <c r="C2" s="76"/>
      <c r="G2" s="176"/>
      <c r="I2" s="176"/>
      <c r="K2" s="176"/>
    </row>
    <row r="3" spans="1:12" ht="20.100000000000001" customHeight="1" x14ac:dyDescent="0.45">
      <c r="A3" s="79" t="str">
        <f>'T17-19Conso'!A3</f>
        <v>สำหรับรอบระยะเวลาสามเดือนสิ้นสุดวันที่ 31 มีนาคม พ.ศ. 2569</v>
      </c>
      <c r="B3" s="79"/>
      <c r="C3" s="79"/>
      <c r="D3" s="80"/>
      <c r="E3" s="80"/>
      <c r="F3" s="81"/>
      <c r="G3" s="177"/>
      <c r="H3" s="81"/>
      <c r="I3" s="177"/>
      <c r="J3" s="81"/>
      <c r="K3" s="177"/>
      <c r="L3" s="81"/>
    </row>
    <row r="4" spans="1:12" ht="20.100000000000001" customHeight="1" x14ac:dyDescent="0.45">
      <c r="A4" s="82"/>
      <c r="B4" s="82"/>
      <c r="C4" s="82"/>
      <c r="D4" s="83"/>
      <c r="E4" s="83"/>
      <c r="F4" s="178"/>
      <c r="G4" s="179"/>
      <c r="H4" s="178"/>
      <c r="I4" s="179"/>
      <c r="K4" s="176"/>
    </row>
    <row r="5" spans="1:12" ht="20.25" customHeight="1" x14ac:dyDescent="0.45">
      <c r="A5" s="76"/>
      <c r="B5" s="76"/>
      <c r="C5" s="76"/>
      <c r="F5" s="252" t="s">
        <v>154</v>
      </c>
      <c r="G5" s="252"/>
      <c r="H5" s="252"/>
      <c r="I5" s="252"/>
      <c r="J5" s="252"/>
      <c r="K5" s="252"/>
      <c r="L5" s="252"/>
    </row>
    <row r="6" spans="1:12" ht="20.25" customHeight="1" x14ac:dyDescent="0.45">
      <c r="A6" s="76"/>
      <c r="B6" s="76"/>
      <c r="C6" s="76"/>
      <c r="F6" s="246" t="s">
        <v>3</v>
      </c>
      <c r="G6" s="246"/>
      <c r="H6" s="246"/>
      <c r="I6" s="77"/>
      <c r="J6" s="246" t="s">
        <v>4</v>
      </c>
      <c r="K6" s="246"/>
      <c r="L6" s="246"/>
    </row>
    <row r="7" spans="1:12" s="85" customFormat="1" ht="20.25" customHeight="1" x14ac:dyDescent="0.45">
      <c r="D7" s="77"/>
      <c r="F7" s="86" t="s">
        <v>286</v>
      </c>
      <c r="G7" s="87"/>
      <c r="H7" s="86" t="s">
        <v>9</v>
      </c>
      <c r="I7" s="87"/>
      <c r="J7" s="86" t="s">
        <v>286</v>
      </c>
      <c r="K7" s="87"/>
      <c r="L7" s="86" t="s">
        <v>9</v>
      </c>
    </row>
    <row r="8" spans="1:12" s="85" customFormat="1" ht="8.1" customHeight="1" x14ac:dyDescent="0.45">
      <c r="D8" s="88"/>
      <c r="F8" s="89"/>
      <c r="G8" s="89"/>
      <c r="H8" s="89"/>
      <c r="I8" s="89"/>
      <c r="J8" s="89"/>
      <c r="K8" s="89"/>
      <c r="L8" s="89"/>
    </row>
    <row r="9" spans="1:12" ht="20.25" customHeight="1" x14ac:dyDescent="0.45">
      <c r="A9" s="52" t="s">
        <v>216</v>
      </c>
    </row>
    <row r="10" spans="1:12" ht="20.25" customHeight="1" x14ac:dyDescent="0.45">
      <c r="B10" s="52" t="s">
        <v>307</v>
      </c>
      <c r="F10" s="78">
        <v>109910</v>
      </c>
      <c r="H10" s="78">
        <v>-23118</v>
      </c>
      <c r="J10" s="78">
        <v>3473284</v>
      </c>
      <c r="K10" s="78"/>
      <c r="L10" s="78">
        <v>-784949</v>
      </c>
    </row>
    <row r="11" spans="1:12" ht="20.25" customHeight="1" x14ac:dyDescent="0.45">
      <c r="B11" s="52" t="s">
        <v>308</v>
      </c>
    </row>
    <row r="12" spans="1:12" ht="20.25" customHeight="1" x14ac:dyDescent="0.45">
      <c r="C12" s="52" t="s">
        <v>269</v>
      </c>
    </row>
    <row r="13" spans="1:12" ht="20.25" customHeight="1" x14ac:dyDescent="0.45">
      <c r="B13" s="77" t="s">
        <v>117</v>
      </c>
      <c r="C13" s="52" t="s">
        <v>217</v>
      </c>
      <c r="F13" s="78">
        <v>599</v>
      </c>
      <c r="H13" s="78">
        <v>701</v>
      </c>
      <c r="J13" s="78">
        <v>18929</v>
      </c>
      <c r="K13" s="78"/>
      <c r="L13" s="78">
        <v>23796</v>
      </c>
    </row>
    <row r="14" spans="1:12" ht="20.25" customHeight="1" x14ac:dyDescent="0.45">
      <c r="B14" s="77" t="s">
        <v>117</v>
      </c>
      <c r="C14" s="52" t="s">
        <v>113</v>
      </c>
      <c r="F14" s="78">
        <v>-33420</v>
      </c>
      <c r="H14" s="78">
        <v>-34166</v>
      </c>
      <c r="J14" s="78">
        <v>-1056138</v>
      </c>
      <c r="K14" s="78"/>
      <c r="L14" s="78">
        <v>-1160086</v>
      </c>
    </row>
    <row r="15" spans="1:12" ht="20.25" customHeight="1" x14ac:dyDescent="0.45">
      <c r="B15" s="77" t="s">
        <v>117</v>
      </c>
      <c r="C15" s="52" t="s">
        <v>120</v>
      </c>
      <c r="F15" s="78">
        <v>51179</v>
      </c>
      <c r="H15" s="78">
        <v>50032</v>
      </c>
      <c r="J15" s="78">
        <v>1617342</v>
      </c>
      <c r="K15" s="78"/>
      <c r="L15" s="78">
        <v>1698785</v>
      </c>
    </row>
    <row r="16" spans="1:12" ht="20.25" customHeight="1" x14ac:dyDescent="0.45">
      <c r="B16" s="77" t="s">
        <v>117</v>
      </c>
      <c r="C16" s="52" t="s">
        <v>121</v>
      </c>
      <c r="F16" s="78">
        <v>2023</v>
      </c>
      <c r="H16" s="78">
        <v>1308</v>
      </c>
      <c r="J16" s="78">
        <v>63921</v>
      </c>
      <c r="K16" s="78"/>
      <c r="L16" s="78">
        <v>44428</v>
      </c>
    </row>
    <row r="17" spans="1:12" ht="20.25" customHeight="1" x14ac:dyDescent="0.45">
      <c r="B17" s="77" t="s">
        <v>117</v>
      </c>
      <c r="C17" s="52" t="s">
        <v>270</v>
      </c>
      <c r="F17" s="78">
        <v>0</v>
      </c>
      <c r="H17" s="78">
        <v>-1</v>
      </c>
      <c r="J17" s="78">
        <v>0</v>
      </c>
      <c r="K17" s="78"/>
      <c r="L17" s="78">
        <v>-42</v>
      </c>
    </row>
    <row r="18" spans="1:12" ht="20.25" customHeight="1" x14ac:dyDescent="0.45">
      <c r="B18" s="77" t="s">
        <v>117</v>
      </c>
      <c r="C18" s="52" t="s">
        <v>311</v>
      </c>
      <c r="F18" s="78">
        <v>-11267</v>
      </c>
      <c r="H18" s="78">
        <v>1109</v>
      </c>
      <c r="J18" s="78">
        <v>-356043</v>
      </c>
      <c r="K18" s="78"/>
      <c r="L18" s="78">
        <v>37643</v>
      </c>
    </row>
    <row r="19" spans="1:12" ht="20.25" customHeight="1" x14ac:dyDescent="0.45">
      <c r="B19" s="77" t="s">
        <v>117</v>
      </c>
      <c r="C19" s="52" t="s">
        <v>312</v>
      </c>
      <c r="F19" s="91">
        <v>-122671</v>
      </c>
      <c r="H19" s="91">
        <v>2271</v>
      </c>
      <c r="J19" s="91">
        <v>-3876567</v>
      </c>
      <c r="K19" s="78"/>
      <c r="L19" s="91">
        <v>77170</v>
      </c>
    </row>
    <row r="20" spans="1:12" ht="6" customHeight="1" x14ac:dyDescent="0.45">
      <c r="B20" s="77"/>
    </row>
    <row r="21" spans="1:12" ht="20.25" customHeight="1" x14ac:dyDescent="0.45">
      <c r="A21" s="52" t="s">
        <v>224</v>
      </c>
      <c r="F21" s="78">
        <f>SUM(F10:F19)</f>
        <v>-3647</v>
      </c>
      <c r="H21" s="78">
        <f>SUM(H10:H19)</f>
        <v>-1864</v>
      </c>
      <c r="J21" s="78">
        <f>SUM(J10:J19)</f>
        <v>-115272</v>
      </c>
      <c r="K21" s="78"/>
      <c r="L21" s="78">
        <f>SUM(L10:L19)</f>
        <v>-63255</v>
      </c>
    </row>
    <row r="22" spans="1:12" ht="20.25" customHeight="1" x14ac:dyDescent="0.45">
      <c r="B22" s="52" t="s">
        <v>271</v>
      </c>
      <c r="K22" s="78"/>
    </row>
    <row r="23" spans="1:12" ht="20.25" customHeight="1" x14ac:dyDescent="0.45">
      <c r="B23" s="77" t="s">
        <v>117</v>
      </c>
      <c r="C23" s="52" t="s">
        <v>98</v>
      </c>
      <c r="F23" s="78">
        <v>4392</v>
      </c>
      <c r="H23" s="78">
        <v>-512</v>
      </c>
      <c r="J23" s="78">
        <v>138778</v>
      </c>
      <c r="K23" s="78"/>
      <c r="L23" s="78">
        <v>-17400</v>
      </c>
    </row>
    <row r="24" spans="1:12" ht="20.25" customHeight="1" x14ac:dyDescent="0.45">
      <c r="B24" s="77" t="s">
        <v>117</v>
      </c>
      <c r="C24" s="52" t="s">
        <v>99</v>
      </c>
      <c r="F24" s="78">
        <v>-2393</v>
      </c>
      <c r="H24" s="78">
        <v>55</v>
      </c>
      <c r="J24" s="78">
        <v>-75597</v>
      </c>
      <c r="K24" s="78"/>
      <c r="L24" s="78">
        <v>1852</v>
      </c>
    </row>
    <row r="25" spans="1:12" ht="20.25" customHeight="1" x14ac:dyDescent="0.45">
      <c r="B25" s="77" t="s">
        <v>117</v>
      </c>
      <c r="C25" s="52" t="s">
        <v>226</v>
      </c>
      <c r="F25" s="78">
        <v>-7401</v>
      </c>
      <c r="H25" s="78">
        <v>2197</v>
      </c>
      <c r="J25" s="78">
        <v>-233891</v>
      </c>
      <c r="K25" s="78"/>
      <c r="L25" s="78">
        <v>74618</v>
      </c>
    </row>
    <row r="26" spans="1:12" ht="20.25" customHeight="1" x14ac:dyDescent="0.45">
      <c r="B26" s="77" t="s">
        <v>117</v>
      </c>
      <c r="C26" s="52" t="s">
        <v>29</v>
      </c>
      <c r="F26" s="78">
        <v>-1801</v>
      </c>
      <c r="H26" s="78">
        <v>-3902</v>
      </c>
      <c r="J26" s="78">
        <v>-56925</v>
      </c>
      <c r="K26" s="78"/>
      <c r="L26" s="78">
        <v>-132505</v>
      </c>
    </row>
    <row r="27" spans="1:12" ht="20.25" customHeight="1" x14ac:dyDescent="0.45">
      <c r="B27" s="77" t="s">
        <v>117</v>
      </c>
      <c r="C27" s="52" t="s">
        <v>46</v>
      </c>
      <c r="F27" s="78">
        <v>134</v>
      </c>
      <c r="H27" s="78">
        <v>2763</v>
      </c>
      <c r="J27" s="78">
        <v>4239</v>
      </c>
      <c r="K27" s="78"/>
      <c r="L27" s="78">
        <v>93824</v>
      </c>
    </row>
    <row r="28" spans="1:12" ht="20.25" customHeight="1" x14ac:dyDescent="0.45">
      <c r="B28" s="77" t="s">
        <v>117</v>
      </c>
      <c r="C28" s="52" t="s">
        <v>52</v>
      </c>
      <c r="F28" s="78">
        <v>141</v>
      </c>
      <c r="H28" s="78">
        <v>0</v>
      </c>
      <c r="J28" s="78">
        <v>4459</v>
      </c>
      <c r="K28" s="78"/>
      <c r="L28" s="78">
        <v>0</v>
      </c>
    </row>
    <row r="29" spans="1:12" ht="20.25" customHeight="1" x14ac:dyDescent="0.45">
      <c r="B29" s="77" t="s">
        <v>117</v>
      </c>
      <c r="C29" s="52" t="s">
        <v>102</v>
      </c>
      <c r="F29" s="78">
        <v>9170</v>
      </c>
      <c r="H29" s="78">
        <v>-4970</v>
      </c>
      <c r="J29" s="78">
        <v>289774</v>
      </c>
      <c r="K29" s="78"/>
      <c r="L29" s="78">
        <v>-168755</v>
      </c>
    </row>
    <row r="30" spans="1:12" ht="20.25" customHeight="1" x14ac:dyDescent="0.45">
      <c r="B30" s="77" t="s">
        <v>117</v>
      </c>
      <c r="C30" s="52" t="s">
        <v>103</v>
      </c>
      <c r="F30" s="78">
        <v>-216</v>
      </c>
      <c r="H30" s="78">
        <v>-815</v>
      </c>
      <c r="J30" s="78">
        <v>-6808</v>
      </c>
      <c r="K30" s="78"/>
      <c r="L30" s="78">
        <v>-27665</v>
      </c>
    </row>
    <row r="31" spans="1:12" ht="20.25" customHeight="1" x14ac:dyDescent="0.45">
      <c r="B31" s="77" t="s">
        <v>117</v>
      </c>
      <c r="C31" s="180" t="s">
        <v>229</v>
      </c>
      <c r="F31" s="78">
        <v>-844</v>
      </c>
      <c r="H31" s="78">
        <v>-860</v>
      </c>
      <c r="J31" s="78">
        <v>-26671</v>
      </c>
      <c r="K31" s="78"/>
      <c r="L31" s="78">
        <v>-29209</v>
      </c>
    </row>
    <row r="32" spans="1:12" ht="20.25" customHeight="1" x14ac:dyDescent="0.45">
      <c r="B32" s="77" t="s">
        <v>117</v>
      </c>
      <c r="C32" s="52" t="s">
        <v>64</v>
      </c>
      <c r="F32" s="78">
        <v>-799</v>
      </c>
      <c r="H32" s="78">
        <v>-4914</v>
      </c>
      <c r="J32" s="78">
        <v>-25247</v>
      </c>
      <c r="K32" s="78"/>
      <c r="L32" s="78">
        <v>-166850</v>
      </c>
    </row>
    <row r="33" spans="1:12" ht="20.25" customHeight="1" x14ac:dyDescent="0.45">
      <c r="B33" s="77" t="s">
        <v>117</v>
      </c>
      <c r="C33" s="52" t="s">
        <v>75</v>
      </c>
      <c r="F33" s="81">
        <v>0</v>
      </c>
      <c r="H33" s="81">
        <v>-3</v>
      </c>
      <c r="J33" s="81">
        <v>0</v>
      </c>
      <c r="K33" s="78"/>
      <c r="L33" s="81">
        <v>-98</v>
      </c>
    </row>
    <row r="34" spans="1:12" ht="6" customHeight="1" x14ac:dyDescent="0.45">
      <c r="B34" s="77"/>
    </row>
    <row r="35" spans="1:12" ht="20.25" customHeight="1" x14ac:dyDescent="0.45">
      <c r="A35" s="53" t="s">
        <v>272</v>
      </c>
      <c r="F35" s="78">
        <f>SUM(F21:F33)</f>
        <v>-3264</v>
      </c>
      <c r="H35" s="78">
        <f>SUM(H21:H33)</f>
        <v>-12825</v>
      </c>
      <c r="J35" s="78">
        <f>SUM(J21:J33)</f>
        <v>-103161</v>
      </c>
      <c r="L35" s="78">
        <f>SUM(L21:L33)</f>
        <v>-435443</v>
      </c>
    </row>
    <row r="36" spans="1:12" ht="20.25" customHeight="1" x14ac:dyDescent="0.45">
      <c r="B36" s="77" t="s">
        <v>117</v>
      </c>
      <c r="C36" s="52" t="s">
        <v>231</v>
      </c>
      <c r="F36" s="91">
        <v>-54690</v>
      </c>
      <c r="H36" s="91">
        <v>-54518</v>
      </c>
      <c r="J36" s="91">
        <v>-1728282</v>
      </c>
      <c r="K36" s="78"/>
      <c r="L36" s="91">
        <v>-1851119</v>
      </c>
    </row>
    <row r="37" spans="1:12" ht="6" customHeight="1" x14ac:dyDescent="0.45"/>
    <row r="38" spans="1:12" ht="20.25" customHeight="1" x14ac:dyDescent="0.45">
      <c r="A38" s="52" t="s">
        <v>234</v>
      </c>
      <c r="F38" s="81">
        <f>SUM(F35:F36)</f>
        <v>-57954</v>
      </c>
      <c r="G38" s="78"/>
      <c r="H38" s="81">
        <f>SUM(H35:H36)</f>
        <v>-67343</v>
      </c>
      <c r="I38" s="78"/>
      <c r="J38" s="81">
        <f>SUM(J35:J36)</f>
        <v>-1831443</v>
      </c>
      <c r="K38" s="78"/>
      <c r="L38" s="81">
        <f>SUM(L35:L36)</f>
        <v>-2286562</v>
      </c>
    </row>
    <row r="39" spans="1:12" ht="19.5" customHeight="1" x14ac:dyDescent="0.45">
      <c r="G39" s="78"/>
      <c r="I39" s="78"/>
      <c r="K39" s="78"/>
    </row>
    <row r="40" spans="1:12" ht="19.5" customHeight="1" x14ac:dyDescent="0.45">
      <c r="G40" s="78"/>
      <c r="I40" s="78"/>
      <c r="K40" s="78"/>
    </row>
    <row r="41" spans="1:12" ht="19.5" customHeight="1" x14ac:dyDescent="0.45">
      <c r="G41" s="78"/>
      <c r="I41" s="78"/>
      <c r="K41" s="78"/>
    </row>
    <row r="42" spans="1:12" ht="19.5" customHeight="1" x14ac:dyDescent="0.45">
      <c r="G42" s="78"/>
      <c r="I42" s="78"/>
      <c r="K42" s="78"/>
    </row>
    <row r="43" spans="1:12" ht="19.5" customHeight="1" x14ac:dyDescent="0.45">
      <c r="G43" s="78"/>
      <c r="I43" s="78"/>
      <c r="K43" s="78"/>
    </row>
    <row r="44" spans="1:12" ht="19.5" customHeight="1" x14ac:dyDescent="0.45">
      <c r="G44" s="78"/>
      <c r="I44" s="78"/>
      <c r="K44" s="78"/>
    </row>
    <row r="45" spans="1:12" ht="19.5" customHeight="1" x14ac:dyDescent="0.45">
      <c r="G45" s="78"/>
      <c r="I45" s="78"/>
      <c r="K45" s="78"/>
    </row>
    <row r="46" spans="1:12" ht="17.25" customHeight="1" x14ac:dyDescent="0.45">
      <c r="G46" s="78"/>
      <c r="I46" s="78"/>
      <c r="K46" s="78"/>
    </row>
    <row r="47" spans="1:12" ht="22.35" customHeight="1" x14ac:dyDescent="0.45">
      <c r="A47" s="253" t="str">
        <f>'T17-19Conso'!A100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</row>
    <row r="48" spans="1:12" ht="19.350000000000001" customHeight="1" x14ac:dyDescent="0.45">
      <c r="A48" s="76" t="s">
        <v>105</v>
      </c>
      <c r="B48" s="76"/>
      <c r="C48" s="76"/>
      <c r="G48" s="176"/>
      <c r="I48" s="176"/>
      <c r="K48" s="176"/>
    </row>
    <row r="49" spans="1:12" ht="19.350000000000001" customHeight="1" x14ac:dyDescent="0.45">
      <c r="A49" s="76" t="s">
        <v>235</v>
      </c>
      <c r="B49" s="76"/>
      <c r="C49" s="76"/>
      <c r="G49" s="176"/>
      <c r="I49" s="176"/>
      <c r="K49" s="176"/>
    </row>
    <row r="50" spans="1:12" ht="19.350000000000001" customHeight="1" x14ac:dyDescent="0.45">
      <c r="A50" s="79" t="str">
        <f>A3</f>
        <v>สำหรับรอบระยะเวลาสามเดือนสิ้นสุดวันที่ 31 มีนาคม พ.ศ. 2569</v>
      </c>
      <c r="B50" s="79"/>
      <c r="C50" s="79"/>
      <c r="D50" s="80"/>
      <c r="E50" s="80"/>
      <c r="F50" s="81"/>
      <c r="G50" s="177"/>
      <c r="H50" s="81"/>
      <c r="I50" s="177"/>
      <c r="J50" s="81"/>
      <c r="K50" s="177"/>
      <c r="L50" s="81"/>
    </row>
    <row r="51" spans="1:12" ht="13.5" customHeight="1" x14ac:dyDescent="0.45">
      <c r="A51" s="82"/>
      <c r="B51" s="82"/>
      <c r="C51" s="82"/>
      <c r="D51" s="83"/>
      <c r="E51" s="83"/>
      <c r="F51" s="178"/>
      <c r="G51" s="179"/>
      <c r="H51" s="178"/>
      <c r="I51" s="179"/>
      <c r="J51" s="178"/>
      <c r="K51" s="179"/>
      <c r="L51" s="178"/>
    </row>
    <row r="52" spans="1:12" ht="20.25" customHeight="1" x14ac:dyDescent="0.45">
      <c r="A52" s="76"/>
      <c r="B52" s="76"/>
      <c r="C52" s="76"/>
      <c r="F52" s="252" t="s">
        <v>154</v>
      </c>
      <c r="G52" s="252"/>
      <c r="H52" s="252"/>
      <c r="I52" s="252"/>
      <c r="J52" s="252"/>
      <c r="K52" s="252"/>
      <c r="L52" s="252"/>
    </row>
    <row r="53" spans="1:12" ht="20.25" customHeight="1" x14ac:dyDescent="0.45">
      <c r="A53" s="76"/>
      <c r="B53" s="76"/>
      <c r="C53" s="76"/>
      <c r="F53" s="246" t="s">
        <v>3</v>
      </c>
      <c r="G53" s="246"/>
      <c r="H53" s="246"/>
      <c r="I53" s="77"/>
      <c r="J53" s="246" t="s">
        <v>4</v>
      </c>
      <c r="K53" s="246"/>
      <c r="L53" s="246"/>
    </row>
    <row r="54" spans="1:12" s="85" customFormat="1" ht="20.25" customHeight="1" x14ac:dyDescent="0.45">
      <c r="D54" s="92" t="s">
        <v>8</v>
      </c>
      <c r="F54" s="86" t="s">
        <v>286</v>
      </c>
      <c r="G54" s="87"/>
      <c r="H54" s="86" t="s">
        <v>9</v>
      </c>
      <c r="I54" s="87"/>
      <c r="J54" s="86" t="s">
        <v>286</v>
      </c>
      <c r="K54" s="87"/>
      <c r="L54" s="86" t="s">
        <v>9</v>
      </c>
    </row>
    <row r="55" spans="1:12" s="85" customFormat="1" ht="6" customHeight="1" x14ac:dyDescent="0.45">
      <c r="D55" s="88"/>
      <c r="F55" s="151"/>
      <c r="G55" s="87"/>
      <c r="H55" s="151"/>
      <c r="I55" s="87"/>
      <c r="J55" s="151"/>
      <c r="K55" s="87"/>
      <c r="L55" s="151"/>
    </row>
    <row r="56" spans="1:12" s="85" customFormat="1" ht="20.25" customHeight="1" x14ac:dyDescent="0.45">
      <c r="A56" s="52" t="s">
        <v>236</v>
      </c>
      <c r="B56" s="52"/>
      <c r="C56" s="52"/>
      <c r="D56" s="77"/>
      <c r="E56" s="77"/>
      <c r="F56" s="78"/>
      <c r="G56" s="90"/>
      <c r="H56" s="78"/>
      <c r="I56" s="90"/>
      <c r="J56" s="78"/>
      <c r="K56" s="90"/>
      <c r="L56" s="78"/>
    </row>
    <row r="57" spans="1:12" s="85" customFormat="1" ht="20.25" customHeight="1" x14ac:dyDescent="0.45">
      <c r="A57" s="52"/>
      <c r="B57" s="52" t="s">
        <v>273</v>
      </c>
      <c r="C57" s="77"/>
      <c r="D57" s="77"/>
      <c r="E57" s="77"/>
      <c r="F57" s="78">
        <v>0</v>
      </c>
      <c r="G57" s="90"/>
      <c r="H57" s="78">
        <v>19300</v>
      </c>
      <c r="I57" s="90"/>
      <c r="J57" s="78">
        <v>0</v>
      </c>
      <c r="K57" s="90"/>
      <c r="L57" s="78">
        <v>655316</v>
      </c>
    </row>
    <row r="58" spans="1:12" s="85" customFormat="1" ht="20.25" customHeight="1" x14ac:dyDescent="0.45">
      <c r="A58" s="52"/>
      <c r="B58" s="52" t="s">
        <v>242</v>
      </c>
      <c r="C58" s="77"/>
      <c r="D58" s="77">
        <v>20</v>
      </c>
      <c r="E58" s="77"/>
      <c r="F58" s="78">
        <v>-5000</v>
      </c>
      <c r="G58" s="90"/>
      <c r="H58" s="78">
        <v>-20287</v>
      </c>
      <c r="I58" s="90"/>
      <c r="J58" s="78">
        <v>-158007</v>
      </c>
      <c r="K58" s="90"/>
      <c r="L58" s="78">
        <v>-688841</v>
      </c>
    </row>
    <row r="59" spans="1:12" s="85" customFormat="1" ht="20.25" customHeight="1" x14ac:dyDescent="0.45">
      <c r="A59" s="52"/>
      <c r="B59" s="52" t="s">
        <v>243</v>
      </c>
      <c r="C59" s="77"/>
      <c r="D59" s="77">
        <v>20</v>
      </c>
      <c r="E59" s="77"/>
      <c r="F59" s="78">
        <v>12847</v>
      </c>
      <c r="G59" s="90"/>
      <c r="H59" s="78">
        <v>0</v>
      </c>
      <c r="I59" s="78"/>
      <c r="J59" s="78">
        <v>405998</v>
      </c>
      <c r="K59" s="78"/>
      <c r="L59" s="78">
        <v>0</v>
      </c>
    </row>
    <row r="60" spans="1:12" ht="20.25" customHeight="1" x14ac:dyDescent="0.45">
      <c r="B60" s="52" t="s">
        <v>244</v>
      </c>
      <c r="C60" s="77"/>
      <c r="D60" s="77">
        <v>20</v>
      </c>
      <c r="F60" s="78">
        <v>-14640</v>
      </c>
      <c r="G60" s="78"/>
      <c r="H60" s="78">
        <v>-66983</v>
      </c>
      <c r="J60" s="78">
        <v>-462643</v>
      </c>
      <c r="L60" s="78">
        <v>-2274339</v>
      </c>
    </row>
    <row r="61" spans="1:12" ht="20.25" customHeight="1" x14ac:dyDescent="0.45">
      <c r="B61" s="52" t="s">
        <v>274</v>
      </c>
      <c r="D61" s="77">
        <v>9</v>
      </c>
      <c r="F61" s="78">
        <v>-9000</v>
      </c>
      <c r="G61" s="78"/>
      <c r="H61" s="78">
        <v>-261800</v>
      </c>
      <c r="I61" s="78"/>
      <c r="J61" s="78">
        <v>-284412</v>
      </c>
      <c r="K61" s="78"/>
      <c r="L61" s="78">
        <v>-8889197</v>
      </c>
    </row>
    <row r="62" spans="1:12" ht="20.25" customHeight="1" x14ac:dyDescent="0.45">
      <c r="B62" s="52" t="s">
        <v>247</v>
      </c>
      <c r="F62" s="78">
        <v>0</v>
      </c>
      <c r="G62" s="78"/>
      <c r="H62" s="90">
        <v>1</v>
      </c>
      <c r="I62" s="78"/>
      <c r="J62" s="90">
        <v>0</v>
      </c>
      <c r="K62" s="78"/>
      <c r="L62" s="90">
        <v>42</v>
      </c>
    </row>
    <row r="63" spans="1:12" ht="20.25" customHeight="1" x14ac:dyDescent="0.45">
      <c r="B63" s="52" t="s">
        <v>248</v>
      </c>
      <c r="F63" s="78">
        <v>-118</v>
      </c>
      <c r="G63" s="78"/>
      <c r="H63" s="90">
        <v>-491</v>
      </c>
      <c r="I63" s="78"/>
      <c r="J63" s="90">
        <v>-3722</v>
      </c>
      <c r="K63" s="78"/>
      <c r="L63" s="90">
        <v>-16683</v>
      </c>
    </row>
    <row r="64" spans="1:12" ht="20.25" customHeight="1" x14ac:dyDescent="0.45">
      <c r="B64" s="52" t="s">
        <v>113</v>
      </c>
      <c r="F64" s="78">
        <v>42751</v>
      </c>
      <c r="G64" s="78"/>
      <c r="H64" s="90">
        <v>258352</v>
      </c>
      <c r="I64" s="78"/>
      <c r="J64" s="90">
        <v>1351002</v>
      </c>
      <c r="K64" s="78"/>
      <c r="L64" s="90">
        <v>8772144</v>
      </c>
    </row>
    <row r="65" spans="1:12" ht="6" customHeight="1" x14ac:dyDescent="0.45">
      <c r="F65" s="182"/>
      <c r="G65" s="78"/>
      <c r="H65" s="182"/>
      <c r="J65" s="182"/>
      <c r="L65" s="182"/>
    </row>
    <row r="66" spans="1:12" ht="20.25" customHeight="1" x14ac:dyDescent="0.45">
      <c r="A66" s="52" t="s">
        <v>275</v>
      </c>
      <c r="F66" s="81">
        <f>SUM(F57:F65)</f>
        <v>26840</v>
      </c>
      <c r="G66" s="78"/>
      <c r="H66" s="81">
        <f>SUM(H57:H64)</f>
        <v>-71908</v>
      </c>
      <c r="I66" s="78"/>
      <c r="J66" s="81">
        <f>SUM(J57:J64)</f>
        <v>848216</v>
      </c>
      <c r="K66" s="78"/>
      <c r="L66" s="81">
        <f>SUM(L57:L64)</f>
        <v>-2441558</v>
      </c>
    </row>
    <row r="67" spans="1:12" ht="8.1" customHeight="1" x14ac:dyDescent="0.45">
      <c r="G67" s="78"/>
      <c r="I67" s="78"/>
      <c r="K67" s="78"/>
    </row>
    <row r="68" spans="1:12" ht="20.25" customHeight="1" x14ac:dyDescent="0.45">
      <c r="A68" s="52" t="s">
        <v>251</v>
      </c>
      <c r="G68" s="78"/>
      <c r="I68" s="78"/>
      <c r="K68" s="78"/>
    </row>
    <row r="69" spans="1:12" ht="20.25" customHeight="1" x14ac:dyDescent="0.45">
      <c r="B69" s="52" t="s">
        <v>252</v>
      </c>
      <c r="D69" s="77">
        <v>13</v>
      </c>
      <c r="F69" s="78">
        <v>80821</v>
      </c>
      <c r="G69" s="78"/>
      <c r="H69" s="78">
        <v>440753</v>
      </c>
      <c r="I69" s="78"/>
      <c r="J69" s="78">
        <v>2554060</v>
      </c>
      <c r="K69" s="78"/>
      <c r="L69" s="78">
        <v>14965399</v>
      </c>
    </row>
    <row r="70" spans="1:12" ht="20.25" customHeight="1" x14ac:dyDescent="0.45">
      <c r="B70" s="183" t="s">
        <v>253</v>
      </c>
      <c r="C70" s="183"/>
      <c r="D70" s="77">
        <v>13</v>
      </c>
      <c r="F70" s="78">
        <v>-286581</v>
      </c>
      <c r="G70" s="78"/>
      <c r="H70" s="78">
        <v>-340148</v>
      </c>
      <c r="I70" s="78"/>
      <c r="J70" s="78">
        <v>-9056376</v>
      </c>
      <c r="K70" s="78"/>
      <c r="L70" s="78">
        <v>-11549437</v>
      </c>
    </row>
    <row r="71" spans="1:12" ht="20.25" customHeight="1" x14ac:dyDescent="0.45">
      <c r="B71" s="52" t="s">
        <v>254</v>
      </c>
      <c r="D71" s="77">
        <v>14</v>
      </c>
      <c r="F71" s="78">
        <v>90000</v>
      </c>
      <c r="G71" s="78"/>
      <c r="H71" s="78">
        <v>75000</v>
      </c>
      <c r="I71" s="78"/>
      <c r="J71" s="78">
        <v>2844126</v>
      </c>
      <c r="K71" s="78"/>
      <c r="L71" s="78">
        <v>2546565</v>
      </c>
    </row>
    <row r="72" spans="1:12" ht="20.25" customHeight="1" x14ac:dyDescent="0.45">
      <c r="B72" s="52" t="s">
        <v>255</v>
      </c>
      <c r="D72" s="77">
        <v>14</v>
      </c>
      <c r="F72" s="78">
        <v>-16878</v>
      </c>
      <c r="G72" s="78"/>
      <c r="H72" s="78">
        <v>-29126</v>
      </c>
      <c r="I72" s="78"/>
      <c r="J72" s="78">
        <v>-533368</v>
      </c>
      <c r="K72" s="78"/>
      <c r="L72" s="78">
        <v>-988959</v>
      </c>
    </row>
    <row r="73" spans="1:12" ht="20.25" customHeight="1" x14ac:dyDescent="0.45">
      <c r="B73" s="52" t="s">
        <v>256</v>
      </c>
      <c r="D73" s="77">
        <v>15</v>
      </c>
      <c r="F73" s="78">
        <v>300945</v>
      </c>
      <c r="G73" s="78"/>
      <c r="H73" s="78">
        <v>0</v>
      </c>
      <c r="I73" s="78"/>
      <c r="J73" s="78">
        <v>9411099</v>
      </c>
      <c r="K73" s="78"/>
      <c r="L73" s="78">
        <v>0</v>
      </c>
    </row>
    <row r="74" spans="1:12" ht="20.25" customHeight="1" x14ac:dyDescent="0.45">
      <c r="B74" s="52" t="s">
        <v>257</v>
      </c>
      <c r="F74" s="78">
        <v>0</v>
      </c>
      <c r="H74" s="78">
        <v>-58499</v>
      </c>
      <c r="I74" s="78"/>
      <c r="J74" s="78">
        <v>0</v>
      </c>
      <c r="K74" s="78"/>
      <c r="L74" s="78">
        <v>-2000000</v>
      </c>
    </row>
    <row r="75" spans="1:12" ht="17.100000000000001" customHeight="1" x14ac:dyDescent="0.45">
      <c r="B75" s="52" t="s">
        <v>261</v>
      </c>
      <c r="F75" s="91">
        <v>-260</v>
      </c>
      <c r="G75" s="78"/>
      <c r="H75" s="91">
        <v>-238</v>
      </c>
      <c r="I75" s="78"/>
      <c r="J75" s="91">
        <v>-8202</v>
      </c>
      <c r="K75" s="78"/>
      <c r="L75" s="91">
        <v>-8090</v>
      </c>
    </row>
    <row r="76" spans="1:12" ht="6" customHeight="1" x14ac:dyDescent="0.45">
      <c r="G76" s="78"/>
      <c r="I76" s="78"/>
      <c r="K76" s="78"/>
    </row>
    <row r="77" spans="1:12" ht="20.25" customHeight="1" x14ac:dyDescent="0.45">
      <c r="A77" s="52" t="s">
        <v>309</v>
      </c>
      <c r="F77" s="81">
        <f>SUM(F69:F75)</f>
        <v>168047</v>
      </c>
      <c r="G77" s="78"/>
      <c r="H77" s="81">
        <f>SUM(H69:H75)</f>
        <v>87742</v>
      </c>
      <c r="I77" s="78"/>
      <c r="J77" s="81">
        <f>SUM(J69:J75)</f>
        <v>5211339</v>
      </c>
      <c r="K77" s="78"/>
      <c r="L77" s="81">
        <f>SUM(L69:L75)</f>
        <v>2965478</v>
      </c>
    </row>
    <row r="78" spans="1:12" ht="20.25" customHeight="1" x14ac:dyDescent="0.45">
      <c r="G78" s="78"/>
      <c r="I78" s="78"/>
      <c r="K78" s="78"/>
    </row>
    <row r="79" spans="1:12" ht="20.25" customHeight="1" x14ac:dyDescent="0.45">
      <c r="A79" s="52" t="s">
        <v>310</v>
      </c>
      <c r="F79" s="78">
        <f>F38+F66+F77</f>
        <v>136933</v>
      </c>
      <c r="G79" s="78"/>
      <c r="H79" s="78">
        <f>H38+H66+H77</f>
        <v>-51509</v>
      </c>
      <c r="I79" s="78"/>
      <c r="J79" s="78">
        <f>J38+J66+J77</f>
        <v>4228112</v>
      </c>
      <c r="K79" s="78"/>
      <c r="L79" s="78">
        <f>L38+L66+L77</f>
        <v>-1762642</v>
      </c>
    </row>
    <row r="80" spans="1:12" ht="20.25" customHeight="1" x14ac:dyDescent="0.45">
      <c r="A80" s="52" t="s">
        <v>262</v>
      </c>
      <c r="F80" s="78">
        <v>-11747</v>
      </c>
      <c r="G80" s="78"/>
      <c r="H80" s="78">
        <v>52</v>
      </c>
      <c r="I80" s="78"/>
      <c r="J80" s="78">
        <v>224854</v>
      </c>
      <c r="K80" s="78"/>
      <c r="L80" s="78">
        <v>8075</v>
      </c>
    </row>
    <row r="81" spans="1:12" x14ac:dyDescent="0.45">
      <c r="A81" s="52" t="s">
        <v>263</v>
      </c>
      <c r="F81" s="81">
        <v>272623</v>
      </c>
      <c r="G81" s="78"/>
      <c r="H81" s="81">
        <v>143504</v>
      </c>
      <c r="I81" s="78"/>
      <c r="J81" s="81">
        <v>8610130</v>
      </c>
      <c r="K81" s="78"/>
      <c r="L81" s="81">
        <v>4877413</v>
      </c>
    </row>
    <row r="82" spans="1:12" ht="6" customHeight="1" x14ac:dyDescent="0.45">
      <c r="K82" s="78"/>
    </row>
    <row r="83" spans="1:12" ht="20.25" customHeight="1" thickBot="1" x14ac:dyDescent="0.5">
      <c r="A83" s="52" t="s">
        <v>264</v>
      </c>
      <c r="F83" s="93">
        <f>SUM(F79:F81)</f>
        <v>397809</v>
      </c>
      <c r="G83" s="78"/>
      <c r="H83" s="93">
        <f>SUM(H79:H81)</f>
        <v>92047</v>
      </c>
      <c r="I83" s="78"/>
      <c r="J83" s="93">
        <f>SUM(J79:J81)</f>
        <v>13063096</v>
      </c>
      <c r="K83" s="78"/>
      <c r="L83" s="93">
        <f>SUM(L79:L81)</f>
        <v>3122846</v>
      </c>
    </row>
    <row r="84" spans="1:12" ht="20.25" customHeight="1" thickTop="1" x14ac:dyDescent="0.45"/>
    <row r="85" spans="1:12" x14ac:dyDescent="0.45">
      <c r="A85" s="94" t="s">
        <v>265</v>
      </c>
      <c r="G85" s="78"/>
      <c r="I85" s="78"/>
      <c r="K85" s="78"/>
    </row>
    <row r="86" spans="1:12" ht="6" customHeight="1" x14ac:dyDescent="0.45">
      <c r="A86" s="94"/>
      <c r="G86" s="78"/>
      <c r="I86" s="78"/>
      <c r="K86" s="78"/>
    </row>
    <row r="87" spans="1:12" x14ac:dyDescent="0.45">
      <c r="A87" s="52" t="s">
        <v>266</v>
      </c>
      <c r="G87" s="78"/>
      <c r="I87" s="78"/>
      <c r="K87" s="78"/>
    </row>
    <row r="88" spans="1:12" ht="6" customHeight="1" x14ac:dyDescent="0.45">
      <c r="A88" s="85"/>
      <c r="B88" s="85"/>
      <c r="C88" s="85"/>
      <c r="D88" s="88"/>
      <c r="E88" s="88"/>
      <c r="F88" s="89"/>
      <c r="G88" s="89"/>
      <c r="H88" s="89"/>
      <c r="I88" s="89"/>
      <c r="J88" s="89"/>
      <c r="K88" s="89"/>
      <c r="L88" s="89"/>
    </row>
    <row r="89" spans="1:12" ht="20.25" customHeight="1" x14ac:dyDescent="0.45">
      <c r="A89" s="52" t="s">
        <v>267</v>
      </c>
      <c r="F89" s="78">
        <v>7</v>
      </c>
      <c r="H89" s="78">
        <v>45</v>
      </c>
      <c r="J89" s="78">
        <v>232</v>
      </c>
      <c r="L89" s="78">
        <v>1539</v>
      </c>
    </row>
    <row r="90" spans="1:12" ht="20.25" customHeight="1" x14ac:dyDescent="0.45">
      <c r="A90" s="52" t="s">
        <v>268</v>
      </c>
      <c r="F90" s="78">
        <v>372</v>
      </c>
      <c r="H90" s="78">
        <v>0</v>
      </c>
      <c r="I90" s="78"/>
      <c r="J90" s="78">
        <v>11755</v>
      </c>
      <c r="K90" s="78"/>
      <c r="L90" s="78">
        <v>0</v>
      </c>
    </row>
    <row r="91" spans="1:12" ht="20.25" customHeight="1" x14ac:dyDescent="0.45">
      <c r="I91" s="78"/>
      <c r="K91" s="78"/>
    </row>
    <row r="92" spans="1:12" ht="20.25" customHeight="1" x14ac:dyDescent="0.45">
      <c r="I92" s="78"/>
      <c r="K92" s="78"/>
    </row>
    <row r="93" spans="1:12" ht="20.25" customHeight="1" x14ac:dyDescent="0.45">
      <c r="I93" s="78"/>
      <c r="K93" s="78"/>
    </row>
    <row r="94" spans="1:12" ht="20.25" customHeight="1" x14ac:dyDescent="0.45">
      <c r="I94" s="78"/>
      <c r="K94" s="78"/>
    </row>
    <row r="95" spans="1:12" ht="21.75" customHeight="1" x14ac:dyDescent="0.45">
      <c r="I95" s="78"/>
      <c r="K95" s="78"/>
    </row>
    <row r="96" spans="1:12" ht="7.5" customHeight="1" x14ac:dyDescent="0.45">
      <c r="I96" s="78"/>
      <c r="K96" s="78"/>
    </row>
    <row r="97" spans="1:12" ht="21.95" customHeight="1" x14ac:dyDescent="0.45">
      <c r="A97" s="18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</row>
  </sheetData>
  <mergeCells count="7">
    <mergeCell ref="F53:H53"/>
    <mergeCell ref="J53:L53"/>
    <mergeCell ref="F5:L5"/>
    <mergeCell ref="F6:H6"/>
    <mergeCell ref="J6:L6"/>
    <mergeCell ref="A47:L47"/>
    <mergeCell ref="F52:L52"/>
  </mergeCells>
  <pageMargins left="0.8" right="0.5" top="0.5" bottom="0.6" header="0.49" footer="0.4"/>
  <pageSetup paperSize="9" scale="90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3" ma:contentTypeDescription="Create a new document." ma:contentTypeScope="" ma:versionID="29593b9d6acd4fc37a2394950b881519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d09b5598fe486a9bb84865981da40e37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CEA38E-B472-4745-88BF-BDFED6251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721AF4-FA52-47E2-B9A0-E810B61B2FB2}">
  <ds:schemaRefs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31051afa-1be5-43a5-99b7-b47a2887ae31"/>
    <ds:schemaRef ds:uri="1adc9755-6c71-405b-a519-3b79fa0ccb5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1F610E-4FCA-4243-8FA3-6E2AF25E71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T2-5 BS Conso</vt:lpstr>
      <vt:lpstr>T6-8 BS Co </vt:lpstr>
      <vt:lpstr>T9-10PL Conso</vt:lpstr>
      <vt:lpstr>T11-12PL Co (3m)</vt:lpstr>
      <vt:lpstr>T13 Change US Conso</vt:lpstr>
      <vt:lpstr>T14 Change THB Conso</vt:lpstr>
      <vt:lpstr>T15 Change US Co</vt:lpstr>
      <vt:lpstr>T16 Change THB Co</vt:lpstr>
      <vt:lpstr>T17-19Conso</vt:lpstr>
      <vt:lpstr>T20-21 Co</vt:lpstr>
      <vt:lpstr>'T13 Change US Conso'!Print_Area</vt:lpstr>
      <vt:lpstr>'T14 Change THB Conso'!Print_Area</vt:lpstr>
      <vt:lpstr>'T15 Change US Co'!Print_Area</vt:lpstr>
      <vt:lpstr>'T16 Change THB Co'!Print_Area</vt:lpstr>
      <vt:lpstr>'T2-5 BS Conso'!Print_Area</vt:lpstr>
      <vt:lpstr>'T6-8 BS Co '!Print_Area</vt:lpstr>
      <vt:lpstr>'T9-10PL 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Chayaporn Srilap (TH)</cp:lastModifiedBy>
  <cp:revision/>
  <cp:lastPrinted>2026-05-11T15:00:49Z</cp:lastPrinted>
  <dcterms:created xsi:type="dcterms:W3CDTF">2024-11-11T01:58:53Z</dcterms:created>
  <dcterms:modified xsi:type="dcterms:W3CDTF">2026-05-11T15:00:56Z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  <property fmtid="{D5CDD505-2E9C-101B-9397-08002B2CF9AE}" pid="4" name="Order">
    <vt:r8>23866100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