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1'Mar26\"/>
    </mc:Choice>
  </mc:AlternateContent>
  <xr:revisionPtr revIDLastSave="0" documentId="13_ncr:1_{5E0B86A9-07BE-4199-8AF6-B6D06C5D6EFE}" xr6:coauthVersionLast="47" xr6:coauthVersionMax="47" xr10:uidLastSave="{00000000-0000-0000-0000-000000000000}"/>
  <bookViews>
    <workbookView xWindow="-120" yWindow="-120" windowWidth="29040" windowHeight="15720" tabRatio="803" firstSheet="1" activeTab="1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5" r:id="rId4"/>
    <sheet name="E9 PL Com (3M)" sheetId="27" r:id="rId5"/>
    <sheet name="E10 Change US Conso" sheetId="34" r:id="rId6"/>
    <sheet name="E11 Change THB Conso" sheetId="35" r:id="rId7"/>
    <sheet name="E12 Change US Com" sheetId="36" r:id="rId8"/>
    <sheet name="E13 Change THB Com" sheetId="37" r:id="rId9"/>
    <sheet name="E14-16 Conso" sheetId="32" r:id="rId10"/>
    <sheet name="E17-18 Com" sheetId="33" r:id="rId11"/>
  </sheets>
  <definedNames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>#REF!</definedName>
    <definedName name="_bdm.3202C8268A64487D9AE4035F30D271B6.edm" hidden="1">#REF!</definedName>
    <definedName name="_bdm.3a4eba34fe744291a53b11d944a639da.edm" hidden="1">#REF!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>#REF!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>#REF!</definedName>
    <definedName name="_bdm.78cd1e270190484281d46d3445320ed9.edm" hidden="1">#REF!</definedName>
    <definedName name="_bdm.795430dd1b0b4a49a29f68e2da0179b7.edm" hidden="1">#REF!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>#REF!</definedName>
    <definedName name="_bdm.a6e23af780bc40008a28ef126e86d296.edm" hidden="1">#REF!</definedName>
    <definedName name="_bdm.c074ebaf7db34b438fac215300fceab4.edm" hidden="1">#REF!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>#REF!</definedName>
    <definedName name="_bdm.eb3683ac5b094f8dbd3f9e1a78b07c3f.edm" hidden="1">#REF!</definedName>
    <definedName name="_bdm.ebc532c2ee36488abacef2ed7bd7e275.edm" hidden="1">#REF!</definedName>
    <definedName name="_bdm.f9ee27a21c3045bbb8b9f5e5042fff21.edm" hidden="1">#REF!</definedName>
    <definedName name="_bdm.FA206C7EF05344A1ADB2599D6DDD41D6.edm" hidden="1">#REF!</definedName>
    <definedName name="_Fill" hidden="1">#REF!</definedName>
    <definedName name="_K1" hidden="1">#REF!</definedName>
    <definedName name="_Key1" localSheetId="8" hidden="1">#REF!</definedName>
    <definedName name="_Key1" localSheetId="9" hidden="1">'E14-16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8" hidden="1">#REF!</definedName>
    <definedName name="_Key2" localSheetId="9" hidden="1">'E14-16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localSheetId="8" hidden="1">#REF!</definedName>
    <definedName name="_Sort" localSheetId="9" hidden="1">'E14-16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9" hidden="1">{#N/A,#N/A,FALSE,"M06";#N/A,#N/A,FALSE,"M07"}</definedName>
    <definedName name="aaaaa" hidden="1">{#N/A,#N/A,FALSE,"M06";#N/A,#N/A,FALSE,"M07"}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9" hidden="1">{#N/A,#N/A,FALSE,"M06";#N/A,#N/A,FALSE,"M07"}</definedName>
    <definedName name="BARU" hidden="1">{#N/A,#N/A,FALSE,"M06";#N/A,#N/A,FALSE,"M07"}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9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#REF!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9" hidden="1">{#N/A,#N/A,FALSE,"M06";#N/A,#N/A,FALSE,"M07"}</definedName>
    <definedName name="ebe" hidden="1">{#N/A,#N/A,FALSE,"M06";#N/A,#N/A,FALSE,"M07"}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9" hidden="1">{#N/A,#N/A,FALSE,"M06";#N/A,#N/A,FALSE,"M07"}</definedName>
    <definedName name="f" hidden="1">{#N/A,#N/A,FALSE,"M06";#N/A,#N/A,FALSE,"M07"}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9" hidden="1">{#N/A,#N/A,FALSE,"M06";#N/A,#N/A,FALSE,"M07"}</definedName>
    <definedName name="FIRM" hidden="1">{#N/A,#N/A,FALSE,"M06";#N/A,#N/A,FALSE,"M07"}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9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9" hidden="1">{#N/A,#N/A,FALSE,"M06";#N/A,#N/A,FALSE,"M07"}</definedName>
    <definedName name="wrn.Variance." hidden="1">{#N/A,#N/A,FALSE,"M06";#N/A,#N/A,FALSE,"M07"}</definedName>
    <definedName name="WW238c42dce7dd41229c6d5f70f1282bed_634311199621406250" hidden="1">#REF!</definedName>
    <definedName name="WW238c42dce7dd41229c6d5f70f1282bed_634311199636875000" hidden="1">#REF!</definedName>
    <definedName name="WW238c42dce7dd41229c6d5f70f1282bed_634311200395468750" hidden="1">#REF!</definedName>
    <definedName name="WW238c42dce7dd41229c6d5f70f1282bed_634311200543125000" hidden="1">#REF!</definedName>
    <definedName name="WWee6b8dadff95446f8d14caf99c72f596_4DA6" hidden="1">#REF!</definedName>
    <definedName name="yyyyy" hidden="1">{#N/A,#N/A,FALSE,"M06";#N/A,#N/A,FALSE,"M07"}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9" i="34" l="1"/>
  <c r="AF38" i="34"/>
  <c r="AF37" i="34"/>
  <c r="AF36" i="34"/>
  <c r="AF35" i="34"/>
  <c r="AB32" i="34"/>
  <c r="AF32" i="34" s="1"/>
  <c r="AB33" i="34"/>
  <c r="AF33" i="34" s="1"/>
  <c r="AB16" i="34"/>
  <c r="AF16" i="34" s="1"/>
  <c r="AF22" i="34"/>
  <c r="AF20" i="34"/>
  <c r="AF19" i="34"/>
  <c r="AB27" i="34"/>
  <c r="AF27" i="34" s="1"/>
  <c r="AB26" i="34"/>
  <c r="AF26" i="34" s="1"/>
  <c r="AB25" i="34"/>
  <c r="AF25" i="34" s="1"/>
  <c r="AB24" i="34"/>
  <c r="AF24" i="34" s="1"/>
  <c r="AB23" i="34"/>
  <c r="AF23" i="34" s="1"/>
  <c r="AB22" i="34"/>
  <c r="AB20" i="34"/>
  <c r="AB19" i="34"/>
  <c r="AB18" i="34"/>
  <c r="AF18" i="34" s="1"/>
  <c r="AB17" i="34"/>
  <c r="AF17" i="34" s="1"/>
  <c r="AB18" i="35" l="1"/>
  <c r="AF18" i="35" s="1"/>
  <c r="AB34" i="34" l="1"/>
  <c r="AF34" i="34" s="1"/>
  <c r="M115" i="23" l="1"/>
  <c r="I115" i="23"/>
  <c r="M80" i="23"/>
  <c r="I80" i="23"/>
  <c r="J94" i="32" l="1"/>
  <c r="A3" i="34" l="1"/>
  <c r="AB36" i="35"/>
  <c r="AF36" i="35" s="1"/>
  <c r="AB37" i="35"/>
  <c r="AF37" i="35" s="1"/>
  <c r="AB38" i="35"/>
  <c r="AF38" i="35" s="1"/>
  <c r="AB35" i="35"/>
  <c r="AF35" i="35" s="1"/>
  <c r="J114" i="32"/>
  <c r="L114" i="32"/>
  <c r="N114" i="32"/>
  <c r="R20" i="37"/>
  <c r="T20" i="37" s="1"/>
  <c r="H114" i="32" l="1"/>
  <c r="L94" i="32" l="1"/>
  <c r="H94" i="32"/>
  <c r="N74" i="33" l="1"/>
  <c r="J74" i="33"/>
  <c r="L74" i="33"/>
  <c r="H74" i="33"/>
  <c r="AB24" i="35"/>
  <c r="AB26" i="35"/>
  <c r="R14" i="37" l="1"/>
  <c r="P14" i="36"/>
  <c r="N94" i="32"/>
  <c r="AB32" i="35"/>
  <c r="AF32" i="35" s="1"/>
  <c r="AB33" i="35"/>
  <c r="AF33" i="35" s="1"/>
  <c r="AB34" i="35"/>
  <c r="AF34" i="35" s="1"/>
  <c r="M39" i="27"/>
  <c r="I39" i="27"/>
  <c r="M33" i="27"/>
  <c r="I33" i="27"/>
  <c r="AB17" i="35" l="1"/>
  <c r="M40" i="23"/>
  <c r="I40" i="23"/>
  <c r="M157" i="20"/>
  <c r="N85" i="33" l="1"/>
  <c r="L85" i="33"/>
  <c r="H85" i="33"/>
  <c r="J85" i="33"/>
  <c r="J21" i="33" l="1"/>
  <c r="J35" i="33" s="1"/>
  <c r="L21" i="33"/>
  <c r="L35" i="33" s="1"/>
  <c r="N21" i="33"/>
  <c r="N35" i="33" s="1"/>
  <c r="N32" i="32" l="1"/>
  <c r="L32" i="32"/>
  <c r="J32" i="32"/>
  <c r="N24" i="36" l="1"/>
  <c r="L24" i="36"/>
  <c r="J24" i="36"/>
  <c r="H24" i="36"/>
  <c r="F24" i="36"/>
  <c r="D24" i="36"/>
  <c r="P22" i="36"/>
  <c r="R22" i="36" s="1"/>
  <c r="P21" i="36"/>
  <c r="R21" i="36" s="1"/>
  <c r="P20" i="36"/>
  <c r="R20" i="36" s="1"/>
  <c r="P23" i="37"/>
  <c r="N23" i="37"/>
  <c r="L23" i="37"/>
  <c r="J23" i="37"/>
  <c r="H23" i="37"/>
  <c r="F23" i="37"/>
  <c r="D23" i="37"/>
  <c r="R21" i="37"/>
  <c r="T21" i="37" s="1"/>
  <c r="R19" i="37"/>
  <c r="AD40" i="35"/>
  <c r="Z40" i="35"/>
  <c r="X40" i="35"/>
  <c r="V40" i="35"/>
  <c r="T40" i="35"/>
  <c r="R40" i="35"/>
  <c r="P40" i="35"/>
  <c r="N40" i="35"/>
  <c r="L40" i="35"/>
  <c r="J40" i="35"/>
  <c r="H40" i="35"/>
  <c r="F40" i="35"/>
  <c r="D40" i="35"/>
  <c r="AB31" i="35"/>
  <c r="AF31" i="35" s="1"/>
  <c r="AD41" i="34"/>
  <c r="Z41" i="34"/>
  <c r="X41" i="34"/>
  <c r="V41" i="34"/>
  <c r="T41" i="34"/>
  <c r="R41" i="34"/>
  <c r="P41" i="34"/>
  <c r="N41" i="34"/>
  <c r="L41" i="34"/>
  <c r="J41" i="34"/>
  <c r="H41" i="34"/>
  <c r="F41" i="34"/>
  <c r="D41" i="34"/>
  <c r="A3" i="35"/>
  <c r="A3" i="36" s="1"/>
  <c r="A3" i="37" s="1"/>
  <c r="A3" i="32" s="1"/>
  <c r="A3" i="33" s="1"/>
  <c r="A48" i="35"/>
  <c r="A34" i="37" s="1"/>
  <c r="A59" i="32" s="1"/>
  <c r="R23" i="37" l="1"/>
  <c r="R24" i="36"/>
  <c r="P24" i="36"/>
  <c r="AB40" i="35"/>
  <c r="T19" i="37"/>
  <c r="T23" i="37" s="1"/>
  <c r="AF40" i="35"/>
  <c r="AB41" i="34"/>
  <c r="AF41" i="34"/>
  <c r="A35" i="36"/>
  <c r="J38" i="33" l="1"/>
  <c r="J87" i="33" s="1"/>
  <c r="L38" i="33"/>
  <c r="L87" i="33" s="1"/>
  <c r="N38" i="33"/>
  <c r="N87" i="33" s="1"/>
  <c r="M12" i="27"/>
  <c r="M22" i="27" s="1"/>
  <c r="I12" i="27"/>
  <c r="I22" i="27" s="1"/>
  <c r="I12" i="25" l="1"/>
  <c r="M12" i="25"/>
  <c r="M25" i="27" l="1"/>
  <c r="I25" i="27"/>
  <c r="M89" i="25"/>
  <c r="M83" i="25"/>
  <c r="M40" i="25"/>
  <c r="M27" i="25"/>
  <c r="M30" i="25" s="1"/>
  <c r="I89" i="25"/>
  <c r="I83" i="25"/>
  <c r="I40" i="25"/>
  <c r="I27" i="25"/>
  <c r="I30" i="25" s="1"/>
  <c r="H21" i="33"/>
  <c r="H35" i="33" s="1"/>
  <c r="H38" i="33" s="1"/>
  <c r="H87" i="33" s="1"/>
  <c r="K89" i="25"/>
  <c r="G89" i="25"/>
  <c r="K83" i="25"/>
  <c r="G83" i="25"/>
  <c r="A55" i="25"/>
  <c r="K40" i="25"/>
  <c r="G40" i="25"/>
  <c r="G75" i="25" l="1"/>
  <c r="M75" i="25"/>
  <c r="M77" i="25" s="1"/>
  <c r="N49" i="32"/>
  <c r="N54" i="32" s="1"/>
  <c r="N128" i="32" s="1"/>
  <c r="J49" i="32"/>
  <c r="J54" i="32" s="1"/>
  <c r="J128" i="32" s="1"/>
  <c r="L49" i="32"/>
  <c r="L54" i="32" s="1"/>
  <c r="L128" i="32" s="1"/>
  <c r="N91" i="33"/>
  <c r="J91" i="33"/>
  <c r="I75" i="25"/>
  <c r="I77" i="25" s="1"/>
  <c r="I41" i="27"/>
  <c r="I43" i="27" s="1"/>
  <c r="M41" i="27"/>
  <c r="M43" i="27" s="1"/>
  <c r="H91" i="33"/>
  <c r="L91" i="33"/>
  <c r="K75" i="25"/>
  <c r="A57" i="33"/>
  <c r="A62" i="32"/>
  <c r="A122" i="32" s="1"/>
  <c r="H32" i="32"/>
  <c r="J132" i="32" l="1"/>
  <c r="N132" i="32"/>
  <c r="L132" i="32"/>
  <c r="H49" i="32"/>
  <c r="H54" i="32" s="1"/>
  <c r="H128" i="32" s="1"/>
  <c r="A173" i="32"/>
  <c r="A54" i="33"/>
  <c r="A109" i="33" s="1"/>
  <c r="A119" i="32"/>
  <c r="H132" i="32" l="1"/>
  <c r="A54" i="23"/>
  <c r="A120" i="23" s="1"/>
  <c r="M91" i="23"/>
  <c r="I91" i="23"/>
  <c r="M24" i="23"/>
  <c r="I24" i="23"/>
  <c r="M35" i="20"/>
  <c r="I35" i="20"/>
  <c r="M93" i="20"/>
  <c r="I93" i="20"/>
  <c r="M160" i="20"/>
  <c r="I157" i="20"/>
  <c r="I160" i="20" s="1"/>
  <c r="A126" i="20"/>
  <c r="A3" i="23" s="1"/>
  <c r="A57" i="23" s="1"/>
  <c r="A123" i="20"/>
  <c r="A181" i="20" s="1"/>
  <c r="M107" i="20"/>
  <c r="I107" i="20"/>
  <c r="A69" i="20"/>
  <c r="M60" i="20"/>
  <c r="I60" i="20"/>
  <c r="A54" i="25" l="1"/>
  <c r="A108" i="25" s="1"/>
  <c r="I62" i="20"/>
  <c r="I93" i="23"/>
  <c r="I117" i="23" s="1"/>
  <c r="I42" i="23"/>
  <c r="M62" i="20"/>
  <c r="M93" i="23"/>
  <c r="M117" i="23" s="1"/>
  <c r="M42" i="23"/>
  <c r="M109" i="20"/>
  <c r="M162" i="20" s="1"/>
  <c r="I109" i="20"/>
  <c r="I162" i="20" s="1"/>
  <c r="G39" i="27" l="1"/>
  <c r="K39" i="27"/>
  <c r="K33" i="27"/>
  <c r="G33" i="27"/>
  <c r="G41" i="27" l="1"/>
  <c r="K41" i="27"/>
  <c r="T14" i="37"/>
  <c r="H17" i="37"/>
  <c r="F17" i="37"/>
  <c r="D17" i="37"/>
  <c r="H17" i="36"/>
  <c r="F17" i="36"/>
  <c r="D17" i="36"/>
  <c r="L29" i="35"/>
  <c r="J29" i="35"/>
  <c r="F29" i="35"/>
  <c r="D29" i="35"/>
  <c r="L29" i="34"/>
  <c r="J29" i="34"/>
  <c r="F29" i="34"/>
  <c r="D29" i="34"/>
  <c r="K12" i="27" l="1"/>
  <c r="K22" i="27" s="1"/>
  <c r="K25" i="27" s="1"/>
  <c r="K43" i="27" s="1"/>
  <c r="G12" i="25"/>
  <c r="G27" i="25" s="1"/>
  <c r="G30" i="25" s="1"/>
  <c r="G77" i="25" s="1"/>
  <c r="J17" i="37"/>
  <c r="K12" i="25"/>
  <c r="K27" i="25" s="1"/>
  <c r="K30" i="25" s="1"/>
  <c r="K77" i="25" s="1"/>
  <c r="AB16" i="35"/>
  <c r="R13" i="37"/>
  <c r="P13" i="36"/>
  <c r="G12" i="27"/>
  <c r="G22" i="27" s="1"/>
  <c r="G25" i="27" s="1"/>
  <c r="G43" i="27" s="1"/>
  <c r="AF16" i="35" l="1"/>
  <c r="T13" i="37"/>
  <c r="R13" i="36"/>
  <c r="Z29" i="34" l="1"/>
  <c r="AB25" i="35" l="1"/>
  <c r="AF25" i="35" s="1"/>
  <c r="Z29" i="35"/>
  <c r="AB23" i="35" l="1"/>
  <c r="AB19" i="35" l="1"/>
  <c r="AF19" i="35" l="1"/>
  <c r="H29" i="34" l="1"/>
  <c r="R29" i="34" l="1"/>
  <c r="R14" i="36"/>
  <c r="J17" i="36"/>
  <c r="T29" i="34"/>
  <c r="N29" i="34" l="1"/>
  <c r="N17" i="36" l="1"/>
  <c r="P29" i="34" l="1"/>
  <c r="K91" i="23" l="1"/>
  <c r="K107" i="20"/>
  <c r="G107" i="20"/>
  <c r="G91" i="23"/>
  <c r="K24" i="23" l="1"/>
  <c r="G24" i="23"/>
  <c r="G115" i="23"/>
  <c r="K93" i="20" l="1"/>
  <c r="K109" i="20" s="1"/>
  <c r="V29" i="34"/>
  <c r="X29" i="34"/>
  <c r="AB22" i="35"/>
  <c r="AF22" i="35" s="1"/>
  <c r="G157" i="20"/>
  <c r="G160" i="20" s="1"/>
  <c r="AB29" i="34" l="1"/>
  <c r="G35" i="20"/>
  <c r="G40" i="23"/>
  <c r="G42" i="23" s="1"/>
  <c r="K60" i="20" l="1"/>
  <c r="AF24" i="35"/>
  <c r="H29" i="35"/>
  <c r="K35" i="20"/>
  <c r="AB20" i="35"/>
  <c r="X29" i="35"/>
  <c r="K40" i="23"/>
  <c r="K42" i="23" s="1"/>
  <c r="K62" i="20" l="1"/>
  <c r="N29" i="35" l="1"/>
  <c r="P29" i="35"/>
  <c r="N17" i="37"/>
  <c r="L17" i="36" l="1"/>
  <c r="P15" i="36"/>
  <c r="R15" i="36" l="1"/>
  <c r="R17" i="36" s="1"/>
  <c r="P17" i="36"/>
  <c r="L17" i="37" l="1"/>
  <c r="T29" i="35" l="1"/>
  <c r="R29" i="35" l="1"/>
  <c r="K157" i="20" l="1"/>
  <c r="K160" i="20" s="1"/>
  <c r="K162" i="20" s="1"/>
  <c r="K115" i="23" l="1"/>
  <c r="AB27" i="35" l="1"/>
  <c r="AB29" i="35" s="1"/>
  <c r="V29" i="35"/>
  <c r="R15" i="37" l="1"/>
  <c r="P17" i="37"/>
  <c r="T15" i="37" l="1"/>
  <c r="T17" i="37" s="1"/>
  <c r="R17" i="37"/>
  <c r="AF17" i="35" l="1"/>
  <c r="AF26" i="35" l="1"/>
  <c r="AF23" i="35" l="1"/>
  <c r="AF27" i="35" l="1"/>
  <c r="AF29" i="34"/>
  <c r="AD29" i="34"/>
  <c r="AF20" i="35" l="1"/>
  <c r="AF29" i="35" s="1"/>
  <c r="AD29" i="35"/>
  <c r="G80" i="23" l="1"/>
  <c r="G93" i="23" s="1"/>
  <c r="G117" i="23" s="1"/>
  <c r="K80" i="23"/>
  <c r="K93" i="23" s="1"/>
  <c r="K117" i="23" s="1"/>
  <c r="G93" i="20" l="1"/>
  <c r="G109" i="20" s="1"/>
  <c r="G162" i="20" s="1"/>
  <c r="G60" i="20"/>
  <c r="G62" i="20" s="1"/>
</calcChain>
</file>

<file path=xl/sharedStrings.xml><?xml version="1.0" encoding="utf-8"?>
<sst xmlns="http://schemas.openxmlformats.org/spreadsheetml/2006/main" count="842" uniqueCount="335">
  <si>
    <t>Banpu Public Company Limited</t>
  </si>
  <si>
    <t>Statement of Financial Position</t>
  </si>
  <si>
    <t>Consolidated financial information</t>
  </si>
  <si>
    <t>US Dollar'000</t>
  </si>
  <si>
    <t>Baht'000</t>
  </si>
  <si>
    <t>Unaudited</t>
  </si>
  <si>
    <t>Audited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</si>
  <si>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</si>
  <si>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</si>
  <si>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</si>
  <si>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</si>
  <si>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</si>
  <si>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</si>
  <si>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</si>
  <si>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</si>
  <si>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</si>
  <si>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</si>
  <si>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</si>
  <si>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>Short-term loans to related parties</t>
  </si>
  <si>
    <t>Current portion of long-term loans to a related party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</si>
  <si>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</si>
  <si>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</si>
  <si>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</si>
  <si>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</si>
  <si>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</si>
  <si>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</si>
  <si>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</si>
  <si>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</si>
  <si>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</si>
  <si>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Long-term loans to related parties</t>
  </si>
  <si>
    <t>Investments in associates and joint ventures</t>
  </si>
  <si>
    <t>accounted for using the equity method, net</t>
  </si>
  <si>
    <t xml:space="preserve">Investment in equity instrument measured at fair value  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</si>
  <si>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</si>
  <si>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</si>
  <si>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</si>
  <si>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</si>
  <si>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</si>
  <si>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</si>
  <si>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</si>
  <si>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</si>
  <si>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</si>
  <si>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</si>
  <si>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</si>
  <si>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</si>
  <si>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</si>
  <si>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</si>
  <si>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</si>
  <si>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</si>
  <si>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</si>
  <si>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</si>
  <si>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</si>
  <si>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</si>
  <si>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</si>
  <si>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</si>
  <si>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</si>
  <si>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</si>
  <si>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</si>
  <si>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</si>
  <si>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</si>
  <si>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</si>
  <si>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</si>
  <si>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</si>
  <si>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</si>
  <si>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</si>
  <si>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</si>
  <si>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</si>
  <si>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</si>
  <si>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</si>
  <si>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</si>
  <si>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</si>
  <si>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</si>
  <si>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</si>
  <si>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</si>
  <si>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</si>
  <si>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</si>
  <si>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</si>
  <si>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</si>
  <si>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</si>
  <si>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</si>
  <si>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</si>
  <si>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</si>
  <si>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</si>
  <si>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</si>
  <si>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</si>
  <si>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</si>
  <si>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</si>
  <si>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</si>
  <si>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</si>
  <si>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</si>
  <si>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</si>
  <si>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</si>
  <si>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</si>
  <si>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</si>
  <si>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Trade receivables</t>
  </si>
  <si>
    <t>Advances to and amounts due from related parties</t>
  </si>
  <si>
    <t>Current portion of long-term loan to related parties</t>
  </si>
  <si>
    <t>Amounts due from related parties, net</t>
  </si>
  <si>
    <t>Investments in subsidiaries using cost method, net</t>
  </si>
  <si>
    <t xml:space="preserve">Investment in equity instruments measured at fair value </t>
  </si>
  <si>
    <t>Advances from and amounts due to related parties</t>
  </si>
  <si>
    <t>Current portion of long-term loans from financial institutions, net</t>
  </si>
  <si>
    <t xml:space="preserve">Statement of Comprehensive Income 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</si>
  <si>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</si>
  <si>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</si>
  <si>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</si>
  <si>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</si>
  <si>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</si>
  <si>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</si>
  <si>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</si>
  <si>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</si>
  <si>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</si>
  <si>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Expected credit losses</t>
  </si>
  <si>
    <t>Royalty fee</t>
  </si>
  <si>
    <t>Interest expenses</t>
  </si>
  <si>
    <t>Other finance costs</t>
  </si>
  <si>
    <t>Share of profit from associates and joint ventures</t>
  </si>
  <si>
    <t>accounted for using the equity method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</si>
  <si>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</si>
  <si>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</si>
  <si>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</si>
  <si>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</si>
  <si>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Changes in fair value of financial assets measured</t>
  </si>
  <si>
    <t xml:space="preserve">   at fair value through other comprehensive income</t>
  </si>
  <si>
    <t xml:space="preserve">- Translation differences </t>
  </si>
  <si>
    <t xml:space="preserve">Total items that will not be reclassified </t>
  </si>
  <si>
    <t>to profit or loss, net of taxes</t>
  </si>
  <si>
    <t>Note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</si>
  <si>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</si>
  <si>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Items that will be reclassified subsequently to profit or loss</t>
  </si>
  <si>
    <t>- Share of other comprehensive income (expense) from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</si>
  <si>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</si>
  <si>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</si>
  <si>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</si>
  <si>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Other comprehensive income (expense) for the period, net of taxes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</si>
  <si>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</si>
  <si>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</si>
  <si>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</si>
  <si>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</si>
  <si>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US Dollar</t>
  </si>
  <si>
    <t>Baht</t>
  </si>
  <si>
    <t>Earnings (losses) per share</t>
  </si>
  <si>
    <t>Basic earnings (losses) per share</t>
  </si>
  <si>
    <t>Separate financial information (Unaudited)</t>
  </si>
  <si>
    <t>Sales</t>
  </si>
  <si>
    <t>Cost of sales</t>
  </si>
  <si>
    <t>Net gains from changes in fair value of financial instruments</t>
  </si>
  <si>
    <t>Profit (loss) before income tax</t>
  </si>
  <si>
    <t>Income tax income (expense)</t>
  </si>
  <si>
    <t>Profit (loss) for the period</t>
  </si>
  <si>
    <t>- Translation differences</t>
  </si>
  <si>
    <t>Total items that will not be reclassified to profit or loss, net of taxes</t>
  </si>
  <si>
    <t xml:space="preserve">The condensed notes to the interim financial information are an integral part of this interim financial information.										</t>
  </si>
  <si>
    <t xml:space="preserve">Statement of Changes in Equity 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</si>
  <si>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</si>
  <si>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</si>
  <si>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</si>
  <si>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</si>
  <si>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</si>
  <si>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</si>
  <si>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</si>
  <si>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</si>
  <si>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</si>
  <si>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</si>
  <si>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</si>
  <si>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</si>
  <si>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</si>
  <si>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</si>
  <si>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</si>
  <si>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</si>
  <si>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</si>
  <si>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</si>
  <si>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</si>
  <si>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</si>
  <si>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</si>
  <si>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</si>
  <si>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</si>
  <si>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</si>
  <si>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</si>
  <si>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</si>
  <si>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</si>
  <si>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</si>
  <si>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</si>
  <si>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</si>
  <si>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</si>
  <si>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</si>
  <si>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</si>
  <si>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>subsidiaries</t>
  </si>
  <si>
    <t>of equity</t>
  </si>
  <si>
    <t>interests</t>
  </si>
  <si>
    <t>equity</t>
  </si>
  <si>
    <t>Opening balance as at 1 January 2025</t>
  </si>
  <si>
    <t xml:space="preserve">   to retained earnings</t>
  </si>
  <si>
    <t>Issuance of new ordinary shares for share-based payment</t>
  </si>
  <si>
    <t>Reserve for share-based compensation to employees</t>
  </si>
  <si>
    <t>Other comprehensive income (expense) for the period</t>
  </si>
  <si>
    <t>Cash flow</t>
  </si>
  <si>
    <t>Fair value reserve of</t>
  </si>
  <si>
    <t>components of</t>
  </si>
  <si>
    <t>financial assets</t>
  </si>
  <si>
    <t>hedge reserve</t>
  </si>
  <si>
    <t>Loss for the period</t>
  </si>
  <si>
    <t>Total comprehensive expense for the period</t>
  </si>
  <si>
    <t xml:space="preserve">Statement of Cash Flows </t>
  </si>
  <si>
    <t>Cash flows from operating activities</t>
  </si>
  <si>
    <t>cash receipts from (payments in) operations</t>
  </si>
  <si>
    <t>-</t>
  </si>
  <si>
    <t>Depreciation and amortisation</t>
  </si>
  <si>
    <t>Write-off of right-of-use assets</t>
  </si>
  <si>
    <t>Share of profit of associates and joint ventures</t>
  </si>
  <si>
    <t>Share-based payment expenses</t>
  </si>
  <si>
    <t>Cash flows before changes in working capital</t>
  </si>
  <si>
    <t xml:space="preserve">Changes in working capital </t>
  </si>
  <si>
    <t xml:space="preserve">   (excluding effects from business combination)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</si>
  <si>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</si>
  <si>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</si>
  <si>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</si>
  <si>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</si>
  <si>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</t>
  </si>
  <si>
    <t>Employee benefit obligations</t>
  </si>
  <si>
    <t>Cash generated from operating activities</t>
  </si>
  <si>
    <t>Interest paid and other finance costs paid</t>
  </si>
  <si>
    <t>Income tax paid</t>
  </si>
  <si>
    <t>Income tax refund</t>
  </si>
  <si>
    <t>Net cash used in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</si>
  <si>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</si>
  <si>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</si>
  <si>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</si>
  <si>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</si>
  <si>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</si>
  <si>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receipts from financial assets measured at amortised cost</t>
  </si>
  <si>
    <t>Cash payments for short-term loans to related parties</t>
  </si>
  <si>
    <t>Cash receipts from long-term loans to related parties</t>
  </si>
  <si>
    <t>Cash payments for long-term loans to related parties</t>
  </si>
  <si>
    <t>Net cash payments for business combination</t>
  </si>
  <si>
    <t xml:space="preserve">and joint ventures </t>
  </si>
  <si>
    <t>Cash receipts from disposal of property, plant and equipment</t>
  </si>
  <si>
    <t>Cash payments for purchase of property, plant and equipment</t>
  </si>
  <si>
    <t>and intangible assets</t>
  </si>
  <si>
    <t>Interest received</t>
  </si>
  <si>
    <t>Cash receipts from dividends from investment in equity instruments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</si>
  <si>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</si>
  <si>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</si>
  <si>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</si>
  <si>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</si>
  <si>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</si>
  <si>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</si>
  <si>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</si>
  <si>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 xml:space="preserve">Cash payments for net share settlements related to </t>
  </si>
  <si>
    <t>share-based payment of a subsidiary</t>
  </si>
  <si>
    <t>Payments for principal elements of lease payment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</si>
  <si>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</si>
  <si>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</si>
  <si>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</si>
  <si>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</si>
  <si>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</si>
  <si>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</si>
  <si>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</si>
  <si>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 xml:space="preserve">Acquisitions and remeasurement of right-of-use assets </t>
  </si>
  <si>
    <t>under lease contracts</t>
  </si>
  <si>
    <t>Changes in working capital</t>
  </si>
  <si>
    <t>Cash used in operating activities</t>
  </si>
  <si>
    <t>Statement of Cash Flows</t>
  </si>
  <si>
    <t>Cash payments for additions of investment in subsidiaries</t>
  </si>
  <si>
    <t xml:space="preserve">Net cash received from (used in) investing activities </t>
  </si>
  <si>
    <t xml:space="preserve">Other payables from purchase of property, plant and equipment </t>
  </si>
  <si>
    <t>Loss from remeasurement of previously held equity interest</t>
  </si>
  <si>
    <t>Cash payments for financial assets measured at amortised cost</t>
  </si>
  <si>
    <t>Issuance of put option liability over non-controlling interests</t>
  </si>
  <si>
    <t>Cash receipts from short-term loans to related parties</t>
  </si>
  <si>
    <t>Allowance for slow-moving of spare parts and machinery supplies</t>
  </si>
  <si>
    <t>Treasury shares of a subsidiary</t>
  </si>
  <si>
    <t>Changes in ownership interests of subsidiaries</t>
  </si>
  <si>
    <t xml:space="preserve">Cash receipts from issuance of put option liability </t>
  </si>
  <si>
    <t>over non-controlling interests</t>
  </si>
  <si>
    <t xml:space="preserve">Cash payments for treasury stocks of a subsidiary </t>
  </si>
  <si>
    <t>Net gains (losses) from changes in fair value of financial instruments</t>
  </si>
  <si>
    <t>Issuance of new ordinary shares of a subsidiary</t>
  </si>
  <si>
    <t xml:space="preserve">Profit before income tax for the period </t>
  </si>
  <si>
    <t xml:space="preserve">Adjustments to reconcile profit before income tax to </t>
  </si>
  <si>
    <t>Cash payments for additions of investments in associates</t>
  </si>
  <si>
    <t>Dividend receivables from a related party</t>
  </si>
  <si>
    <t>31 March</t>
  </si>
  <si>
    <t>Closing balance as at 31 March 2025</t>
  </si>
  <si>
    <t>2026</t>
  </si>
  <si>
    <t>As at 31 March 2026</t>
  </si>
  <si>
    <t>For the three-month period ended 31 March 2026</t>
  </si>
  <si>
    <t>Opening balance as at 1 January 2026</t>
  </si>
  <si>
    <t>Closing balance as at 31 March 2026</t>
  </si>
  <si>
    <t>Changes in ownership interests in a subsidiary</t>
  </si>
  <si>
    <t>Total item that will be reclassified subsequently to</t>
  </si>
  <si>
    <t>profit or loss, net of taxes</t>
  </si>
  <si>
    <t>Item that may be reclassified subsequently to profit or loss</t>
  </si>
  <si>
    <t>10,018,902,730 ordinary shares of par Baht 1 each</t>
  </si>
  <si>
    <t>(31 December 2025: 10,018,902,725 ordinary shares</t>
  </si>
  <si>
    <t>10,018,902,730 ordinary shares of paid-up Baht 1 each</t>
  </si>
  <si>
    <t>Net gains (losses) on exchange rate</t>
  </si>
  <si>
    <t>Income tax expense</t>
  </si>
  <si>
    <t>- Losses on cash flow hedge reserve</t>
  </si>
  <si>
    <t>Earning (losses) per share</t>
  </si>
  <si>
    <t xml:space="preserve">Profit (loss) before income tax for the period </t>
  </si>
  <si>
    <t>Adjustments to reconcile profit (loss) before income tax to</t>
  </si>
  <si>
    <t>Net cash received from financing activities</t>
  </si>
  <si>
    <t xml:space="preserve">Net increase (decrease) in cash and cash equivalents      </t>
  </si>
  <si>
    <t>Net (gains) losses from changes in fair value of financial instruments</t>
  </si>
  <si>
    <t>Net (gains) losses on exchange rate</t>
  </si>
  <si>
    <t>Changes in ownership interests in subsidiaries</t>
  </si>
  <si>
    <t>Current portion of long-term loans, net</t>
  </si>
  <si>
    <t>Long-term loans, net</t>
  </si>
  <si>
    <t>Profit before income tax</t>
  </si>
  <si>
    <t>- Gains (losses) on net investment hedge</t>
  </si>
  <si>
    <t>Dividend paid of a subsidiary</t>
  </si>
  <si>
    <t>Transfer of net gains on investment in equity instruments</t>
  </si>
  <si>
    <t>(Reversal of) allowance for slow-moving of inventories</t>
  </si>
  <si>
    <t>Impairment loss on property, plant and equipment</t>
  </si>
  <si>
    <t>Write-off of property, plant and equipment</t>
  </si>
  <si>
    <t>Net (gains) losses from disposal of property, plant and equipment</t>
  </si>
  <si>
    <t>Amounts due from related parties</t>
  </si>
  <si>
    <t>Net gains on exchange rate</t>
  </si>
  <si>
    <t>Net cash received from (used in) operating activities</t>
  </si>
  <si>
    <t>Cash payments for placement of restricted deposits at banks</t>
  </si>
  <si>
    <t>Dividend paid to non-controlling interests of a subsidiary</t>
  </si>
  <si>
    <t>Trade receivables, net</t>
  </si>
  <si>
    <t>of paid-up Baht 1 each)</t>
  </si>
  <si>
    <t>of par Baht 1 each)</t>
  </si>
  <si>
    <t>Adjustment from remeasurement of provision for decommissioning</t>
  </si>
  <si>
    <t>Net gains from disposal of property, plant and equipment</t>
  </si>
  <si>
    <t>Trade payables to related parties</t>
  </si>
  <si>
    <t>Net proceeds from public offering of a subsidiary</t>
  </si>
  <si>
    <t>Cash receipts from dividends from joint ventures</t>
  </si>
  <si>
    <t xml:space="preserve">Cash receipts from issuance of new ordinary shares of subsidiaries
</t>
  </si>
  <si>
    <t xml:space="preserve">Net cash used in investing activities </t>
  </si>
  <si>
    <t>Cash receipts from long-term loan from other company</t>
  </si>
  <si>
    <t>Cash payments for deferred exploration</t>
  </si>
  <si>
    <t>and development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</si>
</sst>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9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color indexed="8"/>
      <name val="Calibri"/>
      <family val="2"/>
    </font>
    <font>
      <u/>
      <sz val="13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4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217">
    <xf numFmtId="0" fontId="0" fillId="0" borderId="0" xfId="0"/>
    <xf numFmtId="164" fontId="40" fillId="0" borderId="0" xfId="149" applyNumberFormat="1" applyFont="1" applyFill="1" applyAlignment="1">
      <alignment horizontal="right" vertical="center"/>
    </xf>
    <xf numFmtId="164" fontId="40" fillId="0" borderId="0" xfId="149" applyNumberFormat="1" applyFont="1" applyFill="1" applyAlignment="1">
      <alignment vertical="center"/>
    </xf>
    <xf numFmtId="164" fontId="40" fillId="0" borderId="0" xfId="149" applyNumberFormat="1" applyFont="1" applyFill="1" applyBorder="1" applyAlignment="1">
      <alignment vertical="center"/>
    </xf>
    <xf numFmtId="164" fontId="40" fillId="0" borderId="16" xfId="149" applyNumberFormat="1" applyFont="1" applyFill="1" applyBorder="1" applyAlignment="1">
      <alignment vertical="center"/>
    </xf>
    <xf numFmtId="164" fontId="40" fillId="0" borderId="0" xfId="149" applyNumberFormat="1" applyFont="1" applyFill="1" applyBorder="1" applyAlignment="1">
      <alignment horizontal="right" vertical="center"/>
    </xf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167" fontId="39" fillId="0" borderId="0" xfId="141" applyNumberFormat="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39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horizontal="center" vertical="center"/>
    </xf>
    <xf numFmtId="0" fontId="40" fillId="0" borderId="16" xfId="141" applyFont="1" applyBorder="1" applyAlignment="1">
      <alignment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4" fontId="39" fillId="0" borderId="19" xfId="142" quotePrefix="1" applyNumberFormat="1" applyFont="1" applyBorder="1" applyAlignment="1">
      <alignment horizontal="right"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0" borderId="0" xfId="141" applyNumberFormat="1" applyFont="1" applyAlignment="1">
      <alignment vertical="center"/>
    </xf>
    <xf numFmtId="37" fontId="40" fillId="0" borderId="0" xfId="141" applyNumberFormat="1" applyFont="1" applyAlignment="1">
      <alignment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164" fontId="40" fillId="0" borderId="0" xfId="141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4" fontId="40" fillId="0" borderId="19" xfId="145" applyNumberFormat="1" applyFont="1" applyBorder="1" applyAlignment="1">
      <alignment horizontal="right" vertical="center"/>
    </xf>
    <xf numFmtId="164" fontId="40" fillId="0" borderId="2" xfId="145" applyNumberFormat="1" applyFont="1" applyBorder="1" applyAlignment="1">
      <alignment horizontal="right" vertical="center"/>
    </xf>
    <xf numFmtId="164" fontId="40" fillId="0" borderId="17" xfId="148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4" xfId="141" applyNumberFormat="1" applyFont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0" borderId="0" xfId="148" applyNumberFormat="1" applyFont="1" applyAlignment="1">
      <alignment vertical="center"/>
    </xf>
    <xf numFmtId="0" fontId="40" fillId="0" borderId="0" xfId="145" applyFont="1" applyAlignment="1">
      <alignment horizontal="center" vertical="center"/>
    </xf>
    <xf numFmtId="164" fontId="40" fillId="0" borderId="16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0" fontId="40" fillId="0" borderId="0" xfId="142" applyFont="1" applyAlignment="1">
      <alignment vertical="center"/>
    </xf>
    <xf numFmtId="167" fontId="40" fillId="0" borderId="0" xfId="141" applyNumberFormat="1" applyFont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167" fontId="40" fillId="0" borderId="20" xfId="131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0" xfId="131" applyNumberFormat="1" applyFont="1" applyAlignment="1">
      <alignment vertical="center"/>
    </xf>
    <xf numFmtId="167" fontId="40" fillId="0" borderId="0" xfId="131" applyNumberFormat="1" applyFont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0" borderId="0" xfId="131" applyNumberFormat="1" applyFont="1" applyAlignment="1">
      <alignment vertical="center"/>
    </xf>
    <xf numFmtId="164" fontId="40" fillId="0" borderId="0" xfId="141" applyNumberFormat="1" applyFont="1" applyAlignment="1">
      <alignment horizontal="center" vertical="center"/>
    </xf>
    <xf numFmtId="164" fontId="40" fillId="0" borderId="16" xfId="145" applyNumberFormat="1" applyFont="1" applyBorder="1" applyAlignment="1">
      <alignment vertical="center"/>
    </xf>
    <xf numFmtId="164" fontId="40" fillId="0" borderId="17" xfId="148" applyNumberFormat="1" applyFont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9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horizontal="center" vertical="center"/>
    </xf>
    <xf numFmtId="164" fontId="40" fillId="0" borderId="16" xfId="0" applyNumberFormat="1" applyFont="1" applyBorder="1" applyAlignment="1">
      <alignment vertical="center"/>
    </xf>
    <xf numFmtId="164" fontId="39" fillId="0" borderId="16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164" fontId="40" fillId="0" borderId="16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0" fontId="39" fillId="0" borderId="16" xfId="0" applyFont="1" applyBorder="1" applyAlignment="1">
      <alignment horizontal="center" vertical="center"/>
    </xf>
    <xf numFmtId="15" fontId="39" fillId="0" borderId="0" xfId="0" applyNumberFormat="1" applyFont="1" applyAlignment="1">
      <alignment horizontal="center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horizontal="right" vertical="center"/>
    </xf>
    <xf numFmtId="0" fontId="39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40" fillId="0" borderId="0" xfId="0" applyNumberFormat="1" applyFont="1" applyAlignment="1">
      <alignment vertical="center"/>
    </xf>
    <xf numFmtId="168" fontId="40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4" fontId="40" fillId="0" borderId="19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vertical="center"/>
    </xf>
    <xf numFmtId="164" fontId="40" fillId="0" borderId="2" xfId="0" applyNumberFormat="1" applyFont="1" applyBorder="1" applyAlignment="1">
      <alignment vertical="center"/>
    </xf>
    <xf numFmtId="164" fontId="39" fillId="0" borderId="5" xfId="0" quotePrefix="1" applyNumberFormat="1" applyFont="1" applyBorder="1" applyAlignment="1">
      <alignment horizontal="right" vertical="center"/>
    </xf>
    <xf numFmtId="0" fontId="40" fillId="0" borderId="0" xfId="0" quotePrefix="1" applyFont="1" applyAlignment="1">
      <alignment vertical="center"/>
    </xf>
    <xf numFmtId="0" fontId="45" fillId="0" borderId="0" xfId="0" applyFont="1" applyAlignment="1">
      <alignment vertical="center"/>
    </xf>
    <xf numFmtId="164" fontId="40" fillId="0" borderId="4" xfId="0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8" xfId="142" applyNumberFormat="1" applyFont="1" applyBorder="1" applyAlignment="1">
      <alignment horizontal="right" vertical="center"/>
    </xf>
    <xf numFmtId="0" fontId="39" fillId="0" borderId="19" xfId="142" applyFont="1" applyBorder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0" borderId="0" xfId="142" applyNumberFormat="1" applyFont="1" applyAlignment="1">
      <alignment vertical="center"/>
    </xf>
    <xf numFmtId="37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0" borderId="0" xfId="146" applyNumberFormat="1" applyFont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164" fontId="40" fillId="0" borderId="19" xfId="142" applyNumberFormat="1" applyFont="1" applyBorder="1" applyAlignment="1">
      <alignment horizontal="right" vertical="center"/>
    </xf>
    <xf numFmtId="164" fontId="40" fillId="0" borderId="16" xfId="142" applyNumberFormat="1" applyFont="1" applyBorder="1" applyAlignment="1">
      <alignment horizontal="right" vertical="center"/>
    </xf>
    <xf numFmtId="0" fontId="40" fillId="0" borderId="0" xfId="146" applyFont="1" applyAlignment="1">
      <alignment horizontal="center" vertical="center"/>
    </xf>
    <xf numFmtId="164" fontId="40" fillId="0" borderId="19" xfId="148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left" vertical="center"/>
    </xf>
    <xf numFmtId="164" fontId="40" fillId="0" borderId="16" xfId="142" applyNumberFormat="1" applyFont="1" applyBorder="1" applyAlignment="1">
      <alignment vertical="center"/>
    </xf>
    <xf numFmtId="164" fontId="40" fillId="0" borderId="0" xfId="146" applyNumberFormat="1" applyFont="1"/>
    <xf numFmtId="164" fontId="40" fillId="0" borderId="19" xfId="142" applyNumberFormat="1" applyFont="1" applyBorder="1" applyAlignment="1">
      <alignment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0" borderId="19" xfId="142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vertical="center"/>
    </xf>
    <xf numFmtId="167" fontId="39" fillId="0" borderId="2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164" fontId="47" fillId="0" borderId="0" xfId="0" applyNumberFormat="1" applyFont="1" applyAlignment="1">
      <alignment horizontal="centerContinuous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64" fontId="48" fillId="0" borderId="0" xfId="0" applyNumberFormat="1" applyFont="1" applyAlignment="1">
      <alignment vertical="center"/>
    </xf>
    <xf numFmtId="0" fontId="47" fillId="0" borderId="16" xfId="0" applyFont="1" applyBorder="1" applyAlignment="1">
      <alignment vertical="center"/>
    </xf>
    <xf numFmtId="0" fontId="48" fillId="0" borderId="16" xfId="0" applyFont="1" applyBorder="1" applyAlignment="1">
      <alignment vertical="center"/>
    </xf>
    <xf numFmtId="0" fontId="48" fillId="0" borderId="16" xfId="0" applyFont="1" applyBorder="1" applyAlignment="1">
      <alignment horizontal="center" vertical="center"/>
    </xf>
    <xf numFmtId="164" fontId="48" fillId="0" borderId="16" xfId="0" applyNumberFormat="1" applyFont="1" applyBorder="1" applyAlignment="1">
      <alignment vertical="center"/>
    </xf>
    <xf numFmtId="164" fontId="47" fillId="0" borderId="0" xfId="0" applyNumberFormat="1" applyFont="1" applyAlignment="1">
      <alignment horizontal="right" vertical="center"/>
    </xf>
    <xf numFmtId="0" fontId="47" fillId="0" borderId="16" xfId="0" applyFont="1" applyBorder="1" applyAlignment="1">
      <alignment horizontal="center" vertical="center"/>
    </xf>
    <xf numFmtId="164" fontId="47" fillId="0" borderId="5" xfId="0" quotePrefix="1" applyNumberFormat="1" applyFont="1" applyBorder="1" applyAlignment="1">
      <alignment horizontal="right" vertical="center"/>
    </xf>
    <xf numFmtId="15" fontId="47" fillId="0" borderId="0" xfId="0" applyNumberFormat="1" applyFont="1" applyAlignment="1">
      <alignment horizontal="center" vertical="center"/>
    </xf>
    <xf numFmtId="164" fontId="47" fillId="0" borderId="0" xfId="0" quotePrefix="1" applyNumberFormat="1" applyFont="1" applyAlignment="1">
      <alignment horizontal="right" vertical="center"/>
    </xf>
    <xf numFmtId="164" fontId="48" fillId="0" borderId="0" xfId="0" applyNumberFormat="1" applyFont="1" applyAlignment="1">
      <alignment horizontal="right" vertical="center"/>
    </xf>
    <xf numFmtId="164" fontId="47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0" xfId="147" applyFont="1" applyAlignment="1">
      <alignment horizontal="center" vertical="center"/>
    </xf>
    <xf numFmtId="0" fontId="48" fillId="0" borderId="0" xfId="147" applyFont="1" applyAlignment="1">
      <alignment vertical="center"/>
    </xf>
    <xf numFmtId="164" fontId="48" fillId="0" borderId="2" xfId="0" applyNumberFormat="1" applyFont="1" applyBorder="1" applyAlignment="1">
      <alignment horizontal="right" vertical="center"/>
    </xf>
    <xf numFmtId="164" fontId="48" fillId="0" borderId="19" xfId="0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horizontal="right" vertical="center"/>
    </xf>
    <xf numFmtId="164" fontId="48" fillId="0" borderId="16" xfId="0" applyNumberFormat="1" applyFont="1" applyBorder="1" applyAlignment="1">
      <alignment horizontal="right" vertical="center"/>
    </xf>
    <xf numFmtId="0" fontId="48" fillId="0" borderId="16" xfId="0" applyFont="1" applyBorder="1" applyAlignment="1">
      <alignment horizontal="left" vertical="center"/>
    </xf>
    <xf numFmtId="164" fontId="48" fillId="0" borderId="16" xfId="0" applyNumberFormat="1" applyFont="1" applyBorder="1" applyAlignment="1">
      <alignment horizontal="left" vertical="center"/>
    </xf>
    <xf numFmtId="1" fontId="48" fillId="0" borderId="0" xfId="0" applyNumberFormat="1" applyFont="1" applyAlignment="1">
      <alignment horizontal="center" vertical="center"/>
    </xf>
    <xf numFmtId="164" fontId="40" fillId="0" borderId="0" xfId="135" applyNumberFormat="1" applyFont="1" applyAlignment="1">
      <alignment horizontal="right" vertical="center"/>
    </xf>
    <xf numFmtId="0" fontId="48" fillId="0" borderId="2" xfId="0" applyFont="1" applyBorder="1" applyAlignment="1">
      <alignment vertical="center"/>
    </xf>
    <xf numFmtId="0" fontId="48" fillId="0" borderId="2" xfId="0" applyFont="1" applyBorder="1" applyAlignment="1">
      <alignment horizontal="center" vertical="center"/>
    </xf>
    <xf numFmtId="164" fontId="48" fillId="0" borderId="4" xfId="0" applyNumberFormat="1" applyFont="1" applyBorder="1" applyAlignment="1">
      <alignment horizontal="right" vertical="center"/>
    </xf>
    <xf numFmtId="0" fontId="48" fillId="0" borderId="0" xfId="0" applyFont="1" applyAlignment="1">
      <alignment horizontal="justify" vertical="center" wrapText="1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164" fontId="40" fillId="0" borderId="16" xfId="0" applyNumberFormat="1" applyFont="1" applyBorder="1" applyAlignment="1">
      <alignment horizontal="left" vertical="center"/>
    </xf>
    <xf numFmtId="164" fontId="39" fillId="0" borderId="0" xfId="0" quotePrefix="1" applyNumberFormat="1" applyFont="1" applyAlignment="1">
      <alignment horizontal="right" vertical="center"/>
    </xf>
    <xf numFmtId="164" fontId="40" fillId="0" borderId="21" xfId="0" applyNumberFormat="1" applyFont="1" applyBorder="1" applyAlignment="1">
      <alignment horizontal="right" vertical="center"/>
    </xf>
    <xf numFmtId="0" fontId="46" fillId="0" borderId="0" xfId="0" applyFont="1" applyAlignment="1">
      <alignment vertical="center"/>
    </xf>
    <xf numFmtId="0" fontId="40" fillId="0" borderId="0" xfId="0" applyFont="1" applyAlignment="1">
      <alignment horizontal="justify" vertical="center" wrapText="1"/>
    </xf>
    <xf numFmtId="0" fontId="39" fillId="0" borderId="19" xfId="0" applyFont="1" applyBorder="1" applyAlignment="1">
      <alignment horizontal="center" vertical="center"/>
    </xf>
    <xf numFmtId="0" fontId="40" fillId="0" borderId="0" xfId="0" applyFont="1" applyAlignment="1">
      <alignment vertical="center" wrapText="1"/>
    </xf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39" fillId="0" borderId="2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4" fontId="47" fillId="0" borderId="3" xfId="0" applyNumberFormat="1" applyFont="1" applyBorder="1" applyAlignment="1">
      <alignment horizontal="right" vertical="center"/>
    </xf>
    <xf numFmtId="164" fontId="47" fillId="0" borderId="16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BAFCDE"/>
      <color rgb="FFFFE1E1"/>
      <color rgb="FFFAFAFA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 codeName="Sheet2"/>
  <dimension ref="A1:M181"/>
  <sheetViews>
    <sheetView tabSelected="1" topLeftCell="A31" zoomScale="101" zoomScaleNormal="100" zoomScaleSheetLayoutView="81" workbookViewId="0">
      <selection activeCell="D56" sqref="D56"/>
    </sheetView>
  </sheetViews>
  <sheetFormatPr defaultColWidth="14.5" defaultRowHeight="16.5" customHeight="1"/>
  <cols>
    <col min="1" max="3" width="1.6640625" style="9" customWidth="1"/>
    <col min="4" max="4" width="58.33203125" style="9" customWidth="1"/>
    <col min="5" max="5" width="5.5" style="9" customWidth="1"/>
    <col min="6" max="6" width="1" style="9" customWidth="1"/>
    <col min="7" max="7" width="13.6640625" style="9" customWidth="1"/>
    <col min="8" max="8" width="1" style="9" customWidth="1"/>
    <col min="9" max="9" width="13.6640625" style="9" customWidth="1"/>
    <col min="10" max="10" width="1" style="9" customWidth="1"/>
    <col min="11" max="11" width="13.6640625" style="9" customWidth="1"/>
    <col min="12" max="12" width="1" style="9" customWidth="1"/>
    <col min="13" max="13" width="13.6640625" style="9" customWidth="1"/>
    <col min="14" max="16384" width="14.5" style="9"/>
  </cols>
  <sheetData>
    <row r="1" spans="1:13" ht="16.5" customHeight="1">
      <c r="A1" s="6" t="s">
        <v>0</v>
      </c>
      <c r="B1" s="6"/>
      <c r="C1" s="6"/>
      <c r="D1" s="6"/>
      <c r="E1" s="7"/>
      <c r="F1" s="7"/>
      <c r="G1" s="8"/>
      <c r="H1" s="7"/>
      <c r="I1" s="8"/>
      <c r="J1" s="7"/>
    </row>
    <row r="2" spans="1:13" ht="16.5" customHeight="1">
      <c r="A2" s="6" t="s">
        <v>1</v>
      </c>
      <c r="B2" s="6"/>
      <c r="C2" s="6"/>
      <c r="D2" s="6"/>
      <c r="E2" s="7"/>
      <c r="F2" s="7"/>
      <c r="G2" s="10"/>
      <c r="H2" s="7"/>
      <c r="I2" s="8"/>
      <c r="J2" s="7"/>
    </row>
    <row r="3" spans="1:13" ht="16.5" customHeight="1">
      <c r="A3" s="11" t="s">
        <v>285</v>
      </c>
      <c r="B3" s="11"/>
      <c r="C3" s="11"/>
      <c r="D3" s="11"/>
      <c r="E3" s="12"/>
      <c r="F3" s="12"/>
      <c r="G3" s="13"/>
      <c r="H3" s="12"/>
      <c r="I3" s="14"/>
      <c r="J3" s="12"/>
      <c r="K3" s="15"/>
      <c r="L3" s="15"/>
      <c r="M3" s="15"/>
    </row>
    <row r="4" spans="1:13" ht="15" customHeight="1">
      <c r="A4" s="6"/>
      <c r="B4" s="6"/>
      <c r="C4" s="6"/>
      <c r="D4" s="6"/>
      <c r="E4" s="7"/>
      <c r="F4" s="7"/>
      <c r="G4" s="8"/>
      <c r="H4" s="7"/>
      <c r="I4" s="8"/>
      <c r="J4" s="7"/>
    </row>
    <row r="5" spans="1:13" ht="15" customHeight="1">
      <c r="A5" s="6"/>
      <c r="B5" s="6"/>
      <c r="C5" s="6"/>
      <c r="D5" s="6"/>
      <c r="E5" s="7"/>
      <c r="F5" s="7"/>
      <c r="G5" s="199" t="s">
        <v>2</v>
      </c>
      <c r="H5" s="200"/>
      <c r="I5" s="200"/>
      <c r="J5" s="200"/>
      <c r="K5" s="200"/>
      <c r="L5" s="200"/>
      <c r="M5" s="200"/>
    </row>
    <row r="6" spans="1:13" ht="15" customHeight="1">
      <c r="A6" s="6"/>
      <c r="B6" s="6"/>
      <c r="C6" s="6"/>
      <c r="D6" s="6"/>
      <c r="E6" s="7"/>
      <c r="F6" s="7"/>
      <c r="G6" s="201" t="s">
        <v>3</v>
      </c>
      <c r="H6" s="202"/>
      <c r="I6" s="202"/>
      <c r="J6" s="10"/>
      <c r="K6" s="201" t="s">
        <v>4</v>
      </c>
      <c r="L6" s="202"/>
      <c r="M6" s="202"/>
    </row>
    <row r="7" spans="1:13" ht="15" customHeight="1">
      <c r="A7" s="6"/>
      <c r="B7" s="6"/>
      <c r="C7" s="6"/>
      <c r="D7" s="6"/>
      <c r="E7" s="7"/>
      <c r="F7" s="7"/>
      <c r="G7" s="16" t="s">
        <v>5</v>
      </c>
      <c r="H7" s="17"/>
      <c r="I7" s="16" t="s">
        <v>6</v>
      </c>
      <c r="J7" s="17"/>
      <c r="K7" s="16" t="s">
        <v>5</v>
      </c>
      <c r="L7" s="17"/>
      <c r="M7" s="16" t="s">
        <v>6</v>
      </c>
    </row>
    <row r="8" spans="1:13" ht="15" customHeight="1">
      <c r="A8" s="6"/>
      <c r="B8" s="6"/>
      <c r="C8" s="6"/>
      <c r="D8" s="6"/>
      <c r="E8" s="7"/>
      <c r="F8" s="7"/>
      <c r="G8" s="18" t="s">
        <v>282</v>
      </c>
      <c r="H8" s="19"/>
      <c r="I8" s="16" t="s">
        <v>7</v>
      </c>
      <c r="J8" s="20"/>
      <c r="K8" s="18" t="s">
        <v>282</v>
      </c>
      <c r="L8" s="19"/>
      <c r="M8" s="16" t="s">
        <v>7</v>
      </c>
    </row>
    <row r="9" spans="1:13" ht="15" customHeight="1">
      <c r="A9" s="6"/>
      <c r="B9" s="6"/>
      <c r="C9" s="6"/>
      <c r="D9" s="6"/>
      <c r="E9" s="21" t="s">
        <v>8</v>
      </c>
      <c r="F9" s="7"/>
      <c r="G9" s="22" t="s">
        <v>284</v>
      </c>
      <c r="H9" s="19"/>
      <c r="I9" s="22" t="s">
        <v>9</v>
      </c>
      <c r="J9" s="20"/>
      <c r="K9" s="22" t="s">
        <v>284</v>
      </c>
      <c r="L9" s="19"/>
      <c r="M9" s="22" t="s">
        <v>9</v>
      </c>
    </row>
    <row r="10" spans="1:13" ht="15" customHeight="1">
      <c r="A10" s="6" t="s">
        <v>11</v>
      </c>
      <c r="B10" s="6"/>
      <c r="C10" s="6"/>
      <c r="D10" s="6"/>
      <c r="E10" s="7"/>
      <c r="F10" s="7"/>
      <c r="G10" s="23"/>
      <c r="I10" s="23"/>
      <c r="K10" s="23"/>
      <c r="M10" s="23"/>
    </row>
    <row r="11" spans="1:13" ht="6" customHeight="1">
      <c r="A11" s="6"/>
      <c r="B11" s="6"/>
      <c r="C11" s="6"/>
      <c r="D11" s="6"/>
      <c r="E11" s="7"/>
      <c r="F11" s="7"/>
      <c r="G11" s="23"/>
      <c r="I11" s="23"/>
      <c r="K11" s="23"/>
      <c r="M11" s="23"/>
    </row>
    <row r="12" spans="1:13" ht="15" customHeight="1">
      <c r="A12" s="24" t="s">
        <v>12</v>
      </c>
      <c r="B12" s="24"/>
      <c r="C12" s="24"/>
      <c r="D12" s="24"/>
      <c r="E12" s="7"/>
      <c r="F12" s="7"/>
      <c r="G12" s="25"/>
      <c r="H12" s="26"/>
      <c r="I12" s="25"/>
      <c r="J12" s="26"/>
      <c r="K12" s="23"/>
      <c r="L12" s="26"/>
      <c r="M12" s="23"/>
    </row>
    <row r="13" spans="1:13" ht="6" customHeight="1">
      <c r="A13" s="6"/>
      <c r="B13" s="6"/>
      <c r="C13" s="6"/>
      <c r="D13" s="6"/>
      <c r="E13" s="7"/>
      <c r="F13" s="7"/>
      <c r="G13" s="23"/>
      <c r="I13" s="23"/>
      <c r="K13" s="23"/>
      <c r="M13" s="23"/>
    </row>
    <row r="14" spans="1:13" ht="15" customHeight="1">
      <c r="A14" s="9" t="s">
        <v>13</v>
      </c>
      <c r="E14" s="7"/>
      <c r="F14" s="7"/>
      <c r="G14" s="27">
        <v>2050220</v>
      </c>
      <c r="H14" s="28"/>
      <c r="I14" s="27">
        <v>1786222</v>
      </c>
      <c r="J14" s="27"/>
      <c r="K14" s="27">
        <v>67324308</v>
      </c>
      <c r="L14" s="29"/>
      <c r="M14" s="29">
        <v>56413547</v>
      </c>
    </row>
    <row r="15" spans="1:13" ht="15" customHeight="1">
      <c r="A15" s="30" t="s">
        <v>14</v>
      </c>
      <c r="E15" s="7"/>
      <c r="F15" s="7"/>
      <c r="G15" s="27">
        <v>192258</v>
      </c>
      <c r="H15" s="28"/>
      <c r="I15" s="27">
        <v>141095</v>
      </c>
      <c r="J15" s="27"/>
      <c r="K15" s="27">
        <v>6313279</v>
      </c>
      <c r="L15" s="29"/>
      <c r="M15" s="29">
        <v>4456150</v>
      </c>
    </row>
    <row r="16" spans="1:13" ht="15" customHeight="1">
      <c r="A16" s="9" t="s">
        <v>15</v>
      </c>
      <c r="E16" s="7"/>
      <c r="F16" s="7"/>
      <c r="G16" s="27"/>
      <c r="H16" s="28"/>
      <c r="I16" s="27"/>
      <c r="J16" s="27"/>
      <c r="K16" s="27"/>
      <c r="L16" s="29"/>
      <c r="M16" s="29"/>
    </row>
    <row r="17" spans="1:13" ht="15" customHeight="1">
      <c r="B17" s="9" t="s">
        <v>16</v>
      </c>
      <c r="E17" s="7">
        <v>7</v>
      </c>
      <c r="F17" s="7"/>
      <c r="G17" s="27">
        <v>16045</v>
      </c>
      <c r="H17" s="28"/>
      <c r="I17" s="27">
        <v>25435</v>
      </c>
      <c r="J17" s="27"/>
      <c r="K17" s="27">
        <v>526892</v>
      </c>
      <c r="L17" s="29"/>
      <c r="M17" s="29">
        <v>803297</v>
      </c>
    </row>
    <row r="18" spans="1:13" ht="15" customHeight="1">
      <c r="A18" s="30" t="s">
        <v>15</v>
      </c>
      <c r="B18" s="30"/>
      <c r="C18" s="30"/>
      <c r="E18" s="7"/>
      <c r="F18" s="7"/>
      <c r="G18" s="27"/>
      <c r="H18" s="28"/>
      <c r="I18" s="27"/>
      <c r="J18" s="27"/>
      <c r="K18" s="27"/>
      <c r="L18" s="29"/>
      <c r="M18" s="29"/>
    </row>
    <row r="19" spans="1:13" ht="15" customHeight="1">
      <c r="A19" s="30"/>
      <c r="B19" s="30" t="s">
        <v>17</v>
      </c>
      <c r="C19" s="30"/>
      <c r="E19" s="7">
        <v>7</v>
      </c>
      <c r="F19" s="7"/>
      <c r="G19" s="27">
        <v>122</v>
      </c>
      <c r="H19" s="28"/>
      <c r="I19" s="27">
        <v>77</v>
      </c>
      <c r="J19" s="27"/>
      <c r="K19" s="27">
        <v>3994</v>
      </c>
      <c r="L19" s="29"/>
      <c r="M19" s="29">
        <v>2427</v>
      </c>
    </row>
    <row r="20" spans="1:13" ht="15" customHeight="1">
      <c r="A20" s="9" t="s">
        <v>33</v>
      </c>
      <c r="E20" s="7"/>
      <c r="F20" s="7"/>
      <c r="G20" s="27"/>
      <c r="H20" s="28"/>
      <c r="I20" s="27"/>
      <c r="J20" s="27"/>
      <c r="K20" s="27"/>
      <c r="L20" s="29"/>
      <c r="M20" s="29"/>
    </row>
    <row r="21" spans="1:13" ht="15" customHeight="1">
      <c r="B21" s="9" t="s">
        <v>17</v>
      </c>
      <c r="E21" s="7">
        <v>7</v>
      </c>
      <c r="F21" s="7"/>
      <c r="G21" s="27">
        <v>0</v>
      </c>
      <c r="H21" s="28"/>
      <c r="I21" s="27">
        <v>18379</v>
      </c>
      <c r="J21" s="27"/>
      <c r="K21" s="27">
        <v>0</v>
      </c>
      <c r="L21" s="29"/>
      <c r="M21" s="29">
        <v>580459</v>
      </c>
    </row>
    <row r="22" spans="1:13" ht="15" customHeight="1">
      <c r="A22" s="31" t="s">
        <v>322</v>
      </c>
      <c r="E22" s="7">
        <v>8</v>
      </c>
      <c r="F22" s="7"/>
      <c r="G22" s="27">
        <v>534883</v>
      </c>
      <c r="H22" s="28"/>
      <c r="I22" s="27">
        <v>530389</v>
      </c>
      <c r="J22" s="27"/>
      <c r="K22" s="27">
        <v>17564275</v>
      </c>
      <c r="L22" s="29"/>
      <c r="M22" s="29">
        <v>16751073</v>
      </c>
    </row>
    <row r="23" spans="1:13" ht="15" customHeight="1">
      <c r="A23" s="30" t="s">
        <v>317</v>
      </c>
      <c r="E23" s="7">
        <v>20</v>
      </c>
      <c r="F23" s="7"/>
      <c r="G23" s="1">
        <v>9785</v>
      </c>
      <c r="H23" s="28"/>
      <c r="I23" s="1">
        <v>6398</v>
      </c>
      <c r="J23" s="27"/>
      <c r="K23" s="1">
        <v>321329</v>
      </c>
      <c r="L23" s="29"/>
      <c r="M23" s="29">
        <v>202051</v>
      </c>
    </row>
    <row r="24" spans="1:13" ht="15" customHeight="1">
      <c r="A24" s="30" t="s">
        <v>281</v>
      </c>
      <c r="E24" s="7">
        <v>20</v>
      </c>
      <c r="F24" s="7"/>
      <c r="G24" s="1">
        <v>0</v>
      </c>
      <c r="H24" s="28"/>
      <c r="I24" s="1">
        <v>17985</v>
      </c>
      <c r="J24" s="27"/>
      <c r="K24" s="1">
        <v>0</v>
      </c>
      <c r="L24" s="29"/>
      <c r="M24" s="29">
        <v>568028</v>
      </c>
    </row>
    <row r="25" spans="1:13" ht="15" customHeight="1">
      <c r="A25" s="9" t="s">
        <v>18</v>
      </c>
      <c r="E25" s="7">
        <v>20</v>
      </c>
      <c r="F25" s="7"/>
      <c r="G25" s="1">
        <v>10175</v>
      </c>
      <c r="H25" s="27"/>
      <c r="I25" s="27">
        <v>10337</v>
      </c>
      <c r="J25" s="27"/>
      <c r="K25" s="27">
        <v>334110</v>
      </c>
      <c r="L25" s="29"/>
      <c r="M25" s="29">
        <v>326460</v>
      </c>
    </row>
    <row r="26" spans="1:13" ht="15" customHeight="1">
      <c r="A26" s="9" t="s">
        <v>19</v>
      </c>
      <c r="E26" s="7">
        <v>20</v>
      </c>
      <c r="F26" s="7"/>
      <c r="G26" s="1">
        <v>1750</v>
      </c>
      <c r="H26" s="28"/>
      <c r="I26" s="27">
        <v>4590</v>
      </c>
      <c r="J26" s="27"/>
      <c r="K26" s="27">
        <v>57466</v>
      </c>
      <c r="L26" s="29"/>
      <c r="M26" s="29">
        <v>144975</v>
      </c>
    </row>
    <row r="27" spans="1:13" ht="15" customHeight="1">
      <c r="A27" s="9" t="s">
        <v>20</v>
      </c>
      <c r="F27" s="7"/>
      <c r="G27" s="27">
        <v>185833</v>
      </c>
      <c r="H27" s="28"/>
      <c r="I27" s="27">
        <v>192648</v>
      </c>
      <c r="J27" s="27"/>
      <c r="K27" s="27">
        <v>6102310</v>
      </c>
      <c r="L27" s="29"/>
      <c r="M27" s="29">
        <v>6084332</v>
      </c>
    </row>
    <row r="28" spans="1:13" ht="15" customHeight="1">
      <c r="A28" s="9" t="s">
        <v>21</v>
      </c>
      <c r="E28" s="7"/>
      <c r="F28" s="7"/>
      <c r="G28" s="27">
        <v>66402</v>
      </c>
      <c r="H28" s="28"/>
      <c r="I28" s="27">
        <v>68976</v>
      </c>
      <c r="J28" s="27"/>
      <c r="K28" s="27">
        <v>2180480</v>
      </c>
      <c r="L28" s="29"/>
      <c r="M28" s="29">
        <v>2178450</v>
      </c>
    </row>
    <row r="29" spans="1:13" ht="15" customHeight="1">
      <c r="A29" s="30" t="s">
        <v>22</v>
      </c>
      <c r="E29" s="7">
        <v>7</v>
      </c>
      <c r="F29" s="7"/>
      <c r="G29" s="28">
        <v>116587</v>
      </c>
      <c r="H29" s="32"/>
      <c r="I29" s="27">
        <v>90573</v>
      </c>
      <c r="J29" s="27"/>
      <c r="K29" s="27">
        <v>3828450</v>
      </c>
      <c r="L29" s="29"/>
      <c r="M29" s="29">
        <v>2860515</v>
      </c>
    </row>
    <row r="30" spans="1:13" ht="15" customHeight="1">
      <c r="A30" s="9" t="s">
        <v>23</v>
      </c>
      <c r="F30" s="7"/>
      <c r="G30" s="28"/>
      <c r="H30" s="32"/>
      <c r="I30" s="27"/>
      <c r="J30" s="27"/>
      <c r="K30" s="27"/>
      <c r="L30" s="29"/>
      <c r="M30" s="29"/>
    </row>
    <row r="31" spans="1:13" ht="15" customHeight="1">
      <c r="B31" s="9" t="s">
        <v>24</v>
      </c>
      <c r="E31" s="7"/>
      <c r="F31" s="7"/>
      <c r="G31" s="28"/>
      <c r="H31" s="32"/>
      <c r="I31" s="33"/>
      <c r="J31" s="34"/>
      <c r="K31" s="33"/>
      <c r="L31" s="34"/>
      <c r="M31" s="34"/>
    </row>
    <row r="32" spans="1:13" ht="15" customHeight="1">
      <c r="B32" s="9" t="s">
        <v>25</v>
      </c>
      <c r="E32" s="7">
        <v>11</v>
      </c>
      <c r="F32" s="7"/>
      <c r="G32" s="27">
        <v>64887</v>
      </c>
      <c r="H32" s="28"/>
      <c r="I32" s="27">
        <v>57635</v>
      </c>
      <c r="J32" s="27"/>
      <c r="K32" s="27">
        <v>2130742</v>
      </c>
      <c r="L32" s="29"/>
      <c r="M32" s="29">
        <v>1820259</v>
      </c>
    </row>
    <row r="33" spans="1:13" ht="15" customHeight="1">
      <c r="A33" s="9" t="s">
        <v>26</v>
      </c>
      <c r="E33" s="7"/>
      <c r="F33" s="7"/>
      <c r="G33" s="35">
        <v>315010</v>
      </c>
      <c r="H33" s="28"/>
      <c r="I33" s="36">
        <v>297641</v>
      </c>
      <c r="J33" s="27"/>
      <c r="K33" s="36">
        <v>10344160</v>
      </c>
      <c r="L33" s="29"/>
      <c r="M33" s="37">
        <v>9400282</v>
      </c>
    </row>
    <row r="34" spans="1:13" ht="6" customHeight="1">
      <c r="E34" s="7"/>
      <c r="F34" s="7"/>
      <c r="G34" s="28"/>
      <c r="H34" s="28"/>
      <c r="I34" s="28"/>
      <c r="J34" s="28"/>
      <c r="K34" s="28"/>
      <c r="L34" s="28"/>
      <c r="M34" s="28"/>
    </row>
    <row r="35" spans="1:13" ht="15" customHeight="1">
      <c r="A35" s="24" t="s">
        <v>27</v>
      </c>
      <c r="C35" s="24"/>
      <c r="D35" s="24"/>
      <c r="E35" s="7"/>
      <c r="F35" s="7"/>
      <c r="G35" s="38">
        <f>SUM(G14:G33)</f>
        <v>3563957</v>
      </c>
      <c r="H35" s="28"/>
      <c r="I35" s="38">
        <f>SUM(I14:I33)</f>
        <v>3248380</v>
      </c>
      <c r="J35" s="28"/>
      <c r="K35" s="38">
        <f>SUM(K14:K33)</f>
        <v>117031795</v>
      </c>
      <c r="L35" s="28"/>
      <c r="M35" s="38">
        <f>SUM(M14:M33)</f>
        <v>102592305</v>
      </c>
    </row>
    <row r="36" spans="1:13" ht="15" customHeight="1">
      <c r="A36" s="24"/>
      <c r="B36" s="24"/>
      <c r="C36" s="24"/>
      <c r="D36" s="24"/>
      <c r="E36" s="7"/>
      <c r="F36" s="7"/>
      <c r="G36" s="28"/>
      <c r="H36" s="28"/>
      <c r="I36" s="28"/>
      <c r="J36" s="28"/>
      <c r="K36" s="28"/>
      <c r="L36" s="28"/>
      <c r="M36" s="28"/>
    </row>
    <row r="37" spans="1:13" ht="15" customHeight="1">
      <c r="A37" s="24" t="s">
        <v>28</v>
      </c>
      <c r="B37" s="24"/>
      <c r="C37" s="24"/>
      <c r="D37" s="24"/>
      <c r="E37" s="7"/>
      <c r="F37" s="7"/>
      <c r="G37" s="28"/>
      <c r="H37" s="28"/>
      <c r="I37" s="28"/>
      <c r="J37" s="28"/>
      <c r="K37" s="28"/>
      <c r="L37" s="28"/>
      <c r="M37" s="28"/>
    </row>
    <row r="38" spans="1:13" ht="6" customHeight="1">
      <c r="E38" s="7"/>
      <c r="F38" s="7"/>
      <c r="G38" s="28"/>
      <c r="H38" s="28"/>
      <c r="I38" s="28"/>
      <c r="J38" s="28"/>
      <c r="K38" s="28"/>
      <c r="L38" s="28"/>
      <c r="M38" s="28"/>
    </row>
    <row r="39" spans="1:13" ht="15" customHeight="1">
      <c r="A39" s="9" t="s">
        <v>29</v>
      </c>
      <c r="E39" s="7">
        <v>20</v>
      </c>
      <c r="F39" s="7"/>
      <c r="G39" s="27">
        <v>18516</v>
      </c>
      <c r="H39" s="28"/>
      <c r="I39" s="27">
        <v>19533</v>
      </c>
      <c r="J39" s="27"/>
      <c r="K39" s="27">
        <v>608023</v>
      </c>
      <c r="L39" s="29"/>
      <c r="M39" s="29">
        <v>616910</v>
      </c>
    </row>
    <row r="40" spans="1:13" ht="15" customHeight="1">
      <c r="A40" s="9" t="s">
        <v>30</v>
      </c>
      <c r="E40" s="7"/>
      <c r="F40" s="7"/>
      <c r="G40" s="27"/>
      <c r="H40" s="28"/>
      <c r="I40" s="27"/>
      <c r="J40" s="27"/>
      <c r="K40" s="27"/>
      <c r="L40" s="29"/>
      <c r="M40" s="29"/>
    </row>
    <row r="41" spans="1:13" ht="15" customHeight="1">
      <c r="B41" s="9" t="s">
        <v>31</v>
      </c>
      <c r="E41" s="7">
        <v>9</v>
      </c>
      <c r="F41" s="7"/>
      <c r="G41" s="27">
        <v>2182016</v>
      </c>
      <c r="H41" s="28"/>
      <c r="I41" s="27">
        <v>2190558</v>
      </c>
      <c r="J41" s="27"/>
      <c r="K41" s="27">
        <v>71652161</v>
      </c>
      <c r="L41" s="29"/>
      <c r="M41" s="29">
        <v>69183524</v>
      </c>
    </row>
    <row r="42" spans="1:13" ht="15" customHeight="1">
      <c r="A42" s="30" t="s">
        <v>14</v>
      </c>
      <c r="E42" s="7"/>
      <c r="F42" s="7"/>
      <c r="G42" s="27">
        <v>160</v>
      </c>
      <c r="H42" s="28"/>
      <c r="I42" s="27">
        <v>166</v>
      </c>
      <c r="J42" s="27"/>
      <c r="K42" s="27">
        <v>5240</v>
      </c>
      <c r="L42" s="29"/>
      <c r="M42" s="29">
        <v>5240</v>
      </c>
    </row>
    <row r="43" spans="1:13" ht="15" customHeight="1">
      <c r="A43" s="30" t="s">
        <v>15</v>
      </c>
      <c r="E43" s="7"/>
      <c r="F43" s="7"/>
      <c r="G43" s="27"/>
      <c r="H43" s="28"/>
      <c r="I43" s="33"/>
      <c r="J43" s="33"/>
      <c r="K43" s="33"/>
      <c r="L43" s="33"/>
      <c r="M43" s="34"/>
    </row>
    <row r="44" spans="1:13" ht="15" customHeight="1">
      <c r="B44" s="9" t="s">
        <v>16</v>
      </c>
      <c r="E44" s="7">
        <v>7</v>
      </c>
      <c r="F44" s="7"/>
      <c r="G44" s="27">
        <v>414309</v>
      </c>
      <c r="H44" s="28"/>
      <c r="I44" s="27">
        <v>427289</v>
      </c>
      <c r="J44" s="27"/>
      <c r="K44" s="27">
        <v>13604914</v>
      </c>
      <c r="L44" s="27"/>
      <c r="M44" s="29">
        <v>13494893</v>
      </c>
    </row>
    <row r="45" spans="1:13" ht="15" customHeight="1">
      <c r="A45" s="9" t="s">
        <v>32</v>
      </c>
      <c r="E45" s="7"/>
      <c r="F45" s="7"/>
      <c r="G45" s="27"/>
      <c r="H45" s="28"/>
      <c r="I45" s="27"/>
      <c r="J45" s="27"/>
      <c r="K45" s="27"/>
      <c r="L45" s="27"/>
      <c r="M45" s="1"/>
    </row>
    <row r="46" spans="1:13" ht="15" customHeight="1">
      <c r="B46" s="9" t="s">
        <v>16</v>
      </c>
      <c r="E46" s="7">
        <v>7</v>
      </c>
      <c r="F46" s="7"/>
      <c r="G46" s="27">
        <v>33388</v>
      </c>
      <c r="H46" s="28"/>
      <c r="I46" s="27">
        <v>33538</v>
      </c>
      <c r="J46" s="27"/>
      <c r="K46" s="27">
        <v>1096369</v>
      </c>
      <c r="L46" s="27"/>
      <c r="M46" s="1">
        <v>1059213</v>
      </c>
    </row>
    <row r="47" spans="1:13" ht="15" customHeight="1">
      <c r="A47" s="9" t="s">
        <v>33</v>
      </c>
      <c r="E47" s="7"/>
      <c r="F47" s="7"/>
      <c r="G47" s="27"/>
      <c r="H47" s="28"/>
      <c r="I47" s="27"/>
      <c r="J47" s="27"/>
      <c r="K47" s="27"/>
      <c r="L47" s="27"/>
      <c r="M47" s="1"/>
    </row>
    <row r="48" spans="1:13" ht="15" customHeight="1">
      <c r="B48" s="9" t="s">
        <v>17</v>
      </c>
      <c r="E48" s="7">
        <v>7</v>
      </c>
      <c r="F48" s="7"/>
      <c r="G48" s="27">
        <v>60947</v>
      </c>
      <c r="H48" s="28"/>
      <c r="I48" s="27">
        <v>66302</v>
      </c>
      <c r="J48" s="27"/>
      <c r="K48" s="27">
        <v>2001361</v>
      </c>
      <c r="L48" s="27"/>
      <c r="M48" s="29">
        <v>2093988</v>
      </c>
    </row>
    <row r="49" spans="1:13" ht="15" customHeight="1">
      <c r="A49" s="9" t="s">
        <v>34</v>
      </c>
      <c r="E49" s="7">
        <v>7</v>
      </c>
      <c r="F49" s="7"/>
      <c r="G49" s="27">
        <v>72384</v>
      </c>
      <c r="H49" s="28"/>
      <c r="I49" s="27">
        <v>62102</v>
      </c>
      <c r="J49" s="27"/>
      <c r="K49" s="27">
        <v>2376923</v>
      </c>
      <c r="L49" s="29"/>
      <c r="M49" s="29">
        <v>1961349</v>
      </c>
    </row>
    <row r="50" spans="1:13" ht="15" customHeight="1">
      <c r="A50" s="9" t="s">
        <v>35</v>
      </c>
      <c r="E50" s="7"/>
      <c r="F50" s="7"/>
      <c r="G50" s="27">
        <v>1488</v>
      </c>
      <c r="H50" s="28"/>
      <c r="I50" s="27">
        <v>1488</v>
      </c>
      <c r="J50" s="27"/>
      <c r="K50" s="27">
        <v>48848</v>
      </c>
      <c r="L50" s="29"/>
      <c r="M50" s="29">
        <v>46981</v>
      </c>
    </row>
    <row r="51" spans="1:13" ht="15" customHeight="1">
      <c r="A51" s="9" t="s">
        <v>36</v>
      </c>
      <c r="E51" s="7">
        <v>10</v>
      </c>
      <c r="F51" s="7"/>
      <c r="G51" s="27">
        <v>4980489</v>
      </c>
      <c r="H51" s="28"/>
      <c r="I51" s="27">
        <v>4830366</v>
      </c>
      <c r="J51" s="27"/>
      <c r="K51" s="27">
        <v>163547307</v>
      </c>
      <c r="L51" s="29"/>
      <c r="M51" s="29">
        <v>152555503</v>
      </c>
    </row>
    <row r="52" spans="1:13" ht="15" customHeight="1">
      <c r="A52" s="9" t="s">
        <v>37</v>
      </c>
      <c r="E52" s="7"/>
      <c r="F52" s="7"/>
      <c r="G52" s="27">
        <v>106714</v>
      </c>
      <c r="H52" s="28"/>
      <c r="I52" s="27">
        <v>112102</v>
      </c>
      <c r="J52" s="27"/>
      <c r="K52" s="27">
        <v>3504242</v>
      </c>
      <c r="L52" s="29"/>
      <c r="M52" s="29">
        <v>3540462</v>
      </c>
    </row>
    <row r="53" spans="1:13" ht="15" customHeight="1">
      <c r="A53" s="9" t="s">
        <v>38</v>
      </c>
      <c r="E53" s="7"/>
      <c r="F53" s="7"/>
      <c r="G53" s="39"/>
      <c r="H53" s="32"/>
      <c r="I53" s="33"/>
      <c r="J53" s="34"/>
      <c r="K53" s="33"/>
      <c r="L53" s="34"/>
      <c r="M53" s="34"/>
    </row>
    <row r="54" spans="1:13" ht="15" customHeight="1">
      <c r="B54" s="9" t="s">
        <v>39</v>
      </c>
      <c r="E54" s="7">
        <v>11</v>
      </c>
      <c r="F54" s="7"/>
      <c r="G54" s="39">
        <v>1018992</v>
      </c>
      <c r="H54" s="28"/>
      <c r="I54" s="39">
        <v>993991</v>
      </c>
      <c r="J54" s="39"/>
      <c r="K54" s="39">
        <v>33461236</v>
      </c>
      <c r="L54" s="29"/>
      <c r="M54" s="29">
        <v>31392826</v>
      </c>
    </row>
    <row r="55" spans="1:13" ht="15" customHeight="1">
      <c r="A55" s="9" t="s">
        <v>40</v>
      </c>
      <c r="E55" s="7">
        <v>12</v>
      </c>
      <c r="F55" s="7"/>
      <c r="G55" s="27">
        <v>796664</v>
      </c>
      <c r="H55" s="28"/>
      <c r="I55" s="27">
        <v>787025</v>
      </c>
      <c r="J55" s="27"/>
      <c r="K55" s="27">
        <v>26160530</v>
      </c>
      <c r="L55" s="29"/>
      <c r="M55" s="29">
        <v>24856281</v>
      </c>
    </row>
    <row r="56" spans="1:13" ht="15" customHeight="1">
      <c r="A56" s="30" t="s">
        <v>41</v>
      </c>
      <c r="B56" s="30"/>
      <c r="E56" s="7"/>
      <c r="F56" s="7"/>
      <c r="G56" s="27">
        <v>484767</v>
      </c>
      <c r="H56" s="28"/>
      <c r="I56" s="27">
        <v>476594</v>
      </c>
      <c r="J56" s="27"/>
      <c r="K56" s="27">
        <v>15918591</v>
      </c>
      <c r="L56" s="29"/>
      <c r="M56" s="29">
        <v>15052071</v>
      </c>
    </row>
    <row r="57" spans="1:13" ht="15" customHeight="1">
      <c r="A57" s="30" t="s">
        <v>42</v>
      </c>
      <c r="B57" s="30"/>
      <c r="E57" s="7"/>
      <c r="F57" s="7"/>
      <c r="G57" s="27">
        <v>174453</v>
      </c>
      <c r="H57" s="28"/>
      <c r="I57" s="27">
        <v>202150</v>
      </c>
      <c r="J57" s="27"/>
      <c r="K57" s="27">
        <v>5728615</v>
      </c>
      <c r="L57" s="29"/>
      <c r="M57" s="29">
        <v>6384436</v>
      </c>
    </row>
    <row r="58" spans="1:13" ht="15" customHeight="1">
      <c r="A58" s="30" t="s">
        <v>43</v>
      </c>
      <c r="B58" s="30"/>
      <c r="E58" s="7"/>
      <c r="F58" s="7"/>
      <c r="G58" s="35">
        <v>592306</v>
      </c>
      <c r="H58" s="28"/>
      <c r="I58" s="36">
        <v>489811</v>
      </c>
      <c r="J58" s="27"/>
      <c r="K58" s="36">
        <v>19449955</v>
      </c>
      <c r="L58" s="29"/>
      <c r="M58" s="37">
        <v>15469532</v>
      </c>
    </row>
    <row r="59" spans="1:13" ht="6" customHeight="1">
      <c r="E59" s="7"/>
      <c r="F59" s="7"/>
      <c r="G59" s="28"/>
      <c r="H59" s="28"/>
      <c r="I59" s="28"/>
      <c r="J59" s="28"/>
      <c r="K59" s="28"/>
      <c r="L59" s="28"/>
      <c r="M59" s="28"/>
    </row>
    <row r="60" spans="1:13" ht="15" customHeight="1">
      <c r="A60" s="24" t="s">
        <v>44</v>
      </c>
      <c r="C60" s="24"/>
      <c r="D60" s="24"/>
      <c r="E60" s="7"/>
      <c r="F60" s="7"/>
      <c r="G60" s="38">
        <f>SUM(G39:G58)</f>
        <v>10937593</v>
      </c>
      <c r="H60" s="28"/>
      <c r="I60" s="38">
        <f>SUM(I39:I58)</f>
        <v>10693015</v>
      </c>
      <c r="J60" s="28"/>
      <c r="K60" s="38">
        <f>SUM(K39:K58)</f>
        <v>359164315</v>
      </c>
      <c r="L60" s="28"/>
      <c r="M60" s="38">
        <f>SUM(M39:M58)</f>
        <v>337713209</v>
      </c>
    </row>
    <row r="61" spans="1:13" ht="6" customHeight="1">
      <c r="A61" s="24"/>
      <c r="B61" s="24"/>
      <c r="C61" s="24"/>
      <c r="D61" s="24"/>
      <c r="E61" s="7"/>
      <c r="F61" s="7"/>
      <c r="G61" s="28"/>
      <c r="H61" s="28"/>
      <c r="I61" s="28"/>
      <c r="J61" s="28"/>
      <c r="K61" s="28"/>
      <c r="L61" s="28"/>
      <c r="M61" s="28"/>
    </row>
    <row r="62" spans="1:13" ht="15" customHeight="1" thickBot="1">
      <c r="A62" s="24" t="s">
        <v>45</v>
      </c>
      <c r="B62" s="24"/>
      <c r="C62" s="24"/>
      <c r="D62" s="24"/>
      <c r="E62" s="7"/>
      <c r="F62" s="7"/>
      <c r="G62" s="40">
        <f>SUM(G60,G35)</f>
        <v>14501550</v>
      </c>
      <c r="H62" s="28"/>
      <c r="I62" s="40">
        <f>SUM(I60,I35)</f>
        <v>13941395</v>
      </c>
      <c r="J62" s="28"/>
      <c r="K62" s="40">
        <f>SUM(K60,K35)</f>
        <v>476196110</v>
      </c>
      <c r="L62" s="28"/>
      <c r="M62" s="40">
        <f>SUM(M60,M35)</f>
        <v>440305514</v>
      </c>
    </row>
    <row r="63" spans="1:13" ht="15" customHeight="1" thickTop="1">
      <c r="A63" s="24"/>
      <c r="B63" s="24"/>
      <c r="C63" s="24"/>
      <c r="D63" s="24"/>
      <c r="E63" s="7"/>
      <c r="F63" s="7"/>
      <c r="G63" s="28"/>
      <c r="H63" s="28"/>
      <c r="I63" s="28"/>
      <c r="J63" s="28"/>
      <c r="K63" s="28"/>
      <c r="L63" s="28"/>
      <c r="M63" s="28"/>
    </row>
    <row r="64" spans="1:13" ht="15.75" customHeight="1">
      <c r="A64" s="24"/>
      <c r="B64" s="24"/>
      <c r="C64" s="24"/>
      <c r="D64" s="24"/>
      <c r="E64" s="7"/>
      <c r="F64" s="7"/>
      <c r="G64" s="28"/>
      <c r="H64" s="28"/>
      <c r="I64" s="28"/>
      <c r="J64" s="28"/>
      <c r="K64" s="28"/>
      <c r="L64" s="28"/>
      <c r="M64" s="28"/>
    </row>
    <row r="65" spans="1:13" ht="10.5" customHeight="1">
      <c r="A65" s="24"/>
      <c r="B65" s="24"/>
      <c r="C65" s="24"/>
      <c r="D65" s="24"/>
      <c r="E65" s="7"/>
      <c r="F65" s="7"/>
      <c r="G65" s="28"/>
      <c r="H65" s="28"/>
      <c r="I65" s="28"/>
      <c r="J65" s="28"/>
      <c r="K65" s="28"/>
      <c r="L65" s="28"/>
      <c r="M65" s="28"/>
    </row>
    <row r="66" spans="1:13" ht="22.35" customHeight="1">
      <c r="A66" s="15" t="s">
        <v>46</v>
      </c>
      <c r="B66" s="41"/>
      <c r="C66" s="41"/>
      <c r="D66" s="41"/>
      <c r="E66" s="12"/>
      <c r="F66" s="12"/>
      <c r="G66" s="42"/>
      <c r="H66" s="43"/>
      <c r="I66" s="42"/>
      <c r="J66" s="43"/>
      <c r="K66" s="42"/>
      <c r="L66" s="44"/>
      <c r="M66" s="42"/>
    </row>
    <row r="67" spans="1:13" ht="16.5" customHeight="1">
      <c r="A67" s="6" t="s">
        <v>0</v>
      </c>
      <c r="B67" s="6"/>
      <c r="C67" s="6"/>
      <c r="D67" s="6"/>
      <c r="E67" s="7"/>
      <c r="F67" s="7"/>
      <c r="G67" s="8"/>
      <c r="H67" s="7"/>
      <c r="I67" s="8"/>
      <c r="J67" s="7"/>
      <c r="K67" s="8"/>
      <c r="L67" s="45"/>
      <c r="M67" s="10"/>
    </row>
    <row r="68" spans="1:13" ht="16.5" customHeight="1">
      <c r="A68" s="6" t="s">
        <v>47</v>
      </c>
      <c r="B68" s="6"/>
      <c r="C68" s="6"/>
      <c r="D68" s="6"/>
      <c r="E68" s="7"/>
      <c r="F68" s="7"/>
      <c r="G68" s="8"/>
      <c r="H68" s="7"/>
      <c r="I68" s="8"/>
      <c r="J68" s="7"/>
      <c r="K68" s="8"/>
      <c r="L68" s="7"/>
      <c r="M68" s="8"/>
    </row>
    <row r="69" spans="1:13" ht="16.5" customHeight="1">
      <c r="A69" s="11" t="str">
        <f>+A3</f>
        <v>As at 31 March 2026</v>
      </c>
      <c r="B69" s="11"/>
      <c r="C69" s="11"/>
      <c r="D69" s="11"/>
      <c r="E69" s="12"/>
      <c r="F69" s="12"/>
      <c r="G69" s="14"/>
      <c r="H69" s="12"/>
      <c r="I69" s="14"/>
      <c r="J69" s="12"/>
      <c r="K69" s="14"/>
      <c r="L69" s="12"/>
      <c r="M69" s="14"/>
    </row>
    <row r="70" spans="1:13" ht="16.5" customHeight="1">
      <c r="A70" s="6"/>
      <c r="B70" s="6"/>
      <c r="C70" s="6"/>
      <c r="D70" s="6"/>
      <c r="E70" s="7"/>
      <c r="F70" s="7"/>
      <c r="G70" s="8"/>
      <c r="H70" s="7"/>
      <c r="I70" s="8"/>
      <c r="J70" s="7"/>
      <c r="K70" s="8"/>
      <c r="L70" s="7"/>
      <c r="M70" s="8"/>
    </row>
    <row r="71" spans="1:13" ht="16.5" customHeight="1">
      <c r="A71" s="6"/>
      <c r="B71" s="6"/>
      <c r="C71" s="6"/>
      <c r="D71" s="6"/>
      <c r="E71" s="7"/>
      <c r="F71" s="7"/>
      <c r="G71" s="199" t="s">
        <v>2</v>
      </c>
      <c r="H71" s="200"/>
      <c r="I71" s="200"/>
      <c r="J71" s="200"/>
      <c r="K71" s="200"/>
      <c r="L71" s="200"/>
      <c r="M71" s="200"/>
    </row>
    <row r="72" spans="1:13" ht="16.5" customHeight="1">
      <c r="A72" s="6"/>
      <c r="B72" s="6"/>
      <c r="C72" s="6"/>
      <c r="D72" s="6"/>
      <c r="E72" s="7"/>
      <c r="F72" s="7"/>
      <c r="G72" s="201" t="s">
        <v>3</v>
      </c>
      <c r="H72" s="202"/>
      <c r="I72" s="202"/>
      <c r="J72" s="10"/>
      <c r="K72" s="201" t="s">
        <v>4</v>
      </c>
      <c r="L72" s="202"/>
      <c r="M72" s="202"/>
    </row>
    <row r="73" spans="1:13" ht="16.5" customHeight="1">
      <c r="A73" s="6"/>
      <c r="B73" s="6"/>
      <c r="C73" s="6"/>
      <c r="D73" s="6"/>
      <c r="E73" s="7"/>
      <c r="F73" s="7"/>
      <c r="G73" s="16" t="s">
        <v>5</v>
      </c>
      <c r="H73" s="17"/>
      <c r="I73" s="16" t="s">
        <v>6</v>
      </c>
      <c r="J73" s="17"/>
      <c r="K73" s="16" t="s">
        <v>5</v>
      </c>
      <c r="L73" s="17"/>
      <c r="M73" s="16" t="s">
        <v>6</v>
      </c>
    </row>
    <row r="74" spans="1:13" ht="16.5" customHeight="1">
      <c r="A74" s="6"/>
      <c r="B74" s="6"/>
      <c r="C74" s="6"/>
      <c r="D74" s="6"/>
      <c r="E74" s="7"/>
      <c r="F74" s="7"/>
      <c r="G74" s="18" t="s">
        <v>282</v>
      </c>
      <c r="H74" s="19"/>
      <c r="I74" s="16" t="s">
        <v>7</v>
      </c>
      <c r="J74" s="20"/>
      <c r="K74" s="18" t="s">
        <v>282</v>
      </c>
      <c r="L74" s="19"/>
      <c r="M74" s="16" t="s">
        <v>7</v>
      </c>
    </row>
    <row r="75" spans="1:13" ht="16.5" customHeight="1">
      <c r="A75" s="6"/>
      <c r="B75" s="6"/>
      <c r="C75" s="6"/>
      <c r="D75" s="6"/>
      <c r="E75" s="21" t="s">
        <v>8</v>
      </c>
      <c r="F75" s="7"/>
      <c r="G75" s="22" t="s">
        <v>284</v>
      </c>
      <c r="H75" s="19"/>
      <c r="I75" s="22" t="s">
        <v>9</v>
      </c>
      <c r="J75" s="20"/>
      <c r="K75" s="22" t="s">
        <v>284</v>
      </c>
      <c r="L75" s="19"/>
      <c r="M75" s="22" t="s">
        <v>9</v>
      </c>
    </row>
    <row r="76" spans="1:13" ht="16.5" customHeight="1">
      <c r="A76" s="24" t="s">
        <v>48</v>
      </c>
      <c r="B76" s="46"/>
      <c r="C76" s="46"/>
      <c r="D76" s="46"/>
      <c r="E76" s="7"/>
      <c r="F76" s="7"/>
      <c r="G76" s="23"/>
      <c r="I76" s="23"/>
      <c r="K76" s="23"/>
      <c r="M76" s="23"/>
    </row>
    <row r="77" spans="1:13" ht="16.5" customHeight="1">
      <c r="A77" s="24"/>
      <c r="B77" s="46"/>
      <c r="C77" s="46"/>
      <c r="D77" s="46"/>
      <c r="E77" s="7"/>
      <c r="F77" s="7"/>
      <c r="G77" s="23"/>
      <c r="I77" s="23"/>
      <c r="K77" s="23"/>
      <c r="M77" s="23"/>
    </row>
    <row r="78" spans="1:13" ht="16.5" customHeight="1">
      <c r="A78" s="24" t="s">
        <v>49</v>
      </c>
      <c r="E78" s="7"/>
      <c r="F78" s="7"/>
      <c r="G78" s="23"/>
      <c r="H78" s="26"/>
      <c r="I78" s="23"/>
      <c r="J78" s="26"/>
      <c r="K78" s="23"/>
      <c r="L78" s="26"/>
      <c r="M78" s="23"/>
    </row>
    <row r="79" spans="1:13" ht="16.5" customHeight="1">
      <c r="A79" s="24"/>
      <c r="B79" s="46"/>
      <c r="C79" s="46"/>
      <c r="D79" s="46"/>
      <c r="E79" s="7"/>
      <c r="F79" s="7"/>
      <c r="G79" s="23"/>
      <c r="I79" s="23"/>
      <c r="K79" s="23"/>
      <c r="M79" s="23"/>
    </row>
    <row r="80" spans="1:13" ht="16.5" customHeight="1">
      <c r="A80" s="9" t="s">
        <v>50</v>
      </c>
      <c r="E80" s="7">
        <v>13</v>
      </c>
      <c r="F80" s="7"/>
      <c r="G80" s="2">
        <v>756088</v>
      </c>
      <c r="H80" s="32"/>
      <c r="I80" s="2">
        <v>932147</v>
      </c>
      <c r="J80" s="39"/>
      <c r="K80" s="2">
        <v>24828127</v>
      </c>
      <c r="L80" s="47"/>
      <c r="M80" s="29">
        <v>29439627</v>
      </c>
    </row>
    <row r="81" spans="1:13" ht="16.5" customHeight="1">
      <c r="A81" s="30" t="s">
        <v>51</v>
      </c>
      <c r="E81" s="7" t="s">
        <v>52</v>
      </c>
      <c r="F81" s="7"/>
      <c r="G81" s="2">
        <v>200482</v>
      </c>
      <c r="H81" s="32"/>
      <c r="I81" s="2">
        <v>174720</v>
      </c>
      <c r="J81" s="39"/>
      <c r="K81" s="2">
        <v>6583363</v>
      </c>
      <c r="L81" s="47"/>
      <c r="M81" s="29">
        <v>5518117</v>
      </c>
    </row>
    <row r="82" spans="1:13" ht="16.5" customHeight="1">
      <c r="A82" s="9" t="s">
        <v>53</v>
      </c>
      <c r="E82" s="7"/>
      <c r="F82" s="7"/>
      <c r="G82" s="2">
        <v>61805</v>
      </c>
      <c r="H82" s="32"/>
      <c r="I82" s="2">
        <v>54183</v>
      </c>
      <c r="J82" s="39"/>
      <c r="K82" s="2">
        <v>2029531</v>
      </c>
      <c r="L82" s="47"/>
      <c r="M82" s="29">
        <v>1711246</v>
      </c>
    </row>
    <row r="83" spans="1:13" ht="16.5" customHeight="1">
      <c r="A83" s="9" t="s">
        <v>54</v>
      </c>
      <c r="E83" s="7"/>
      <c r="F83" s="7"/>
      <c r="G83" s="2">
        <v>7037</v>
      </c>
      <c r="H83" s="32"/>
      <c r="I83" s="2">
        <v>6503</v>
      </c>
      <c r="J83" s="39"/>
      <c r="K83" s="2">
        <v>231080</v>
      </c>
      <c r="L83" s="47"/>
      <c r="M83" s="29">
        <v>205394</v>
      </c>
    </row>
    <row r="84" spans="1:13" ht="16.5" customHeight="1">
      <c r="A84" s="9" t="s">
        <v>55</v>
      </c>
      <c r="E84" s="7"/>
      <c r="F84" s="7"/>
      <c r="G84" s="2">
        <v>124143</v>
      </c>
      <c r="H84" s="32"/>
      <c r="I84" s="2">
        <v>137380</v>
      </c>
      <c r="J84" s="39"/>
      <c r="K84" s="2">
        <v>4076565</v>
      </c>
      <c r="L84" s="47"/>
      <c r="M84" s="29">
        <v>4338815</v>
      </c>
    </row>
    <row r="85" spans="1:13" ht="16.5" customHeight="1">
      <c r="A85" s="9" t="s">
        <v>56</v>
      </c>
      <c r="E85" s="7"/>
      <c r="F85" s="7"/>
      <c r="G85" s="2">
        <v>57022</v>
      </c>
      <c r="H85" s="32"/>
      <c r="I85" s="2">
        <v>18926</v>
      </c>
      <c r="J85" s="39"/>
      <c r="K85" s="2">
        <v>1872473</v>
      </c>
      <c r="L85" s="47"/>
      <c r="M85" s="29">
        <v>597726</v>
      </c>
    </row>
    <row r="86" spans="1:13" ht="16.5" customHeight="1">
      <c r="A86" s="9" t="s">
        <v>57</v>
      </c>
      <c r="E86" s="7"/>
      <c r="F86" s="7"/>
      <c r="G86" s="2">
        <v>79502</v>
      </c>
      <c r="H86" s="32"/>
      <c r="I86" s="2">
        <v>76629</v>
      </c>
      <c r="J86" s="39"/>
      <c r="K86" s="2">
        <v>2610669</v>
      </c>
      <c r="L86" s="47"/>
      <c r="M86" s="29">
        <v>2420132</v>
      </c>
    </row>
    <row r="87" spans="1:13" ht="16.5" customHeight="1">
      <c r="A87" s="30" t="s">
        <v>58</v>
      </c>
      <c r="E87" s="7">
        <v>7</v>
      </c>
      <c r="F87" s="7"/>
      <c r="G87" s="2">
        <v>73319</v>
      </c>
      <c r="H87" s="32"/>
      <c r="I87" s="2">
        <v>12786</v>
      </c>
      <c r="J87" s="39"/>
      <c r="K87" s="2">
        <v>2407612</v>
      </c>
      <c r="L87" s="47"/>
      <c r="M87" s="29">
        <v>403813</v>
      </c>
    </row>
    <row r="88" spans="1:13" ht="16.5" customHeight="1">
      <c r="A88" s="9" t="s">
        <v>307</v>
      </c>
      <c r="E88" s="48">
        <v>14</v>
      </c>
      <c r="F88" s="7"/>
      <c r="G88" s="1">
        <v>486282</v>
      </c>
      <c r="H88" s="32"/>
      <c r="I88" s="1">
        <v>409356</v>
      </c>
      <c r="J88" s="39"/>
      <c r="K88" s="1">
        <v>15968327</v>
      </c>
      <c r="L88" s="47"/>
      <c r="M88" s="29">
        <v>12928533</v>
      </c>
    </row>
    <row r="89" spans="1:13" ht="16.5" customHeight="1">
      <c r="A89" s="9" t="s">
        <v>59</v>
      </c>
      <c r="E89" s="48">
        <v>15</v>
      </c>
      <c r="F89" s="7"/>
      <c r="G89" s="1">
        <v>388058</v>
      </c>
      <c r="H89" s="32"/>
      <c r="I89" s="1">
        <v>403430</v>
      </c>
      <c r="J89" s="39"/>
      <c r="K89" s="1">
        <v>12742897</v>
      </c>
      <c r="L89" s="47"/>
      <c r="M89" s="29">
        <v>12741367</v>
      </c>
    </row>
    <row r="90" spans="1:13" ht="16.5" customHeight="1">
      <c r="A90" s="9" t="s">
        <v>60</v>
      </c>
      <c r="E90" s="7"/>
      <c r="F90" s="7"/>
      <c r="G90" s="1">
        <v>50020</v>
      </c>
      <c r="H90" s="32"/>
      <c r="I90" s="1">
        <v>54174</v>
      </c>
      <c r="J90" s="39"/>
      <c r="K90" s="1">
        <v>1642522</v>
      </c>
      <c r="L90" s="47"/>
      <c r="M90" s="29">
        <v>1710942</v>
      </c>
    </row>
    <row r="91" spans="1:13" ht="16.5" customHeight="1">
      <c r="A91" s="9" t="s">
        <v>61</v>
      </c>
      <c r="E91" s="7">
        <v>16</v>
      </c>
      <c r="F91" s="7"/>
      <c r="G91" s="49">
        <v>394400</v>
      </c>
      <c r="H91" s="32"/>
      <c r="I91" s="49">
        <v>449032</v>
      </c>
      <c r="J91" s="39"/>
      <c r="K91" s="49">
        <v>12951177</v>
      </c>
      <c r="L91" s="47"/>
      <c r="M91" s="37">
        <v>14181589</v>
      </c>
    </row>
    <row r="92" spans="1:13" ht="16.5" customHeight="1">
      <c r="E92" s="7"/>
      <c r="F92" s="7"/>
      <c r="G92" s="32"/>
      <c r="H92" s="32"/>
      <c r="I92" s="32"/>
      <c r="J92" s="32"/>
      <c r="K92" s="28"/>
      <c r="L92" s="32"/>
      <c r="M92" s="28"/>
    </row>
    <row r="93" spans="1:13" ht="16.5" customHeight="1">
      <c r="A93" s="24" t="s">
        <v>62</v>
      </c>
      <c r="C93" s="24"/>
      <c r="D93" s="24"/>
      <c r="E93" s="7"/>
      <c r="F93" s="7"/>
      <c r="G93" s="50">
        <f>SUM(G80:G92)</f>
        <v>2678158</v>
      </c>
      <c r="H93" s="32"/>
      <c r="I93" s="50">
        <f>SUM(I80:I92)</f>
        <v>2729266</v>
      </c>
      <c r="J93" s="32"/>
      <c r="K93" s="50">
        <f>SUM(K80:K92)</f>
        <v>87944343</v>
      </c>
      <c r="L93" s="32"/>
      <c r="M93" s="50">
        <f>SUM(M80:M92)</f>
        <v>86197301</v>
      </c>
    </row>
    <row r="94" spans="1:13" ht="16.5" customHeight="1">
      <c r="E94" s="7"/>
      <c r="F94" s="7"/>
      <c r="G94" s="32"/>
      <c r="H94" s="32"/>
      <c r="I94" s="32"/>
      <c r="J94" s="32"/>
      <c r="K94" s="32"/>
      <c r="L94" s="32"/>
      <c r="M94" s="32"/>
    </row>
    <row r="95" spans="1:13" ht="16.5" customHeight="1">
      <c r="A95" s="24" t="s">
        <v>63</v>
      </c>
      <c r="E95" s="7"/>
      <c r="F95" s="7"/>
      <c r="G95" s="32"/>
      <c r="H95" s="32"/>
      <c r="I95" s="32"/>
      <c r="J95" s="32"/>
      <c r="K95" s="32"/>
      <c r="L95" s="32"/>
      <c r="M95" s="32"/>
    </row>
    <row r="96" spans="1:13" ht="16.5" customHeight="1">
      <c r="E96" s="7"/>
      <c r="F96" s="7"/>
      <c r="G96" s="32"/>
      <c r="H96" s="32"/>
      <c r="I96" s="32"/>
      <c r="J96" s="32"/>
      <c r="K96" s="28"/>
      <c r="L96" s="32"/>
      <c r="M96" s="28"/>
    </row>
    <row r="97" spans="1:13" ht="16.5" customHeight="1">
      <c r="A97" s="9" t="s">
        <v>308</v>
      </c>
      <c r="E97" s="48">
        <v>14</v>
      </c>
      <c r="F97" s="7"/>
      <c r="G97" s="2">
        <v>2514151</v>
      </c>
      <c r="H97" s="32"/>
      <c r="I97" s="2">
        <v>2354793</v>
      </c>
      <c r="J97" s="39"/>
      <c r="K97" s="2">
        <v>82558676</v>
      </c>
      <c r="L97" s="47"/>
      <c r="M97" s="29">
        <v>74370471</v>
      </c>
    </row>
    <row r="98" spans="1:13" ht="16.5" customHeight="1">
      <c r="A98" s="9" t="s">
        <v>65</v>
      </c>
      <c r="E98" s="48">
        <v>15</v>
      </c>
      <c r="F98" s="7"/>
      <c r="G98" s="39">
        <v>3476511</v>
      </c>
      <c r="H98" s="32"/>
      <c r="I98" s="39">
        <v>3296021</v>
      </c>
      <c r="J98" s="39"/>
      <c r="K98" s="39">
        <v>114160284</v>
      </c>
      <c r="L98" s="47"/>
      <c r="M98" s="29">
        <v>104096903</v>
      </c>
    </row>
    <row r="99" spans="1:13" ht="16.5" customHeight="1">
      <c r="A99" s="9" t="s">
        <v>66</v>
      </c>
      <c r="E99" s="7"/>
      <c r="F99" s="7"/>
      <c r="G99" s="39">
        <v>45521</v>
      </c>
      <c r="H99" s="32"/>
      <c r="I99" s="39">
        <v>47520</v>
      </c>
      <c r="J99" s="39"/>
      <c r="K99" s="39">
        <v>1494802</v>
      </c>
      <c r="L99" s="47"/>
      <c r="M99" s="29">
        <v>1500819</v>
      </c>
    </row>
    <row r="100" spans="1:13" ht="16.5" customHeight="1">
      <c r="A100" s="9" t="s">
        <v>67</v>
      </c>
      <c r="E100" s="7">
        <v>7</v>
      </c>
      <c r="F100" s="7"/>
      <c r="G100" s="2">
        <v>1396</v>
      </c>
      <c r="H100" s="32"/>
      <c r="I100" s="2">
        <v>12201</v>
      </c>
      <c r="J100" s="39"/>
      <c r="K100" s="2">
        <v>45851</v>
      </c>
      <c r="L100" s="47"/>
      <c r="M100" s="29">
        <v>385351</v>
      </c>
    </row>
    <row r="101" spans="1:13" ht="16.5" customHeight="1">
      <c r="A101" s="9" t="s">
        <v>68</v>
      </c>
      <c r="E101" s="7"/>
      <c r="F101" s="7"/>
      <c r="G101" s="39">
        <v>41533</v>
      </c>
      <c r="H101" s="32"/>
      <c r="I101" s="2">
        <v>38442</v>
      </c>
      <c r="J101" s="39"/>
      <c r="K101" s="2">
        <v>1363839</v>
      </c>
      <c r="L101" s="47"/>
      <c r="M101" s="29">
        <v>1214083</v>
      </c>
    </row>
    <row r="102" spans="1:13" ht="16.5" customHeight="1">
      <c r="A102" s="30" t="s">
        <v>69</v>
      </c>
      <c r="B102" s="30"/>
      <c r="E102" s="7"/>
      <c r="F102" s="7"/>
      <c r="G102" s="39">
        <v>237748</v>
      </c>
      <c r="H102" s="32"/>
      <c r="I102" s="39">
        <v>213602</v>
      </c>
      <c r="J102" s="39"/>
      <c r="K102" s="39">
        <v>7807058</v>
      </c>
      <c r="L102" s="47"/>
      <c r="M102" s="29">
        <v>6746107</v>
      </c>
    </row>
    <row r="103" spans="1:13" ht="16.5" customHeight="1">
      <c r="A103" s="30" t="s">
        <v>70</v>
      </c>
      <c r="B103" s="30"/>
      <c r="E103" s="7"/>
      <c r="F103" s="7"/>
      <c r="G103" s="28"/>
      <c r="H103" s="32"/>
      <c r="I103" s="39"/>
      <c r="J103" s="39"/>
      <c r="K103" s="39"/>
      <c r="L103" s="47"/>
      <c r="M103" s="29"/>
    </row>
    <row r="104" spans="1:13" ht="16.5" customHeight="1">
      <c r="A104" s="30"/>
      <c r="B104" s="30" t="s">
        <v>71</v>
      </c>
      <c r="E104" s="7"/>
      <c r="F104" s="7"/>
      <c r="G104" s="29">
        <v>305445</v>
      </c>
      <c r="H104" s="32"/>
      <c r="I104" s="29">
        <v>323120</v>
      </c>
      <c r="J104" s="39"/>
      <c r="K104" s="29">
        <v>10030069</v>
      </c>
      <c r="L104" s="47"/>
      <c r="M104" s="29">
        <v>10204981</v>
      </c>
    </row>
    <row r="105" spans="1:13" ht="16.5" customHeight="1">
      <c r="A105" s="30" t="s">
        <v>72</v>
      </c>
      <c r="B105" s="30"/>
      <c r="E105" s="7" t="s">
        <v>52</v>
      </c>
      <c r="F105" s="7"/>
      <c r="G105" s="37">
        <v>43500</v>
      </c>
      <c r="H105" s="32"/>
      <c r="I105" s="37">
        <v>33139</v>
      </c>
      <c r="J105" s="39"/>
      <c r="K105" s="37">
        <v>1428429</v>
      </c>
      <c r="L105" s="47"/>
      <c r="M105" s="37">
        <v>1046631</v>
      </c>
    </row>
    <row r="106" spans="1:13" ht="16.5" customHeight="1">
      <c r="E106" s="7"/>
      <c r="F106" s="7"/>
      <c r="G106" s="32"/>
      <c r="H106" s="32"/>
      <c r="I106" s="32"/>
      <c r="J106" s="32"/>
      <c r="K106" s="32"/>
      <c r="L106" s="32"/>
      <c r="M106" s="32"/>
    </row>
    <row r="107" spans="1:13" ht="16.5" customHeight="1">
      <c r="A107" s="24" t="s">
        <v>73</v>
      </c>
      <c r="C107" s="24"/>
      <c r="D107" s="24"/>
      <c r="E107" s="7"/>
      <c r="F107" s="7"/>
      <c r="G107" s="50">
        <f>SUM(G97:G105)</f>
        <v>6665805</v>
      </c>
      <c r="H107" s="32"/>
      <c r="I107" s="50">
        <f>SUM(I97:I105)</f>
        <v>6318838</v>
      </c>
      <c r="J107" s="32"/>
      <c r="K107" s="50">
        <f>SUM(K97:K105)</f>
        <v>218889008</v>
      </c>
      <c r="L107" s="32"/>
      <c r="M107" s="50">
        <f>SUM(M97:M105)</f>
        <v>199565346</v>
      </c>
    </row>
    <row r="108" spans="1:13" ht="16.5" customHeight="1">
      <c r="A108" s="24"/>
      <c r="B108" s="24"/>
      <c r="C108" s="24"/>
      <c r="D108" s="24"/>
      <c r="E108" s="7"/>
      <c r="F108" s="7"/>
      <c r="G108" s="32"/>
      <c r="H108" s="32"/>
      <c r="I108" s="32"/>
      <c r="J108" s="32"/>
      <c r="K108" s="32"/>
      <c r="L108" s="32"/>
      <c r="M108" s="32"/>
    </row>
    <row r="109" spans="1:13" ht="16.5" customHeight="1">
      <c r="A109" s="24" t="s">
        <v>74</v>
      </c>
      <c r="E109" s="7" t="s">
        <v>52</v>
      </c>
      <c r="F109" s="7"/>
      <c r="G109" s="50">
        <f>SUM(G107+G93)</f>
        <v>9343963</v>
      </c>
      <c r="H109" s="32"/>
      <c r="I109" s="50">
        <f>SUM(I107+I93)</f>
        <v>9048104</v>
      </c>
      <c r="J109" s="32"/>
      <c r="K109" s="50">
        <f>SUM(K107+K93)</f>
        <v>306833351</v>
      </c>
      <c r="L109" s="32"/>
      <c r="M109" s="50">
        <f>SUM(M107+M93)</f>
        <v>285762647</v>
      </c>
    </row>
    <row r="110" spans="1:13" ht="16.5" customHeight="1">
      <c r="A110" s="24"/>
      <c r="E110" s="7"/>
      <c r="F110" s="7"/>
      <c r="G110" s="32"/>
      <c r="H110" s="32"/>
      <c r="I110" s="32"/>
      <c r="J110" s="32"/>
      <c r="K110" s="32"/>
      <c r="L110" s="32"/>
      <c r="M110" s="32"/>
    </row>
    <row r="111" spans="1:13" ht="16.5" customHeight="1">
      <c r="A111" s="24"/>
      <c r="E111" s="7"/>
      <c r="F111" s="7"/>
      <c r="G111" s="32"/>
      <c r="H111" s="32"/>
      <c r="I111" s="32"/>
      <c r="J111" s="32"/>
      <c r="K111" s="32"/>
      <c r="L111" s="32"/>
      <c r="M111" s="32"/>
    </row>
    <row r="112" spans="1:13" ht="16.5" customHeight="1">
      <c r="A112" s="24"/>
      <c r="E112" s="7"/>
      <c r="F112" s="7"/>
      <c r="G112" s="32"/>
      <c r="H112" s="32"/>
      <c r="I112" s="32"/>
      <c r="J112" s="32"/>
      <c r="K112" s="32"/>
      <c r="L112" s="32"/>
      <c r="M112" s="32"/>
    </row>
    <row r="113" spans="1:13" ht="16.5" customHeight="1">
      <c r="A113" s="24"/>
      <c r="E113" s="7"/>
      <c r="F113" s="7"/>
      <c r="G113" s="32"/>
      <c r="H113" s="32"/>
      <c r="I113" s="32"/>
      <c r="J113" s="32"/>
      <c r="K113" s="32"/>
      <c r="L113" s="32"/>
      <c r="M113" s="32"/>
    </row>
    <row r="114" spans="1:13" ht="16.5" customHeight="1">
      <c r="A114" s="24"/>
      <c r="E114" s="7"/>
      <c r="F114" s="7"/>
      <c r="G114" s="32"/>
      <c r="H114" s="32"/>
      <c r="I114" s="32"/>
      <c r="J114" s="32"/>
      <c r="K114" s="32"/>
      <c r="L114" s="32"/>
      <c r="M114" s="32"/>
    </row>
    <row r="115" spans="1:13" ht="16.5" customHeight="1">
      <c r="A115" s="24"/>
      <c r="E115" s="7"/>
      <c r="F115" s="7"/>
      <c r="G115" s="32"/>
      <c r="H115" s="32"/>
      <c r="I115" s="32"/>
      <c r="J115" s="32"/>
      <c r="K115" s="32"/>
      <c r="L115" s="32"/>
      <c r="M115" s="32"/>
    </row>
    <row r="116" spans="1:13" ht="16.5" customHeight="1">
      <c r="A116" s="24"/>
      <c r="E116" s="7"/>
      <c r="F116" s="7"/>
      <c r="G116" s="32"/>
      <c r="H116" s="32"/>
      <c r="I116" s="32"/>
      <c r="J116" s="32"/>
      <c r="K116" s="32"/>
      <c r="L116" s="32"/>
      <c r="M116" s="32"/>
    </row>
    <row r="117" spans="1:13" ht="16.5" customHeight="1">
      <c r="A117" s="24"/>
      <c r="E117" s="7"/>
      <c r="F117" s="7"/>
      <c r="G117" s="32"/>
      <c r="H117" s="32"/>
      <c r="I117" s="32"/>
      <c r="J117" s="32"/>
      <c r="K117" s="32"/>
      <c r="L117" s="32"/>
      <c r="M117" s="32"/>
    </row>
    <row r="118" spans="1:13" ht="16.5" customHeight="1">
      <c r="A118" s="24"/>
      <c r="E118" s="7"/>
      <c r="F118" s="7"/>
      <c r="G118" s="32"/>
      <c r="H118" s="32"/>
      <c r="I118" s="32"/>
      <c r="J118" s="32"/>
      <c r="K118" s="32"/>
      <c r="L118" s="32"/>
      <c r="M118" s="32"/>
    </row>
    <row r="119" spans="1:13" ht="16.5" customHeight="1">
      <c r="A119" s="24"/>
      <c r="E119" s="7"/>
      <c r="F119" s="7"/>
      <c r="G119" s="32"/>
      <c r="H119" s="32"/>
      <c r="I119" s="32"/>
      <c r="J119" s="32"/>
      <c r="K119" s="32"/>
      <c r="L119" s="32"/>
      <c r="M119" s="32"/>
    </row>
    <row r="120" spans="1:13" ht="15" customHeight="1">
      <c r="A120" s="24"/>
      <c r="E120" s="7"/>
      <c r="F120" s="7"/>
      <c r="G120" s="32"/>
      <c r="H120" s="32"/>
      <c r="I120" s="32"/>
      <c r="J120" s="32"/>
      <c r="K120" s="32"/>
      <c r="L120" s="32"/>
      <c r="M120" s="32"/>
    </row>
    <row r="121" spans="1:13" ht="15" customHeight="1">
      <c r="A121" s="24"/>
      <c r="E121" s="7"/>
      <c r="F121" s="7"/>
      <c r="G121" s="32"/>
      <c r="H121" s="32"/>
      <c r="I121" s="32"/>
      <c r="J121" s="32"/>
      <c r="K121" s="32"/>
      <c r="L121" s="32"/>
      <c r="M121" s="32"/>
    </row>
    <row r="122" spans="1:13" ht="17.25" customHeight="1">
      <c r="A122" s="24"/>
      <c r="E122" s="7"/>
      <c r="F122" s="7"/>
      <c r="G122" s="32"/>
      <c r="H122" s="32"/>
      <c r="I122" s="32"/>
      <c r="J122" s="32"/>
      <c r="K122" s="32"/>
      <c r="L122" s="32"/>
      <c r="M122" s="32"/>
    </row>
    <row r="123" spans="1:13" ht="22.35" customHeight="1">
      <c r="A123" s="15" t="str">
        <f>A66</f>
        <v>The condensed notes to the interim financial information are an integral part of this interim financial information.</v>
      </c>
      <c r="B123" s="15"/>
      <c r="C123" s="15"/>
      <c r="D123" s="15"/>
      <c r="E123" s="12"/>
      <c r="F123" s="12"/>
      <c r="G123" s="51"/>
      <c r="H123" s="15"/>
      <c r="I123" s="51"/>
      <c r="J123" s="15"/>
      <c r="K123" s="51"/>
      <c r="L123" s="15"/>
      <c r="M123" s="51"/>
    </row>
    <row r="124" spans="1:13" ht="16.5" customHeight="1">
      <c r="A124" s="6" t="s">
        <v>0</v>
      </c>
      <c r="B124" s="6"/>
      <c r="C124" s="6"/>
      <c r="D124" s="6"/>
      <c r="E124" s="7"/>
      <c r="F124" s="7"/>
      <c r="G124" s="8"/>
      <c r="H124" s="7"/>
      <c r="I124" s="8"/>
      <c r="J124" s="7"/>
      <c r="K124" s="10"/>
      <c r="L124" s="45"/>
      <c r="M124" s="10"/>
    </row>
    <row r="125" spans="1:13" ht="16.5" customHeight="1">
      <c r="A125" s="6" t="s">
        <v>47</v>
      </c>
      <c r="B125" s="6"/>
      <c r="C125" s="6"/>
      <c r="D125" s="6"/>
      <c r="E125" s="7"/>
      <c r="F125" s="7"/>
      <c r="G125" s="23"/>
      <c r="I125" s="23"/>
      <c r="K125" s="23"/>
      <c r="M125" s="23"/>
    </row>
    <row r="126" spans="1:13" ht="16.5" customHeight="1">
      <c r="A126" s="41" t="str">
        <f>+A3</f>
        <v>As at 31 March 2026</v>
      </c>
      <c r="B126" s="15"/>
      <c r="C126" s="15"/>
      <c r="D126" s="15"/>
      <c r="E126" s="12"/>
      <c r="F126" s="12"/>
      <c r="G126" s="51"/>
      <c r="H126" s="15"/>
      <c r="I126" s="51"/>
      <c r="J126" s="15"/>
      <c r="K126" s="51"/>
      <c r="L126" s="15"/>
      <c r="M126" s="51"/>
    </row>
    <row r="127" spans="1:13" ht="16.5" customHeight="1">
      <c r="E127" s="7"/>
      <c r="F127" s="7"/>
      <c r="G127" s="23"/>
      <c r="I127" s="23"/>
      <c r="K127" s="23"/>
      <c r="M127" s="23"/>
    </row>
    <row r="128" spans="1:13" ht="16.5" customHeight="1">
      <c r="A128" s="6"/>
      <c r="B128" s="6"/>
      <c r="C128" s="6"/>
      <c r="D128" s="6"/>
      <c r="E128" s="7"/>
      <c r="F128" s="7"/>
      <c r="G128" s="199" t="s">
        <v>2</v>
      </c>
      <c r="H128" s="200"/>
      <c r="I128" s="200"/>
      <c r="J128" s="200"/>
      <c r="K128" s="200"/>
      <c r="L128" s="200"/>
      <c r="M128" s="200"/>
    </row>
    <row r="129" spans="1:13" ht="16.5" customHeight="1">
      <c r="A129" s="6"/>
      <c r="B129" s="6"/>
      <c r="C129" s="6"/>
      <c r="D129" s="6"/>
      <c r="E129" s="7"/>
      <c r="F129" s="7"/>
      <c r="G129" s="201" t="s">
        <v>3</v>
      </c>
      <c r="H129" s="202"/>
      <c r="I129" s="202"/>
      <c r="J129" s="10"/>
      <c r="K129" s="201" t="s">
        <v>4</v>
      </c>
      <c r="L129" s="202"/>
      <c r="M129" s="202"/>
    </row>
    <row r="130" spans="1:13" ht="16.5" customHeight="1">
      <c r="A130" s="6"/>
      <c r="B130" s="6"/>
      <c r="C130" s="6"/>
      <c r="D130" s="6"/>
      <c r="E130" s="7"/>
      <c r="F130" s="7"/>
      <c r="G130" s="16" t="s">
        <v>5</v>
      </c>
      <c r="H130" s="17"/>
      <c r="I130" s="16" t="s">
        <v>6</v>
      </c>
      <c r="J130" s="17"/>
      <c r="K130" s="16" t="s">
        <v>5</v>
      </c>
      <c r="L130" s="17"/>
      <c r="M130" s="16" t="s">
        <v>6</v>
      </c>
    </row>
    <row r="131" spans="1:13" ht="16.5" customHeight="1">
      <c r="A131" s="6"/>
      <c r="B131" s="6"/>
      <c r="C131" s="6"/>
      <c r="D131" s="6"/>
      <c r="E131" s="7"/>
      <c r="F131" s="7"/>
      <c r="G131" s="18" t="s">
        <v>282</v>
      </c>
      <c r="H131" s="19"/>
      <c r="I131" s="16" t="s">
        <v>7</v>
      </c>
      <c r="J131" s="20"/>
      <c r="K131" s="18" t="s">
        <v>282</v>
      </c>
      <c r="L131" s="19"/>
      <c r="M131" s="16" t="s">
        <v>7</v>
      </c>
    </row>
    <row r="132" spans="1:13" ht="16.5" customHeight="1">
      <c r="A132" s="6"/>
      <c r="B132" s="6"/>
      <c r="C132" s="6"/>
      <c r="D132" s="6"/>
      <c r="E132" s="21" t="s">
        <v>127</v>
      </c>
      <c r="F132" s="7"/>
      <c r="G132" s="22" t="s">
        <v>284</v>
      </c>
      <c r="H132" s="19"/>
      <c r="I132" s="22" t="s">
        <v>9</v>
      </c>
      <c r="J132" s="20"/>
      <c r="K132" s="22" t="s">
        <v>284</v>
      </c>
      <c r="L132" s="19"/>
      <c r="M132" s="22" t="s">
        <v>9</v>
      </c>
    </row>
    <row r="133" spans="1:13" ht="16.5" customHeight="1">
      <c r="A133" s="52"/>
      <c r="B133" s="53"/>
      <c r="C133" s="53"/>
      <c r="D133" s="53"/>
      <c r="E133" s="7"/>
      <c r="F133" s="54"/>
      <c r="G133" s="55"/>
      <c r="H133" s="56"/>
      <c r="I133" s="55"/>
      <c r="J133" s="56"/>
      <c r="K133" s="55"/>
      <c r="L133" s="56"/>
      <c r="M133" s="55"/>
    </row>
    <row r="134" spans="1:13" ht="16.5" customHeight="1">
      <c r="A134" s="52" t="s">
        <v>75</v>
      </c>
      <c r="B134" s="53"/>
      <c r="C134" s="53"/>
      <c r="D134" s="53"/>
      <c r="E134" s="7"/>
      <c r="F134" s="54"/>
      <c r="G134" s="55"/>
      <c r="H134" s="56"/>
      <c r="I134" s="55"/>
      <c r="J134" s="56"/>
      <c r="K134" s="55"/>
      <c r="L134" s="56"/>
      <c r="M134" s="55"/>
    </row>
    <row r="135" spans="1:13" ht="16.5" customHeight="1">
      <c r="A135" s="52"/>
      <c r="B135" s="53"/>
      <c r="C135" s="53"/>
      <c r="D135" s="53"/>
      <c r="E135" s="7"/>
      <c r="F135" s="54"/>
      <c r="G135" s="55"/>
      <c r="H135" s="56"/>
      <c r="I135" s="55"/>
      <c r="J135" s="56"/>
      <c r="K135" s="55"/>
      <c r="L135" s="56"/>
      <c r="M135" s="55"/>
    </row>
    <row r="136" spans="1:13" ht="16.5" customHeight="1">
      <c r="A136" s="24" t="s">
        <v>76</v>
      </c>
      <c r="E136" s="7"/>
      <c r="F136" s="7"/>
      <c r="G136" s="23"/>
      <c r="I136" s="23"/>
      <c r="K136" s="23"/>
      <c r="M136" s="23"/>
    </row>
    <row r="137" spans="1:13" ht="16.5" customHeight="1">
      <c r="A137" s="52"/>
      <c r="B137" s="53"/>
      <c r="C137" s="53"/>
      <c r="D137" s="53"/>
      <c r="E137" s="54"/>
      <c r="F137" s="54"/>
      <c r="G137" s="55"/>
      <c r="H137" s="56"/>
      <c r="I137" s="55"/>
      <c r="J137" s="56"/>
      <c r="K137" s="55"/>
      <c r="L137" s="56"/>
      <c r="M137" s="55"/>
    </row>
    <row r="138" spans="1:13" ht="16.5" customHeight="1">
      <c r="A138" s="9" t="s">
        <v>77</v>
      </c>
      <c r="E138" s="7">
        <v>18</v>
      </c>
      <c r="F138" s="7"/>
      <c r="G138" s="23"/>
      <c r="H138" s="26"/>
      <c r="I138" s="23"/>
      <c r="J138" s="26"/>
      <c r="K138" s="23"/>
      <c r="L138" s="26"/>
      <c r="M138" s="23"/>
    </row>
    <row r="139" spans="1:13" ht="16.5" customHeight="1">
      <c r="B139" s="9" t="s">
        <v>78</v>
      </c>
      <c r="E139" s="48"/>
      <c r="F139" s="7"/>
      <c r="G139" s="23"/>
      <c r="H139" s="26"/>
      <c r="I139" s="23"/>
      <c r="J139" s="26"/>
      <c r="K139" s="23"/>
      <c r="L139" s="26"/>
      <c r="M139" s="23"/>
    </row>
    <row r="140" spans="1:13" ht="16.5" customHeight="1">
      <c r="C140" s="57" t="s">
        <v>293</v>
      </c>
      <c r="E140" s="48"/>
      <c r="F140" s="7"/>
      <c r="G140" s="23"/>
      <c r="H140" s="26"/>
      <c r="I140" s="23"/>
      <c r="J140" s="26"/>
      <c r="K140" s="23"/>
      <c r="L140" s="26"/>
      <c r="M140" s="23"/>
    </row>
    <row r="141" spans="1:13" ht="16.5" customHeight="1">
      <c r="C141" s="9" t="s">
        <v>294</v>
      </c>
      <c r="E141" s="48"/>
      <c r="F141" s="7"/>
      <c r="G141" s="23"/>
      <c r="H141" s="26"/>
      <c r="I141" s="23"/>
      <c r="J141" s="26"/>
      <c r="K141" s="23"/>
      <c r="L141" s="26"/>
      <c r="M141" s="23"/>
    </row>
    <row r="142" spans="1:13" ht="16.5" customHeight="1" thickBot="1">
      <c r="C142" s="57" t="s">
        <v>324</v>
      </c>
      <c r="D142" s="57"/>
      <c r="F142" s="7"/>
      <c r="G142" s="58"/>
      <c r="H142" s="23"/>
      <c r="I142" s="59"/>
      <c r="J142" s="60"/>
      <c r="K142" s="61">
        <v>10018903</v>
      </c>
      <c r="L142" s="60"/>
      <c r="M142" s="61">
        <v>10018903</v>
      </c>
    </row>
    <row r="143" spans="1:13" ht="16.5" customHeight="1" thickTop="1">
      <c r="A143" s="52"/>
      <c r="B143" s="53"/>
      <c r="C143" s="53"/>
      <c r="D143" s="53"/>
      <c r="E143" s="54"/>
      <c r="F143" s="54"/>
      <c r="G143" s="55"/>
      <c r="H143" s="56"/>
      <c r="I143" s="62"/>
      <c r="J143" s="63"/>
      <c r="K143" s="62"/>
      <c r="L143" s="63"/>
      <c r="M143" s="62"/>
    </row>
    <row r="144" spans="1:13" ht="16.5" customHeight="1">
      <c r="B144" s="9" t="s">
        <v>79</v>
      </c>
      <c r="E144" s="8"/>
      <c r="F144" s="8"/>
      <c r="G144" s="58"/>
      <c r="H144" s="23"/>
      <c r="I144" s="64"/>
      <c r="J144" s="59"/>
      <c r="K144" s="64"/>
      <c r="L144" s="59"/>
      <c r="M144" s="64"/>
    </row>
    <row r="145" spans="1:13" ht="16.5" customHeight="1">
      <c r="C145" s="57" t="s">
        <v>295</v>
      </c>
      <c r="D145" s="57"/>
      <c r="E145" s="7"/>
      <c r="F145" s="8"/>
      <c r="G145" s="39"/>
      <c r="H145" s="32"/>
    </row>
    <row r="146" spans="1:13" ht="16.5" customHeight="1">
      <c r="C146" s="57" t="s">
        <v>294</v>
      </c>
      <c r="D146" s="57"/>
      <c r="E146" s="7"/>
      <c r="F146" s="8"/>
      <c r="G146" s="39"/>
      <c r="H146" s="32"/>
      <c r="I146" s="5"/>
      <c r="J146" s="3"/>
      <c r="K146" s="5"/>
      <c r="L146" s="65"/>
      <c r="M146" s="66"/>
    </row>
    <row r="147" spans="1:13" ht="16.5" customHeight="1">
      <c r="C147" s="57" t="s">
        <v>323</v>
      </c>
      <c r="D147" s="57"/>
      <c r="E147" s="7"/>
      <c r="F147" s="8"/>
      <c r="G147" s="39">
        <v>285394</v>
      </c>
      <c r="H147" s="32"/>
      <c r="I147" s="5">
        <v>285394</v>
      </c>
      <c r="J147" s="3"/>
      <c r="K147" s="5">
        <v>10018903</v>
      </c>
      <c r="L147" s="65"/>
      <c r="M147" s="66">
        <v>10018903</v>
      </c>
    </row>
    <row r="148" spans="1:13" ht="16.5" customHeight="1">
      <c r="A148" s="9" t="s">
        <v>80</v>
      </c>
      <c r="E148" s="7"/>
      <c r="F148" s="67"/>
      <c r="G148" s="2">
        <v>1100990</v>
      </c>
      <c r="H148" s="32"/>
      <c r="I148" s="2">
        <v>1100990</v>
      </c>
      <c r="J148" s="2"/>
      <c r="K148" s="2">
        <v>39061577</v>
      </c>
      <c r="L148" s="68"/>
      <c r="M148" s="29">
        <v>39061577</v>
      </c>
    </row>
    <row r="149" spans="1:13" ht="16.5" customHeight="1">
      <c r="A149" s="9" t="s">
        <v>81</v>
      </c>
      <c r="E149" s="67"/>
      <c r="F149" s="67"/>
      <c r="G149" s="2">
        <v>14460</v>
      </c>
      <c r="H149" s="32"/>
      <c r="I149" s="2">
        <v>17749</v>
      </c>
      <c r="J149" s="2"/>
      <c r="K149" s="2">
        <v>484849</v>
      </c>
      <c r="L149" s="68"/>
      <c r="M149" s="29">
        <v>588810</v>
      </c>
    </row>
    <row r="150" spans="1:13" ht="16.5" customHeight="1">
      <c r="A150" s="9" t="s">
        <v>82</v>
      </c>
      <c r="E150" s="7"/>
      <c r="F150" s="7"/>
      <c r="G150" s="28"/>
      <c r="H150" s="32"/>
      <c r="I150" s="39"/>
      <c r="J150" s="39"/>
      <c r="K150" s="39"/>
      <c r="L150" s="47"/>
      <c r="M150" s="29"/>
    </row>
    <row r="151" spans="1:13" ht="16.5" customHeight="1">
      <c r="B151" s="9" t="s">
        <v>83</v>
      </c>
      <c r="E151" s="7"/>
      <c r="F151" s="7"/>
      <c r="G151" s="28"/>
      <c r="H151" s="32"/>
      <c r="I151" s="2"/>
      <c r="J151" s="2"/>
      <c r="K151" s="2"/>
      <c r="L151" s="47"/>
      <c r="M151" s="29"/>
    </row>
    <row r="152" spans="1:13" ht="16.5" customHeight="1">
      <c r="C152" s="9" t="s">
        <v>84</v>
      </c>
      <c r="E152" s="7"/>
      <c r="F152" s="7"/>
      <c r="G152" s="27">
        <v>109086</v>
      </c>
      <c r="H152" s="32"/>
      <c r="I152" s="27">
        <v>109086</v>
      </c>
      <c r="J152" s="2"/>
      <c r="K152" s="27">
        <v>3643681</v>
      </c>
      <c r="L152" s="68"/>
      <c r="M152" s="29">
        <v>3643681</v>
      </c>
    </row>
    <row r="153" spans="1:13" ht="16.5" customHeight="1">
      <c r="C153" s="9" t="s">
        <v>85</v>
      </c>
      <c r="E153" s="7"/>
      <c r="F153" s="7"/>
      <c r="G153" s="3">
        <v>212254</v>
      </c>
      <c r="H153" s="32"/>
      <c r="I153" s="3">
        <v>212254</v>
      </c>
      <c r="J153" s="39"/>
      <c r="K153" s="3">
        <v>7200291</v>
      </c>
      <c r="L153" s="68"/>
      <c r="M153" s="29">
        <v>7200291</v>
      </c>
    </row>
    <row r="154" spans="1:13" ht="16.5" customHeight="1">
      <c r="B154" s="9" t="s">
        <v>86</v>
      </c>
      <c r="E154" s="7"/>
      <c r="F154" s="7"/>
      <c r="G154" s="3">
        <v>2443732</v>
      </c>
      <c r="H154" s="32"/>
      <c r="I154" s="3">
        <v>2424470</v>
      </c>
      <c r="J154" s="39"/>
      <c r="K154" s="3">
        <v>82369397</v>
      </c>
      <c r="L154" s="47"/>
      <c r="M154" s="29">
        <v>81760697</v>
      </c>
    </row>
    <row r="155" spans="1:13" ht="16.5" customHeight="1">
      <c r="A155" s="9" t="s">
        <v>87</v>
      </c>
      <c r="E155" s="7"/>
      <c r="F155" s="7"/>
      <c r="G155" s="4">
        <v>-499523</v>
      </c>
      <c r="H155" s="32"/>
      <c r="I155" s="4">
        <v>-649926</v>
      </c>
      <c r="J155" s="39"/>
      <c r="K155" s="4">
        <v>-22383166</v>
      </c>
      <c r="L155" s="47"/>
      <c r="M155" s="37">
        <v>-31734308</v>
      </c>
    </row>
    <row r="156" spans="1:13" ht="16.5" customHeight="1">
      <c r="E156" s="7"/>
      <c r="F156" s="7"/>
      <c r="G156" s="32"/>
      <c r="H156" s="32"/>
      <c r="I156" s="32"/>
      <c r="J156" s="32"/>
      <c r="K156" s="32"/>
      <c r="L156" s="69"/>
      <c r="M156" s="32"/>
    </row>
    <row r="157" spans="1:13" ht="16.5" customHeight="1">
      <c r="A157" s="9" t="s">
        <v>88</v>
      </c>
      <c r="E157" s="7"/>
      <c r="F157" s="7"/>
      <c r="G157" s="28">
        <f>SUM(G145:G155)</f>
        <v>3666393</v>
      </c>
      <c r="H157" s="32"/>
      <c r="I157" s="28">
        <f>SUM(I146:I155)</f>
        <v>3500017</v>
      </c>
      <c r="J157" s="32"/>
      <c r="K157" s="28">
        <f>SUM(K146:K155)</f>
        <v>120395532</v>
      </c>
      <c r="L157" s="32"/>
      <c r="M157" s="32">
        <f>SUM(M146:M155)</f>
        <v>110539651</v>
      </c>
    </row>
    <row r="158" spans="1:13" ht="16.5" customHeight="1">
      <c r="A158" s="9" t="s">
        <v>89</v>
      </c>
      <c r="E158" s="7"/>
      <c r="F158" s="7"/>
      <c r="G158" s="70">
        <v>1491194</v>
      </c>
      <c r="H158" s="39"/>
      <c r="I158" s="70">
        <v>1393274</v>
      </c>
      <c r="J158" s="39"/>
      <c r="K158" s="70">
        <v>48967227</v>
      </c>
      <c r="L158" s="47"/>
      <c r="M158" s="71">
        <v>44003216</v>
      </c>
    </row>
    <row r="159" spans="1:13" ht="16.5" customHeight="1">
      <c r="E159" s="7"/>
      <c r="F159" s="7"/>
      <c r="G159" s="32"/>
      <c r="H159" s="32"/>
      <c r="I159" s="32"/>
      <c r="J159" s="32"/>
      <c r="K159" s="28"/>
      <c r="L159" s="28"/>
      <c r="M159" s="28"/>
    </row>
    <row r="160" spans="1:13" ht="16.5" customHeight="1">
      <c r="A160" s="24" t="s">
        <v>90</v>
      </c>
      <c r="E160" s="7"/>
      <c r="F160" s="7"/>
      <c r="G160" s="50">
        <f>SUM(G157:G158)</f>
        <v>5157587</v>
      </c>
      <c r="H160" s="32"/>
      <c r="I160" s="50">
        <f>SUM(I157:I158)</f>
        <v>4893291</v>
      </c>
      <c r="J160" s="32"/>
      <c r="K160" s="50">
        <f>SUM(K157:K158)</f>
        <v>169362759</v>
      </c>
      <c r="L160" s="32"/>
      <c r="M160" s="50">
        <f>SUM(M157:M158)</f>
        <v>154542867</v>
      </c>
    </row>
    <row r="161" spans="1:13" ht="16.5" customHeight="1">
      <c r="A161" s="24"/>
      <c r="E161" s="7"/>
      <c r="F161" s="7"/>
      <c r="G161" s="32"/>
      <c r="H161" s="32"/>
      <c r="I161" s="32"/>
      <c r="J161" s="32"/>
      <c r="K161" s="32"/>
      <c r="L161" s="32"/>
      <c r="M161" s="32"/>
    </row>
    <row r="162" spans="1:13" ht="16.5" customHeight="1" thickBot="1">
      <c r="A162" s="24" t="s">
        <v>91</v>
      </c>
      <c r="E162" s="7"/>
      <c r="F162" s="7"/>
      <c r="G162" s="72">
        <f>SUM(G160+G109)</f>
        <v>14501550</v>
      </c>
      <c r="H162" s="32"/>
      <c r="I162" s="72">
        <f>SUM(I160+I109)</f>
        <v>13941395</v>
      </c>
      <c r="J162" s="32"/>
      <c r="K162" s="72">
        <f>SUM(K160+K109)</f>
        <v>476196110</v>
      </c>
      <c r="L162" s="32"/>
      <c r="M162" s="72">
        <f>SUM(M160+M109)</f>
        <v>440305514</v>
      </c>
    </row>
    <row r="163" spans="1:13" ht="16.5" customHeight="1" thickTop="1">
      <c r="E163" s="7"/>
      <c r="F163" s="7"/>
      <c r="G163" s="32"/>
      <c r="H163" s="32"/>
      <c r="I163" s="32"/>
      <c r="J163" s="32"/>
      <c r="K163" s="32"/>
      <c r="L163" s="32"/>
      <c r="M163" s="32"/>
    </row>
    <row r="164" spans="1:13" ht="16.5" customHeight="1">
      <c r="E164" s="7"/>
      <c r="F164" s="7"/>
      <c r="G164" s="32"/>
      <c r="H164" s="32"/>
      <c r="I164" s="32"/>
      <c r="J164" s="32"/>
      <c r="K164" s="32"/>
      <c r="L164" s="32"/>
      <c r="M164" s="32"/>
    </row>
    <row r="165" spans="1:13" ht="16.5" customHeight="1">
      <c r="E165" s="7"/>
      <c r="F165" s="7"/>
      <c r="G165" s="32"/>
      <c r="H165" s="32"/>
      <c r="I165" s="32"/>
      <c r="J165" s="32"/>
      <c r="K165" s="32"/>
      <c r="L165" s="32"/>
      <c r="M165" s="32"/>
    </row>
    <row r="166" spans="1:13" ht="16.5" customHeight="1">
      <c r="E166" s="7"/>
      <c r="F166" s="7"/>
      <c r="G166" s="32"/>
      <c r="H166" s="32"/>
      <c r="I166" s="32"/>
      <c r="J166" s="32"/>
      <c r="K166" s="32"/>
      <c r="L166" s="32"/>
      <c r="M166" s="32"/>
    </row>
    <row r="167" spans="1:13" ht="16.5" customHeight="1">
      <c r="E167" s="7"/>
      <c r="F167" s="7"/>
      <c r="G167" s="32"/>
      <c r="H167" s="32"/>
      <c r="I167" s="32"/>
      <c r="J167" s="32"/>
      <c r="K167" s="32"/>
      <c r="L167" s="32"/>
      <c r="M167" s="32"/>
    </row>
    <row r="168" spans="1:13" ht="16.5" customHeight="1">
      <c r="E168" s="7"/>
      <c r="F168" s="7"/>
      <c r="G168" s="32"/>
      <c r="H168" s="32"/>
      <c r="I168" s="32"/>
      <c r="J168" s="32"/>
      <c r="K168" s="32"/>
      <c r="L168" s="32"/>
      <c r="M168" s="32"/>
    </row>
    <row r="169" spans="1:13" ht="16.5" customHeight="1">
      <c r="E169" s="7"/>
      <c r="F169" s="7"/>
      <c r="G169" s="32"/>
      <c r="H169" s="32"/>
      <c r="I169" s="32"/>
      <c r="J169" s="32"/>
      <c r="K169" s="32"/>
      <c r="L169" s="32"/>
      <c r="M169" s="32"/>
    </row>
    <row r="170" spans="1:13" ht="16.5" customHeight="1">
      <c r="E170" s="7"/>
      <c r="F170" s="7"/>
      <c r="G170" s="32"/>
      <c r="H170" s="32"/>
      <c r="I170" s="32"/>
      <c r="J170" s="32"/>
      <c r="K170" s="32"/>
      <c r="L170" s="32"/>
      <c r="M170" s="32"/>
    </row>
    <row r="171" spans="1:13" ht="16.5" customHeight="1">
      <c r="E171" s="7"/>
      <c r="F171" s="7"/>
      <c r="G171" s="32"/>
      <c r="H171" s="32"/>
      <c r="I171" s="32"/>
      <c r="J171" s="32"/>
      <c r="K171" s="32"/>
      <c r="L171" s="32"/>
      <c r="M171" s="32"/>
    </row>
    <row r="172" spans="1:13" ht="16.5" customHeight="1">
      <c r="E172" s="7"/>
      <c r="F172" s="7"/>
      <c r="G172" s="32"/>
      <c r="H172" s="32"/>
      <c r="I172" s="32"/>
      <c r="J172" s="32"/>
      <c r="K172" s="32"/>
      <c r="L172" s="32"/>
      <c r="M172" s="32"/>
    </row>
    <row r="173" spans="1:13" ht="16.5" customHeight="1">
      <c r="E173" s="7"/>
      <c r="F173" s="7"/>
      <c r="G173" s="32"/>
      <c r="H173" s="32"/>
      <c r="I173" s="32"/>
      <c r="J173" s="32"/>
      <c r="K173" s="32"/>
      <c r="L173" s="32"/>
      <c r="M173" s="32"/>
    </row>
    <row r="174" spans="1:13" ht="16.5" customHeight="1">
      <c r="E174" s="7"/>
      <c r="F174" s="7"/>
      <c r="G174" s="32"/>
      <c r="H174" s="32"/>
      <c r="I174" s="32"/>
      <c r="J174" s="32"/>
      <c r="K174" s="32"/>
      <c r="L174" s="32"/>
      <c r="M174" s="32"/>
    </row>
    <row r="175" spans="1:13" ht="16.5" customHeight="1">
      <c r="E175" s="7"/>
      <c r="F175" s="7"/>
      <c r="G175" s="32"/>
      <c r="H175" s="32"/>
      <c r="I175" s="32"/>
      <c r="J175" s="32"/>
      <c r="K175" s="32"/>
      <c r="L175" s="32"/>
      <c r="M175" s="32"/>
    </row>
    <row r="176" spans="1:13" ht="14.25" customHeight="1">
      <c r="E176" s="7"/>
      <c r="F176" s="7"/>
      <c r="G176" s="32"/>
      <c r="H176" s="32"/>
      <c r="I176" s="32"/>
      <c r="J176" s="32"/>
      <c r="K176" s="32"/>
      <c r="L176" s="32"/>
      <c r="M176" s="32"/>
    </row>
    <row r="177" spans="1:13" ht="16.5" customHeight="1">
      <c r="E177" s="7"/>
      <c r="F177" s="7"/>
      <c r="G177" s="32"/>
      <c r="H177" s="32"/>
      <c r="I177" s="32"/>
      <c r="J177" s="32"/>
      <c r="K177" s="32"/>
      <c r="L177" s="32"/>
      <c r="M177" s="32"/>
    </row>
    <row r="178" spans="1:13" ht="14.25" customHeight="1">
      <c r="E178" s="7"/>
      <c r="F178" s="7"/>
      <c r="G178" s="32"/>
      <c r="H178" s="32"/>
      <c r="I178" s="32"/>
      <c r="J178" s="32"/>
      <c r="K178" s="32"/>
      <c r="L178" s="32"/>
      <c r="M178" s="32"/>
    </row>
    <row r="179" spans="1:13" ht="10.5" customHeight="1">
      <c r="E179" s="7"/>
      <c r="F179" s="7"/>
      <c r="G179" s="32"/>
      <c r="H179" s="32"/>
      <c r="I179" s="32"/>
      <c r="J179" s="32"/>
      <c r="K179" s="32"/>
      <c r="L179" s="32"/>
      <c r="M179" s="32"/>
    </row>
    <row r="180" spans="1:13" ht="9" customHeight="1">
      <c r="E180" s="7"/>
      <c r="F180" s="7"/>
      <c r="G180" s="23"/>
      <c r="I180" s="23"/>
    </row>
    <row r="181" spans="1:13" ht="22.35" customHeight="1">
      <c r="A181" s="15" t="str">
        <f>A123</f>
        <v>The condensed notes to the interim financial information are an integral part of this interim financial information.</v>
      </c>
      <c r="B181" s="15"/>
      <c r="C181" s="15"/>
      <c r="D181" s="15"/>
      <c r="E181" s="12"/>
      <c r="F181" s="12"/>
      <c r="G181" s="51"/>
      <c r="H181" s="15"/>
      <c r="I181" s="51"/>
      <c r="J181" s="15"/>
      <c r="K181" s="15"/>
      <c r="L181" s="15"/>
      <c r="M181" s="15"/>
    </row>
  </sheetData>
  <mergeCells count="9">
    <mergeCell ref="G128:M128"/>
    <mergeCell ref="G129:I129"/>
    <mergeCell ref="K129:M129"/>
    <mergeCell ref="G5:M5"/>
    <mergeCell ref="G6:I6"/>
    <mergeCell ref="K6:M6"/>
    <mergeCell ref="G71:M71"/>
    <mergeCell ref="G72:I72"/>
    <mergeCell ref="K72:M7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6" max="16383" man="1"/>
    <brk id="123" max="16383" man="1"/>
  </rowBreaks>
  <customProperties>
    <customPr name="EpmWorksheetKeyString_GUID" r:id="rId2"/>
  </customProperties>
  <ignoredErrors>
    <ignoredError sqref="J9 H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 codeName="Sheet3"/>
  <dimension ref="A1:M120"/>
  <sheetViews>
    <sheetView topLeftCell="A16" zoomScale="97" zoomScaleNormal="90" zoomScaleSheetLayoutView="81" workbookViewId="0"/>
  </sheetViews>
  <sheetFormatPr defaultColWidth="8.1640625" defaultRowHeight="16.5" customHeight="1"/>
  <cols>
    <col min="1" max="3" width="1.6640625" style="57" customWidth="1"/>
    <col min="4" max="4" width="52.5" style="57" customWidth="1"/>
    <col min="5" max="5" width="5.5" style="125" customWidth="1"/>
    <col min="6" max="6" width="1" style="57" customWidth="1"/>
    <col min="7" max="7" width="13.33203125" style="126" customWidth="1"/>
    <col min="8" max="8" width="1" style="57" customWidth="1"/>
    <col min="9" max="9" width="13.33203125" style="126" customWidth="1"/>
    <col min="10" max="10" width="1" style="57" customWidth="1"/>
    <col min="11" max="11" width="13.33203125" style="126" customWidth="1"/>
    <col min="12" max="12" width="1" style="57" customWidth="1"/>
    <col min="13" max="13" width="13.33203125" style="126" customWidth="1"/>
    <col min="14" max="16384" width="8.1640625" style="57"/>
  </cols>
  <sheetData>
    <row r="1" spans="1:13" ht="16.5" customHeight="1">
      <c r="A1" s="113" t="s">
        <v>0</v>
      </c>
      <c r="B1" s="113"/>
      <c r="C1" s="114"/>
      <c r="D1" s="114"/>
      <c r="E1" s="115"/>
      <c r="F1" s="114"/>
      <c r="G1" s="116"/>
      <c r="H1" s="114"/>
      <c r="I1" s="116"/>
      <c r="J1" s="114"/>
      <c r="K1" s="116"/>
      <c r="L1" s="114"/>
      <c r="M1" s="116"/>
    </row>
    <row r="2" spans="1:13" ht="16.5" customHeight="1">
      <c r="A2" s="113" t="s">
        <v>1</v>
      </c>
      <c r="B2" s="113"/>
      <c r="C2" s="114"/>
      <c r="D2" s="114"/>
      <c r="E2" s="115"/>
      <c r="F2" s="114"/>
      <c r="G2" s="116"/>
      <c r="H2" s="114"/>
      <c r="I2" s="116"/>
      <c r="J2" s="114"/>
      <c r="K2" s="116"/>
      <c r="L2" s="114"/>
      <c r="M2" s="116"/>
    </row>
    <row r="3" spans="1:13" ht="16.5" customHeight="1">
      <c r="A3" s="117" t="str">
        <f>'E2-4 BS Conso'!A126</f>
        <v>As at 31 March 2026</v>
      </c>
      <c r="B3" s="117"/>
      <c r="C3" s="118"/>
      <c r="D3" s="118"/>
      <c r="E3" s="119"/>
      <c r="F3" s="118"/>
      <c r="G3" s="120"/>
      <c r="H3" s="118"/>
      <c r="I3" s="120"/>
      <c r="J3" s="118"/>
      <c r="K3" s="120"/>
      <c r="L3" s="118"/>
      <c r="M3" s="120"/>
    </row>
    <row r="4" spans="1:13" ht="16.5" customHeight="1">
      <c r="A4" s="113"/>
      <c r="B4" s="113"/>
      <c r="C4" s="114"/>
      <c r="D4" s="114"/>
      <c r="E4" s="115"/>
      <c r="F4" s="114"/>
      <c r="G4" s="116"/>
      <c r="H4" s="114"/>
      <c r="I4" s="116"/>
      <c r="J4" s="114"/>
      <c r="K4" s="116"/>
      <c r="L4" s="114"/>
      <c r="M4" s="116"/>
    </row>
    <row r="5" spans="1:13" ht="16.5" customHeight="1">
      <c r="A5" s="113"/>
      <c r="B5" s="113"/>
      <c r="C5" s="114"/>
      <c r="D5" s="114"/>
      <c r="E5" s="115"/>
      <c r="F5" s="114"/>
      <c r="G5" s="203" t="s">
        <v>92</v>
      </c>
      <c r="H5" s="203"/>
      <c r="I5" s="203"/>
      <c r="J5" s="203"/>
      <c r="K5" s="203"/>
      <c r="L5" s="203"/>
      <c r="M5" s="203"/>
    </row>
    <row r="6" spans="1:13" ht="16.5" customHeight="1">
      <c r="A6" s="113"/>
      <c r="B6" s="113"/>
      <c r="C6" s="114"/>
      <c r="D6" s="114"/>
      <c r="E6" s="115"/>
      <c r="F6" s="114"/>
      <c r="G6" s="121"/>
      <c r="H6" s="121"/>
      <c r="I6" s="121" t="s">
        <v>3</v>
      </c>
      <c r="J6" s="122"/>
      <c r="K6" s="121"/>
      <c r="L6" s="121"/>
      <c r="M6" s="123" t="s">
        <v>93</v>
      </c>
    </row>
    <row r="7" spans="1:13" ht="16.5" customHeight="1">
      <c r="A7" s="113"/>
      <c r="B7" s="113"/>
      <c r="C7" s="114"/>
      <c r="D7" s="114"/>
      <c r="E7" s="115"/>
      <c r="F7" s="114"/>
      <c r="G7" s="16" t="s">
        <v>5</v>
      </c>
      <c r="H7" s="17"/>
      <c r="I7" s="16" t="s">
        <v>6</v>
      </c>
      <c r="J7" s="17"/>
      <c r="K7" s="16" t="s">
        <v>5</v>
      </c>
      <c r="L7" s="17"/>
      <c r="M7" s="16" t="s">
        <v>6</v>
      </c>
    </row>
    <row r="8" spans="1:13" ht="16.5" customHeight="1">
      <c r="A8" s="113"/>
      <c r="B8" s="113"/>
      <c r="C8" s="114"/>
      <c r="D8" s="114"/>
      <c r="E8" s="115"/>
      <c r="F8" s="114"/>
      <c r="G8" s="18" t="s">
        <v>282</v>
      </c>
      <c r="H8" s="19"/>
      <c r="I8" s="16" t="s">
        <v>7</v>
      </c>
      <c r="J8" s="20"/>
      <c r="K8" s="18" t="s">
        <v>282</v>
      </c>
      <c r="L8" s="19"/>
      <c r="M8" s="16" t="s">
        <v>7</v>
      </c>
    </row>
    <row r="9" spans="1:13" ht="16.5" customHeight="1">
      <c r="E9" s="124" t="s">
        <v>8</v>
      </c>
      <c r="F9" s="115"/>
      <c r="G9" s="22" t="s">
        <v>284</v>
      </c>
      <c r="H9" s="19"/>
      <c r="I9" s="22" t="s">
        <v>9</v>
      </c>
      <c r="J9" s="20"/>
      <c r="K9" s="22" t="s">
        <v>284</v>
      </c>
      <c r="L9" s="19"/>
      <c r="M9" s="22" t="s">
        <v>9</v>
      </c>
    </row>
    <row r="10" spans="1:13" ht="16.5" customHeight="1">
      <c r="H10" s="127"/>
      <c r="J10" s="127"/>
      <c r="L10" s="128"/>
    </row>
    <row r="11" spans="1:13" ht="16.5" customHeight="1">
      <c r="A11" s="113" t="s">
        <v>11</v>
      </c>
      <c r="B11" s="113"/>
      <c r="C11" s="113"/>
      <c r="G11" s="129"/>
      <c r="I11" s="129"/>
      <c r="J11" s="129"/>
      <c r="K11" s="129"/>
      <c r="M11" s="129"/>
    </row>
    <row r="12" spans="1:13" ht="16.5" customHeight="1">
      <c r="A12" s="113"/>
      <c r="B12" s="113"/>
      <c r="C12" s="113"/>
      <c r="G12" s="129"/>
      <c r="I12" s="129"/>
      <c r="J12" s="129"/>
      <c r="K12" s="129"/>
      <c r="M12" s="129"/>
    </row>
    <row r="13" spans="1:13" ht="16.5" customHeight="1">
      <c r="A13" s="130" t="s">
        <v>12</v>
      </c>
      <c r="B13" s="130"/>
      <c r="C13" s="130"/>
      <c r="G13" s="129"/>
      <c r="H13" s="127"/>
      <c r="I13" s="129"/>
      <c r="J13" s="129"/>
      <c r="K13" s="129"/>
      <c r="L13" s="127"/>
      <c r="M13" s="129"/>
    </row>
    <row r="14" spans="1:13" ht="16.5" customHeight="1">
      <c r="A14" s="113"/>
      <c r="B14" s="113"/>
      <c r="C14" s="113"/>
      <c r="G14" s="129"/>
      <c r="I14" s="129"/>
      <c r="J14" s="129"/>
      <c r="K14" s="129"/>
      <c r="M14" s="129"/>
    </row>
    <row r="15" spans="1:13" ht="16.5" customHeight="1">
      <c r="A15" s="57" t="s">
        <v>13</v>
      </c>
      <c r="G15" s="131">
        <v>397809</v>
      </c>
      <c r="H15" s="132"/>
      <c r="I15" s="29">
        <v>272623</v>
      </c>
      <c r="J15" s="29"/>
      <c r="K15" s="29">
        <v>13063096</v>
      </c>
      <c r="L15" s="29"/>
      <c r="M15" s="29">
        <v>8610130</v>
      </c>
    </row>
    <row r="16" spans="1:13" ht="16.5" customHeight="1">
      <c r="A16" s="31" t="s">
        <v>94</v>
      </c>
      <c r="E16" s="48">
        <v>8</v>
      </c>
      <c r="G16" s="131">
        <v>12756</v>
      </c>
      <c r="H16" s="132"/>
      <c r="I16" s="29">
        <v>17963</v>
      </c>
      <c r="J16" s="29"/>
      <c r="K16" s="29">
        <v>418875</v>
      </c>
      <c r="L16" s="29"/>
      <c r="M16" s="29">
        <v>567329</v>
      </c>
    </row>
    <row r="17" spans="1:13" ht="16.5" customHeight="1">
      <c r="A17" s="30" t="s">
        <v>95</v>
      </c>
      <c r="E17" s="7">
        <v>20</v>
      </c>
      <c r="G17" s="1">
        <v>58705</v>
      </c>
      <c r="H17" s="132"/>
      <c r="I17" s="29">
        <v>75074</v>
      </c>
      <c r="J17" s="29"/>
      <c r="K17" s="29">
        <v>1927741</v>
      </c>
      <c r="L17" s="29"/>
      <c r="M17" s="29">
        <v>2371026</v>
      </c>
    </row>
    <row r="18" spans="1:13" ht="16.5" customHeight="1">
      <c r="A18" s="30" t="s">
        <v>18</v>
      </c>
      <c r="E18" s="7">
        <v>20</v>
      </c>
      <c r="G18" s="131">
        <v>7218</v>
      </c>
      <c r="H18" s="132"/>
      <c r="I18" s="29">
        <v>2306</v>
      </c>
      <c r="J18" s="29"/>
      <c r="K18" s="29">
        <v>237024</v>
      </c>
      <c r="L18" s="29"/>
      <c r="M18" s="29">
        <v>72836</v>
      </c>
    </row>
    <row r="19" spans="1:13" ht="16.5" customHeight="1">
      <c r="A19" s="30" t="s">
        <v>96</v>
      </c>
      <c r="E19" s="7">
        <v>20</v>
      </c>
      <c r="G19" s="132">
        <v>32388</v>
      </c>
      <c r="H19" s="132"/>
      <c r="I19" s="29">
        <v>6698</v>
      </c>
      <c r="J19" s="29"/>
      <c r="K19" s="29">
        <v>1063544</v>
      </c>
      <c r="L19" s="29"/>
      <c r="M19" s="29">
        <v>211525</v>
      </c>
    </row>
    <row r="20" spans="1:13" ht="16.5" customHeight="1">
      <c r="A20" s="30" t="s">
        <v>20</v>
      </c>
      <c r="G20" s="132">
        <v>13448</v>
      </c>
      <c r="H20" s="132"/>
      <c r="I20" s="29">
        <v>6047</v>
      </c>
      <c r="J20" s="29"/>
      <c r="K20" s="29">
        <v>441616</v>
      </c>
      <c r="L20" s="29"/>
      <c r="M20" s="29">
        <v>190986</v>
      </c>
    </row>
    <row r="21" spans="1:13" ht="16.5" customHeight="1">
      <c r="A21" s="30" t="s">
        <v>22</v>
      </c>
      <c r="E21" s="125">
        <v>7</v>
      </c>
      <c r="G21" s="132">
        <v>8019</v>
      </c>
      <c r="H21" s="132"/>
      <c r="I21" s="29">
        <v>187</v>
      </c>
      <c r="J21" s="29"/>
      <c r="K21" s="29">
        <v>263321</v>
      </c>
      <c r="L21" s="29"/>
      <c r="M21" s="29">
        <v>5910</v>
      </c>
    </row>
    <row r="22" spans="1:13" ht="16.5" customHeight="1">
      <c r="A22" s="30" t="s">
        <v>26</v>
      </c>
      <c r="G22" s="133">
        <v>10006</v>
      </c>
      <c r="H22" s="132"/>
      <c r="I22" s="37">
        <v>9839</v>
      </c>
      <c r="J22" s="29"/>
      <c r="K22" s="37">
        <v>328569</v>
      </c>
      <c r="L22" s="29"/>
      <c r="M22" s="37">
        <v>310754</v>
      </c>
    </row>
    <row r="23" spans="1:13" ht="16.5" customHeight="1">
      <c r="G23" s="132"/>
      <c r="H23" s="132"/>
      <c r="I23" s="132"/>
      <c r="J23" s="132"/>
      <c r="K23" s="132"/>
      <c r="L23" s="132"/>
      <c r="M23" s="132"/>
    </row>
    <row r="24" spans="1:13" ht="16.5" customHeight="1">
      <c r="A24" s="130" t="s">
        <v>27</v>
      </c>
      <c r="C24" s="130"/>
      <c r="G24" s="134">
        <f>SUM(G15:G22)</f>
        <v>540349</v>
      </c>
      <c r="H24" s="132"/>
      <c r="I24" s="134">
        <f>SUM(I15:I22)</f>
        <v>390737</v>
      </c>
      <c r="J24" s="132"/>
      <c r="K24" s="134">
        <f>SUM(K15:K22)</f>
        <v>17743786</v>
      </c>
      <c r="L24" s="132"/>
      <c r="M24" s="134">
        <f>SUM(M15:M22)</f>
        <v>12340496</v>
      </c>
    </row>
    <row r="25" spans="1:13" ht="16.5" customHeight="1">
      <c r="A25" s="130"/>
      <c r="B25" s="130"/>
      <c r="C25" s="130"/>
      <c r="G25" s="132"/>
      <c r="H25" s="132"/>
      <c r="I25" s="132"/>
      <c r="J25" s="132"/>
      <c r="K25" s="132"/>
      <c r="L25" s="132"/>
      <c r="M25" s="132"/>
    </row>
    <row r="26" spans="1:13" ht="16.5" customHeight="1">
      <c r="A26" s="130" t="s">
        <v>28</v>
      </c>
      <c r="B26" s="130"/>
      <c r="C26" s="130"/>
      <c r="G26" s="132"/>
      <c r="H26" s="132"/>
      <c r="I26" s="132"/>
      <c r="J26" s="132"/>
      <c r="K26" s="132"/>
      <c r="L26" s="132"/>
      <c r="M26" s="132"/>
    </row>
    <row r="27" spans="1:13" ht="16.5" customHeight="1">
      <c r="G27" s="132"/>
      <c r="H27" s="132"/>
      <c r="I27" s="132"/>
      <c r="J27" s="132"/>
      <c r="K27" s="132"/>
      <c r="L27" s="132"/>
      <c r="M27" s="132"/>
    </row>
    <row r="28" spans="1:13" ht="16.5" customHeight="1">
      <c r="A28" s="57" t="s">
        <v>97</v>
      </c>
      <c r="E28" s="7">
        <v>20</v>
      </c>
      <c r="G28" s="132">
        <v>74980</v>
      </c>
      <c r="H28" s="132"/>
      <c r="I28" s="33">
        <v>65432</v>
      </c>
      <c r="J28" s="33"/>
      <c r="K28" s="33">
        <v>2462153</v>
      </c>
      <c r="L28" s="33"/>
      <c r="M28" s="33">
        <v>2066505</v>
      </c>
    </row>
    <row r="29" spans="1:13" ht="16.5" customHeight="1">
      <c r="A29" s="30" t="s">
        <v>29</v>
      </c>
      <c r="B29" s="30"/>
      <c r="C29" s="30"/>
      <c r="E29" s="7">
        <v>20</v>
      </c>
      <c r="G29" s="131">
        <v>2252904</v>
      </c>
      <c r="H29" s="126"/>
      <c r="I29" s="29">
        <v>2309248</v>
      </c>
      <c r="J29" s="29"/>
      <c r="K29" s="29">
        <v>73979958</v>
      </c>
      <c r="L29" s="47"/>
      <c r="M29" s="29">
        <v>72932048</v>
      </c>
    </row>
    <row r="30" spans="1:13" ht="16.5" customHeight="1">
      <c r="A30" s="30" t="s">
        <v>98</v>
      </c>
      <c r="B30" s="30"/>
      <c r="C30" s="30"/>
      <c r="E30" s="48">
        <v>9</v>
      </c>
      <c r="G30" s="131">
        <v>4422046</v>
      </c>
      <c r="H30" s="126"/>
      <c r="I30" s="29">
        <v>4413046</v>
      </c>
      <c r="J30" s="29"/>
      <c r="K30" s="29">
        <v>145209375</v>
      </c>
      <c r="L30" s="47"/>
      <c r="M30" s="29">
        <v>139375463</v>
      </c>
    </row>
    <row r="31" spans="1:13" ht="16.5" customHeight="1">
      <c r="A31" s="30" t="s">
        <v>99</v>
      </c>
      <c r="B31" s="30"/>
      <c r="C31" s="30"/>
      <c r="E31" s="135"/>
      <c r="G31" s="132"/>
      <c r="H31" s="126"/>
      <c r="I31" s="33"/>
      <c r="J31" s="33"/>
      <c r="K31" s="33"/>
      <c r="L31" s="33"/>
      <c r="M31" s="33"/>
    </row>
    <row r="32" spans="1:13" ht="16.5" customHeight="1">
      <c r="A32" s="30"/>
      <c r="B32" s="30" t="s">
        <v>17</v>
      </c>
      <c r="C32" s="30"/>
      <c r="E32" s="135">
        <v>7</v>
      </c>
      <c r="G32" s="132">
        <v>7223</v>
      </c>
      <c r="H32" s="126"/>
      <c r="I32" s="29">
        <v>7398</v>
      </c>
      <c r="J32" s="29"/>
      <c r="K32" s="29">
        <v>237199</v>
      </c>
      <c r="L32" s="47"/>
      <c r="M32" s="29">
        <v>233664</v>
      </c>
    </row>
    <row r="33" spans="1:13" ht="16.5" customHeight="1">
      <c r="A33" s="30" t="s">
        <v>34</v>
      </c>
      <c r="B33" s="30"/>
      <c r="C33" s="30"/>
      <c r="E33" s="135">
        <v>7</v>
      </c>
      <c r="G33" s="132">
        <v>4746</v>
      </c>
      <c r="H33" s="126"/>
      <c r="I33" s="29">
        <v>2944</v>
      </c>
      <c r="J33" s="29"/>
      <c r="K33" s="29">
        <v>155841</v>
      </c>
      <c r="L33" s="47"/>
      <c r="M33" s="29">
        <v>92978</v>
      </c>
    </row>
    <row r="34" spans="1:13" ht="16.5" customHeight="1">
      <c r="A34" s="30" t="s">
        <v>35</v>
      </c>
      <c r="B34" s="30"/>
      <c r="C34" s="30"/>
      <c r="E34" s="135"/>
      <c r="G34" s="132">
        <v>1020</v>
      </c>
      <c r="H34" s="126"/>
      <c r="I34" s="29">
        <v>1020</v>
      </c>
      <c r="J34" s="29"/>
      <c r="K34" s="29">
        <v>33507</v>
      </c>
      <c r="L34" s="47"/>
      <c r="M34" s="29">
        <v>32227</v>
      </c>
    </row>
    <row r="35" spans="1:13" ht="16.5" customHeight="1">
      <c r="A35" s="30" t="s">
        <v>36</v>
      </c>
      <c r="B35" s="30"/>
      <c r="C35" s="30"/>
      <c r="E35" s="135">
        <v>10</v>
      </c>
      <c r="G35" s="132">
        <v>3910</v>
      </c>
      <c r="H35" s="126"/>
      <c r="I35" s="29">
        <v>4019</v>
      </c>
      <c r="J35" s="29"/>
      <c r="K35" s="29">
        <v>128404</v>
      </c>
      <c r="L35" s="47"/>
      <c r="M35" s="29">
        <v>126936</v>
      </c>
    </row>
    <row r="36" spans="1:13" ht="16.5" customHeight="1">
      <c r="A36" s="30" t="s">
        <v>37</v>
      </c>
      <c r="B36" s="30"/>
      <c r="C36" s="30"/>
      <c r="G36" s="132">
        <v>1119</v>
      </c>
      <c r="H36" s="126"/>
      <c r="I36" s="29">
        <v>958</v>
      </c>
      <c r="J36" s="2"/>
      <c r="K36" s="29">
        <v>36761</v>
      </c>
      <c r="L36" s="29"/>
      <c r="M36" s="29">
        <v>30261</v>
      </c>
    </row>
    <row r="37" spans="1:13" ht="16.5" customHeight="1">
      <c r="A37" s="30" t="s">
        <v>42</v>
      </c>
      <c r="B37" s="30"/>
      <c r="C37" s="30"/>
      <c r="G37" s="132">
        <v>11856</v>
      </c>
      <c r="H37" s="126"/>
      <c r="I37" s="29">
        <v>48277</v>
      </c>
      <c r="J37" s="2"/>
      <c r="K37" s="29">
        <v>389311</v>
      </c>
      <c r="L37" s="29"/>
      <c r="M37" s="29">
        <v>1524698</v>
      </c>
    </row>
    <row r="38" spans="1:13" ht="16.5" customHeight="1">
      <c r="A38" s="30" t="s">
        <v>43</v>
      </c>
      <c r="B38" s="30"/>
      <c r="C38" s="30"/>
      <c r="G38" s="133">
        <v>9297</v>
      </c>
      <c r="H38" s="126"/>
      <c r="I38" s="136">
        <v>9599</v>
      </c>
      <c r="J38" s="29"/>
      <c r="K38" s="136">
        <v>305264</v>
      </c>
      <c r="L38" s="47"/>
      <c r="M38" s="136">
        <v>303132</v>
      </c>
    </row>
    <row r="39" spans="1:13" ht="16.5" customHeight="1">
      <c r="G39" s="132"/>
      <c r="H39" s="132"/>
      <c r="I39" s="132"/>
      <c r="J39" s="132"/>
      <c r="K39" s="132"/>
      <c r="L39" s="132"/>
      <c r="M39" s="132"/>
    </row>
    <row r="40" spans="1:13" ht="16.5" customHeight="1">
      <c r="A40" s="130" t="s">
        <v>44</v>
      </c>
      <c r="C40" s="130"/>
      <c r="G40" s="134">
        <f>SUM(G28:G38)</f>
        <v>6789101</v>
      </c>
      <c r="H40" s="132"/>
      <c r="I40" s="134">
        <f>SUM(I28:I38)</f>
        <v>6861941</v>
      </c>
      <c r="J40" s="132"/>
      <c r="K40" s="134">
        <f>SUM(K28:K38)</f>
        <v>222937773</v>
      </c>
      <c r="L40" s="132"/>
      <c r="M40" s="134">
        <f>SUM(M28:M38)</f>
        <v>216717912</v>
      </c>
    </row>
    <row r="41" spans="1:13" ht="16.5" customHeight="1">
      <c r="A41" s="130"/>
      <c r="B41" s="130"/>
      <c r="C41" s="130"/>
      <c r="G41" s="132"/>
      <c r="H41" s="132"/>
      <c r="I41" s="132"/>
      <c r="J41" s="132"/>
      <c r="K41" s="132"/>
      <c r="L41" s="132"/>
      <c r="M41" s="132"/>
    </row>
    <row r="42" spans="1:13" ht="16.5" customHeight="1" thickBot="1">
      <c r="A42" s="130" t="s">
        <v>45</v>
      </c>
      <c r="B42" s="130"/>
      <c r="C42" s="130"/>
      <c r="G42" s="137">
        <f>SUM(G24+G40)</f>
        <v>7329450</v>
      </c>
      <c r="H42" s="132"/>
      <c r="I42" s="137">
        <f>SUM(I24+I40)</f>
        <v>7252678</v>
      </c>
      <c r="J42" s="132"/>
      <c r="K42" s="137">
        <f>SUM(K24,K40)</f>
        <v>240681559</v>
      </c>
      <c r="L42" s="132"/>
      <c r="M42" s="137">
        <f>SUM(M24+M40)</f>
        <v>229058408</v>
      </c>
    </row>
    <row r="43" spans="1:13" ht="16.5" customHeight="1" thickTop="1">
      <c r="H43" s="127"/>
      <c r="J43" s="127"/>
      <c r="L43" s="128"/>
    </row>
    <row r="44" spans="1:13" ht="16.5" customHeight="1">
      <c r="H44" s="127"/>
      <c r="J44" s="127"/>
      <c r="L44" s="128"/>
    </row>
    <row r="45" spans="1:13" ht="16.5" customHeight="1">
      <c r="H45" s="127"/>
      <c r="J45" s="127"/>
      <c r="L45" s="128"/>
    </row>
    <row r="46" spans="1:13" ht="16.5" customHeight="1">
      <c r="H46" s="127"/>
      <c r="J46" s="127"/>
      <c r="L46" s="128"/>
    </row>
    <row r="47" spans="1:13" ht="16.5" customHeight="1">
      <c r="H47" s="127"/>
      <c r="J47" s="127"/>
      <c r="L47" s="128"/>
    </row>
    <row r="48" spans="1:13" ht="16.5" customHeight="1">
      <c r="H48" s="127"/>
      <c r="J48" s="127"/>
      <c r="L48" s="128"/>
    </row>
    <row r="49" spans="1:13" ht="16.5" customHeight="1">
      <c r="H49" s="127"/>
      <c r="J49" s="127"/>
      <c r="L49" s="128"/>
    </row>
    <row r="50" spans="1:13" ht="16.5" customHeight="1">
      <c r="H50" s="127"/>
      <c r="J50" s="127"/>
      <c r="L50" s="128"/>
    </row>
    <row r="51" spans="1:13" ht="16.5" customHeight="1">
      <c r="H51" s="127"/>
      <c r="J51" s="127"/>
      <c r="L51" s="128"/>
    </row>
    <row r="52" spans="1:13" ht="16.5" customHeight="1">
      <c r="H52" s="127"/>
      <c r="J52" s="127"/>
      <c r="L52" s="128"/>
    </row>
    <row r="53" spans="1:13" ht="11.1" customHeight="1">
      <c r="H53" s="127"/>
      <c r="J53" s="127"/>
      <c r="L53" s="128"/>
    </row>
    <row r="54" spans="1:13" ht="22.35" customHeight="1">
      <c r="A54" s="204" t="str">
        <f>'E2-4 BS Conso'!A66</f>
        <v>The condensed notes to the interim financial information are an integral part of this interim financial information.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</row>
    <row r="55" spans="1:13" ht="16.5" customHeight="1">
      <c r="A55" s="130" t="s">
        <v>0</v>
      </c>
      <c r="B55" s="130"/>
    </row>
    <row r="56" spans="1:13" ht="16.5" customHeight="1">
      <c r="A56" s="6" t="s">
        <v>47</v>
      </c>
      <c r="B56" s="130"/>
    </row>
    <row r="57" spans="1:13" ht="16.5" customHeight="1">
      <c r="A57" s="117" t="str">
        <f>A3</f>
        <v>As at 31 March 2026</v>
      </c>
      <c r="B57" s="138"/>
      <c r="C57" s="139"/>
      <c r="D57" s="139"/>
      <c r="E57" s="140"/>
      <c r="F57" s="139"/>
      <c r="G57" s="141"/>
      <c r="H57" s="139"/>
      <c r="I57" s="141"/>
      <c r="J57" s="139"/>
      <c r="K57" s="141"/>
      <c r="L57" s="139"/>
      <c r="M57" s="141"/>
    </row>
    <row r="58" spans="1:13" ht="15" customHeight="1">
      <c r="A58" s="130"/>
      <c r="B58" s="130"/>
    </row>
    <row r="59" spans="1:13" ht="15" customHeight="1">
      <c r="A59" s="113"/>
      <c r="B59" s="113"/>
      <c r="C59" s="114"/>
      <c r="D59" s="114"/>
      <c r="E59" s="115"/>
      <c r="F59" s="114"/>
      <c r="G59" s="203" t="s">
        <v>92</v>
      </c>
      <c r="H59" s="203"/>
      <c r="I59" s="203"/>
      <c r="J59" s="203"/>
      <c r="K59" s="203"/>
      <c r="L59" s="203"/>
      <c r="M59" s="203"/>
    </row>
    <row r="60" spans="1:13" ht="15" customHeight="1">
      <c r="A60" s="113"/>
      <c r="B60" s="113"/>
      <c r="C60" s="114"/>
      <c r="D60" s="114"/>
      <c r="E60" s="115"/>
      <c r="F60" s="114"/>
      <c r="G60" s="121"/>
      <c r="H60" s="121"/>
      <c r="I60" s="121" t="s">
        <v>3</v>
      </c>
      <c r="J60" s="122"/>
      <c r="K60" s="121"/>
      <c r="L60" s="121"/>
      <c r="M60" s="123" t="s">
        <v>93</v>
      </c>
    </row>
    <row r="61" spans="1:13" ht="15" customHeight="1">
      <c r="A61" s="113"/>
      <c r="B61" s="113"/>
      <c r="C61" s="114"/>
      <c r="D61" s="114"/>
      <c r="E61" s="115"/>
      <c r="F61" s="114"/>
      <c r="G61" s="16" t="s">
        <v>5</v>
      </c>
      <c r="H61" s="17"/>
      <c r="I61" s="16" t="s">
        <v>6</v>
      </c>
      <c r="J61" s="17"/>
      <c r="K61" s="16" t="s">
        <v>5</v>
      </c>
      <c r="L61" s="17"/>
      <c r="M61" s="16" t="s">
        <v>6</v>
      </c>
    </row>
    <row r="62" spans="1:13" ht="15" customHeight="1">
      <c r="A62" s="113"/>
      <c r="B62" s="113"/>
      <c r="C62" s="114"/>
      <c r="D62" s="114"/>
      <c r="E62" s="115"/>
      <c r="F62" s="114"/>
      <c r="G62" s="18" t="s">
        <v>282</v>
      </c>
      <c r="H62" s="19"/>
      <c r="I62" s="16" t="s">
        <v>7</v>
      </c>
      <c r="J62" s="20"/>
      <c r="K62" s="18" t="s">
        <v>282</v>
      </c>
      <c r="L62" s="19"/>
      <c r="M62" s="16" t="s">
        <v>7</v>
      </c>
    </row>
    <row r="63" spans="1:13" ht="15" customHeight="1">
      <c r="E63" s="119" t="s">
        <v>8</v>
      </c>
      <c r="F63" s="115"/>
      <c r="G63" s="22" t="s">
        <v>284</v>
      </c>
      <c r="H63" s="19"/>
      <c r="I63" s="22" t="s">
        <v>9</v>
      </c>
      <c r="J63" s="20"/>
      <c r="K63" s="22" t="s">
        <v>284</v>
      </c>
      <c r="L63" s="19"/>
      <c r="M63" s="22" t="s">
        <v>9</v>
      </c>
    </row>
    <row r="64" spans="1:13" ht="8.1" customHeight="1">
      <c r="E64" s="115"/>
      <c r="F64" s="115"/>
      <c r="G64" s="18"/>
      <c r="H64" s="142"/>
      <c r="I64" s="18"/>
      <c r="J64" s="142"/>
      <c r="K64" s="18"/>
      <c r="L64" s="142"/>
      <c r="M64" s="18"/>
    </row>
    <row r="65" spans="1:13" ht="15" customHeight="1">
      <c r="A65" s="130" t="s">
        <v>48</v>
      </c>
      <c r="E65" s="115"/>
      <c r="F65" s="115"/>
      <c r="G65" s="129"/>
      <c r="H65" s="127"/>
      <c r="I65" s="129"/>
      <c r="J65" s="129"/>
      <c r="K65" s="129"/>
      <c r="M65" s="129"/>
    </row>
    <row r="66" spans="1:13" ht="8.1" customHeight="1">
      <c r="A66" s="130"/>
      <c r="B66" s="143"/>
      <c r="C66" s="143"/>
      <c r="E66" s="115"/>
      <c r="F66" s="115"/>
      <c r="G66" s="129"/>
      <c r="I66" s="129"/>
      <c r="J66" s="129"/>
      <c r="K66" s="129"/>
      <c r="M66" s="129"/>
    </row>
    <row r="67" spans="1:13" ht="15" customHeight="1">
      <c r="A67" s="130" t="s">
        <v>49</v>
      </c>
      <c r="E67" s="115"/>
      <c r="F67" s="115"/>
      <c r="G67" s="129"/>
      <c r="H67" s="127"/>
      <c r="I67" s="129"/>
      <c r="J67" s="129"/>
      <c r="K67" s="129"/>
      <c r="M67" s="129"/>
    </row>
    <row r="68" spans="1:13" ht="8.1" customHeight="1">
      <c r="A68" s="130"/>
      <c r="B68" s="143"/>
      <c r="C68" s="143"/>
      <c r="E68" s="115"/>
      <c r="F68" s="115"/>
      <c r="G68" s="129"/>
      <c r="I68" s="129"/>
      <c r="J68" s="129"/>
      <c r="K68" s="129"/>
      <c r="M68" s="129"/>
    </row>
    <row r="69" spans="1:13" ht="15" customHeight="1">
      <c r="A69" s="57" t="s">
        <v>50</v>
      </c>
      <c r="E69" s="125">
        <v>13</v>
      </c>
      <c r="F69" s="115"/>
      <c r="G69" s="132">
        <v>492431</v>
      </c>
      <c r="H69" s="132"/>
      <c r="I69" s="29">
        <v>713511</v>
      </c>
      <c r="J69" s="29"/>
      <c r="K69" s="29">
        <v>16170256</v>
      </c>
      <c r="L69" s="29"/>
      <c r="M69" s="29">
        <v>22534521</v>
      </c>
    </row>
    <row r="70" spans="1:13" ht="15" customHeight="1">
      <c r="A70" s="30" t="s">
        <v>51</v>
      </c>
      <c r="F70" s="115"/>
      <c r="G70" s="132">
        <v>1957</v>
      </c>
      <c r="H70" s="132"/>
      <c r="I70" s="29">
        <v>1816</v>
      </c>
      <c r="J70" s="29"/>
      <c r="K70" s="29">
        <v>64279</v>
      </c>
      <c r="L70" s="29"/>
      <c r="M70" s="29">
        <v>57366</v>
      </c>
    </row>
    <row r="71" spans="1:13" ht="15" customHeight="1">
      <c r="A71" s="30" t="s">
        <v>327</v>
      </c>
      <c r="E71" s="125">
        <v>20</v>
      </c>
      <c r="F71" s="115"/>
      <c r="G71" s="132">
        <v>9170</v>
      </c>
      <c r="H71" s="132"/>
      <c r="I71" s="29">
        <v>0</v>
      </c>
      <c r="J71" s="29"/>
      <c r="K71" s="29">
        <v>301109</v>
      </c>
      <c r="L71" s="29"/>
      <c r="M71" s="29">
        <v>0</v>
      </c>
    </row>
    <row r="72" spans="1:13" ht="15" customHeight="1">
      <c r="A72" s="57" t="s">
        <v>100</v>
      </c>
      <c r="E72" s="7">
        <v>20</v>
      </c>
      <c r="F72" s="115"/>
      <c r="G72" s="132">
        <v>0</v>
      </c>
      <c r="H72" s="132"/>
      <c r="I72" s="29">
        <v>216</v>
      </c>
      <c r="J72" s="29"/>
      <c r="K72" s="29">
        <v>14</v>
      </c>
      <c r="L72" s="29"/>
      <c r="M72" s="29">
        <v>6817</v>
      </c>
    </row>
    <row r="73" spans="1:13" ht="15" customHeight="1">
      <c r="A73" s="57" t="s">
        <v>53</v>
      </c>
      <c r="F73" s="115"/>
      <c r="G73" s="132">
        <v>35113</v>
      </c>
      <c r="H73" s="132"/>
      <c r="I73" s="29">
        <v>40896</v>
      </c>
      <c r="J73" s="29"/>
      <c r="K73" s="29">
        <v>1153042</v>
      </c>
      <c r="L73" s="29"/>
      <c r="M73" s="29">
        <v>1291607</v>
      </c>
    </row>
    <row r="74" spans="1:13" ht="15" customHeight="1">
      <c r="A74" s="57" t="s">
        <v>58</v>
      </c>
      <c r="E74" s="125">
        <v>7</v>
      </c>
      <c r="F74" s="115"/>
      <c r="G74" s="132">
        <v>10533</v>
      </c>
      <c r="H74" s="132"/>
      <c r="I74" s="29">
        <v>4129</v>
      </c>
      <c r="J74" s="29"/>
      <c r="K74" s="29">
        <v>345872</v>
      </c>
      <c r="L74" s="29"/>
      <c r="M74" s="29">
        <v>130412</v>
      </c>
    </row>
    <row r="75" spans="1:13" ht="15" customHeight="1">
      <c r="A75" s="57" t="s">
        <v>101</v>
      </c>
      <c r="E75" s="135">
        <v>14</v>
      </c>
      <c r="F75" s="115"/>
      <c r="G75" s="132">
        <v>374070</v>
      </c>
      <c r="H75" s="132"/>
      <c r="I75" s="29">
        <v>349630</v>
      </c>
      <c r="J75" s="29"/>
      <c r="K75" s="29">
        <v>12283570</v>
      </c>
      <c r="L75" s="29"/>
      <c r="M75" s="29">
        <v>11042219</v>
      </c>
    </row>
    <row r="76" spans="1:13" ht="15" customHeight="1">
      <c r="A76" s="57" t="s">
        <v>59</v>
      </c>
      <c r="E76" s="135">
        <v>15</v>
      </c>
      <c r="F76" s="115"/>
      <c r="G76" s="132">
        <v>342382</v>
      </c>
      <c r="H76" s="132"/>
      <c r="I76" s="29">
        <v>355944</v>
      </c>
      <c r="J76" s="29"/>
      <c r="K76" s="29">
        <v>11243015</v>
      </c>
      <c r="L76" s="29"/>
      <c r="M76" s="29">
        <v>11241637</v>
      </c>
    </row>
    <row r="77" spans="1:13" ht="15" customHeight="1">
      <c r="A77" s="57" t="s">
        <v>60</v>
      </c>
      <c r="E77" s="135"/>
      <c r="F77" s="115"/>
      <c r="G77" s="132">
        <v>957</v>
      </c>
      <c r="H77" s="132"/>
      <c r="I77" s="29">
        <v>871</v>
      </c>
      <c r="J77" s="29"/>
      <c r="K77" s="29">
        <v>31419</v>
      </c>
      <c r="L77" s="29"/>
      <c r="M77" s="29">
        <v>27515</v>
      </c>
    </row>
    <row r="78" spans="1:13" ht="15" customHeight="1">
      <c r="A78" s="57" t="s">
        <v>61</v>
      </c>
      <c r="E78" s="135">
        <v>16</v>
      </c>
      <c r="F78" s="115"/>
      <c r="G78" s="133">
        <v>6838</v>
      </c>
      <c r="H78" s="132"/>
      <c r="I78" s="136">
        <v>7650</v>
      </c>
      <c r="J78" s="29"/>
      <c r="K78" s="136">
        <v>224530</v>
      </c>
      <c r="L78" s="29"/>
      <c r="M78" s="136">
        <v>241605</v>
      </c>
    </row>
    <row r="79" spans="1:13" ht="8.1" customHeight="1">
      <c r="F79" s="115"/>
      <c r="H79" s="126"/>
      <c r="I79" s="57"/>
      <c r="K79" s="57"/>
      <c r="M79" s="57"/>
    </row>
    <row r="80" spans="1:13" ht="15" customHeight="1">
      <c r="A80" s="130" t="s">
        <v>62</v>
      </c>
      <c r="C80" s="130"/>
      <c r="F80" s="115"/>
      <c r="G80" s="144">
        <f>SUM(G69:G78)</f>
        <v>1273451</v>
      </c>
      <c r="H80" s="126"/>
      <c r="I80" s="144">
        <f>SUM(I69:I78)</f>
        <v>1474663</v>
      </c>
      <c r="J80" s="126"/>
      <c r="K80" s="144">
        <f>SUM(K69:K78)</f>
        <v>41817106</v>
      </c>
      <c r="L80" s="126"/>
      <c r="M80" s="144">
        <f>SUM(M69:M78)</f>
        <v>46573699</v>
      </c>
    </row>
    <row r="81" spans="1:13" ht="8.1" customHeight="1">
      <c r="F81" s="115"/>
      <c r="H81" s="126"/>
      <c r="J81" s="126"/>
      <c r="K81" s="132"/>
      <c r="L81" s="126"/>
      <c r="M81" s="132"/>
    </row>
    <row r="82" spans="1:13" ht="15" customHeight="1">
      <c r="A82" s="130" t="s">
        <v>63</v>
      </c>
      <c r="F82" s="115"/>
      <c r="H82" s="126"/>
      <c r="J82" s="126"/>
      <c r="L82" s="126"/>
    </row>
    <row r="83" spans="1:13" ht="8.1" customHeight="1">
      <c r="F83" s="115"/>
      <c r="H83" s="126"/>
      <c r="J83" s="126"/>
      <c r="K83" s="132"/>
      <c r="L83" s="126"/>
      <c r="M83" s="132"/>
    </row>
    <row r="84" spans="1:13" ht="15" customHeight="1">
      <c r="A84" s="57" t="s">
        <v>64</v>
      </c>
      <c r="E84" s="135">
        <v>14</v>
      </c>
      <c r="F84" s="115"/>
      <c r="G84" s="126">
        <v>1290473</v>
      </c>
      <c r="H84" s="126"/>
      <c r="I84" s="29">
        <v>1264091</v>
      </c>
      <c r="J84" s="29"/>
      <c r="K84" s="29">
        <v>42376037</v>
      </c>
      <c r="L84" s="145"/>
      <c r="M84" s="29">
        <v>39923272</v>
      </c>
    </row>
    <row r="85" spans="1:13" ht="15" customHeight="1">
      <c r="A85" s="57" t="s">
        <v>65</v>
      </c>
      <c r="E85" s="135">
        <v>15</v>
      </c>
      <c r="F85" s="115"/>
      <c r="G85" s="126">
        <v>2868512</v>
      </c>
      <c r="H85" s="126"/>
      <c r="I85" s="29">
        <v>2682727</v>
      </c>
      <c r="J85" s="29"/>
      <c r="K85" s="29">
        <v>94195052</v>
      </c>
      <c r="L85" s="47"/>
      <c r="M85" s="29">
        <v>84727488</v>
      </c>
    </row>
    <row r="86" spans="1:13" ht="15" customHeight="1">
      <c r="A86" s="9" t="s">
        <v>66</v>
      </c>
      <c r="F86" s="115"/>
      <c r="G86" s="126">
        <v>22343</v>
      </c>
      <c r="H86" s="126"/>
      <c r="I86" s="29">
        <v>24077</v>
      </c>
      <c r="J86" s="29"/>
      <c r="K86" s="29">
        <v>733687</v>
      </c>
      <c r="L86" s="47"/>
      <c r="M86" s="29">
        <v>760417</v>
      </c>
    </row>
    <row r="87" spans="1:13" ht="15" customHeight="1">
      <c r="A87" s="57" t="s">
        <v>67</v>
      </c>
      <c r="E87" s="125">
        <v>7</v>
      </c>
      <c r="F87" s="115"/>
      <c r="G87" s="126">
        <v>0</v>
      </c>
      <c r="H87" s="126"/>
      <c r="I87" s="29">
        <v>4877</v>
      </c>
      <c r="J87" s="29"/>
      <c r="K87" s="29">
        <v>0</v>
      </c>
      <c r="L87" s="47"/>
      <c r="M87" s="29">
        <v>154030</v>
      </c>
    </row>
    <row r="88" spans="1:13" ht="15" customHeight="1">
      <c r="A88" s="57" t="s">
        <v>68</v>
      </c>
      <c r="E88" s="115"/>
      <c r="F88" s="115"/>
      <c r="G88" s="126">
        <v>329</v>
      </c>
      <c r="H88" s="126"/>
      <c r="I88" s="29">
        <v>337</v>
      </c>
      <c r="J88" s="29"/>
      <c r="K88" s="29">
        <v>10815</v>
      </c>
      <c r="L88" s="47"/>
      <c r="M88" s="29">
        <v>10646</v>
      </c>
    </row>
    <row r="89" spans="1:13" ht="15" customHeight="1">
      <c r="A89" s="30" t="s">
        <v>72</v>
      </c>
      <c r="B89" s="30"/>
      <c r="E89" s="115" t="s">
        <v>52</v>
      </c>
      <c r="F89" s="115"/>
      <c r="G89" s="146">
        <v>2425</v>
      </c>
      <c r="H89" s="126"/>
      <c r="I89" s="136">
        <v>2564</v>
      </c>
      <c r="J89" s="29"/>
      <c r="K89" s="136">
        <v>79623</v>
      </c>
      <c r="L89" s="47"/>
      <c r="M89" s="136">
        <v>80943</v>
      </c>
    </row>
    <row r="90" spans="1:13" ht="8.1" customHeight="1">
      <c r="E90" s="115"/>
      <c r="F90" s="115"/>
      <c r="H90" s="126"/>
      <c r="J90" s="126"/>
      <c r="L90" s="126"/>
    </row>
    <row r="91" spans="1:13" ht="15" customHeight="1">
      <c r="A91" s="130" t="s">
        <v>73</v>
      </c>
      <c r="C91" s="130"/>
      <c r="E91" s="115"/>
      <c r="F91" s="115"/>
      <c r="G91" s="144">
        <f>SUM(G84:G89)</f>
        <v>4184082</v>
      </c>
      <c r="H91" s="126"/>
      <c r="I91" s="144">
        <f>SUM(I84:I89)</f>
        <v>3978673</v>
      </c>
      <c r="J91" s="126"/>
      <c r="K91" s="144">
        <f>SUM(K84:K89)</f>
        <v>137395214</v>
      </c>
      <c r="L91" s="126"/>
      <c r="M91" s="144">
        <f>SUM(M84:M89)</f>
        <v>125656796</v>
      </c>
    </row>
    <row r="92" spans="1:13" ht="8.1" customHeight="1">
      <c r="A92" s="130"/>
      <c r="B92" s="130"/>
      <c r="C92" s="130"/>
      <c r="E92" s="115"/>
      <c r="F92" s="115"/>
      <c r="H92" s="126"/>
      <c r="J92" s="126"/>
      <c r="L92" s="126"/>
    </row>
    <row r="93" spans="1:13" ht="15" customHeight="1">
      <c r="A93" s="130" t="s">
        <v>74</v>
      </c>
      <c r="E93" s="115" t="s">
        <v>52</v>
      </c>
      <c r="F93" s="115"/>
      <c r="G93" s="144">
        <f>SUM(G80+G91)</f>
        <v>5457533</v>
      </c>
      <c r="H93" s="126"/>
      <c r="I93" s="144">
        <f>SUM(I80+I91)</f>
        <v>5453336</v>
      </c>
      <c r="J93" s="126"/>
      <c r="K93" s="144">
        <f>SUM(K80+K91)</f>
        <v>179212320</v>
      </c>
      <c r="L93" s="126"/>
      <c r="M93" s="144">
        <f>SUM(M80+M91)</f>
        <v>172230495</v>
      </c>
    </row>
    <row r="94" spans="1:13" ht="8.1" customHeight="1">
      <c r="A94" s="130"/>
      <c r="E94" s="115"/>
      <c r="F94" s="115"/>
      <c r="H94" s="126"/>
      <c r="J94" s="126"/>
      <c r="L94" s="126"/>
    </row>
    <row r="95" spans="1:13" ht="8.1" customHeight="1">
      <c r="A95" s="130"/>
      <c r="E95" s="115"/>
      <c r="F95" s="115"/>
      <c r="H95" s="126"/>
      <c r="J95" s="126"/>
      <c r="L95" s="126"/>
    </row>
    <row r="96" spans="1:13" ht="15" customHeight="1">
      <c r="A96" s="130" t="s">
        <v>76</v>
      </c>
      <c r="E96" s="115"/>
      <c r="F96" s="115"/>
      <c r="G96" s="122"/>
      <c r="I96" s="129"/>
      <c r="J96" s="129"/>
      <c r="K96" s="122"/>
      <c r="L96" s="147"/>
      <c r="M96" s="122"/>
    </row>
    <row r="97" spans="1:13" ht="8.1" customHeight="1">
      <c r="A97" s="148"/>
      <c r="B97" s="149"/>
      <c r="C97" s="149"/>
      <c r="E97" s="115"/>
      <c r="F97" s="115"/>
      <c r="G97" s="122"/>
      <c r="H97" s="147"/>
      <c r="I97" s="122"/>
      <c r="J97" s="122"/>
      <c r="K97" s="122"/>
      <c r="L97" s="147"/>
      <c r="M97" s="122"/>
    </row>
    <row r="98" spans="1:13" ht="15" customHeight="1">
      <c r="A98" s="57" t="s">
        <v>77</v>
      </c>
      <c r="E98" s="125">
        <v>18</v>
      </c>
      <c r="F98" s="115"/>
      <c r="G98" s="129"/>
      <c r="H98" s="127"/>
      <c r="I98" s="129"/>
      <c r="J98" s="129"/>
      <c r="K98" s="122"/>
      <c r="L98" s="147"/>
      <c r="M98" s="122"/>
    </row>
    <row r="99" spans="1:13" ht="15" customHeight="1">
      <c r="B99" s="57" t="s">
        <v>78</v>
      </c>
      <c r="F99" s="115"/>
      <c r="G99" s="129"/>
      <c r="H99" s="127"/>
      <c r="I99" s="129"/>
      <c r="J99" s="129"/>
      <c r="K99" s="122"/>
      <c r="L99" s="147"/>
      <c r="M99" s="122"/>
    </row>
    <row r="100" spans="1:13" ht="15" customHeight="1">
      <c r="C100" s="57" t="s">
        <v>293</v>
      </c>
      <c r="D100" s="9"/>
      <c r="F100" s="115"/>
      <c r="G100" s="129"/>
      <c r="H100" s="127"/>
      <c r="I100" s="129"/>
      <c r="J100" s="129"/>
      <c r="K100" s="122"/>
      <c r="L100" s="147"/>
      <c r="M100" s="122"/>
    </row>
    <row r="101" spans="1:13" ht="15" customHeight="1">
      <c r="C101" s="9" t="s">
        <v>294</v>
      </c>
      <c r="D101" s="9"/>
      <c r="F101" s="115"/>
      <c r="G101" s="129"/>
      <c r="H101" s="127"/>
      <c r="I101" s="129"/>
      <c r="J101" s="129"/>
      <c r="K101" s="122"/>
      <c r="L101" s="147"/>
      <c r="M101" s="122"/>
    </row>
    <row r="102" spans="1:13" ht="15" customHeight="1" thickBot="1">
      <c r="C102" s="57" t="s">
        <v>324</v>
      </c>
      <c r="E102" s="115"/>
      <c r="F102" s="115"/>
      <c r="G102" s="129"/>
      <c r="H102" s="127"/>
      <c r="I102" s="59"/>
      <c r="J102" s="60"/>
      <c r="K102" s="106">
        <v>10018903</v>
      </c>
      <c r="L102" s="59"/>
      <c r="M102" s="106">
        <v>10018903</v>
      </c>
    </row>
    <row r="103" spans="1:13" ht="8.1" customHeight="1" thickTop="1">
      <c r="E103" s="115"/>
      <c r="F103" s="115"/>
      <c r="G103" s="129"/>
      <c r="H103" s="127"/>
      <c r="I103" s="59"/>
      <c r="J103" s="60"/>
      <c r="K103" s="34"/>
      <c r="L103" s="59"/>
      <c r="M103" s="34"/>
    </row>
    <row r="104" spans="1:13" ht="15" customHeight="1">
      <c r="B104" s="57" t="s">
        <v>79</v>
      </c>
      <c r="E104" s="115"/>
      <c r="F104" s="115"/>
      <c r="G104" s="150"/>
      <c r="H104" s="129"/>
      <c r="I104" s="64"/>
      <c r="J104" s="59"/>
      <c r="K104" s="64"/>
      <c r="L104" s="64"/>
      <c r="M104" s="59"/>
    </row>
    <row r="105" spans="1:13" ht="15" customHeight="1">
      <c r="C105" s="57" t="s">
        <v>295</v>
      </c>
      <c r="E105" s="115"/>
      <c r="F105" s="115"/>
      <c r="G105" s="150"/>
      <c r="H105" s="129"/>
      <c r="I105" s="64"/>
      <c r="J105" s="59"/>
      <c r="K105" s="64"/>
      <c r="L105" s="64"/>
      <c r="M105" s="59"/>
    </row>
    <row r="106" spans="1:13" ht="15" customHeight="1">
      <c r="C106" s="57" t="s">
        <v>294</v>
      </c>
      <c r="E106" s="115"/>
      <c r="F106" s="115"/>
      <c r="G106" s="150"/>
      <c r="H106" s="129"/>
      <c r="I106" s="64"/>
      <c r="J106" s="59"/>
      <c r="K106" s="64"/>
      <c r="L106" s="64"/>
      <c r="M106" s="59"/>
    </row>
    <row r="107" spans="1:13" ht="15" customHeight="1">
      <c r="C107" s="57" t="s">
        <v>323</v>
      </c>
      <c r="E107" s="115"/>
      <c r="F107" s="115"/>
      <c r="G107" s="150">
        <v>285394</v>
      </c>
      <c r="H107" s="129"/>
      <c r="I107" s="66">
        <v>285394</v>
      </c>
      <c r="J107" s="59"/>
      <c r="K107" s="64">
        <v>10018903</v>
      </c>
      <c r="L107" s="64"/>
      <c r="M107" s="66">
        <v>10018903</v>
      </c>
    </row>
    <row r="108" spans="1:13" ht="15" customHeight="1">
      <c r="A108" s="143" t="s">
        <v>80</v>
      </c>
      <c r="E108" s="115"/>
      <c r="F108" s="115"/>
      <c r="G108" s="150">
        <v>1100990</v>
      </c>
      <c r="H108" s="126"/>
      <c r="I108" s="29">
        <v>1100990</v>
      </c>
      <c r="J108" s="34"/>
      <c r="K108" s="66">
        <v>39061577</v>
      </c>
      <c r="L108" s="33"/>
      <c r="M108" s="29">
        <v>39061577</v>
      </c>
    </row>
    <row r="109" spans="1:13" ht="15" customHeight="1">
      <c r="A109" s="57" t="s">
        <v>82</v>
      </c>
      <c r="E109" s="115"/>
      <c r="F109" s="115"/>
      <c r="G109" s="150"/>
      <c r="H109" s="126"/>
      <c r="I109" s="57"/>
      <c r="J109" s="34"/>
      <c r="K109" s="29"/>
      <c r="L109" s="33"/>
      <c r="M109" s="57"/>
    </row>
    <row r="110" spans="1:13" ht="15" customHeight="1">
      <c r="B110" s="57" t="s">
        <v>83</v>
      </c>
      <c r="E110" s="115"/>
      <c r="F110" s="115"/>
      <c r="G110" s="150"/>
      <c r="H110" s="126"/>
      <c r="I110" s="29"/>
      <c r="J110" s="34"/>
      <c r="K110" s="29"/>
      <c r="L110" s="33"/>
      <c r="M110" s="29"/>
    </row>
    <row r="111" spans="1:13" ht="15" customHeight="1">
      <c r="C111" s="151" t="s">
        <v>84</v>
      </c>
      <c r="E111" s="115"/>
      <c r="F111" s="115"/>
      <c r="G111" s="150">
        <v>28539</v>
      </c>
      <c r="H111" s="126"/>
      <c r="I111" s="29">
        <v>28539</v>
      </c>
      <c r="J111" s="34"/>
      <c r="K111" s="29">
        <v>1001890</v>
      </c>
      <c r="L111" s="33"/>
      <c r="M111" s="29">
        <v>1001890</v>
      </c>
    </row>
    <row r="112" spans="1:13" ht="15" customHeight="1">
      <c r="B112" s="57" t="s">
        <v>86</v>
      </c>
      <c r="E112" s="115"/>
      <c r="F112" s="115"/>
      <c r="G112" s="150">
        <v>455890</v>
      </c>
      <c r="H112" s="126"/>
      <c r="I112" s="29">
        <v>383033</v>
      </c>
      <c r="J112" s="34"/>
      <c r="K112" s="29">
        <v>14549530</v>
      </c>
      <c r="L112" s="33"/>
      <c r="M112" s="29">
        <v>12247166</v>
      </c>
    </row>
    <row r="113" spans="1:13" ht="15" customHeight="1">
      <c r="A113" s="57" t="s">
        <v>87</v>
      </c>
      <c r="G113" s="152">
        <v>1104</v>
      </c>
      <c r="H113" s="126"/>
      <c r="I113" s="136">
        <v>1386</v>
      </c>
      <c r="J113" s="34"/>
      <c r="K113" s="136">
        <v>-3162661</v>
      </c>
      <c r="L113" s="33"/>
      <c r="M113" s="136">
        <v>-5501623</v>
      </c>
    </row>
    <row r="114" spans="1:13" ht="8.1" customHeight="1">
      <c r="H114" s="126"/>
    </row>
    <row r="115" spans="1:13" ht="15" customHeight="1">
      <c r="A115" s="130" t="s">
        <v>90</v>
      </c>
      <c r="G115" s="144">
        <f>SUM(G105:G113)</f>
        <v>1871917</v>
      </c>
      <c r="H115" s="126"/>
      <c r="I115" s="144">
        <f>SUM(I105:I113)</f>
        <v>1799342</v>
      </c>
      <c r="J115" s="126"/>
      <c r="K115" s="144">
        <f>SUM(K105:K113)</f>
        <v>61469239</v>
      </c>
      <c r="L115" s="126"/>
      <c r="M115" s="144">
        <f>SUM(M105:M113)</f>
        <v>56827913</v>
      </c>
    </row>
    <row r="116" spans="1:13" ht="8.1" customHeight="1">
      <c r="A116" s="130"/>
      <c r="H116" s="126"/>
      <c r="J116" s="126"/>
      <c r="L116" s="126"/>
    </row>
    <row r="117" spans="1:13" ht="15" customHeight="1" thickBot="1">
      <c r="A117" s="130" t="s">
        <v>91</v>
      </c>
      <c r="G117" s="153">
        <f>SUM(G93,G115)</f>
        <v>7329450</v>
      </c>
      <c r="H117" s="126"/>
      <c r="I117" s="153">
        <f>SUM(I93,I115)</f>
        <v>7252678</v>
      </c>
      <c r="J117" s="126"/>
      <c r="K117" s="153">
        <f>SUM(K93,K115)</f>
        <v>240681559</v>
      </c>
      <c r="L117" s="126"/>
      <c r="M117" s="153">
        <f>SUM(M93,M115)</f>
        <v>229058408</v>
      </c>
    </row>
    <row r="118" spans="1:13" ht="15" customHeight="1" thickTop="1">
      <c r="A118" s="130"/>
      <c r="H118" s="126"/>
      <c r="J118" s="126"/>
      <c r="L118" s="126"/>
    </row>
    <row r="119" spans="1:13" ht="4.5" customHeight="1">
      <c r="A119" s="130"/>
      <c r="H119" s="126"/>
      <c r="J119" s="126"/>
      <c r="L119" s="126"/>
    </row>
    <row r="120" spans="1:13" ht="22.35" customHeight="1">
      <c r="A120" s="204" t="str">
        <f>A54</f>
        <v>The condensed notes to the interim financial information are an integral part of this interim financial information.</v>
      </c>
      <c r="B120" s="204"/>
      <c r="C120" s="204"/>
      <c r="D120" s="204"/>
      <c r="E120" s="204"/>
      <c r="F120" s="204"/>
      <c r="G120" s="204"/>
      <c r="H120" s="204"/>
      <c r="I120" s="204"/>
      <c r="J120" s="204"/>
      <c r="K120" s="204"/>
      <c r="L120" s="204"/>
      <c r="M120" s="204"/>
    </row>
  </sheetData>
  <mergeCells count="4">
    <mergeCell ref="G5:M5"/>
    <mergeCell ref="A54:M54"/>
    <mergeCell ref="G59:M59"/>
    <mergeCell ref="A120:M12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sheetPr codeName="Sheet4"/>
  <dimension ref="A1:M108"/>
  <sheetViews>
    <sheetView topLeftCell="A69" zoomScale="110" zoomScaleNormal="110" zoomScaleSheetLayoutView="85" workbookViewId="0"/>
  </sheetViews>
  <sheetFormatPr defaultColWidth="9.33203125" defaultRowHeight="19.5"/>
  <cols>
    <col min="1" max="3" width="1.6640625" style="30" customWidth="1"/>
    <col min="4" max="4" width="55" style="30" customWidth="1"/>
    <col min="5" max="5" width="5.6640625" style="77" customWidth="1"/>
    <col min="6" max="6" width="1" style="30" customWidth="1"/>
    <col min="7" max="7" width="12.6640625" style="34" customWidth="1"/>
    <col min="8" max="8" width="1" style="30" customWidth="1"/>
    <col min="9" max="9" width="12.6640625" style="34" customWidth="1"/>
    <col min="10" max="10" width="1" style="30" customWidth="1"/>
    <col min="11" max="11" width="12.6640625" style="34" customWidth="1"/>
    <col min="12" max="12" width="1" style="30" customWidth="1"/>
    <col min="13" max="13" width="12.6640625" style="34" customWidth="1"/>
    <col min="14" max="16384" width="9.33203125" style="30"/>
  </cols>
  <sheetData>
    <row r="1" spans="1:13" ht="16.5" customHeight="1">
      <c r="A1" s="73" t="s">
        <v>0</v>
      </c>
      <c r="B1" s="73"/>
    </row>
    <row r="2" spans="1:13" ht="16.5" customHeight="1">
      <c r="A2" s="73" t="s">
        <v>102</v>
      </c>
      <c r="B2" s="73"/>
    </row>
    <row r="3" spans="1:13" ht="16.5" customHeight="1">
      <c r="A3" s="78" t="s">
        <v>286</v>
      </c>
      <c r="B3" s="78"/>
      <c r="C3" s="79"/>
      <c r="D3" s="79"/>
      <c r="E3" s="80"/>
      <c r="F3" s="79"/>
      <c r="G3" s="81"/>
      <c r="H3" s="79"/>
      <c r="I3" s="81"/>
      <c r="J3" s="79"/>
      <c r="K3" s="81"/>
      <c r="L3" s="79"/>
      <c r="M3" s="81"/>
    </row>
    <row r="4" spans="1:13" ht="16.5" customHeight="1">
      <c r="A4" s="73"/>
      <c r="B4" s="73"/>
    </row>
    <row r="5" spans="1:13" ht="16.5" customHeight="1">
      <c r="A5" s="73"/>
      <c r="B5" s="73"/>
      <c r="E5" s="76"/>
      <c r="F5" s="75"/>
      <c r="G5" s="207" t="s">
        <v>103</v>
      </c>
      <c r="H5" s="207"/>
      <c r="I5" s="207"/>
      <c r="J5" s="207"/>
      <c r="K5" s="207"/>
      <c r="L5" s="207"/>
      <c r="M5" s="207"/>
    </row>
    <row r="6" spans="1:13" ht="16.5" customHeight="1">
      <c r="A6" s="73"/>
      <c r="B6" s="73"/>
      <c r="E6" s="76"/>
      <c r="F6" s="75"/>
      <c r="G6" s="208" t="s">
        <v>3</v>
      </c>
      <c r="H6" s="208"/>
      <c r="I6" s="208"/>
      <c r="J6" s="62"/>
      <c r="K6" s="209" t="s">
        <v>93</v>
      </c>
      <c r="L6" s="209"/>
      <c r="M6" s="209"/>
    </row>
    <row r="7" spans="1:13" ht="16.5" customHeight="1">
      <c r="E7" s="109" t="s">
        <v>8</v>
      </c>
      <c r="F7" s="76"/>
      <c r="G7" s="103" t="s">
        <v>284</v>
      </c>
      <c r="H7" s="88"/>
      <c r="I7" s="103" t="s">
        <v>9</v>
      </c>
      <c r="J7" s="88"/>
      <c r="K7" s="103" t="s">
        <v>284</v>
      </c>
      <c r="L7" s="88"/>
      <c r="M7" s="103" t="s">
        <v>9</v>
      </c>
    </row>
    <row r="8" spans="1:13" ht="16.5" customHeight="1">
      <c r="E8" s="76"/>
      <c r="F8" s="76"/>
      <c r="G8" s="83"/>
      <c r="H8" s="88"/>
      <c r="I8" s="83"/>
      <c r="J8" s="88"/>
      <c r="K8" s="83"/>
      <c r="L8" s="88"/>
      <c r="M8" s="83"/>
    </row>
    <row r="9" spans="1:13" ht="16.5" customHeight="1">
      <c r="A9" s="30" t="s">
        <v>104</v>
      </c>
      <c r="G9" s="33">
        <v>1340143</v>
      </c>
      <c r="H9" s="33"/>
      <c r="I9" s="33">
        <v>1283603</v>
      </c>
      <c r="J9" s="33"/>
      <c r="K9" s="33">
        <v>42350379</v>
      </c>
      <c r="L9" s="33"/>
      <c r="M9" s="33">
        <v>43583721</v>
      </c>
    </row>
    <row r="10" spans="1:13" ht="16.5" customHeight="1">
      <c r="A10" s="30" t="s">
        <v>105</v>
      </c>
      <c r="G10" s="85">
        <v>-1029967</v>
      </c>
      <c r="H10" s="33"/>
      <c r="I10" s="85">
        <v>-999691</v>
      </c>
      <c r="J10" s="33"/>
      <c r="K10" s="85">
        <v>-32548414</v>
      </c>
      <c r="L10" s="33"/>
      <c r="M10" s="85">
        <v>-33943713</v>
      </c>
    </row>
    <row r="11" spans="1:13" ht="16.5" customHeight="1">
      <c r="H11" s="34"/>
      <c r="J11" s="34"/>
      <c r="L11" s="34"/>
    </row>
    <row r="12" spans="1:13" ht="16.5" customHeight="1">
      <c r="A12" s="73" t="s">
        <v>106</v>
      </c>
      <c r="G12" s="33">
        <f>SUM(G9:G11)</f>
        <v>310176</v>
      </c>
      <c r="H12" s="33"/>
      <c r="I12" s="33">
        <f>SUM(I9:I11)</f>
        <v>283912</v>
      </c>
      <c r="J12" s="33"/>
      <c r="K12" s="33">
        <f>SUM(K9:K11)</f>
        <v>9801965</v>
      </c>
      <c r="L12" s="33"/>
      <c r="M12" s="33">
        <f>SUM(M9:M11)</f>
        <v>9640008</v>
      </c>
    </row>
    <row r="13" spans="1:13" ht="16.5" customHeight="1">
      <c r="A13" s="30" t="s">
        <v>107</v>
      </c>
      <c r="G13" s="34">
        <v>781</v>
      </c>
      <c r="H13" s="34"/>
      <c r="I13" s="34">
        <v>1940</v>
      </c>
      <c r="J13" s="33"/>
      <c r="K13" s="34">
        <v>24686</v>
      </c>
      <c r="L13" s="33"/>
      <c r="M13" s="34">
        <v>65853</v>
      </c>
    </row>
    <row r="14" spans="1:13" ht="16.5" customHeight="1">
      <c r="A14" s="30" t="s">
        <v>108</v>
      </c>
      <c r="G14" s="33">
        <v>12107</v>
      </c>
      <c r="H14" s="33"/>
      <c r="I14" s="33">
        <v>10487</v>
      </c>
      <c r="J14" s="34"/>
      <c r="K14" s="33">
        <v>382596</v>
      </c>
      <c r="L14" s="34"/>
      <c r="M14" s="33">
        <v>356091</v>
      </c>
    </row>
    <row r="15" spans="1:13" ht="16.5" customHeight="1">
      <c r="A15" s="30" t="s">
        <v>109</v>
      </c>
      <c r="G15" s="34">
        <v>11524</v>
      </c>
      <c r="H15" s="34"/>
      <c r="I15" s="34">
        <v>13833</v>
      </c>
      <c r="J15" s="33"/>
      <c r="K15" s="34">
        <v>364176</v>
      </c>
      <c r="L15" s="33"/>
      <c r="M15" s="34">
        <v>469690</v>
      </c>
    </row>
    <row r="16" spans="1:13" ht="16.5" customHeight="1">
      <c r="A16" s="30" t="s">
        <v>110</v>
      </c>
      <c r="G16" s="33">
        <v>-59929</v>
      </c>
      <c r="H16" s="33"/>
      <c r="I16" s="33">
        <v>-58878</v>
      </c>
      <c r="J16" s="33"/>
      <c r="K16" s="33">
        <v>-1893853</v>
      </c>
      <c r="L16" s="33"/>
      <c r="M16" s="33">
        <v>-1999167</v>
      </c>
    </row>
    <row r="17" spans="1:13" ht="16.5" customHeight="1">
      <c r="A17" s="30" t="s">
        <v>111</v>
      </c>
      <c r="B17" s="73"/>
      <c r="F17" s="77"/>
      <c r="G17" s="33">
        <v>-118337</v>
      </c>
      <c r="H17" s="34"/>
      <c r="I17" s="33">
        <v>-89841</v>
      </c>
      <c r="J17" s="34"/>
      <c r="K17" s="33">
        <v>-3739592</v>
      </c>
      <c r="L17" s="34"/>
      <c r="M17" s="33">
        <v>-3050487</v>
      </c>
    </row>
    <row r="18" spans="1:13" ht="16.5" customHeight="1">
      <c r="A18" s="30" t="s">
        <v>112</v>
      </c>
      <c r="B18" s="73"/>
      <c r="F18" s="77"/>
      <c r="G18" s="33">
        <v>-305</v>
      </c>
      <c r="H18" s="34"/>
      <c r="I18" s="33">
        <v>-2862</v>
      </c>
      <c r="J18" s="34"/>
      <c r="K18" s="33">
        <v>-9628</v>
      </c>
      <c r="L18" s="34"/>
      <c r="M18" s="33">
        <v>-97172</v>
      </c>
    </row>
    <row r="19" spans="1:13" ht="16.5" customHeight="1">
      <c r="A19" s="30" t="s">
        <v>113</v>
      </c>
      <c r="G19" s="33">
        <v>-73447</v>
      </c>
      <c r="H19" s="33"/>
      <c r="I19" s="33">
        <v>-66117</v>
      </c>
      <c r="J19" s="33"/>
      <c r="K19" s="33">
        <v>-2321036</v>
      </c>
      <c r="L19" s="33"/>
      <c r="M19" s="33">
        <v>-2244936</v>
      </c>
    </row>
    <row r="20" spans="1:13" ht="16.5" customHeight="1">
      <c r="A20" s="30" t="s">
        <v>276</v>
      </c>
      <c r="G20" s="34">
        <v>31315</v>
      </c>
      <c r="H20" s="33"/>
      <c r="I20" s="33">
        <v>-3083</v>
      </c>
      <c r="J20" s="33"/>
      <c r="K20" s="33">
        <v>989603</v>
      </c>
      <c r="L20" s="33"/>
      <c r="M20" s="33">
        <v>-104704</v>
      </c>
    </row>
    <row r="21" spans="1:13" ht="16.5" customHeight="1">
      <c r="A21" s="30" t="s">
        <v>296</v>
      </c>
      <c r="G21" s="33">
        <v>136013</v>
      </c>
      <c r="H21" s="33"/>
      <c r="I21" s="33">
        <v>-7623</v>
      </c>
      <c r="J21" s="33"/>
      <c r="K21" s="33">
        <v>4298186</v>
      </c>
      <c r="L21" s="33"/>
      <c r="M21" s="33">
        <v>-258817</v>
      </c>
    </row>
    <row r="22" spans="1:13" ht="16.5" customHeight="1">
      <c r="A22" s="30" t="s">
        <v>114</v>
      </c>
      <c r="D22" s="77"/>
      <c r="G22" s="33">
        <v>-89127</v>
      </c>
      <c r="H22" s="33"/>
      <c r="I22" s="33">
        <v>-80363</v>
      </c>
      <c r="J22" s="33"/>
      <c r="K22" s="33">
        <v>-2816523</v>
      </c>
      <c r="L22" s="33"/>
      <c r="M22" s="33">
        <v>-2728649</v>
      </c>
    </row>
    <row r="23" spans="1:13" ht="16.5" customHeight="1">
      <c r="A23" s="30" t="s">
        <v>115</v>
      </c>
      <c r="D23" s="77"/>
      <c r="G23" s="33">
        <v>-5439</v>
      </c>
      <c r="H23" s="33"/>
      <c r="I23" s="33">
        <v>-3591</v>
      </c>
      <c r="J23" s="33"/>
      <c r="K23" s="33">
        <v>-171869</v>
      </c>
      <c r="L23" s="33"/>
      <c r="M23" s="33">
        <v>-121917</v>
      </c>
    </row>
    <row r="24" spans="1:13" ht="16.5" customHeight="1">
      <c r="A24" s="30" t="s">
        <v>116</v>
      </c>
      <c r="D24" s="77"/>
      <c r="G24" s="33"/>
      <c r="H24" s="33"/>
      <c r="I24" s="30"/>
      <c r="J24" s="33"/>
      <c r="K24" s="33"/>
      <c r="L24" s="33"/>
      <c r="M24" s="30"/>
    </row>
    <row r="25" spans="1:13" ht="16.5" customHeight="1">
      <c r="B25" s="30" t="s">
        <v>117</v>
      </c>
      <c r="D25" s="77"/>
      <c r="E25" s="7">
        <v>9</v>
      </c>
      <c r="G25" s="100">
        <v>34510</v>
      </c>
      <c r="H25" s="33"/>
      <c r="I25" s="85">
        <v>26577</v>
      </c>
      <c r="J25" s="33"/>
      <c r="K25" s="85">
        <v>1090550</v>
      </c>
      <c r="L25" s="33"/>
      <c r="M25" s="85">
        <v>902406</v>
      </c>
    </row>
    <row r="26" spans="1:13" ht="16.5" customHeight="1">
      <c r="D26" s="77"/>
      <c r="H26" s="33"/>
      <c r="J26" s="34"/>
      <c r="L26" s="34"/>
    </row>
    <row r="27" spans="1:13" ht="16.5" customHeight="1">
      <c r="A27" s="73" t="s">
        <v>309</v>
      </c>
      <c r="C27" s="73"/>
      <c r="D27" s="77"/>
      <c r="F27" s="77"/>
      <c r="G27" s="33">
        <f>SUM(G12:G25)</f>
        <v>189842</v>
      </c>
      <c r="H27" s="33"/>
      <c r="I27" s="33">
        <f>SUM(I12:I25)</f>
        <v>24391</v>
      </c>
      <c r="J27" s="33"/>
      <c r="K27" s="33">
        <f>SUM(K12:K25)</f>
        <v>5999261</v>
      </c>
      <c r="L27" s="33"/>
      <c r="M27" s="33">
        <f>SUM(M12:M25)</f>
        <v>828199</v>
      </c>
    </row>
    <row r="28" spans="1:13" ht="16.5" customHeight="1">
      <c r="A28" s="30" t="s">
        <v>297</v>
      </c>
      <c r="D28" s="77"/>
      <c r="E28" s="77">
        <v>17</v>
      </c>
      <c r="F28" s="77"/>
      <c r="G28" s="81">
        <v>-131881</v>
      </c>
      <c r="H28" s="33"/>
      <c r="I28" s="85">
        <v>-12625</v>
      </c>
      <c r="J28" s="33"/>
      <c r="K28" s="85">
        <v>-4167622</v>
      </c>
      <c r="L28" s="33"/>
      <c r="M28" s="85">
        <v>-428692</v>
      </c>
    </row>
    <row r="29" spans="1:13" ht="16.5" customHeight="1">
      <c r="D29" s="77"/>
      <c r="H29" s="33"/>
      <c r="J29" s="34"/>
      <c r="L29" s="34"/>
    </row>
    <row r="30" spans="1:13" ht="16.5" customHeight="1">
      <c r="A30" s="73" t="s">
        <v>118</v>
      </c>
      <c r="G30" s="85">
        <f>SUM(G27:G28)</f>
        <v>57961</v>
      </c>
      <c r="H30" s="33"/>
      <c r="I30" s="85">
        <f>SUM(I27:I28)</f>
        <v>11766</v>
      </c>
      <c r="J30" s="34"/>
      <c r="K30" s="85">
        <f>SUM(K27:K28)</f>
        <v>1831639</v>
      </c>
      <c r="L30" s="34"/>
      <c r="M30" s="85">
        <f>SUM(M27:M28)</f>
        <v>399507</v>
      </c>
    </row>
    <row r="31" spans="1:13" ht="16.5" customHeight="1">
      <c r="H31" s="33"/>
      <c r="J31" s="34"/>
      <c r="L31" s="34"/>
    </row>
    <row r="32" spans="1:13" ht="16.5" customHeight="1">
      <c r="A32" s="73" t="s">
        <v>119</v>
      </c>
      <c r="H32" s="33"/>
      <c r="J32" s="34"/>
      <c r="L32" s="34"/>
    </row>
    <row r="33" spans="1:13" ht="16.5" customHeight="1">
      <c r="A33" s="30" t="s">
        <v>120</v>
      </c>
      <c r="H33" s="33"/>
      <c r="J33" s="34"/>
      <c r="L33" s="34"/>
    </row>
    <row r="34" spans="1:13" ht="16.5" customHeight="1">
      <c r="A34" s="31" t="s">
        <v>121</v>
      </c>
      <c r="G34" s="33">
        <v>675</v>
      </c>
      <c r="H34" s="33"/>
      <c r="I34" s="34">
        <v>-47</v>
      </c>
      <c r="J34" s="34"/>
      <c r="K34" s="34">
        <v>21328</v>
      </c>
      <c r="L34" s="34"/>
      <c r="M34" s="34">
        <v>-1585</v>
      </c>
    </row>
    <row r="35" spans="1:13" ht="16.5" customHeight="1">
      <c r="A35" s="104" t="s">
        <v>122</v>
      </c>
      <c r="B35" s="105"/>
      <c r="H35" s="33"/>
      <c r="J35" s="34"/>
      <c r="L35" s="34"/>
    </row>
    <row r="36" spans="1:13" ht="16.5" customHeight="1">
      <c r="B36" s="30" t="s">
        <v>123</v>
      </c>
      <c r="G36" s="59">
        <v>-4791</v>
      </c>
      <c r="H36" s="33"/>
      <c r="I36" s="34">
        <v>1588</v>
      </c>
      <c r="J36" s="34"/>
      <c r="K36" s="34">
        <v>-151414</v>
      </c>
      <c r="L36" s="34"/>
      <c r="M36" s="34">
        <v>53903</v>
      </c>
    </row>
    <row r="37" spans="1:13" ht="16.5" customHeight="1">
      <c r="A37" s="30" t="s">
        <v>124</v>
      </c>
      <c r="G37" s="89">
        <v>0</v>
      </c>
      <c r="H37" s="33"/>
      <c r="I37" s="102">
        <v>0</v>
      </c>
      <c r="J37" s="34"/>
      <c r="K37" s="102">
        <v>2347893</v>
      </c>
      <c r="L37" s="34"/>
      <c r="M37" s="102">
        <v>-123820</v>
      </c>
    </row>
    <row r="38" spans="1:13" ht="16.5" customHeight="1">
      <c r="A38" s="73"/>
      <c r="H38" s="34"/>
      <c r="J38" s="34"/>
      <c r="L38" s="34"/>
    </row>
    <row r="39" spans="1:13" ht="16.5" customHeight="1">
      <c r="A39" s="31" t="s">
        <v>125</v>
      </c>
      <c r="G39" s="30"/>
      <c r="I39" s="30"/>
      <c r="K39" s="30"/>
      <c r="M39" s="30"/>
    </row>
    <row r="40" spans="1:13" ht="16.5" customHeight="1">
      <c r="A40" s="31"/>
      <c r="B40" s="30" t="s">
        <v>126</v>
      </c>
      <c r="G40" s="102">
        <f>SUM(G34:G37)</f>
        <v>-4116</v>
      </c>
      <c r="H40" s="34"/>
      <c r="I40" s="102">
        <f>SUM(I34:I37)</f>
        <v>1541</v>
      </c>
      <c r="J40" s="34"/>
      <c r="K40" s="102">
        <f>SUM(K34:K37)</f>
        <v>2217807</v>
      </c>
      <c r="L40" s="34"/>
      <c r="M40" s="102">
        <f>SUM(M34:M37)</f>
        <v>-71502</v>
      </c>
    </row>
    <row r="41" spans="1:13" ht="16.5" customHeight="1">
      <c r="A41" s="73"/>
      <c r="H41" s="34"/>
      <c r="J41" s="34"/>
      <c r="L41" s="33"/>
    </row>
    <row r="42" spans="1:13" ht="16.5" customHeight="1">
      <c r="A42" s="73"/>
      <c r="H42" s="34"/>
      <c r="J42" s="34"/>
      <c r="L42" s="33"/>
    </row>
    <row r="43" spans="1:13" ht="16.5" customHeight="1">
      <c r="A43" s="73"/>
      <c r="H43" s="34"/>
      <c r="J43" s="34"/>
      <c r="L43" s="33"/>
    </row>
    <row r="44" spans="1:13" ht="16.5" customHeight="1">
      <c r="A44" s="73"/>
      <c r="H44" s="34"/>
      <c r="J44" s="34"/>
      <c r="L44" s="33"/>
    </row>
    <row r="45" spans="1:13" ht="16.5" customHeight="1">
      <c r="A45" s="73"/>
      <c r="H45" s="34"/>
      <c r="J45" s="34"/>
      <c r="L45" s="33"/>
    </row>
    <row r="46" spans="1:13" ht="16.5" customHeight="1">
      <c r="A46" s="73"/>
      <c r="H46" s="34"/>
      <c r="J46" s="34"/>
      <c r="L46" s="33"/>
    </row>
    <row r="47" spans="1:13" ht="16.5" customHeight="1">
      <c r="A47" s="73"/>
      <c r="H47" s="34"/>
      <c r="J47" s="34"/>
      <c r="L47" s="33"/>
    </row>
    <row r="48" spans="1:13" ht="19.5" customHeight="1">
      <c r="A48" s="73"/>
      <c r="H48" s="34"/>
      <c r="J48" s="34"/>
      <c r="L48" s="33"/>
    </row>
    <row r="49" spans="1:13" ht="19.5" customHeight="1">
      <c r="A49" s="73"/>
      <c r="H49" s="34"/>
      <c r="J49" s="34"/>
      <c r="L49" s="33"/>
    </row>
    <row r="50" spans="1:13" ht="16.5" customHeight="1">
      <c r="A50" s="73"/>
      <c r="H50" s="34"/>
      <c r="J50" s="34"/>
      <c r="L50" s="33"/>
    </row>
    <row r="51" spans="1:13" ht="16.5" customHeight="1">
      <c r="A51" s="73"/>
      <c r="H51" s="34"/>
      <c r="J51" s="34"/>
      <c r="L51" s="33"/>
    </row>
    <row r="52" spans="1:13">
      <c r="A52" s="73"/>
      <c r="H52" s="34"/>
      <c r="J52" s="34"/>
      <c r="L52" s="33"/>
    </row>
    <row r="53" spans="1:13" ht="2.25" customHeight="1">
      <c r="A53" s="73"/>
      <c r="H53" s="34"/>
      <c r="J53" s="34"/>
      <c r="L53" s="33"/>
    </row>
    <row r="54" spans="1:13" ht="22.35" customHeight="1">
      <c r="A54" s="101" t="str">
        <f>+'E5-6 BS Com'!A120:M120</f>
        <v>The condensed notes to the interim financial information are an integral part of this interim financial information.</v>
      </c>
      <c r="B54" s="101"/>
      <c r="C54" s="101"/>
      <c r="D54" s="101"/>
      <c r="E54" s="110"/>
      <c r="F54" s="101"/>
      <c r="G54" s="102"/>
      <c r="H54" s="102"/>
      <c r="I54" s="102"/>
      <c r="J54" s="102"/>
      <c r="K54" s="102"/>
      <c r="L54" s="89"/>
      <c r="M54" s="102"/>
    </row>
    <row r="55" spans="1:13" s="73" customFormat="1" ht="16.5" customHeight="1">
      <c r="A55" s="73" t="str">
        <f>A1</f>
        <v>Banpu Public Company Limited</v>
      </c>
      <c r="E55" s="76"/>
      <c r="G55" s="111"/>
      <c r="H55" s="111"/>
      <c r="I55" s="111"/>
      <c r="J55" s="111"/>
      <c r="K55" s="111"/>
      <c r="L55" s="83"/>
      <c r="M55" s="111"/>
    </row>
    <row r="56" spans="1:13" ht="16.5" customHeight="1">
      <c r="A56" s="73" t="s">
        <v>102</v>
      </c>
      <c r="B56" s="73"/>
    </row>
    <row r="57" spans="1:13" ht="16.5" customHeight="1">
      <c r="A57" s="78" t="s">
        <v>286</v>
      </c>
      <c r="B57" s="78"/>
      <c r="C57" s="79"/>
      <c r="D57" s="79"/>
      <c r="E57" s="80"/>
      <c r="F57" s="79"/>
      <c r="G57" s="81"/>
      <c r="H57" s="79"/>
      <c r="I57" s="81"/>
      <c r="J57" s="79"/>
      <c r="K57" s="81"/>
      <c r="L57" s="79"/>
      <c r="M57" s="81"/>
    </row>
    <row r="58" spans="1:13" ht="16.5" customHeight="1">
      <c r="A58" s="73"/>
      <c r="B58" s="73"/>
      <c r="H58" s="34"/>
      <c r="J58" s="34"/>
      <c r="L58" s="33"/>
    </row>
    <row r="59" spans="1:13" ht="16.5" customHeight="1">
      <c r="A59" s="73"/>
      <c r="B59" s="73"/>
      <c r="E59" s="76"/>
      <c r="F59" s="75"/>
      <c r="G59" s="207" t="s">
        <v>103</v>
      </c>
      <c r="H59" s="207"/>
      <c r="I59" s="207"/>
      <c r="J59" s="207"/>
      <c r="K59" s="207"/>
      <c r="L59" s="207"/>
      <c r="M59" s="207"/>
    </row>
    <row r="60" spans="1:13" ht="16.5" customHeight="1">
      <c r="A60" s="73"/>
      <c r="B60" s="73"/>
      <c r="E60" s="76"/>
      <c r="F60" s="75"/>
      <c r="G60" s="208" t="s">
        <v>3</v>
      </c>
      <c r="H60" s="208"/>
      <c r="I60" s="208"/>
      <c r="J60" s="62"/>
      <c r="K60" s="209" t="s">
        <v>93</v>
      </c>
      <c r="L60" s="209"/>
      <c r="M60" s="209"/>
    </row>
    <row r="61" spans="1:13" ht="16.5" customHeight="1">
      <c r="E61" s="109" t="s">
        <v>8</v>
      </c>
      <c r="F61" s="76"/>
      <c r="G61" s="103" t="s">
        <v>284</v>
      </c>
      <c r="H61" s="88"/>
      <c r="I61" s="103" t="s">
        <v>9</v>
      </c>
      <c r="J61" s="88"/>
      <c r="K61" s="103" t="s">
        <v>284</v>
      </c>
      <c r="L61" s="88"/>
      <c r="M61" s="103" t="s">
        <v>9</v>
      </c>
    </row>
    <row r="62" spans="1:13" ht="16.5" customHeight="1">
      <c r="A62" s="73"/>
      <c r="H62" s="34"/>
      <c r="J62" s="34"/>
      <c r="L62" s="33"/>
    </row>
    <row r="63" spans="1:13" ht="16.5" customHeight="1">
      <c r="A63" s="73" t="s">
        <v>128</v>
      </c>
      <c r="H63" s="34"/>
      <c r="J63" s="34"/>
      <c r="L63" s="33"/>
    </row>
    <row r="64" spans="1:13" ht="16.5" customHeight="1">
      <c r="A64" s="30" t="s">
        <v>129</v>
      </c>
      <c r="H64" s="34"/>
      <c r="J64" s="34"/>
      <c r="L64" s="33"/>
    </row>
    <row r="65" spans="1:13" ht="16.5" customHeight="1">
      <c r="A65" s="104" t="s">
        <v>298</v>
      </c>
      <c r="G65" s="33">
        <v>-28016</v>
      </c>
      <c r="H65" s="33"/>
      <c r="I65" s="33">
        <v>-100290</v>
      </c>
      <c r="J65" s="33"/>
      <c r="K65" s="33">
        <v>-885317</v>
      </c>
      <c r="L65" s="33"/>
      <c r="M65" s="33">
        <v>-3405252</v>
      </c>
    </row>
    <row r="66" spans="1:13" ht="16.5" customHeight="1">
      <c r="A66" s="104" t="s">
        <v>310</v>
      </c>
      <c r="G66" s="33">
        <v>36325</v>
      </c>
      <c r="H66" s="33"/>
      <c r="I66" s="33">
        <v>-1598</v>
      </c>
      <c r="J66" s="33"/>
      <c r="K66" s="33">
        <v>1147923</v>
      </c>
      <c r="L66" s="33"/>
      <c r="M66" s="33">
        <v>-54272</v>
      </c>
    </row>
    <row r="67" spans="1:13" ht="16.5" customHeight="1">
      <c r="A67" s="104" t="s">
        <v>130</v>
      </c>
      <c r="G67" s="33"/>
      <c r="H67" s="33"/>
      <c r="I67" s="33"/>
      <c r="J67" s="33"/>
      <c r="K67" s="33"/>
      <c r="L67" s="33"/>
      <c r="M67" s="33"/>
    </row>
    <row r="68" spans="1:13" ht="16.5" customHeight="1">
      <c r="B68" s="30" t="s">
        <v>131</v>
      </c>
      <c r="G68" s="33"/>
      <c r="H68" s="33"/>
      <c r="I68" s="33"/>
      <c r="J68" s="33"/>
      <c r="K68" s="33"/>
      <c r="L68" s="33"/>
      <c r="M68" s="33"/>
    </row>
    <row r="69" spans="1:13" ht="16.5" customHeight="1">
      <c r="B69" s="30" t="s">
        <v>132</v>
      </c>
      <c r="E69" s="7">
        <v>9</v>
      </c>
      <c r="G69" s="33">
        <v>-19847</v>
      </c>
      <c r="H69" s="33"/>
      <c r="I69" s="33">
        <v>5578</v>
      </c>
      <c r="J69" s="33"/>
      <c r="K69" s="33">
        <v>2111394</v>
      </c>
      <c r="L69" s="33"/>
      <c r="M69" s="33">
        <v>63980</v>
      </c>
    </row>
    <row r="70" spans="1:13" ht="16.5" customHeight="1">
      <c r="A70" s="30" t="s">
        <v>124</v>
      </c>
      <c r="G70" s="85">
        <v>53521</v>
      </c>
      <c r="H70" s="33"/>
      <c r="I70" s="85">
        <v>20148</v>
      </c>
      <c r="J70" s="33"/>
      <c r="K70" s="85">
        <v>3072702</v>
      </c>
      <c r="L70" s="33"/>
      <c r="M70" s="85">
        <v>646340</v>
      </c>
    </row>
    <row r="71" spans="1:13" ht="16.5" customHeight="1">
      <c r="A71" s="73"/>
      <c r="H71" s="34"/>
      <c r="J71" s="34"/>
      <c r="L71" s="34"/>
    </row>
    <row r="72" spans="1:13" ht="16.5" customHeight="1">
      <c r="A72" s="30" t="s">
        <v>133</v>
      </c>
      <c r="G72" s="30"/>
      <c r="I72" s="30"/>
      <c r="K72" s="30"/>
      <c r="M72" s="30"/>
    </row>
    <row r="73" spans="1:13" ht="16.5" customHeight="1">
      <c r="B73" s="30" t="s">
        <v>126</v>
      </c>
      <c r="G73" s="102">
        <v>41983</v>
      </c>
      <c r="H73" s="34"/>
      <c r="I73" s="102">
        <v>-76162</v>
      </c>
      <c r="J73" s="34"/>
      <c r="K73" s="102">
        <v>5446702</v>
      </c>
      <c r="L73" s="34"/>
      <c r="M73" s="102">
        <v>-2749204</v>
      </c>
    </row>
    <row r="74" spans="1:13" ht="16.5" customHeight="1">
      <c r="A74" s="73"/>
      <c r="H74" s="34"/>
      <c r="J74" s="34"/>
      <c r="L74" s="34"/>
    </row>
    <row r="75" spans="1:13" ht="16.5" customHeight="1">
      <c r="A75" s="73" t="s">
        <v>134</v>
      </c>
      <c r="B75" s="73"/>
      <c r="G75" s="81">
        <f>G40+G73</f>
        <v>37867</v>
      </c>
      <c r="H75" s="34"/>
      <c r="I75" s="81">
        <f>I40+I73</f>
        <v>-74621</v>
      </c>
      <c r="J75" s="34"/>
      <c r="K75" s="81">
        <f>K40+K73</f>
        <v>7664509</v>
      </c>
      <c r="L75" s="34"/>
      <c r="M75" s="81">
        <f>M40+M73</f>
        <v>-2820706</v>
      </c>
    </row>
    <row r="76" spans="1:13" ht="16.5" customHeight="1">
      <c r="H76" s="34"/>
      <c r="J76" s="34"/>
      <c r="L76" s="34"/>
    </row>
    <row r="77" spans="1:13" ht="16.5" customHeight="1" thickBot="1">
      <c r="A77" s="73" t="s">
        <v>135</v>
      </c>
      <c r="B77" s="73"/>
      <c r="G77" s="106">
        <f>SUM(G30+G75)</f>
        <v>95828</v>
      </c>
      <c r="H77" s="34"/>
      <c r="I77" s="106">
        <f>SUM(I30+I75)</f>
        <v>-62855</v>
      </c>
      <c r="J77" s="34"/>
      <c r="K77" s="106">
        <f>SUM(K30+K75)</f>
        <v>9496148</v>
      </c>
      <c r="L77" s="34"/>
      <c r="M77" s="106">
        <f>SUM(M30+M75)</f>
        <v>-2421199</v>
      </c>
    </row>
    <row r="78" spans="1:13" ht="16.5" customHeight="1" thickTop="1">
      <c r="A78" s="73"/>
      <c r="B78" s="73"/>
      <c r="H78" s="34"/>
      <c r="J78" s="34"/>
      <c r="L78" s="34"/>
    </row>
    <row r="79" spans="1:13" ht="16.5" customHeight="1">
      <c r="A79" s="73" t="s">
        <v>136</v>
      </c>
      <c r="E79" s="76"/>
      <c r="H79" s="34"/>
      <c r="J79" s="34"/>
      <c r="L79" s="34"/>
    </row>
    <row r="80" spans="1:13" ht="16.5" customHeight="1">
      <c r="A80" s="30" t="s">
        <v>137</v>
      </c>
      <c r="G80" s="33">
        <v>11915</v>
      </c>
      <c r="H80" s="33"/>
      <c r="I80" s="33">
        <v>-14213</v>
      </c>
      <c r="J80" s="33"/>
      <c r="K80" s="33">
        <v>376525</v>
      </c>
      <c r="L80" s="33"/>
      <c r="M80" s="33">
        <v>-482594</v>
      </c>
    </row>
    <row r="81" spans="1:13" ht="16.5" customHeight="1">
      <c r="A81" s="30" t="s">
        <v>89</v>
      </c>
      <c r="F81" s="77"/>
      <c r="G81" s="85">
        <v>46046</v>
      </c>
      <c r="H81" s="33"/>
      <c r="I81" s="85">
        <v>25979</v>
      </c>
      <c r="J81" s="33"/>
      <c r="K81" s="85">
        <v>1455114</v>
      </c>
      <c r="L81" s="33"/>
      <c r="M81" s="85">
        <v>882101</v>
      </c>
    </row>
    <row r="82" spans="1:13" ht="16.5" customHeight="1">
      <c r="G82" s="33"/>
      <c r="H82" s="34"/>
      <c r="I82" s="33"/>
      <c r="J82" s="34"/>
      <c r="K82" s="33"/>
      <c r="L82" s="34"/>
      <c r="M82" s="33"/>
    </row>
    <row r="83" spans="1:13" ht="16.5" customHeight="1" thickBot="1">
      <c r="A83" s="73"/>
      <c r="G83" s="90">
        <f>SUM(G80:G81)</f>
        <v>57961</v>
      </c>
      <c r="H83" s="34"/>
      <c r="I83" s="90">
        <f>SUM(I80:I81)</f>
        <v>11766</v>
      </c>
      <c r="J83" s="34"/>
      <c r="K83" s="90">
        <f>SUM(K80:K81)</f>
        <v>1831639</v>
      </c>
      <c r="L83" s="34"/>
      <c r="M83" s="90">
        <f>SUM(M80:M81)</f>
        <v>399507</v>
      </c>
    </row>
    <row r="84" spans="1:13" ht="16.5" customHeight="1" thickTop="1">
      <c r="A84" s="73"/>
      <c r="H84" s="34"/>
      <c r="J84" s="34"/>
      <c r="L84" s="34"/>
    </row>
    <row r="85" spans="1:13" ht="16.5" customHeight="1">
      <c r="A85" s="73" t="s">
        <v>138</v>
      </c>
      <c r="H85" s="34"/>
      <c r="J85" s="34"/>
      <c r="L85" s="34"/>
    </row>
    <row r="86" spans="1:13" ht="16.5" customHeight="1">
      <c r="A86" s="30" t="s">
        <v>137</v>
      </c>
      <c r="G86" s="33">
        <v>51112</v>
      </c>
      <c r="H86" s="33"/>
      <c r="I86" s="33">
        <v>-64858</v>
      </c>
      <c r="J86" s="33"/>
      <c r="K86" s="33">
        <v>6213439</v>
      </c>
      <c r="L86" s="33"/>
      <c r="M86" s="33">
        <v>-2404494</v>
      </c>
    </row>
    <row r="87" spans="1:13" ht="16.5" customHeight="1">
      <c r="A87" s="30" t="s">
        <v>89</v>
      </c>
      <c r="G87" s="85">
        <v>44716</v>
      </c>
      <c r="H87" s="33"/>
      <c r="I87" s="85">
        <v>2003</v>
      </c>
      <c r="J87" s="33"/>
      <c r="K87" s="85">
        <v>3282709</v>
      </c>
      <c r="L87" s="33"/>
      <c r="M87" s="85">
        <v>-16705</v>
      </c>
    </row>
    <row r="88" spans="1:13" ht="16.5" customHeight="1">
      <c r="H88" s="34"/>
      <c r="J88" s="34"/>
      <c r="L88" s="34"/>
    </row>
    <row r="89" spans="1:13" ht="16.5" customHeight="1" thickBot="1">
      <c r="A89" s="73"/>
      <c r="G89" s="106">
        <f>SUM(G86:G88)</f>
        <v>95828</v>
      </c>
      <c r="H89" s="34"/>
      <c r="I89" s="106">
        <f>SUM(I86:I88)</f>
        <v>-62855</v>
      </c>
      <c r="J89" s="34"/>
      <c r="K89" s="106">
        <f>SUM(K86:K88)</f>
        <v>9496148</v>
      </c>
      <c r="L89" s="34"/>
      <c r="M89" s="106">
        <f>SUM(M86:M88)</f>
        <v>-2421199</v>
      </c>
    </row>
    <row r="90" spans="1:13" ht="16.5" customHeight="1" thickTop="1">
      <c r="A90" s="73"/>
      <c r="H90" s="96"/>
      <c r="J90" s="96"/>
      <c r="L90" s="96"/>
    </row>
    <row r="91" spans="1:13" ht="16.5" customHeight="1">
      <c r="B91" s="73"/>
      <c r="F91" s="77"/>
      <c r="G91" s="205" t="s">
        <v>139</v>
      </c>
      <c r="H91" s="205"/>
      <c r="I91" s="205"/>
      <c r="J91" s="62"/>
      <c r="K91" s="206" t="s">
        <v>140</v>
      </c>
      <c r="L91" s="206"/>
      <c r="M91" s="206"/>
    </row>
    <row r="92" spans="1:13" ht="16.5" customHeight="1">
      <c r="B92" s="73"/>
      <c r="E92" s="76"/>
      <c r="F92" s="76"/>
      <c r="G92" s="103" t="s">
        <v>284</v>
      </c>
      <c r="H92" s="88"/>
      <c r="I92" s="103" t="s">
        <v>9</v>
      </c>
      <c r="J92" s="88"/>
      <c r="K92" s="103" t="s">
        <v>284</v>
      </c>
      <c r="L92" s="88"/>
      <c r="M92" s="103" t="s">
        <v>9</v>
      </c>
    </row>
    <row r="93" spans="1:13" ht="16.5" customHeight="1">
      <c r="E93" s="30"/>
      <c r="G93" s="30"/>
      <c r="I93" s="30"/>
      <c r="K93" s="30"/>
      <c r="M93" s="30"/>
    </row>
    <row r="94" spans="1:13" ht="16.5" customHeight="1">
      <c r="A94" s="73" t="s">
        <v>141</v>
      </c>
      <c r="F94" s="77"/>
      <c r="G94" s="30"/>
      <c r="I94" s="30"/>
      <c r="K94" s="30"/>
      <c r="M94" s="30"/>
    </row>
    <row r="95" spans="1:13" ht="16.5" customHeight="1">
      <c r="E95" s="30"/>
      <c r="G95" s="30"/>
      <c r="I95" s="30"/>
      <c r="K95" s="30"/>
      <c r="M95" s="30"/>
    </row>
    <row r="96" spans="1:13" ht="16.5" customHeight="1">
      <c r="A96" s="30" t="s">
        <v>142</v>
      </c>
      <c r="B96" s="73"/>
      <c r="E96" s="77">
        <v>19</v>
      </c>
      <c r="F96" s="77"/>
      <c r="G96" s="108">
        <v>1.1892519890748555E-3</v>
      </c>
      <c r="I96" s="108">
        <v>-1E-3</v>
      </c>
      <c r="J96" s="112"/>
      <c r="K96" s="108">
        <v>3.7581460779388162E-2</v>
      </c>
      <c r="L96" s="112"/>
      <c r="M96" s="108">
        <v>-4.8000000000000001E-2</v>
      </c>
    </row>
    <row r="97" spans="1:13" ht="16.5" customHeight="1">
      <c r="B97" s="73"/>
      <c r="F97" s="77"/>
      <c r="G97" s="108"/>
      <c r="H97" s="112"/>
      <c r="I97" s="108"/>
      <c r="J97" s="112"/>
      <c r="K97" s="108"/>
      <c r="L97" s="112"/>
      <c r="M97" s="108"/>
    </row>
    <row r="98" spans="1:13" ht="16.5" customHeight="1">
      <c r="B98" s="73"/>
      <c r="F98" s="77"/>
      <c r="G98" s="108"/>
      <c r="H98" s="112"/>
      <c r="I98" s="108"/>
      <c r="J98" s="112"/>
      <c r="K98" s="108"/>
      <c r="L98" s="112"/>
      <c r="M98" s="108"/>
    </row>
    <row r="99" spans="1:13" ht="16.5" customHeight="1">
      <c r="B99" s="73"/>
      <c r="G99" s="30"/>
      <c r="I99" s="30"/>
      <c r="K99" s="30"/>
      <c r="M99" s="30"/>
    </row>
    <row r="100" spans="1:13" ht="16.5" customHeight="1">
      <c r="B100" s="73"/>
      <c r="G100" s="30"/>
      <c r="I100" s="30"/>
      <c r="K100" s="30"/>
      <c r="M100" s="30"/>
    </row>
    <row r="101" spans="1:13" ht="16.5" customHeight="1">
      <c r="B101" s="73"/>
      <c r="G101" s="30"/>
      <c r="I101" s="30"/>
      <c r="K101" s="30"/>
      <c r="M101" s="30"/>
    </row>
    <row r="102" spans="1:13" ht="16.5" customHeight="1">
      <c r="B102" s="73"/>
      <c r="G102" s="30"/>
      <c r="I102" s="30"/>
      <c r="K102" s="30"/>
      <c r="M102" s="30"/>
    </row>
    <row r="103" spans="1:13" ht="15.75" customHeight="1">
      <c r="B103" s="73"/>
      <c r="G103" s="30"/>
      <c r="I103" s="30"/>
      <c r="K103" s="30"/>
      <c r="M103" s="30"/>
    </row>
    <row r="104" spans="1:13" ht="16.5" customHeight="1">
      <c r="B104" s="73"/>
      <c r="F104" s="77"/>
      <c r="G104" s="108"/>
      <c r="H104" s="112"/>
      <c r="I104" s="108"/>
      <c r="J104" s="112"/>
      <c r="K104" s="108"/>
      <c r="L104" s="112"/>
      <c r="M104" s="108"/>
    </row>
    <row r="105" spans="1:13" ht="16.5" customHeight="1">
      <c r="B105" s="73"/>
      <c r="F105" s="77"/>
      <c r="G105" s="108"/>
      <c r="H105" s="112"/>
      <c r="I105" s="108"/>
      <c r="J105" s="112"/>
      <c r="K105" s="108"/>
      <c r="L105" s="112"/>
      <c r="M105" s="108"/>
    </row>
    <row r="106" spans="1:13" ht="16.5" customHeight="1">
      <c r="B106" s="73"/>
      <c r="F106" s="77"/>
      <c r="G106" s="108"/>
      <c r="H106" s="112"/>
      <c r="I106" s="108"/>
      <c r="J106" s="112"/>
      <c r="K106" s="108"/>
      <c r="L106" s="112"/>
      <c r="M106" s="108"/>
    </row>
    <row r="107" spans="1:13" ht="12" customHeight="1">
      <c r="B107" s="73"/>
      <c r="F107" s="77"/>
      <c r="G107" s="108"/>
      <c r="H107" s="112"/>
      <c r="I107" s="108"/>
      <c r="J107" s="112"/>
      <c r="K107" s="108"/>
      <c r="L107" s="112"/>
      <c r="M107" s="108"/>
    </row>
    <row r="108" spans="1:13" ht="22.35" customHeight="1">
      <c r="A108" s="101" t="str">
        <f>A54</f>
        <v>The condensed notes to the interim financial information are an integral part of this interim financial information.</v>
      </c>
      <c r="B108" s="101"/>
      <c r="C108" s="101"/>
      <c r="D108" s="101"/>
      <c r="E108" s="110"/>
      <c r="F108" s="101"/>
      <c r="G108" s="102"/>
      <c r="H108" s="102"/>
      <c r="I108" s="102"/>
      <c r="J108" s="102"/>
      <c r="K108" s="102"/>
      <c r="L108" s="89"/>
      <c r="M108" s="102"/>
    </row>
  </sheetData>
  <mergeCells count="8">
    <mergeCell ref="G91:I91"/>
    <mergeCell ref="K91:M91"/>
    <mergeCell ref="G5:M5"/>
    <mergeCell ref="G59:M59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customProperties>
    <customPr name="EpmWorksheetKeyString_GUID" r:id="rId2"/>
  </customProperties>
  <ignoredErrors>
    <ignoredError sqref="J7 H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sheetPr codeName="Sheet6"/>
  <dimension ref="A1:M57"/>
  <sheetViews>
    <sheetView zoomScale="112" zoomScaleNormal="112" zoomScaleSheetLayoutView="81" workbookViewId="0"/>
  </sheetViews>
  <sheetFormatPr defaultColWidth="9.33203125" defaultRowHeight="19.5"/>
  <cols>
    <col min="1" max="3" width="1.6640625" style="30" customWidth="1"/>
    <col min="4" max="4" width="52.33203125" style="30" customWidth="1"/>
    <col min="5" max="5" width="5.6640625" style="77" customWidth="1"/>
    <col min="6" max="6" width="1" style="30" customWidth="1"/>
    <col min="7" max="7" width="11.6640625" style="34" customWidth="1"/>
    <col min="8" max="8" width="1" style="30" customWidth="1"/>
    <col min="9" max="9" width="11.6640625" style="34" customWidth="1"/>
    <col min="10" max="10" width="1" style="30" customWidth="1"/>
    <col min="11" max="11" width="11.6640625" style="34" customWidth="1"/>
    <col min="12" max="12" width="1" style="30" customWidth="1"/>
    <col min="13" max="13" width="12" style="34" customWidth="1"/>
    <col min="14" max="16384" width="9.33203125" style="30"/>
  </cols>
  <sheetData>
    <row r="1" spans="1:13" ht="16.5" customHeight="1">
      <c r="A1" s="73" t="s">
        <v>0</v>
      </c>
      <c r="B1" s="73"/>
    </row>
    <row r="2" spans="1:13" ht="16.5" customHeight="1">
      <c r="A2" s="73" t="s">
        <v>102</v>
      </c>
      <c r="B2" s="73"/>
    </row>
    <row r="3" spans="1:13" ht="16.5" customHeight="1">
      <c r="A3" s="78" t="s">
        <v>286</v>
      </c>
      <c r="B3" s="78"/>
      <c r="C3" s="79"/>
      <c r="D3" s="79"/>
      <c r="E3" s="80"/>
      <c r="F3" s="79"/>
      <c r="G3" s="81"/>
      <c r="H3" s="79"/>
      <c r="I3" s="81"/>
      <c r="J3" s="79"/>
      <c r="K3" s="81"/>
      <c r="L3" s="79"/>
      <c r="M3" s="81"/>
    </row>
    <row r="4" spans="1:13" ht="15" customHeight="1">
      <c r="A4" s="73"/>
      <c r="B4" s="73"/>
    </row>
    <row r="5" spans="1:13" ht="15" customHeight="1">
      <c r="A5" s="73"/>
      <c r="B5" s="73"/>
      <c r="E5" s="76"/>
      <c r="F5" s="75"/>
      <c r="G5" s="207" t="s">
        <v>143</v>
      </c>
      <c r="H5" s="207"/>
      <c r="I5" s="207"/>
      <c r="J5" s="207"/>
      <c r="K5" s="207"/>
      <c r="L5" s="207"/>
      <c r="M5" s="207"/>
    </row>
    <row r="6" spans="1:13" ht="15" customHeight="1">
      <c r="A6" s="73"/>
      <c r="B6" s="73"/>
      <c r="E6" s="76"/>
      <c r="F6" s="75"/>
      <c r="G6" s="208" t="s">
        <v>3</v>
      </c>
      <c r="H6" s="208"/>
      <c r="I6" s="208"/>
      <c r="J6" s="62"/>
      <c r="K6" s="209" t="s">
        <v>93</v>
      </c>
      <c r="L6" s="209"/>
      <c r="M6" s="209"/>
    </row>
    <row r="7" spans="1:13" ht="15" customHeight="1">
      <c r="E7" s="87" t="s">
        <v>8</v>
      </c>
      <c r="F7" s="76"/>
      <c r="G7" s="103" t="s">
        <v>284</v>
      </c>
      <c r="H7" s="88"/>
      <c r="I7" s="103" t="s">
        <v>9</v>
      </c>
      <c r="J7" s="88"/>
      <c r="K7" s="103" t="s">
        <v>284</v>
      </c>
      <c r="L7" s="88"/>
      <c r="M7" s="103" t="s">
        <v>9</v>
      </c>
    </row>
    <row r="8" spans="1:13" ht="13.35" customHeight="1">
      <c r="E8" s="76"/>
      <c r="F8" s="76"/>
      <c r="G8" s="83"/>
      <c r="H8" s="88"/>
      <c r="I8" s="83"/>
      <c r="J8" s="88"/>
      <c r="K8" s="83"/>
      <c r="L8" s="88"/>
      <c r="M8" s="83"/>
    </row>
    <row r="9" spans="1:13" ht="15" customHeight="1">
      <c r="A9" s="30" t="s">
        <v>144</v>
      </c>
      <c r="G9" s="33">
        <v>7661</v>
      </c>
      <c r="H9" s="33"/>
      <c r="I9" s="33">
        <v>10650</v>
      </c>
      <c r="J9" s="33"/>
      <c r="K9" s="33">
        <v>242108</v>
      </c>
      <c r="L9" s="33"/>
      <c r="M9" s="33">
        <v>361614</v>
      </c>
    </row>
    <row r="10" spans="1:13" ht="15" customHeight="1">
      <c r="A10" s="30" t="s">
        <v>145</v>
      </c>
      <c r="G10" s="85">
        <v>-6511</v>
      </c>
      <c r="H10" s="33"/>
      <c r="I10" s="85">
        <v>-9635</v>
      </c>
      <c r="J10" s="33"/>
      <c r="K10" s="85">
        <v>-205766</v>
      </c>
      <c r="L10" s="33"/>
      <c r="M10" s="85">
        <v>-327133</v>
      </c>
    </row>
    <row r="11" spans="1:13" ht="13.35" customHeight="1">
      <c r="H11" s="34"/>
      <c r="J11" s="34"/>
      <c r="L11" s="34"/>
    </row>
    <row r="12" spans="1:13" ht="15" customHeight="1">
      <c r="A12" s="73" t="s">
        <v>106</v>
      </c>
      <c r="G12" s="33">
        <f>SUM(G9:G10)</f>
        <v>1150</v>
      </c>
      <c r="H12" s="33"/>
      <c r="I12" s="33">
        <f>SUM(I9:I10)</f>
        <v>1015</v>
      </c>
      <c r="J12" s="33"/>
      <c r="K12" s="33">
        <f>SUM(K9:K10)</f>
        <v>36342</v>
      </c>
      <c r="L12" s="33"/>
      <c r="M12" s="33">
        <f>SUM(M9:M10)</f>
        <v>34481</v>
      </c>
    </row>
    <row r="13" spans="1:13" ht="15" customHeight="1">
      <c r="A13" s="30" t="s">
        <v>108</v>
      </c>
      <c r="G13" s="33">
        <v>7710</v>
      </c>
      <c r="H13" s="33"/>
      <c r="I13" s="33">
        <v>5861</v>
      </c>
      <c r="J13" s="34"/>
      <c r="K13" s="33">
        <v>243639</v>
      </c>
      <c r="L13" s="34"/>
      <c r="M13" s="33">
        <v>199021</v>
      </c>
    </row>
    <row r="14" spans="1:13" ht="15" customHeight="1">
      <c r="A14" s="30" t="s">
        <v>109</v>
      </c>
      <c r="G14" s="33">
        <v>33420</v>
      </c>
      <c r="H14" s="34"/>
      <c r="I14" s="34">
        <v>34166</v>
      </c>
      <c r="J14" s="33"/>
      <c r="K14" s="34">
        <v>1056138</v>
      </c>
      <c r="L14" s="33"/>
      <c r="M14" s="34">
        <v>1160086</v>
      </c>
    </row>
    <row r="15" spans="1:13" ht="15" customHeight="1">
      <c r="A15" s="30" t="s">
        <v>110</v>
      </c>
      <c r="G15" s="33">
        <v>-1576</v>
      </c>
      <c r="H15" s="33"/>
      <c r="I15" s="33">
        <v>-1122</v>
      </c>
      <c r="J15" s="33"/>
      <c r="K15" s="33">
        <v>-49819</v>
      </c>
      <c r="L15" s="33"/>
      <c r="M15" s="33">
        <v>-38086</v>
      </c>
    </row>
    <row r="16" spans="1:13" ht="15" customHeight="1">
      <c r="A16" s="30" t="s">
        <v>111</v>
      </c>
      <c r="B16" s="73"/>
      <c r="F16" s="77"/>
      <c r="G16" s="33">
        <v>-14624</v>
      </c>
      <c r="H16" s="34"/>
      <c r="I16" s="33">
        <v>-12448</v>
      </c>
      <c r="J16" s="34"/>
      <c r="K16" s="33">
        <v>-462149</v>
      </c>
      <c r="L16" s="34"/>
      <c r="M16" s="33">
        <v>-422710</v>
      </c>
    </row>
    <row r="17" spans="1:13" ht="15" customHeight="1">
      <c r="A17" s="30" t="s">
        <v>146</v>
      </c>
      <c r="G17" s="33">
        <v>14076</v>
      </c>
      <c r="H17" s="33"/>
      <c r="I17" s="33">
        <v>1058</v>
      </c>
      <c r="J17" s="34"/>
      <c r="K17" s="33">
        <v>444807</v>
      </c>
      <c r="L17" s="34"/>
      <c r="M17" s="33">
        <v>35918</v>
      </c>
    </row>
    <row r="18" spans="1:13" ht="15" customHeight="1">
      <c r="A18" s="30" t="s">
        <v>296</v>
      </c>
      <c r="G18" s="33">
        <v>122956</v>
      </c>
      <c r="H18" s="33"/>
      <c r="I18" s="33">
        <v>-308</v>
      </c>
      <c r="J18" s="33"/>
      <c r="K18" s="33">
        <v>3885589</v>
      </c>
      <c r="L18" s="33"/>
      <c r="M18" s="33">
        <v>-10446</v>
      </c>
    </row>
    <row r="19" spans="1:13" ht="15" customHeight="1">
      <c r="A19" s="30" t="s">
        <v>114</v>
      </c>
      <c r="G19" s="33">
        <v>-51179</v>
      </c>
      <c r="H19" s="33"/>
      <c r="I19" s="33">
        <v>-50032</v>
      </c>
      <c r="J19" s="34"/>
      <c r="K19" s="33">
        <v>-1617342</v>
      </c>
      <c r="L19" s="34"/>
      <c r="M19" s="33">
        <v>-1698785</v>
      </c>
    </row>
    <row r="20" spans="1:13" ht="15" customHeight="1">
      <c r="A20" s="30" t="s">
        <v>115</v>
      </c>
      <c r="G20" s="89">
        <v>-2023</v>
      </c>
      <c r="H20" s="33"/>
      <c r="I20" s="89">
        <v>-1308</v>
      </c>
      <c r="J20" s="34"/>
      <c r="K20" s="89">
        <v>-63921</v>
      </c>
      <c r="L20" s="34"/>
      <c r="M20" s="89">
        <v>-44428</v>
      </c>
    </row>
    <row r="21" spans="1:13" ht="13.35" customHeight="1">
      <c r="G21" s="33"/>
      <c r="H21" s="34"/>
      <c r="I21" s="33"/>
      <c r="J21" s="34"/>
      <c r="K21" s="33"/>
      <c r="L21" s="34"/>
      <c r="M21" s="33"/>
    </row>
    <row r="22" spans="1:13" ht="15" customHeight="1">
      <c r="A22" s="73" t="s">
        <v>147</v>
      </c>
      <c r="C22" s="73"/>
      <c r="F22" s="77"/>
      <c r="G22" s="33">
        <f>SUM(G12:G20)</f>
        <v>109910</v>
      </c>
      <c r="H22" s="33"/>
      <c r="I22" s="33">
        <f>SUM(I11:I20)</f>
        <v>-23118</v>
      </c>
      <c r="J22" s="33"/>
      <c r="K22" s="33">
        <f>SUM(K11:K20)</f>
        <v>3473284</v>
      </c>
      <c r="L22" s="33"/>
      <c r="M22" s="33">
        <f>SUM(M11:M20)</f>
        <v>-784949</v>
      </c>
    </row>
    <row r="23" spans="1:13" ht="15" customHeight="1">
      <c r="A23" s="30" t="s">
        <v>148</v>
      </c>
      <c r="E23" s="77">
        <v>17</v>
      </c>
      <c r="F23" s="77"/>
      <c r="G23" s="85">
        <v>-37053</v>
      </c>
      <c r="H23" s="33"/>
      <c r="I23" s="85">
        <v>1139</v>
      </c>
      <c r="J23" s="34"/>
      <c r="K23" s="85">
        <v>-1170920</v>
      </c>
      <c r="L23" s="34"/>
      <c r="M23" s="85">
        <v>38682</v>
      </c>
    </row>
    <row r="24" spans="1:13" ht="13.35" customHeight="1">
      <c r="H24" s="34"/>
      <c r="J24" s="34"/>
      <c r="L24" s="34"/>
    </row>
    <row r="25" spans="1:13" ht="15" customHeight="1">
      <c r="A25" s="73" t="s">
        <v>149</v>
      </c>
      <c r="G25" s="85">
        <f>SUM(G22:G23)</f>
        <v>72857</v>
      </c>
      <c r="H25" s="34"/>
      <c r="I25" s="85">
        <f>SUM(I22:I23)</f>
        <v>-21979</v>
      </c>
      <c r="J25" s="34"/>
      <c r="K25" s="85">
        <f>SUM(K22:K23)</f>
        <v>2302364</v>
      </c>
      <c r="L25" s="34"/>
      <c r="M25" s="85">
        <f>SUM(M22:M23)</f>
        <v>-746267</v>
      </c>
    </row>
    <row r="26" spans="1:13" ht="13.35" customHeight="1">
      <c r="H26" s="34"/>
      <c r="J26" s="34"/>
      <c r="L26" s="34"/>
    </row>
    <row r="27" spans="1:13" ht="15" customHeight="1">
      <c r="A27" s="73" t="s">
        <v>119</v>
      </c>
      <c r="H27" s="34"/>
      <c r="J27" s="34"/>
      <c r="L27" s="34"/>
    </row>
    <row r="28" spans="1:13" ht="15" customHeight="1">
      <c r="A28" s="30" t="s">
        <v>120</v>
      </c>
      <c r="H28" s="34"/>
      <c r="J28" s="34"/>
      <c r="L28" s="34"/>
    </row>
    <row r="29" spans="1:13" ht="15" customHeight="1">
      <c r="A29" s="104" t="s">
        <v>122</v>
      </c>
      <c r="B29" s="105"/>
      <c r="H29" s="34"/>
      <c r="J29" s="34"/>
      <c r="L29" s="34"/>
    </row>
    <row r="30" spans="1:13" ht="15" customHeight="1">
      <c r="B30" s="30" t="s">
        <v>123</v>
      </c>
      <c r="G30" s="33">
        <v>-174</v>
      </c>
      <c r="H30" s="33"/>
      <c r="I30" s="34">
        <v>-1610</v>
      </c>
      <c r="J30" s="34"/>
      <c r="K30" s="34">
        <v>-5535</v>
      </c>
      <c r="L30" s="34"/>
      <c r="M30" s="34">
        <v>-54695</v>
      </c>
    </row>
    <row r="31" spans="1:13" ht="15" customHeight="1">
      <c r="A31" s="30" t="s">
        <v>150</v>
      </c>
      <c r="G31" s="85">
        <v>0</v>
      </c>
      <c r="H31" s="33"/>
      <c r="I31" s="102">
        <v>0</v>
      </c>
      <c r="J31" s="34"/>
      <c r="K31" s="102">
        <v>2347893</v>
      </c>
      <c r="L31" s="34"/>
      <c r="M31" s="102">
        <v>-123820</v>
      </c>
    </row>
    <row r="32" spans="1:13" ht="13.35" customHeight="1">
      <c r="A32" s="73"/>
      <c r="H32" s="34"/>
      <c r="J32" s="34"/>
      <c r="L32" s="34"/>
    </row>
    <row r="33" spans="1:13" ht="15" customHeight="1">
      <c r="A33" s="30" t="s">
        <v>151</v>
      </c>
      <c r="G33" s="102">
        <f>SUM(G29:G31)</f>
        <v>-174</v>
      </c>
      <c r="H33" s="34"/>
      <c r="I33" s="102">
        <f>SUM(I29:I31)</f>
        <v>-1610</v>
      </c>
      <c r="J33" s="34"/>
      <c r="K33" s="102">
        <f>SUM(K29:K31)</f>
        <v>2342358</v>
      </c>
      <c r="L33" s="34"/>
      <c r="M33" s="102">
        <f>SUM(M29:M31)</f>
        <v>-178515</v>
      </c>
    </row>
    <row r="34" spans="1:13" ht="13.35" customHeight="1">
      <c r="A34" s="73"/>
      <c r="H34" s="34"/>
      <c r="J34" s="34"/>
      <c r="L34" s="34"/>
    </row>
    <row r="35" spans="1:13" ht="15" customHeight="1">
      <c r="A35" s="30" t="s">
        <v>292</v>
      </c>
      <c r="H35" s="34"/>
      <c r="J35" s="34"/>
      <c r="L35" s="34"/>
    </row>
    <row r="36" spans="1:13" ht="15" customHeight="1">
      <c r="A36" s="104" t="s">
        <v>298</v>
      </c>
      <c r="G36" s="89">
        <v>-108</v>
      </c>
      <c r="H36" s="33"/>
      <c r="I36" s="102">
        <v>-1700</v>
      </c>
      <c r="J36" s="34"/>
      <c r="K36" s="102">
        <v>-3396</v>
      </c>
      <c r="L36" s="34"/>
      <c r="M36" s="102">
        <v>-57709</v>
      </c>
    </row>
    <row r="37" spans="1:13" ht="13.35" customHeight="1">
      <c r="A37" s="73"/>
      <c r="H37" s="34"/>
      <c r="J37" s="34"/>
      <c r="L37" s="34"/>
    </row>
    <row r="38" spans="1:13" ht="13.35" customHeight="1">
      <c r="A38" s="30" t="s">
        <v>290</v>
      </c>
      <c r="H38" s="34"/>
      <c r="J38" s="34"/>
      <c r="L38" s="34"/>
    </row>
    <row r="39" spans="1:13" ht="15" customHeight="1">
      <c r="B39" s="30" t="s">
        <v>291</v>
      </c>
      <c r="G39" s="102">
        <f>SUM(G36:G36)</f>
        <v>-108</v>
      </c>
      <c r="H39" s="34"/>
      <c r="I39" s="102">
        <f>SUM(I36:I36)</f>
        <v>-1700</v>
      </c>
      <c r="J39" s="34"/>
      <c r="K39" s="102">
        <f>SUM(K36:K36)</f>
        <v>-3396</v>
      </c>
      <c r="L39" s="34"/>
      <c r="M39" s="102">
        <f>SUM(M36:M36)</f>
        <v>-57709</v>
      </c>
    </row>
    <row r="40" spans="1:13" ht="13.35" customHeight="1">
      <c r="A40" s="73"/>
      <c r="H40" s="34"/>
      <c r="J40" s="34"/>
      <c r="L40" s="34"/>
    </row>
    <row r="41" spans="1:13" ht="15" customHeight="1">
      <c r="A41" s="73" t="s">
        <v>134</v>
      </c>
      <c r="B41" s="73"/>
      <c r="G41" s="81">
        <f>G33+G39</f>
        <v>-282</v>
      </c>
      <c r="H41" s="34"/>
      <c r="I41" s="81">
        <f>I33+I39</f>
        <v>-3310</v>
      </c>
      <c r="J41" s="34"/>
      <c r="K41" s="81">
        <f>K33+K39</f>
        <v>2338962</v>
      </c>
      <c r="L41" s="34"/>
      <c r="M41" s="81">
        <f>M33+M39</f>
        <v>-236224</v>
      </c>
    </row>
    <row r="42" spans="1:13" ht="13.35" customHeight="1">
      <c r="H42" s="34"/>
      <c r="J42" s="34"/>
      <c r="L42" s="34"/>
    </row>
    <row r="43" spans="1:13" ht="15" customHeight="1" thickBot="1">
      <c r="A43" s="73" t="s">
        <v>135</v>
      </c>
      <c r="G43" s="106">
        <f>SUM(G25+G41)</f>
        <v>72575</v>
      </c>
      <c r="H43" s="34"/>
      <c r="I43" s="106">
        <f>SUM(I25+I41)</f>
        <v>-25289</v>
      </c>
      <c r="J43" s="34"/>
      <c r="K43" s="106">
        <f>SUM(K25+K41)</f>
        <v>4641326</v>
      </c>
      <c r="L43" s="34"/>
      <c r="M43" s="106">
        <f>SUM(M25+M41)</f>
        <v>-982491</v>
      </c>
    </row>
    <row r="44" spans="1:13" ht="13.35" customHeight="1" thickTop="1">
      <c r="B44" s="73"/>
    </row>
    <row r="45" spans="1:13" ht="15" customHeight="1">
      <c r="G45" s="205" t="s">
        <v>139</v>
      </c>
      <c r="H45" s="205"/>
      <c r="I45" s="205"/>
      <c r="J45" s="62"/>
      <c r="K45" s="206" t="s">
        <v>140</v>
      </c>
      <c r="L45" s="206"/>
      <c r="M45" s="206"/>
    </row>
    <row r="46" spans="1:13" ht="15" customHeight="1">
      <c r="E46" s="76"/>
      <c r="F46" s="77"/>
      <c r="G46" s="103" t="s">
        <v>284</v>
      </c>
      <c r="H46" s="88"/>
      <c r="I46" s="103" t="s">
        <v>9</v>
      </c>
      <c r="J46" s="88"/>
      <c r="K46" s="103" t="s">
        <v>284</v>
      </c>
      <c r="L46" s="88"/>
      <c r="M46" s="103" t="s">
        <v>9</v>
      </c>
    </row>
    <row r="47" spans="1:13" ht="13.35" customHeight="1">
      <c r="G47" s="59"/>
      <c r="H47" s="59"/>
      <c r="I47" s="59"/>
      <c r="J47" s="59"/>
      <c r="K47" s="59"/>
      <c r="L47" s="64"/>
      <c r="M47" s="59"/>
    </row>
    <row r="48" spans="1:13" ht="15" customHeight="1">
      <c r="A48" s="73" t="s">
        <v>141</v>
      </c>
    </row>
    <row r="49" spans="1:13" ht="13.35" customHeight="1">
      <c r="G49" s="59"/>
      <c r="H49" s="59"/>
      <c r="I49" s="59"/>
      <c r="J49" s="59"/>
      <c r="K49" s="59"/>
      <c r="L49" s="64"/>
      <c r="M49" s="59"/>
    </row>
    <row r="50" spans="1:13" ht="15" customHeight="1">
      <c r="A50" s="30" t="s">
        <v>299</v>
      </c>
      <c r="B50" s="73"/>
      <c r="E50" s="107">
        <v>19</v>
      </c>
      <c r="F50" s="107"/>
      <c r="G50" s="108">
        <v>7.0000000000000001E-3</v>
      </c>
      <c r="I50" s="108">
        <v>-2E-3</v>
      </c>
      <c r="J50" s="108"/>
      <c r="K50" s="108">
        <v>0.23</v>
      </c>
      <c r="L50" s="108"/>
      <c r="M50" s="108">
        <v>-7.3999999999999996E-2</v>
      </c>
    </row>
    <row r="51" spans="1:13" ht="15" customHeight="1">
      <c r="B51" s="73"/>
      <c r="F51" s="77"/>
      <c r="G51" s="108"/>
      <c r="H51" s="108"/>
      <c r="I51" s="108"/>
      <c r="J51" s="108"/>
      <c r="K51" s="108"/>
      <c r="L51" s="108"/>
      <c r="M51" s="108"/>
    </row>
    <row r="52" spans="1:13" ht="15" customHeight="1">
      <c r="B52" s="73"/>
      <c r="F52" s="77"/>
      <c r="G52" s="108"/>
      <c r="H52" s="108"/>
      <c r="I52" s="108"/>
      <c r="J52" s="108"/>
      <c r="K52" s="108"/>
      <c r="L52" s="108"/>
      <c r="M52" s="108"/>
    </row>
    <row r="53" spans="1:13" ht="15" customHeight="1">
      <c r="B53" s="73"/>
      <c r="F53" s="77"/>
      <c r="G53" s="108"/>
      <c r="H53" s="108"/>
      <c r="I53" s="108"/>
      <c r="J53" s="108"/>
      <c r="K53" s="108"/>
      <c r="L53" s="108"/>
      <c r="M53" s="108"/>
    </row>
    <row r="54" spans="1:13" ht="15" customHeight="1">
      <c r="B54" s="73"/>
      <c r="F54" s="77"/>
      <c r="G54" s="108"/>
      <c r="H54" s="108"/>
      <c r="I54" s="108"/>
      <c r="J54" s="108"/>
      <c r="K54" s="108"/>
      <c r="L54" s="108"/>
      <c r="M54" s="108"/>
    </row>
    <row r="55" spans="1:13" ht="15" customHeight="1">
      <c r="B55" s="73"/>
      <c r="F55" s="77"/>
      <c r="G55" s="59"/>
      <c r="H55" s="108"/>
      <c r="I55" s="108"/>
      <c r="J55" s="108"/>
      <c r="K55" s="59"/>
      <c r="L55" s="108"/>
      <c r="M55" s="108"/>
    </row>
    <row r="56" spans="1:13" ht="17.25" customHeight="1">
      <c r="G56" s="59"/>
      <c r="H56" s="59"/>
      <c r="I56" s="59"/>
      <c r="J56" s="59"/>
      <c r="K56" s="59"/>
      <c r="L56" s="64"/>
      <c r="M56" s="59"/>
    </row>
    <row r="57" spans="1:13" ht="22.35" customHeight="1">
      <c r="A57" s="210" t="s">
        <v>152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</row>
  </sheetData>
  <mergeCells count="6">
    <mergeCell ref="G5:M5"/>
    <mergeCell ref="A57:M57"/>
    <mergeCell ref="G6:I6"/>
    <mergeCell ref="K6:M6"/>
    <mergeCell ref="G45:I45"/>
    <mergeCell ref="K45:M4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595D-2D8B-4E2A-9F24-610A30AEFD49}">
  <sheetPr codeName="Sheet8"/>
  <dimension ref="A1:AF49"/>
  <sheetViews>
    <sheetView zoomScale="87" zoomScaleNormal="80" zoomScaleSheetLayoutView="81" workbookViewId="0"/>
  </sheetViews>
  <sheetFormatPr defaultColWidth="9.33203125" defaultRowHeight="16.5" customHeight="1"/>
  <cols>
    <col min="1" max="1" width="54.1640625" style="30" customWidth="1"/>
    <col min="2" max="2" width="6.1640625" style="33" customWidth="1"/>
    <col min="3" max="3" width="0.6640625" style="30" customWidth="1"/>
    <col min="4" max="4" width="12.33203125" style="33" customWidth="1"/>
    <col min="5" max="5" width="0.6640625" style="84" customWidth="1"/>
    <col min="6" max="6" width="12.33203125" style="33" customWidth="1"/>
    <col min="7" max="7" width="0.6640625" style="30" customWidth="1"/>
    <col min="8" max="8" width="12.33203125" style="30" customWidth="1"/>
    <col min="9" max="9" width="0.6640625" style="30" customWidth="1"/>
    <col min="10" max="10" width="9.6640625" style="33" customWidth="1"/>
    <col min="11" max="11" width="0.6640625" style="33" customWidth="1"/>
    <col min="12" max="12" width="9.6640625" style="33" customWidth="1"/>
    <col min="13" max="13" width="0.6640625" style="30" customWidth="1"/>
    <col min="14" max="14" width="14.6640625" style="33" customWidth="1"/>
    <col min="15" max="15" width="0.6640625" style="30" customWidth="1"/>
    <col min="16" max="16" width="11" style="33" customWidth="1"/>
    <col min="17" max="17" width="0.6640625" style="30" customWidth="1"/>
    <col min="18" max="18" width="10.33203125" style="34" customWidth="1"/>
    <col min="19" max="19" width="0.6640625" style="34" customWidth="1"/>
    <col min="20" max="20" width="10.5" style="34" customWidth="1"/>
    <col min="21" max="21" width="0.6640625" style="30" customWidth="1"/>
    <col min="22" max="22" width="12.1640625" style="30" customWidth="1"/>
    <col min="23" max="23" width="0.6640625" style="30" customWidth="1"/>
    <col min="24" max="24" width="12.33203125" style="34" customWidth="1"/>
    <col min="25" max="25" width="0.6640625" style="30" customWidth="1"/>
    <col min="26" max="26" width="9.5" style="34" customWidth="1"/>
    <col min="27" max="27" width="0.6640625" style="30" customWidth="1"/>
    <col min="28" max="28" width="12" style="33" customWidth="1"/>
    <col min="29" max="29" width="0.6640625" style="30" customWidth="1"/>
    <col min="30" max="30" width="11.33203125" style="34" customWidth="1"/>
    <col min="31" max="31" width="0.6640625" style="30" customWidth="1"/>
    <col min="32" max="32" width="12.6640625" style="30" customWidth="1"/>
    <col min="33" max="16384" width="9.33203125" style="30"/>
  </cols>
  <sheetData>
    <row r="1" spans="1:32" ht="16.5" customHeight="1">
      <c r="A1" s="73" t="s">
        <v>0</v>
      </c>
      <c r="B1" s="74"/>
      <c r="C1" s="74"/>
      <c r="G1" s="84"/>
      <c r="H1" s="84"/>
      <c r="I1" s="84"/>
      <c r="M1" s="84"/>
      <c r="O1" s="33"/>
      <c r="Q1" s="84"/>
      <c r="R1" s="33"/>
      <c r="S1" s="33"/>
      <c r="T1" s="33"/>
      <c r="U1" s="84"/>
      <c r="V1" s="84"/>
      <c r="W1" s="84"/>
      <c r="X1" s="33"/>
      <c r="Y1" s="84"/>
      <c r="Z1" s="33"/>
      <c r="AA1" s="84"/>
      <c r="AC1" s="33"/>
      <c r="AD1" s="33"/>
      <c r="AE1" s="33"/>
      <c r="AF1" s="33"/>
    </row>
    <row r="2" spans="1:32" ht="16.5" customHeight="1">
      <c r="A2" s="73" t="s">
        <v>153</v>
      </c>
      <c r="B2" s="74"/>
      <c r="C2" s="74"/>
      <c r="G2" s="84"/>
      <c r="H2" s="84"/>
      <c r="I2" s="84"/>
      <c r="M2" s="84"/>
      <c r="O2" s="33"/>
      <c r="Q2" s="84"/>
      <c r="R2" s="33"/>
      <c r="S2" s="33"/>
      <c r="T2" s="33"/>
      <c r="U2" s="84"/>
      <c r="V2" s="84"/>
      <c r="W2" s="84"/>
      <c r="X2" s="33"/>
      <c r="Y2" s="84"/>
      <c r="Z2" s="33"/>
      <c r="AA2" s="84"/>
      <c r="AC2" s="33"/>
      <c r="AD2" s="33"/>
      <c r="AE2" s="33"/>
      <c r="AF2" s="33"/>
    </row>
    <row r="3" spans="1:32" ht="16.5" customHeight="1">
      <c r="A3" s="78" t="str">
        <f>'E9 PL Com (3M)'!A3</f>
        <v>For the three-month period ended 31 March 2026</v>
      </c>
      <c r="B3" s="91"/>
      <c r="C3" s="91"/>
      <c r="D3" s="85"/>
      <c r="E3" s="92"/>
      <c r="F3" s="85"/>
      <c r="G3" s="92"/>
      <c r="H3" s="92"/>
      <c r="I3" s="92"/>
      <c r="J3" s="85"/>
      <c r="K3" s="85"/>
      <c r="L3" s="85"/>
      <c r="M3" s="92"/>
      <c r="N3" s="85"/>
      <c r="O3" s="85"/>
      <c r="P3" s="85"/>
      <c r="Q3" s="92"/>
      <c r="R3" s="85"/>
      <c r="S3" s="85"/>
      <c r="T3" s="85"/>
      <c r="U3" s="92"/>
      <c r="V3" s="92"/>
      <c r="W3" s="92"/>
      <c r="X3" s="85"/>
      <c r="Y3" s="92"/>
      <c r="Z3" s="85"/>
      <c r="AA3" s="92"/>
      <c r="AB3" s="85"/>
      <c r="AC3" s="85"/>
      <c r="AD3" s="85"/>
      <c r="AE3" s="85"/>
      <c r="AF3" s="85"/>
    </row>
    <row r="4" spans="1:32" ht="15.6" customHeight="1">
      <c r="A4" s="73"/>
      <c r="B4" s="74"/>
      <c r="C4" s="74"/>
      <c r="G4" s="84"/>
      <c r="H4" s="84"/>
      <c r="I4" s="84"/>
      <c r="M4" s="84"/>
      <c r="O4" s="33"/>
      <c r="Q4" s="84"/>
      <c r="R4" s="33"/>
      <c r="S4" s="33"/>
      <c r="T4" s="33"/>
      <c r="U4" s="84"/>
      <c r="V4" s="84"/>
      <c r="W4" s="84"/>
      <c r="X4" s="33"/>
      <c r="Y4" s="84"/>
      <c r="Z4" s="33"/>
      <c r="AA4" s="84"/>
      <c r="AC4" s="33"/>
      <c r="AD4" s="33"/>
      <c r="AE4" s="33"/>
      <c r="AF4" s="33"/>
    </row>
    <row r="5" spans="1:32" ht="15.6" customHeight="1">
      <c r="A5" s="74"/>
      <c r="B5" s="74"/>
      <c r="C5" s="74"/>
      <c r="D5" s="211" t="s">
        <v>103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</row>
    <row r="6" spans="1:32" ht="15.6" customHeight="1">
      <c r="A6" s="74"/>
      <c r="B6" s="74"/>
      <c r="C6" s="74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 t="s">
        <v>3</v>
      </c>
    </row>
    <row r="7" spans="1:32" ht="15.6" customHeight="1">
      <c r="A7" s="74"/>
      <c r="B7" s="74"/>
      <c r="C7" s="74"/>
      <c r="D7" s="208" t="s">
        <v>137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62"/>
      <c r="AD7" s="62"/>
      <c r="AE7" s="62"/>
      <c r="AF7" s="62"/>
    </row>
    <row r="8" spans="1:32" ht="15.6" customHeight="1">
      <c r="A8" s="74"/>
      <c r="B8" s="74"/>
      <c r="C8" s="74"/>
      <c r="D8" s="94"/>
      <c r="E8" s="94"/>
      <c r="F8" s="62"/>
      <c r="G8" s="62"/>
      <c r="H8" s="62"/>
      <c r="I8" s="62"/>
      <c r="J8" s="62"/>
      <c r="K8" s="62"/>
      <c r="L8" s="62"/>
      <c r="M8" s="62"/>
      <c r="N8" s="62"/>
      <c r="O8" s="62"/>
      <c r="P8" s="212" t="s">
        <v>87</v>
      </c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62"/>
      <c r="AD8" s="62"/>
      <c r="AE8" s="62"/>
      <c r="AF8" s="62"/>
    </row>
    <row r="9" spans="1:32" ht="15.6" customHeight="1">
      <c r="A9" s="74"/>
      <c r="B9" s="74"/>
      <c r="C9" s="74"/>
      <c r="D9" s="94"/>
      <c r="E9" s="94"/>
      <c r="F9" s="62"/>
      <c r="G9" s="62"/>
      <c r="H9" s="62"/>
      <c r="I9" s="62"/>
      <c r="J9" s="62"/>
      <c r="K9" s="62"/>
      <c r="L9" s="62"/>
      <c r="M9" s="62"/>
      <c r="N9" s="62"/>
      <c r="O9" s="62"/>
      <c r="P9" s="205" t="s">
        <v>154</v>
      </c>
      <c r="Q9" s="205"/>
      <c r="R9" s="205"/>
      <c r="S9" s="205"/>
      <c r="T9" s="205"/>
      <c r="U9" s="205"/>
      <c r="V9" s="205"/>
      <c r="W9" s="95"/>
      <c r="X9" s="95"/>
      <c r="Y9" s="95"/>
      <c r="Z9" s="95"/>
      <c r="AA9" s="62"/>
      <c r="AB9" s="62"/>
      <c r="AC9" s="62"/>
      <c r="AD9" s="62"/>
      <c r="AE9" s="62"/>
      <c r="AF9" s="62"/>
    </row>
    <row r="10" spans="1:32" ht="15.6" customHeight="1">
      <c r="A10" s="74"/>
      <c r="B10" s="74"/>
      <c r="C10" s="74"/>
      <c r="D10" s="94"/>
      <c r="E10" s="94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95"/>
      <c r="X10" s="62" t="s">
        <v>155</v>
      </c>
      <c r="Y10" s="95"/>
      <c r="Z10" s="95"/>
      <c r="AA10" s="62"/>
      <c r="AB10" s="62"/>
      <c r="AC10" s="62"/>
      <c r="AD10" s="62"/>
      <c r="AE10" s="62"/>
      <c r="AF10" s="62"/>
    </row>
    <row r="11" spans="1:32" ht="15.6" customHeight="1">
      <c r="A11" s="96"/>
      <c r="B11" s="96"/>
      <c r="C11" s="96"/>
      <c r="D11" s="83"/>
      <c r="E11" s="63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 t="s">
        <v>156</v>
      </c>
      <c r="Q11" s="62"/>
      <c r="R11" s="62"/>
      <c r="S11" s="62"/>
      <c r="T11" s="62"/>
      <c r="U11" s="62"/>
      <c r="V11" s="62"/>
      <c r="W11" s="62"/>
      <c r="X11" s="62" t="s">
        <v>157</v>
      </c>
      <c r="Y11" s="62"/>
      <c r="Z11" s="62"/>
      <c r="AA11" s="62"/>
      <c r="AB11" s="62"/>
      <c r="AC11" s="62"/>
      <c r="AD11" s="62"/>
      <c r="AE11" s="62"/>
      <c r="AF11" s="62"/>
    </row>
    <row r="12" spans="1:32" ht="15.6" customHeight="1">
      <c r="A12" s="96"/>
      <c r="B12" s="96"/>
      <c r="C12" s="96"/>
      <c r="D12" s="62" t="s">
        <v>158</v>
      </c>
      <c r="E12" s="63"/>
      <c r="F12" s="62"/>
      <c r="G12" s="62"/>
      <c r="H12" s="62"/>
      <c r="I12" s="62"/>
      <c r="J12" s="207" t="s">
        <v>159</v>
      </c>
      <c r="K12" s="207"/>
      <c r="L12" s="207"/>
      <c r="M12" s="207"/>
      <c r="N12" s="207"/>
      <c r="O12" s="62"/>
      <c r="P12" s="62" t="s">
        <v>160</v>
      </c>
      <c r="Q12" s="62"/>
      <c r="R12" s="94" t="s">
        <v>161</v>
      </c>
      <c r="S12" s="94"/>
      <c r="T12" s="62" t="s">
        <v>162</v>
      </c>
      <c r="U12" s="62"/>
      <c r="V12" s="94"/>
      <c r="W12" s="62"/>
      <c r="X12" s="62" t="s">
        <v>163</v>
      </c>
      <c r="Y12" s="62"/>
      <c r="Z12" s="62"/>
      <c r="AA12" s="62"/>
      <c r="AB12" s="62" t="s">
        <v>164</v>
      </c>
      <c r="AC12" s="62"/>
      <c r="AD12" s="62" t="s">
        <v>165</v>
      </c>
      <c r="AE12" s="62"/>
      <c r="AF12" s="62"/>
    </row>
    <row r="13" spans="1:32" ht="15.6" customHeight="1">
      <c r="A13" s="96"/>
      <c r="B13" s="96"/>
      <c r="C13" s="96"/>
      <c r="D13" s="62" t="s">
        <v>166</v>
      </c>
      <c r="E13" s="63"/>
      <c r="F13" s="62" t="s">
        <v>167</v>
      </c>
      <c r="G13" s="62"/>
      <c r="H13" s="62" t="s">
        <v>168</v>
      </c>
      <c r="I13" s="62"/>
      <c r="J13" s="62" t="s">
        <v>169</v>
      </c>
      <c r="K13" s="62"/>
      <c r="L13" s="62" t="s">
        <v>170</v>
      </c>
      <c r="M13" s="62"/>
      <c r="N13" s="62"/>
      <c r="O13" s="62"/>
      <c r="P13" s="62" t="s">
        <v>171</v>
      </c>
      <c r="Q13" s="62"/>
      <c r="R13" s="62" t="s">
        <v>172</v>
      </c>
      <c r="S13" s="62"/>
      <c r="T13" s="62" t="s">
        <v>173</v>
      </c>
      <c r="U13" s="62"/>
      <c r="V13" s="62" t="s">
        <v>174</v>
      </c>
      <c r="W13" s="62"/>
      <c r="X13" s="62" t="s">
        <v>175</v>
      </c>
      <c r="Y13" s="62"/>
      <c r="Z13" s="62" t="s">
        <v>170</v>
      </c>
      <c r="AA13" s="62"/>
      <c r="AB13" s="62" t="s">
        <v>176</v>
      </c>
      <c r="AC13" s="62"/>
      <c r="AD13" s="62" t="s">
        <v>177</v>
      </c>
      <c r="AE13" s="62"/>
      <c r="AF13" s="62" t="s">
        <v>178</v>
      </c>
    </row>
    <row r="14" spans="1:32" ht="15.6" customHeight="1">
      <c r="A14" s="96"/>
      <c r="B14" s="197" t="s">
        <v>127</v>
      </c>
      <c r="C14" s="96"/>
      <c r="D14" s="93" t="s">
        <v>179</v>
      </c>
      <c r="E14" s="63"/>
      <c r="F14" s="93" t="s">
        <v>179</v>
      </c>
      <c r="G14" s="62"/>
      <c r="H14" s="154" t="s">
        <v>180</v>
      </c>
      <c r="I14" s="62"/>
      <c r="J14" s="93" t="s">
        <v>181</v>
      </c>
      <c r="K14" s="62"/>
      <c r="L14" s="93" t="s">
        <v>182</v>
      </c>
      <c r="M14" s="62"/>
      <c r="N14" s="93" t="s">
        <v>183</v>
      </c>
      <c r="O14" s="62"/>
      <c r="P14" s="93" t="s">
        <v>184</v>
      </c>
      <c r="Q14" s="62"/>
      <c r="R14" s="93" t="s">
        <v>185</v>
      </c>
      <c r="S14" s="62"/>
      <c r="T14" s="154" t="s">
        <v>172</v>
      </c>
      <c r="U14" s="62"/>
      <c r="V14" s="93" t="s">
        <v>186</v>
      </c>
      <c r="W14" s="62"/>
      <c r="X14" s="93" t="s">
        <v>187</v>
      </c>
      <c r="Y14" s="62"/>
      <c r="Z14" s="93" t="s">
        <v>182</v>
      </c>
      <c r="AA14" s="62"/>
      <c r="AB14" s="93" t="s">
        <v>188</v>
      </c>
      <c r="AC14" s="62"/>
      <c r="AD14" s="93" t="s">
        <v>189</v>
      </c>
      <c r="AE14" s="62"/>
      <c r="AF14" s="93" t="s">
        <v>190</v>
      </c>
    </row>
    <row r="15" spans="1:32" ht="15.6" customHeight="1">
      <c r="B15" s="96"/>
      <c r="C15" s="96"/>
      <c r="E15" s="86"/>
      <c r="G15" s="86"/>
      <c r="H15" s="86"/>
      <c r="I15" s="86"/>
      <c r="M15" s="86"/>
      <c r="O15" s="86"/>
      <c r="Q15" s="86"/>
      <c r="R15" s="33"/>
      <c r="S15" s="86"/>
      <c r="T15" s="33"/>
      <c r="U15" s="86"/>
      <c r="V15" s="86"/>
      <c r="W15" s="86"/>
      <c r="X15" s="33"/>
      <c r="Y15" s="86"/>
      <c r="Z15" s="33"/>
      <c r="AA15" s="86"/>
      <c r="AC15" s="86"/>
      <c r="AD15" s="33"/>
      <c r="AE15" s="86"/>
      <c r="AF15" s="33"/>
    </row>
    <row r="16" spans="1:32" ht="15.6" customHeight="1">
      <c r="A16" s="73" t="s">
        <v>287</v>
      </c>
      <c r="B16" s="96"/>
      <c r="C16" s="96"/>
      <c r="D16" s="33">
        <v>285394</v>
      </c>
      <c r="E16" s="33"/>
      <c r="F16" s="33">
        <v>1100990</v>
      </c>
      <c r="G16" s="33"/>
      <c r="H16" s="33">
        <v>17749</v>
      </c>
      <c r="I16" s="33"/>
      <c r="J16" s="33">
        <v>109086</v>
      </c>
      <c r="L16" s="33">
        <v>212254</v>
      </c>
      <c r="M16" s="33"/>
      <c r="N16" s="33">
        <v>2424470</v>
      </c>
      <c r="O16" s="33"/>
      <c r="P16" s="33">
        <v>6815</v>
      </c>
      <c r="Q16" s="33"/>
      <c r="R16" s="33">
        <v>22768</v>
      </c>
      <c r="S16" s="33"/>
      <c r="T16" s="33">
        <v>-48921</v>
      </c>
      <c r="U16" s="33"/>
      <c r="V16" s="33">
        <v>-1098042</v>
      </c>
      <c r="W16" s="33"/>
      <c r="X16" s="33">
        <v>476111</v>
      </c>
      <c r="Y16" s="33"/>
      <c r="Z16" s="33">
        <v>-8657</v>
      </c>
      <c r="AA16" s="33"/>
      <c r="AB16" s="33">
        <f>SUM(Z16,X16,V16,T16,R16,P16)</f>
        <v>-649926</v>
      </c>
      <c r="AC16" s="33"/>
      <c r="AD16" s="33">
        <v>1393274</v>
      </c>
      <c r="AE16" s="33"/>
      <c r="AF16" s="33">
        <f>SUM(AD16,AB16,N16,L16,J16,H16,F16,D16)</f>
        <v>4893291</v>
      </c>
    </row>
    <row r="17" spans="1:32" ht="15.6" customHeight="1">
      <c r="A17" s="30" t="s">
        <v>311</v>
      </c>
      <c r="B17" s="97"/>
      <c r="C17" s="96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L17" s="33">
        <v>0</v>
      </c>
      <c r="M17" s="33"/>
      <c r="N17" s="33">
        <v>0</v>
      </c>
      <c r="O17" s="33"/>
      <c r="P17" s="33">
        <v>0</v>
      </c>
      <c r="Q17" s="33"/>
      <c r="R17" s="33">
        <v>0</v>
      </c>
      <c r="S17" s="33"/>
      <c r="T17" s="33">
        <v>0</v>
      </c>
      <c r="U17" s="33"/>
      <c r="V17" s="33">
        <v>0</v>
      </c>
      <c r="W17" s="33"/>
      <c r="X17" s="33">
        <v>0</v>
      </c>
      <c r="Y17" s="33"/>
      <c r="Z17" s="33">
        <v>0</v>
      </c>
      <c r="AA17" s="33"/>
      <c r="AB17" s="33">
        <f>SUM(Z17,X17,V17,T17,R17,P17)</f>
        <v>0</v>
      </c>
      <c r="AC17" s="33"/>
      <c r="AD17" s="33">
        <v>-3420</v>
      </c>
      <c r="AE17" s="33"/>
      <c r="AF17" s="33">
        <f>SUM(AD17,AB17,N17,L17,J17,H17,F17,D17)</f>
        <v>-3420</v>
      </c>
    </row>
    <row r="18" spans="1:32" ht="15.6" customHeight="1">
      <c r="A18" s="30" t="s">
        <v>306</v>
      </c>
      <c r="B18" s="97">
        <v>9</v>
      </c>
      <c r="C18" s="96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L18" s="33">
        <v>0</v>
      </c>
      <c r="M18" s="33"/>
      <c r="N18" s="33">
        <v>0</v>
      </c>
      <c r="O18" s="33"/>
      <c r="P18" s="33">
        <v>0</v>
      </c>
      <c r="Q18" s="33"/>
      <c r="R18" s="33">
        <v>0</v>
      </c>
      <c r="S18" s="33"/>
      <c r="T18" s="33">
        <v>0</v>
      </c>
      <c r="U18" s="33"/>
      <c r="V18" s="33">
        <v>0</v>
      </c>
      <c r="W18" s="33"/>
      <c r="X18" s="33">
        <v>22592</v>
      </c>
      <c r="Y18" s="33"/>
      <c r="Z18" s="33">
        <v>0</v>
      </c>
      <c r="AA18" s="33"/>
      <c r="AB18" s="33">
        <f>SUM(Z18,X18,V18,T18,R18,P18)</f>
        <v>22592</v>
      </c>
      <c r="AC18" s="33"/>
      <c r="AD18" s="33">
        <v>-23035</v>
      </c>
      <c r="AE18" s="33"/>
      <c r="AF18" s="33">
        <f>SUM(AD18,AB18,N18,L18,J18,H18,F18,D18)</f>
        <v>-443</v>
      </c>
    </row>
    <row r="19" spans="1:32" ht="15.6" customHeight="1">
      <c r="A19" s="30" t="s">
        <v>277</v>
      </c>
      <c r="B19" s="97">
        <v>9</v>
      </c>
      <c r="C19" s="96"/>
      <c r="D19" s="33">
        <v>0</v>
      </c>
      <c r="E19" s="33"/>
      <c r="F19" s="33">
        <v>0</v>
      </c>
      <c r="G19" s="33"/>
      <c r="H19" s="33">
        <v>0</v>
      </c>
      <c r="I19" s="33"/>
      <c r="J19" s="33">
        <v>0</v>
      </c>
      <c r="L19" s="33">
        <v>0</v>
      </c>
      <c r="M19" s="33"/>
      <c r="N19" s="33">
        <v>0</v>
      </c>
      <c r="O19" s="33"/>
      <c r="P19" s="33">
        <v>0</v>
      </c>
      <c r="Q19" s="33"/>
      <c r="R19" s="33">
        <v>0</v>
      </c>
      <c r="S19" s="33"/>
      <c r="T19" s="33">
        <v>0</v>
      </c>
      <c r="U19" s="33"/>
      <c r="V19" s="33">
        <v>0</v>
      </c>
      <c r="W19" s="33"/>
      <c r="X19" s="33">
        <v>98655</v>
      </c>
      <c r="Y19" s="33"/>
      <c r="Z19" s="33">
        <v>0</v>
      </c>
      <c r="AA19" s="33"/>
      <c r="AB19" s="33">
        <f>SUM(Z19,X19,V19,T19,R19,P19)</f>
        <v>98655</v>
      </c>
      <c r="AC19" s="33"/>
      <c r="AD19" s="33">
        <v>87796</v>
      </c>
      <c r="AE19" s="33"/>
      <c r="AF19" s="33">
        <f>SUM(AD19,AB19,N19,L19,J19,H19,F19,D19)</f>
        <v>186451</v>
      </c>
    </row>
    <row r="20" spans="1:32" ht="15.6" customHeight="1">
      <c r="A20" s="30" t="s">
        <v>271</v>
      </c>
      <c r="B20" s="97"/>
      <c r="C20" s="96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L20" s="33">
        <v>0</v>
      </c>
      <c r="M20" s="33"/>
      <c r="N20" s="33">
        <v>0</v>
      </c>
      <c r="O20" s="33"/>
      <c r="P20" s="33">
        <v>0</v>
      </c>
      <c r="Q20" s="33"/>
      <c r="R20" s="33">
        <v>0</v>
      </c>
      <c r="S20" s="33"/>
      <c r="T20" s="33">
        <v>0</v>
      </c>
      <c r="U20" s="33"/>
      <c r="V20" s="33">
        <v>0</v>
      </c>
      <c r="W20" s="33"/>
      <c r="X20" s="33">
        <v>-1501</v>
      </c>
      <c r="Y20" s="33"/>
      <c r="Z20" s="33">
        <v>0</v>
      </c>
      <c r="AA20" s="33"/>
      <c r="AB20" s="33">
        <f>SUM(Z20,X20,V20,T20,R20,P20)</f>
        <v>-1501</v>
      </c>
      <c r="AC20" s="33"/>
      <c r="AD20" s="33">
        <v>-10224</v>
      </c>
      <c r="AE20" s="33"/>
      <c r="AF20" s="33">
        <f>SUM(AD20,AB20,N20,L20,J20,H20,F20,D20)</f>
        <v>-11725</v>
      </c>
    </row>
    <row r="21" spans="1:32" ht="15.6" customHeight="1">
      <c r="A21" s="198" t="s">
        <v>312</v>
      </c>
      <c r="B21" s="97"/>
      <c r="C21" s="96"/>
      <c r="E21" s="33"/>
      <c r="G21" s="33"/>
      <c r="H21" s="33"/>
      <c r="I21" s="33"/>
      <c r="M21" s="33"/>
      <c r="O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4"/>
      <c r="AC21" s="33"/>
      <c r="AD21" s="33"/>
      <c r="AE21" s="33"/>
      <c r="AF21" s="33"/>
    </row>
    <row r="22" spans="1:32" ht="15.6" customHeight="1">
      <c r="A22" s="198" t="s">
        <v>192</v>
      </c>
      <c r="B22" s="97"/>
      <c r="C22" s="96"/>
      <c r="D22" s="33">
        <v>0</v>
      </c>
      <c r="E22" s="33"/>
      <c r="F22" s="33">
        <v>0</v>
      </c>
      <c r="G22" s="33"/>
      <c r="H22" s="33">
        <v>0</v>
      </c>
      <c r="I22" s="33"/>
      <c r="J22" s="33">
        <v>0</v>
      </c>
      <c r="L22" s="33">
        <v>0</v>
      </c>
      <c r="M22" s="33"/>
      <c r="N22" s="33">
        <v>6902</v>
      </c>
      <c r="O22" s="33"/>
      <c r="P22" s="33">
        <v>-6902</v>
      </c>
      <c r="Q22" s="33"/>
      <c r="R22" s="33">
        <v>0</v>
      </c>
      <c r="S22" s="33"/>
      <c r="T22" s="33">
        <v>0</v>
      </c>
      <c r="U22" s="33"/>
      <c r="V22" s="33">
        <v>0</v>
      </c>
      <c r="W22" s="33"/>
      <c r="X22" s="33">
        <v>0</v>
      </c>
      <c r="Y22" s="33"/>
      <c r="Z22" s="33">
        <v>0</v>
      </c>
      <c r="AA22" s="33"/>
      <c r="AB22" s="33">
        <f t="shared" ref="AB22:AB27" si="0">SUM(Z22,X22,V22,T22,R22,P22)</f>
        <v>-6902</v>
      </c>
      <c r="AC22" s="33"/>
      <c r="AD22" s="33">
        <v>0</v>
      </c>
      <c r="AE22" s="33"/>
      <c r="AF22" s="33">
        <f t="shared" ref="AF22:AF27" si="1">SUM(AD22,AB22,N22,L22,J22,H22,F22,D22)</f>
        <v>0</v>
      </c>
    </row>
    <row r="23" spans="1:32" ht="15.6" customHeight="1">
      <c r="A23" s="30" t="s">
        <v>193</v>
      </c>
      <c r="B23" s="97"/>
      <c r="C23" s="96"/>
      <c r="D23" s="33">
        <v>0</v>
      </c>
      <c r="E23" s="33"/>
      <c r="F23" s="33">
        <v>0</v>
      </c>
      <c r="G23" s="33"/>
      <c r="H23" s="33">
        <v>-7190</v>
      </c>
      <c r="I23" s="33"/>
      <c r="J23" s="33">
        <v>0</v>
      </c>
      <c r="L23" s="33">
        <v>0</v>
      </c>
      <c r="M23" s="33"/>
      <c r="N23" s="33">
        <v>0</v>
      </c>
      <c r="O23" s="33"/>
      <c r="P23" s="33">
        <v>0</v>
      </c>
      <c r="Q23" s="33"/>
      <c r="R23" s="33">
        <v>0</v>
      </c>
      <c r="S23" s="33"/>
      <c r="T23" s="33">
        <v>0</v>
      </c>
      <c r="U23" s="33"/>
      <c r="V23" s="33">
        <v>0</v>
      </c>
      <c r="W23" s="33"/>
      <c r="X23" s="33">
        <v>3197</v>
      </c>
      <c r="Y23" s="33"/>
      <c r="Z23" s="33">
        <v>0</v>
      </c>
      <c r="AA23" s="33"/>
      <c r="AB23" s="33">
        <f t="shared" si="0"/>
        <v>3197</v>
      </c>
      <c r="AC23" s="33"/>
      <c r="AD23" s="33">
        <v>2087</v>
      </c>
      <c r="AE23" s="33"/>
      <c r="AF23" s="33">
        <f t="shared" si="1"/>
        <v>-1906</v>
      </c>
    </row>
    <row r="24" spans="1:32" ht="15.6" customHeight="1">
      <c r="A24" s="30" t="s">
        <v>194</v>
      </c>
      <c r="B24" s="97"/>
      <c r="C24" s="96"/>
      <c r="D24" s="33">
        <v>0</v>
      </c>
      <c r="E24" s="33"/>
      <c r="F24" s="33">
        <v>0</v>
      </c>
      <c r="G24" s="33"/>
      <c r="H24" s="33">
        <v>3901</v>
      </c>
      <c r="I24" s="33"/>
      <c r="J24" s="33">
        <v>0</v>
      </c>
      <c r="L24" s="33">
        <v>0</v>
      </c>
      <c r="M24" s="33"/>
      <c r="N24" s="33">
        <v>0</v>
      </c>
      <c r="O24" s="33"/>
      <c r="P24" s="33">
        <v>0</v>
      </c>
      <c r="Q24" s="33"/>
      <c r="R24" s="33">
        <v>0</v>
      </c>
      <c r="S24" s="33"/>
      <c r="T24" s="33">
        <v>0</v>
      </c>
      <c r="U24" s="33"/>
      <c r="V24" s="33">
        <v>0</v>
      </c>
      <c r="W24" s="33"/>
      <c r="X24" s="33">
        <v>0</v>
      </c>
      <c r="Y24" s="33"/>
      <c r="Z24" s="33">
        <v>0</v>
      </c>
      <c r="AA24" s="33"/>
      <c r="AB24" s="33">
        <f t="shared" si="0"/>
        <v>0</v>
      </c>
      <c r="AC24" s="33"/>
      <c r="AD24" s="33">
        <v>0</v>
      </c>
      <c r="AE24" s="33"/>
      <c r="AF24" s="33">
        <f t="shared" si="1"/>
        <v>3901</v>
      </c>
    </row>
    <row r="25" spans="1:32" ht="15.6" customHeight="1">
      <c r="A25" s="30" t="s">
        <v>268</v>
      </c>
      <c r="B25" s="97"/>
      <c r="C25" s="96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L25" s="33">
        <v>0</v>
      </c>
      <c r="M25" s="33"/>
      <c r="N25" s="33">
        <v>0</v>
      </c>
      <c r="O25" s="33"/>
      <c r="P25" s="33">
        <v>0</v>
      </c>
      <c r="Q25" s="33"/>
      <c r="R25" s="33">
        <v>0</v>
      </c>
      <c r="S25" s="33"/>
      <c r="T25" s="33">
        <v>0</v>
      </c>
      <c r="U25" s="33"/>
      <c r="V25" s="33">
        <v>0</v>
      </c>
      <c r="W25" s="33"/>
      <c r="X25" s="33">
        <v>0</v>
      </c>
      <c r="Y25" s="33"/>
      <c r="Z25" s="33">
        <v>-4390</v>
      </c>
      <c r="AA25" s="33"/>
      <c r="AB25" s="33">
        <f t="shared" si="0"/>
        <v>-4390</v>
      </c>
      <c r="AC25" s="33"/>
      <c r="AD25" s="33">
        <v>0</v>
      </c>
      <c r="AE25" s="33"/>
      <c r="AF25" s="33">
        <f t="shared" si="1"/>
        <v>-4390</v>
      </c>
    </row>
    <row r="26" spans="1:32" ht="15.6" customHeight="1">
      <c r="A26" s="96" t="s">
        <v>118</v>
      </c>
      <c r="B26" s="97"/>
      <c r="C26" s="96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L26" s="33">
        <v>0</v>
      </c>
      <c r="M26" s="33"/>
      <c r="N26" s="33">
        <v>11915</v>
      </c>
      <c r="O26" s="33"/>
      <c r="P26" s="33">
        <v>0</v>
      </c>
      <c r="Q26" s="33"/>
      <c r="R26" s="33">
        <v>0</v>
      </c>
      <c r="S26" s="33"/>
      <c r="T26" s="33">
        <v>0</v>
      </c>
      <c r="U26" s="33"/>
      <c r="V26" s="33">
        <v>0</v>
      </c>
      <c r="W26" s="33"/>
      <c r="X26" s="33">
        <v>0</v>
      </c>
      <c r="Y26" s="33"/>
      <c r="Z26" s="33">
        <v>0</v>
      </c>
      <c r="AA26" s="33"/>
      <c r="AB26" s="33">
        <f t="shared" si="0"/>
        <v>0</v>
      </c>
      <c r="AC26" s="33"/>
      <c r="AD26" s="33">
        <v>46046</v>
      </c>
      <c r="AE26" s="33"/>
      <c r="AF26" s="33">
        <f t="shared" si="1"/>
        <v>57961</v>
      </c>
    </row>
    <row r="27" spans="1:32" ht="15.6" customHeight="1">
      <c r="A27" s="30" t="s">
        <v>195</v>
      </c>
      <c r="B27" s="96"/>
      <c r="C27" s="96"/>
      <c r="D27" s="85">
        <v>0</v>
      </c>
      <c r="E27" s="33"/>
      <c r="F27" s="85">
        <v>0</v>
      </c>
      <c r="G27" s="33"/>
      <c r="H27" s="85">
        <v>0</v>
      </c>
      <c r="I27" s="33"/>
      <c r="J27" s="85">
        <v>0</v>
      </c>
      <c r="L27" s="85">
        <v>0</v>
      </c>
      <c r="M27" s="33"/>
      <c r="N27" s="85">
        <v>445</v>
      </c>
      <c r="O27" s="33"/>
      <c r="P27" s="85">
        <v>-2635</v>
      </c>
      <c r="Q27" s="33"/>
      <c r="R27" s="85">
        <v>-21334</v>
      </c>
      <c r="S27" s="33"/>
      <c r="T27" s="85">
        <v>36325</v>
      </c>
      <c r="U27" s="33"/>
      <c r="V27" s="85">
        <v>26396</v>
      </c>
      <c r="W27" s="33"/>
      <c r="X27" s="85">
        <v>0</v>
      </c>
      <c r="Y27" s="33"/>
      <c r="Z27" s="85">
        <v>0</v>
      </c>
      <c r="AA27" s="33"/>
      <c r="AB27" s="100">
        <f t="shared" si="0"/>
        <v>38752</v>
      </c>
      <c r="AC27" s="33"/>
      <c r="AD27" s="85">
        <v>-1330</v>
      </c>
      <c r="AE27" s="33"/>
      <c r="AF27" s="100">
        <f t="shared" si="1"/>
        <v>37867</v>
      </c>
    </row>
    <row r="28" spans="1:32" ht="15.6" customHeight="1">
      <c r="A28" s="73"/>
      <c r="B28" s="96"/>
      <c r="C28" s="96"/>
      <c r="E28" s="33"/>
      <c r="G28" s="33"/>
      <c r="H28" s="33"/>
      <c r="I28" s="33"/>
      <c r="M28" s="33"/>
      <c r="O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C28" s="33"/>
      <c r="AD28" s="33"/>
      <c r="AE28" s="33"/>
      <c r="AF28" s="33"/>
    </row>
    <row r="29" spans="1:32" ht="15.6" customHeight="1" thickBot="1">
      <c r="A29" s="73" t="s">
        <v>288</v>
      </c>
      <c r="B29" s="96"/>
      <c r="C29" s="96"/>
      <c r="D29" s="90">
        <f>SUM(D16:D27)</f>
        <v>285394</v>
      </c>
      <c r="E29" s="33"/>
      <c r="F29" s="90">
        <f>SUM(F16:F27)</f>
        <v>1100990</v>
      </c>
      <c r="G29" s="33"/>
      <c r="H29" s="90">
        <f>SUM(H16:H27)</f>
        <v>14460</v>
      </c>
      <c r="I29" s="33"/>
      <c r="J29" s="90">
        <f>SUM(J16:J27)</f>
        <v>109086</v>
      </c>
      <c r="L29" s="90">
        <f>SUM(L16:L27)</f>
        <v>212254</v>
      </c>
      <c r="M29" s="33"/>
      <c r="N29" s="90">
        <f>SUM(N16:N28)</f>
        <v>2443732</v>
      </c>
      <c r="O29" s="33"/>
      <c r="P29" s="90">
        <f>SUM(P16:P27)</f>
        <v>-2722</v>
      </c>
      <c r="Q29" s="33"/>
      <c r="R29" s="90">
        <f>SUM(R16:R27)</f>
        <v>1434</v>
      </c>
      <c r="S29" s="33"/>
      <c r="T29" s="90">
        <f>SUM(T16:T27)</f>
        <v>-12596</v>
      </c>
      <c r="U29" s="33"/>
      <c r="V29" s="90">
        <f>SUM(V16:V27)</f>
        <v>-1071646</v>
      </c>
      <c r="W29" s="33"/>
      <c r="X29" s="90">
        <f>SUM(X16:X27)</f>
        <v>599054</v>
      </c>
      <c r="Y29" s="33"/>
      <c r="Z29" s="90">
        <f>SUM(Z16:Z27)</f>
        <v>-13047</v>
      </c>
      <c r="AA29" s="33"/>
      <c r="AB29" s="90">
        <f>SUM(AB16:AB27)</f>
        <v>-499523</v>
      </c>
      <c r="AC29" s="33"/>
      <c r="AD29" s="90">
        <f>SUM(AD16:AD27)</f>
        <v>1491194</v>
      </c>
      <c r="AE29" s="33"/>
      <c r="AF29" s="90">
        <f>SUM(AF16:AF27)</f>
        <v>5157587</v>
      </c>
    </row>
    <row r="30" spans="1:32" ht="15.6" customHeight="1" thickTop="1">
      <c r="A30" s="73"/>
      <c r="B30" s="96"/>
      <c r="C30" s="96"/>
      <c r="E30" s="33"/>
      <c r="G30" s="33"/>
      <c r="H30" s="33"/>
      <c r="I30" s="33"/>
      <c r="M30" s="33"/>
      <c r="O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C30" s="33"/>
      <c r="AD30" s="33"/>
      <c r="AE30" s="33"/>
      <c r="AF30" s="33"/>
    </row>
    <row r="31" spans="1:32" ht="15.6" customHeight="1">
      <c r="A31" s="73"/>
      <c r="B31" s="96"/>
      <c r="C31" s="96"/>
      <c r="E31" s="33"/>
      <c r="G31" s="33"/>
      <c r="H31" s="33"/>
      <c r="I31" s="33"/>
      <c r="M31" s="33"/>
      <c r="O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C31" s="33"/>
      <c r="AD31" s="33"/>
      <c r="AE31" s="33"/>
      <c r="AF31" s="33"/>
    </row>
    <row r="32" spans="1:32" ht="15.6" customHeight="1">
      <c r="A32" s="73" t="s">
        <v>191</v>
      </c>
      <c r="B32" s="96"/>
      <c r="C32" s="96"/>
      <c r="D32" s="33">
        <v>285394</v>
      </c>
      <c r="E32" s="33"/>
      <c r="F32" s="33">
        <v>1100990</v>
      </c>
      <c r="G32" s="33"/>
      <c r="H32" s="33">
        <v>6228</v>
      </c>
      <c r="I32" s="33"/>
      <c r="J32" s="33">
        <v>109086</v>
      </c>
      <c r="L32" s="33">
        <v>212254</v>
      </c>
      <c r="M32" s="33"/>
      <c r="N32" s="33">
        <v>2552496</v>
      </c>
      <c r="O32" s="33"/>
      <c r="P32" s="33">
        <v>25413</v>
      </c>
      <c r="Q32" s="33"/>
      <c r="R32" s="33">
        <v>-19784</v>
      </c>
      <c r="S32" s="33"/>
      <c r="T32" s="33">
        <v>18342</v>
      </c>
      <c r="U32" s="33"/>
      <c r="V32" s="33">
        <v>-1275734</v>
      </c>
      <c r="W32" s="33"/>
      <c r="X32" s="33">
        <v>307179</v>
      </c>
      <c r="Y32" s="33"/>
      <c r="Z32" s="33">
        <v>0</v>
      </c>
      <c r="AA32" s="33"/>
      <c r="AB32" s="33">
        <f t="shared" ref="AB32:AB34" si="2">SUM(Z32,X32,V32,T32,R32,P32)</f>
        <v>-944584</v>
      </c>
      <c r="AC32" s="33"/>
      <c r="AD32" s="33">
        <v>1379418</v>
      </c>
      <c r="AE32" s="33"/>
      <c r="AF32" s="33">
        <f t="shared" ref="AF32:AF39" si="3">SUM(AD32,AB32,N32,L32,J32,H32,F32,D32)</f>
        <v>4701282</v>
      </c>
    </row>
    <row r="33" spans="1:32" ht="15.6" customHeight="1">
      <c r="A33" s="30" t="s">
        <v>289</v>
      </c>
      <c r="B33" s="97"/>
      <c r="C33" s="96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L33" s="33">
        <v>0</v>
      </c>
      <c r="M33" s="33"/>
      <c r="N33" s="33">
        <v>0</v>
      </c>
      <c r="O33" s="33"/>
      <c r="P33" s="33">
        <v>0</v>
      </c>
      <c r="Q33" s="33"/>
      <c r="R33" s="33">
        <v>0</v>
      </c>
      <c r="S33" s="33"/>
      <c r="T33" s="33">
        <v>0</v>
      </c>
      <c r="U33" s="33"/>
      <c r="V33" s="33">
        <v>0</v>
      </c>
      <c r="W33" s="33"/>
      <c r="X33" s="33">
        <v>0</v>
      </c>
      <c r="Y33" s="33"/>
      <c r="Z33" s="33">
        <v>0</v>
      </c>
      <c r="AA33" s="33"/>
      <c r="AB33" s="33">
        <f t="shared" si="2"/>
        <v>0</v>
      </c>
      <c r="AC33" s="33"/>
      <c r="AD33" s="33">
        <v>1</v>
      </c>
      <c r="AE33" s="33"/>
      <c r="AF33" s="33">
        <f t="shared" si="3"/>
        <v>1</v>
      </c>
    </row>
    <row r="34" spans="1:32" ht="15.6" customHeight="1">
      <c r="A34" s="198" t="s">
        <v>312</v>
      </c>
      <c r="B34" s="97"/>
      <c r="C34" s="96"/>
      <c r="E34" s="33"/>
      <c r="G34" s="33"/>
      <c r="H34" s="33"/>
      <c r="I34" s="33"/>
      <c r="M34" s="33"/>
      <c r="O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>
        <f t="shared" si="2"/>
        <v>0</v>
      </c>
      <c r="AC34" s="33"/>
      <c r="AD34" s="33"/>
      <c r="AE34" s="33"/>
      <c r="AF34" s="33">
        <f t="shared" si="3"/>
        <v>0</v>
      </c>
    </row>
    <row r="35" spans="1:32" ht="15.6" customHeight="1">
      <c r="A35" s="198" t="s">
        <v>192</v>
      </c>
      <c r="B35" s="97"/>
      <c r="C35" s="96"/>
      <c r="D35" s="33">
        <v>0</v>
      </c>
      <c r="E35" s="33"/>
      <c r="F35" s="33">
        <v>0</v>
      </c>
      <c r="G35" s="33"/>
      <c r="H35" s="33">
        <v>0</v>
      </c>
      <c r="I35" s="33"/>
      <c r="J35" s="33">
        <v>0</v>
      </c>
      <c r="L35" s="33">
        <v>0</v>
      </c>
      <c r="M35" s="33"/>
      <c r="N35" s="33">
        <v>530</v>
      </c>
      <c r="O35" s="33"/>
      <c r="P35" s="33">
        <v>-530</v>
      </c>
      <c r="Q35" s="33"/>
      <c r="R35" s="33">
        <v>0</v>
      </c>
      <c r="S35" s="33"/>
      <c r="T35" s="33">
        <v>0</v>
      </c>
      <c r="U35" s="33"/>
      <c r="V35" s="33">
        <v>0</v>
      </c>
      <c r="W35" s="33"/>
      <c r="X35" s="33">
        <v>0</v>
      </c>
      <c r="Y35" s="33"/>
      <c r="Z35" s="33">
        <v>0</v>
      </c>
      <c r="AA35" s="33"/>
      <c r="AB35" s="33">
        <v>-530</v>
      </c>
      <c r="AC35" s="33"/>
      <c r="AD35" s="33">
        <v>0</v>
      </c>
      <c r="AE35" s="33"/>
      <c r="AF35" s="33">
        <f t="shared" si="3"/>
        <v>0</v>
      </c>
    </row>
    <row r="36" spans="1:32" ht="15.6" customHeight="1">
      <c r="A36" s="30" t="s">
        <v>193</v>
      </c>
      <c r="B36" s="97"/>
      <c r="C36" s="96"/>
      <c r="D36" s="33">
        <v>0</v>
      </c>
      <c r="E36" s="33"/>
      <c r="F36" s="33">
        <v>0</v>
      </c>
      <c r="G36" s="33"/>
      <c r="H36" s="33">
        <v>-3755</v>
      </c>
      <c r="I36" s="33"/>
      <c r="J36" s="33">
        <v>0</v>
      </c>
      <c r="L36" s="33">
        <v>0</v>
      </c>
      <c r="M36" s="33"/>
      <c r="N36" s="33">
        <v>0</v>
      </c>
      <c r="O36" s="33"/>
      <c r="P36" s="33">
        <v>0</v>
      </c>
      <c r="Q36" s="33"/>
      <c r="R36" s="33">
        <v>0</v>
      </c>
      <c r="S36" s="33"/>
      <c r="T36" s="33">
        <v>0</v>
      </c>
      <c r="U36" s="33"/>
      <c r="V36" s="33">
        <v>0</v>
      </c>
      <c r="W36" s="33"/>
      <c r="X36" s="33">
        <v>1835</v>
      </c>
      <c r="Y36" s="33"/>
      <c r="Z36" s="33">
        <v>0</v>
      </c>
      <c r="AA36" s="33"/>
      <c r="AB36" s="33">
        <v>1835</v>
      </c>
      <c r="AC36" s="33"/>
      <c r="AD36" s="33">
        <v>738</v>
      </c>
      <c r="AE36" s="33"/>
      <c r="AF36" s="33">
        <f t="shared" si="3"/>
        <v>-1182</v>
      </c>
    </row>
    <row r="37" spans="1:32" ht="15.6" customHeight="1">
      <c r="A37" s="30" t="s">
        <v>194</v>
      </c>
      <c r="B37" s="97"/>
      <c r="C37" s="96"/>
      <c r="D37" s="33">
        <v>0</v>
      </c>
      <c r="E37" s="33"/>
      <c r="F37" s="33">
        <v>0</v>
      </c>
      <c r="G37" s="33"/>
      <c r="H37" s="33">
        <v>4803</v>
      </c>
      <c r="I37" s="33"/>
      <c r="J37" s="33">
        <v>0</v>
      </c>
      <c r="L37" s="33">
        <v>0</v>
      </c>
      <c r="M37" s="33"/>
      <c r="N37" s="33">
        <v>0</v>
      </c>
      <c r="O37" s="33"/>
      <c r="P37" s="33">
        <v>0</v>
      </c>
      <c r="Q37" s="33"/>
      <c r="R37" s="33">
        <v>0</v>
      </c>
      <c r="S37" s="33"/>
      <c r="T37" s="33">
        <v>0</v>
      </c>
      <c r="U37" s="33"/>
      <c r="V37" s="33">
        <v>0</v>
      </c>
      <c r="W37" s="33"/>
      <c r="X37" s="33">
        <v>0</v>
      </c>
      <c r="Y37" s="33"/>
      <c r="Z37" s="33">
        <v>0</v>
      </c>
      <c r="AB37" s="33">
        <v>0</v>
      </c>
      <c r="AC37" s="33"/>
      <c r="AD37" s="33">
        <v>0</v>
      </c>
      <c r="AE37" s="33"/>
      <c r="AF37" s="33">
        <f t="shared" si="3"/>
        <v>4803</v>
      </c>
    </row>
    <row r="38" spans="1:32" ht="15.6" customHeight="1">
      <c r="A38" s="96" t="s">
        <v>149</v>
      </c>
      <c r="B38" s="97"/>
      <c r="C38" s="96"/>
      <c r="D38" s="33">
        <v>0</v>
      </c>
      <c r="E38" s="33"/>
      <c r="F38" s="33">
        <v>0</v>
      </c>
      <c r="G38" s="33"/>
      <c r="H38" s="33">
        <v>0</v>
      </c>
      <c r="I38" s="33"/>
      <c r="J38" s="33">
        <v>0</v>
      </c>
      <c r="L38" s="33">
        <v>0</v>
      </c>
      <c r="M38" s="33"/>
      <c r="N38" s="33">
        <v>-14213</v>
      </c>
      <c r="O38" s="33"/>
      <c r="P38" s="33">
        <v>0</v>
      </c>
      <c r="Q38" s="33"/>
      <c r="R38" s="33">
        <v>0</v>
      </c>
      <c r="S38" s="33"/>
      <c r="T38" s="33">
        <v>0</v>
      </c>
      <c r="U38" s="33"/>
      <c r="V38" s="33">
        <v>0</v>
      </c>
      <c r="W38" s="33"/>
      <c r="X38" s="33">
        <v>0</v>
      </c>
      <c r="Y38" s="33"/>
      <c r="Z38" s="33">
        <v>0</v>
      </c>
      <c r="AA38" s="33"/>
      <c r="AB38" s="33">
        <v>0</v>
      </c>
      <c r="AC38" s="33"/>
      <c r="AD38" s="33">
        <v>25979</v>
      </c>
      <c r="AE38" s="33"/>
      <c r="AF38" s="33">
        <f t="shared" si="3"/>
        <v>11766</v>
      </c>
    </row>
    <row r="39" spans="1:32" ht="15.6" customHeight="1">
      <c r="A39" s="30" t="s">
        <v>195</v>
      </c>
      <c r="B39" s="96"/>
      <c r="C39" s="96"/>
      <c r="D39" s="85">
        <v>0</v>
      </c>
      <c r="E39" s="33"/>
      <c r="F39" s="85">
        <v>0</v>
      </c>
      <c r="G39" s="33"/>
      <c r="H39" s="85">
        <v>0</v>
      </c>
      <c r="I39" s="33"/>
      <c r="J39" s="85">
        <v>0</v>
      </c>
      <c r="L39" s="85">
        <v>0</v>
      </c>
      <c r="M39" s="33"/>
      <c r="N39" s="85">
        <v>-28</v>
      </c>
      <c r="O39" s="33"/>
      <c r="P39" s="85">
        <v>1233</v>
      </c>
      <c r="Q39" s="33"/>
      <c r="R39" s="85">
        <v>-76836</v>
      </c>
      <c r="S39" s="33"/>
      <c r="T39" s="85">
        <v>-1598</v>
      </c>
      <c r="U39" s="33"/>
      <c r="V39" s="85">
        <v>26584</v>
      </c>
      <c r="W39" s="33"/>
      <c r="X39" s="85">
        <v>0</v>
      </c>
      <c r="Y39" s="33"/>
      <c r="Z39" s="85">
        <v>0</v>
      </c>
      <c r="AA39" s="33"/>
      <c r="AB39" s="89">
        <v>-50617</v>
      </c>
      <c r="AC39" s="33"/>
      <c r="AD39" s="85">
        <v>-23976</v>
      </c>
      <c r="AE39" s="33"/>
      <c r="AF39" s="89">
        <f t="shared" si="3"/>
        <v>-74621</v>
      </c>
    </row>
    <row r="40" spans="1:32" ht="15.6" customHeight="1">
      <c r="A40" s="73"/>
      <c r="B40" s="96"/>
      <c r="C40" s="96"/>
      <c r="E40" s="33"/>
      <c r="G40" s="33"/>
      <c r="H40" s="33"/>
      <c r="I40" s="33"/>
      <c r="M40" s="33"/>
      <c r="O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C40" s="33"/>
      <c r="AD40" s="33"/>
      <c r="AE40" s="33"/>
      <c r="AF40" s="33"/>
    </row>
    <row r="41" spans="1:32" ht="15.6" customHeight="1" thickBot="1">
      <c r="A41" s="73" t="s">
        <v>283</v>
      </c>
      <c r="B41" s="96"/>
      <c r="C41" s="96"/>
      <c r="D41" s="90">
        <f>SUM(D32:D39)</f>
        <v>285394</v>
      </c>
      <c r="E41" s="33"/>
      <c r="F41" s="90">
        <f>SUM(F32:F39)</f>
        <v>1100990</v>
      </c>
      <c r="G41" s="33"/>
      <c r="H41" s="90">
        <f>SUM(H32:H39)</f>
        <v>7276</v>
      </c>
      <c r="I41" s="33"/>
      <c r="J41" s="90">
        <f>SUM(J32:J39)</f>
        <v>109086</v>
      </c>
      <c r="L41" s="90">
        <f>SUM(L32:L39)</f>
        <v>212254</v>
      </c>
      <c r="M41" s="33"/>
      <c r="N41" s="90">
        <f>SUM(N32:N40)</f>
        <v>2538785</v>
      </c>
      <c r="O41" s="33"/>
      <c r="P41" s="90">
        <f>SUM(P32:P39)</f>
        <v>26116</v>
      </c>
      <c r="Q41" s="33"/>
      <c r="R41" s="90">
        <f>SUM(R32:R39)</f>
        <v>-96620</v>
      </c>
      <c r="S41" s="33"/>
      <c r="T41" s="90">
        <f>SUM(T32:T39)</f>
        <v>16744</v>
      </c>
      <c r="U41" s="33"/>
      <c r="V41" s="90">
        <f>SUM(V32:V39)</f>
        <v>-1249150</v>
      </c>
      <c r="W41" s="33"/>
      <c r="X41" s="90">
        <f>SUM(X32:X39)</f>
        <v>309014</v>
      </c>
      <c r="Y41" s="33"/>
      <c r="Z41" s="90">
        <f>SUM(Z32:Z39)</f>
        <v>0</v>
      </c>
      <c r="AA41" s="33"/>
      <c r="AB41" s="90">
        <f>SUM(AB32:AB39)</f>
        <v>-993896</v>
      </c>
      <c r="AC41" s="33"/>
      <c r="AD41" s="90">
        <f>SUM(AD32:AD39)</f>
        <v>1382160</v>
      </c>
      <c r="AE41" s="33"/>
      <c r="AF41" s="90">
        <f>SUM(AF32:AF39)</f>
        <v>4642049</v>
      </c>
    </row>
    <row r="42" spans="1:32" ht="15.6" customHeight="1" thickTop="1">
      <c r="A42" s="73"/>
      <c r="B42" s="96"/>
      <c r="C42" s="96"/>
      <c r="E42" s="33"/>
      <c r="G42" s="33"/>
      <c r="H42" s="33"/>
      <c r="I42" s="33"/>
      <c r="M42" s="33"/>
      <c r="O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C42" s="33"/>
      <c r="AD42" s="33"/>
      <c r="AE42" s="33"/>
      <c r="AF42" s="33"/>
    </row>
    <row r="43" spans="1:32" ht="15.6" customHeight="1">
      <c r="A43" s="73"/>
      <c r="B43" s="96"/>
      <c r="C43" s="96"/>
      <c r="E43" s="33"/>
      <c r="G43" s="33"/>
      <c r="H43" s="33"/>
      <c r="I43" s="33"/>
      <c r="M43" s="33"/>
      <c r="O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C43" s="33"/>
      <c r="AD43" s="33"/>
      <c r="AE43" s="33"/>
      <c r="AF43" s="33"/>
    </row>
    <row r="44" spans="1:32" ht="15.6" customHeight="1">
      <c r="A44" s="73"/>
      <c r="B44" s="96"/>
      <c r="C44" s="96"/>
      <c r="E44" s="33"/>
      <c r="G44" s="33"/>
      <c r="H44" s="33"/>
      <c r="I44" s="33"/>
      <c r="M44" s="33"/>
      <c r="O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C44" s="33"/>
      <c r="AD44" s="33"/>
      <c r="AE44" s="33"/>
      <c r="AF44" s="33"/>
    </row>
    <row r="45" spans="1:32" ht="15.6" customHeight="1">
      <c r="A45" s="73"/>
      <c r="B45" s="96"/>
      <c r="C45" s="96"/>
      <c r="E45" s="33"/>
      <c r="G45" s="33"/>
      <c r="H45" s="33"/>
      <c r="I45" s="33"/>
      <c r="M45" s="33"/>
      <c r="O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C45" s="33"/>
      <c r="AD45" s="33"/>
      <c r="AE45" s="33"/>
      <c r="AF45" s="33"/>
    </row>
    <row r="46" spans="1:32" ht="15.6" customHeight="1">
      <c r="A46" s="73"/>
      <c r="B46" s="96"/>
      <c r="C46" s="96"/>
      <c r="E46" s="33"/>
      <c r="G46" s="33"/>
      <c r="H46" s="33"/>
      <c r="I46" s="33"/>
      <c r="M46" s="33"/>
      <c r="O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C46" s="33"/>
      <c r="AD46" s="33"/>
      <c r="AE46" s="33"/>
      <c r="AF46" s="33"/>
    </row>
    <row r="47" spans="1:32" ht="15.6" customHeight="1">
      <c r="A47" s="73"/>
      <c r="B47" s="96"/>
      <c r="C47" s="96"/>
      <c r="E47" s="33"/>
      <c r="G47" s="33"/>
      <c r="H47" s="33"/>
      <c r="I47" s="33"/>
      <c r="M47" s="33"/>
      <c r="O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C47" s="33"/>
      <c r="AD47" s="33"/>
      <c r="AE47" s="33"/>
      <c r="AF47" s="33"/>
    </row>
    <row r="48" spans="1:32" ht="8.25" customHeight="1">
      <c r="A48" s="73"/>
      <c r="B48" s="96"/>
      <c r="C48" s="96"/>
      <c r="E48" s="33"/>
      <c r="G48" s="33"/>
      <c r="H48" s="33"/>
      <c r="I48" s="33"/>
      <c r="M48" s="33"/>
      <c r="O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C48" s="33"/>
      <c r="AD48" s="33"/>
      <c r="AE48" s="33"/>
      <c r="AF48" s="33"/>
    </row>
    <row r="49" spans="1:32" ht="22.35" customHeight="1">
      <c r="A49" s="79" t="s">
        <v>152</v>
      </c>
      <c r="B49" s="85"/>
      <c r="C49" s="79"/>
      <c r="D49" s="85"/>
      <c r="E49" s="92"/>
      <c r="F49" s="85"/>
      <c r="G49" s="79"/>
      <c r="H49" s="79"/>
      <c r="I49" s="79"/>
      <c r="J49" s="85"/>
      <c r="K49" s="85"/>
      <c r="L49" s="89"/>
      <c r="M49" s="101"/>
      <c r="N49" s="89"/>
      <c r="O49" s="101"/>
      <c r="P49" s="89"/>
      <c r="Q49" s="101"/>
      <c r="R49" s="102"/>
      <c r="S49" s="102"/>
      <c r="T49" s="102"/>
      <c r="U49" s="101"/>
      <c r="V49" s="101"/>
      <c r="W49" s="101"/>
      <c r="X49" s="102"/>
      <c r="Y49" s="101"/>
      <c r="Z49" s="102"/>
      <c r="AA49" s="101"/>
      <c r="AB49" s="89"/>
      <c r="AC49" s="101"/>
      <c r="AD49" s="102"/>
      <c r="AE49" s="102"/>
      <c r="AF49" s="102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1" firstPageNumber="10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A63-7AE6-4F7A-AC7D-311BEB992210}">
  <sheetPr codeName="Sheet9"/>
  <dimension ref="A1:AF48"/>
  <sheetViews>
    <sheetView zoomScale="112" zoomScaleNormal="112" zoomScaleSheetLayoutView="81" workbookViewId="0"/>
  </sheetViews>
  <sheetFormatPr defaultColWidth="9.33203125" defaultRowHeight="16.5" customHeight="1"/>
  <cols>
    <col min="1" max="1" width="50.5" style="30" customWidth="1"/>
    <col min="2" max="2" width="5.1640625" style="33" customWidth="1"/>
    <col min="3" max="3" width="1" style="30" customWidth="1"/>
    <col min="4" max="4" width="12.5" style="33" customWidth="1"/>
    <col min="5" max="5" width="1" style="84" customWidth="1"/>
    <col min="6" max="6" width="11.6640625" style="33" customWidth="1"/>
    <col min="7" max="7" width="1" style="33" customWidth="1"/>
    <col min="8" max="8" width="11.6640625" style="33" customWidth="1"/>
    <col min="9" max="9" width="1" style="33" customWidth="1"/>
    <col min="10" max="10" width="10.6640625" style="33" customWidth="1"/>
    <col min="11" max="11" width="1" style="33" customWidth="1"/>
    <col min="12" max="12" width="10.6640625" style="33" customWidth="1"/>
    <col min="13" max="13" width="1" style="30" customWidth="1"/>
    <col min="14" max="14" width="14.1640625" style="33" customWidth="1"/>
    <col min="15" max="15" width="1" style="30" customWidth="1"/>
    <col min="16" max="16" width="10.6640625" style="33" customWidth="1"/>
    <col min="17" max="17" width="1" style="30" customWidth="1"/>
    <col min="18" max="18" width="11" style="34" customWidth="1"/>
    <col min="19" max="19" width="1" style="34" customWidth="1"/>
    <col min="20" max="20" width="11.5" style="34" customWidth="1"/>
    <col min="21" max="21" width="1" style="34" customWidth="1"/>
    <col min="22" max="22" width="12" style="34" customWidth="1"/>
    <col min="23" max="23" width="1" style="34" customWidth="1"/>
    <col min="24" max="24" width="12" style="34" customWidth="1"/>
    <col min="25" max="25" width="1" style="30" customWidth="1"/>
    <col min="26" max="26" width="11" style="34" customWidth="1"/>
    <col min="27" max="27" width="1" style="30" customWidth="1"/>
    <col min="28" max="28" width="12.33203125" style="33" customWidth="1"/>
    <col min="29" max="29" width="1" style="30" customWidth="1"/>
    <col min="30" max="30" width="11.33203125" style="34" customWidth="1"/>
    <col min="31" max="31" width="1" style="30" customWidth="1"/>
    <col min="32" max="32" width="12.6640625" style="30" customWidth="1"/>
    <col min="33" max="16384" width="9.33203125" style="30"/>
  </cols>
  <sheetData>
    <row r="1" spans="1:32" ht="16.5" customHeight="1">
      <c r="A1" s="73" t="s">
        <v>0</v>
      </c>
      <c r="B1" s="74"/>
      <c r="C1" s="74"/>
      <c r="M1" s="84"/>
      <c r="O1" s="33"/>
      <c r="Q1" s="84"/>
      <c r="R1" s="33"/>
      <c r="S1" s="33"/>
      <c r="T1" s="33"/>
      <c r="U1" s="33"/>
      <c r="V1" s="33"/>
      <c r="W1" s="33"/>
      <c r="X1" s="33"/>
      <c r="Y1" s="84"/>
      <c r="Z1" s="33"/>
      <c r="AA1" s="84"/>
      <c r="AC1" s="33"/>
      <c r="AD1" s="33"/>
      <c r="AE1" s="33"/>
      <c r="AF1" s="33"/>
    </row>
    <row r="2" spans="1:32" ht="16.5" customHeight="1">
      <c r="A2" s="73" t="s">
        <v>153</v>
      </c>
      <c r="B2" s="74"/>
      <c r="C2" s="74"/>
      <c r="M2" s="84"/>
      <c r="O2" s="33"/>
      <c r="Q2" s="84"/>
      <c r="R2" s="33"/>
      <c r="S2" s="33"/>
      <c r="T2" s="33"/>
      <c r="U2" s="33"/>
      <c r="V2" s="33"/>
      <c r="W2" s="33"/>
      <c r="X2" s="33"/>
      <c r="Y2" s="84"/>
      <c r="Z2" s="33"/>
      <c r="AA2" s="84"/>
      <c r="AC2" s="33"/>
      <c r="AD2" s="33"/>
      <c r="AE2" s="33"/>
      <c r="AF2" s="33"/>
    </row>
    <row r="3" spans="1:32" ht="16.5" customHeight="1">
      <c r="A3" s="78" t="str">
        <f>+'E10 Change US Conso'!A3</f>
        <v>For the three-month period ended 31 March 2026</v>
      </c>
      <c r="B3" s="91"/>
      <c r="C3" s="91"/>
      <c r="D3" s="85"/>
      <c r="E3" s="92"/>
      <c r="F3" s="85"/>
      <c r="G3" s="85"/>
      <c r="H3" s="85"/>
      <c r="I3" s="85"/>
      <c r="J3" s="85"/>
      <c r="K3" s="85"/>
      <c r="L3" s="85"/>
      <c r="M3" s="92"/>
      <c r="N3" s="85"/>
      <c r="O3" s="85"/>
      <c r="P3" s="85"/>
      <c r="Q3" s="92"/>
      <c r="R3" s="85"/>
      <c r="S3" s="85"/>
      <c r="T3" s="85"/>
      <c r="U3" s="85"/>
      <c r="V3" s="85"/>
      <c r="W3" s="85"/>
      <c r="X3" s="85"/>
      <c r="Y3" s="92"/>
      <c r="Z3" s="85"/>
      <c r="AA3" s="92"/>
      <c r="AB3" s="85"/>
      <c r="AC3" s="85"/>
      <c r="AD3" s="85"/>
      <c r="AE3" s="85"/>
      <c r="AF3" s="85"/>
    </row>
    <row r="4" spans="1:32" ht="16.5" customHeight="1">
      <c r="A4" s="73"/>
      <c r="B4" s="74"/>
      <c r="C4" s="74"/>
      <c r="M4" s="84"/>
      <c r="O4" s="33"/>
      <c r="Q4" s="84"/>
      <c r="R4" s="33"/>
      <c r="S4" s="33"/>
      <c r="T4" s="33"/>
      <c r="U4" s="33"/>
      <c r="V4" s="33"/>
      <c r="W4" s="33"/>
      <c r="X4" s="33"/>
      <c r="Y4" s="84"/>
      <c r="Z4" s="33"/>
      <c r="AA4" s="84"/>
      <c r="AC4" s="33"/>
      <c r="AD4" s="33"/>
      <c r="AE4" s="33"/>
      <c r="AF4" s="33"/>
    </row>
    <row r="5" spans="1:32" ht="16.5" customHeight="1">
      <c r="A5" s="74"/>
      <c r="B5" s="74"/>
      <c r="C5" s="74"/>
      <c r="D5" s="211" t="s">
        <v>103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</row>
    <row r="6" spans="1:32" ht="16.5" customHeight="1">
      <c r="A6" s="74"/>
      <c r="B6" s="74"/>
      <c r="C6" s="74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82" t="s">
        <v>93</v>
      </c>
    </row>
    <row r="7" spans="1:32" ht="16.5" customHeight="1">
      <c r="A7" s="74"/>
      <c r="B7" s="74"/>
      <c r="C7" s="74"/>
      <c r="D7" s="208" t="s">
        <v>137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62"/>
      <c r="AD7" s="62"/>
      <c r="AE7" s="62"/>
      <c r="AF7" s="83"/>
    </row>
    <row r="8" spans="1:32" ht="16.5" customHeight="1">
      <c r="A8" s="74"/>
      <c r="B8" s="74"/>
      <c r="C8" s="74"/>
      <c r="D8" s="94"/>
      <c r="E8" s="94"/>
      <c r="F8" s="62"/>
      <c r="G8" s="62"/>
      <c r="H8" s="62"/>
      <c r="I8" s="62"/>
      <c r="J8" s="62"/>
      <c r="K8" s="62"/>
      <c r="L8" s="62"/>
      <c r="M8" s="62"/>
      <c r="N8" s="62"/>
      <c r="O8" s="62"/>
      <c r="P8" s="212" t="s">
        <v>87</v>
      </c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62"/>
      <c r="AD8" s="62"/>
      <c r="AE8" s="62"/>
      <c r="AF8" s="62"/>
    </row>
    <row r="9" spans="1:32" ht="16.5" customHeight="1">
      <c r="A9" s="74"/>
      <c r="B9" s="74"/>
      <c r="C9" s="74"/>
      <c r="D9" s="94"/>
      <c r="E9" s="94"/>
      <c r="F9" s="62"/>
      <c r="G9" s="62"/>
      <c r="H9" s="62"/>
      <c r="I9" s="62"/>
      <c r="J9" s="62"/>
      <c r="K9" s="62"/>
      <c r="L9" s="62"/>
      <c r="M9" s="62"/>
      <c r="N9" s="62"/>
      <c r="O9" s="62"/>
      <c r="P9" s="205" t="s">
        <v>154</v>
      </c>
      <c r="Q9" s="205"/>
      <c r="R9" s="205"/>
      <c r="S9" s="205"/>
      <c r="T9" s="205"/>
      <c r="U9" s="205"/>
      <c r="V9" s="205"/>
      <c r="W9" s="95"/>
      <c r="X9" s="95"/>
      <c r="Y9" s="62"/>
      <c r="Z9" s="95"/>
      <c r="AA9" s="62"/>
      <c r="AB9" s="62"/>
      <c r="AC9" s="62"/>
      <c r="AD9" s="62"/>
      <c r="AE9" s="62"/>
      <c r="AF9" s="62"/>
    </row>
    <row r="10" spans="1:32" ht="16.5" customHeight="1">
      <c r="A10" s="96"/>
      <c r="B10" s="96"/>
      <c r="C10" s="96"/>
      <c r="D10" s="83"/>
      <c r="E10" s="63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 t="s">
        <v>155</v>
      </c>
      <c r="Y10" s="62"/>
      <c r="Z10" s="62"/>
      <c r="AA10" s="62"/>
      <c r="AB10" s="62"/>
      <c r="AC10" s="62"/>
      <c r="AD10" s="62"/>
      <c r="AE10" s="62"/>
      <c r="AF10" s="62"/>
    </row>
    <row r="11" spans="1:32" ht="16.5" customHeight="1">
      <c r="A11" s="96"/>
      <c r="B11" s="96"/>
      <c r="C11" s="96"/>
      <c r="D11" s="83"/>
      <c r="E11" s="63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 t="s">
        <v>156</v>
      </c>
      <c r="Q11" s="62"/>
      <c r="R11" s="62"/>
      <c r="S11" s="62"/>
      <c r="T11" s="62"/>
      <c r="U11" s="62"/>
      <c r="V11" s="62"/>
      <c r="W11" s="62"/>
      <c r="X11" s="62" t="s">
        <v>157</v>
      </c>
      <c r="Y11" s="62"/>
      <c r="Z11" s="62"/>
      <c r="AA11" s="62"/>
      <c r="AB11" s="62"/>
      <c r="AC11" s="62"/>
      <c r="AD11" s="62"/>
      <c r="AE11" s="62"/>
      <c r="AF11" s="62"/>
    </row>
    <row r="12" spans="1:32" ht="16.5" customHeight="1">
      <c r="A12" s="96"/>
      <c r="B12" s="96"/>
      <c r="C12" s="96"/>
      <c r="D12" s="62" t="s">
        <v>158</v>
      </c>
      <c r="E12" s="63"/>
      <c r="F12" s="62"/>
      <c r="G12" s="62"/>
      <c r="H12" s="62"/>
      <c r="I12" s="62"/>
      <c r="J12" s="207" t="s">
        <v>159</v>
      </c>
      <c r="K12" s="207"/>
      <c r="L12" s="207"/>
      <c r="M12" s="207"/>
      <c r="N12" s="207"/>
      <c r="O12" s="62"/>
      <c r="P12" s="62" t="s">
        <v>160</v>
      </c>
      <c r="Q12" s="62"/>
      <c r="R12" s="62" t="s">
        <v>196</v>
      </c>
      <c r="S12" s="62"/>
      <c r="T12" s="62" t="s">
        <v>162</v>
      </c>
      <c r="U12" s="62"/>
      <c r="V12" s="94"/>
      <c r="W12" s="62"/>
      <c r="X12" s="62" t="s">
        <v>163</v>
      </c>
      <c r="Y12" s="62"/>
      <c r="Z12" s="62"/>
      <c r="AA12" s="62"/>
      <c r="AB12" s="62" t="s">
        <v>164</v>
      </c>
      <c r="AC12" s="62"/>
      <c r="AD12" s="62" t="s">
        <v>165</v>
      </c>
      <c r="AE12" s="62"/>
    </row>
    <row r="13" spans="1:32" ht="16.5" customHeight="1">
      <c r="A13" s="96"/>
      <c r="B13" s="96"/>
      <c r="C13" s="96"/>
      <c r="D13" s="62" t="s">
        <v>166</v>
      </c>
      <c r="E13" s="63"/>
      <c r="F13" s="62" t="s">
        <v>167</v>
      </c>
      <c r="G13" s="62"/>
      <c r="H13" s="62" t="s">
        <v>168</v>
      </c>
      <c r="I13" s="62"/>
      <c r="J13" s="62" t="s">
        <v>169</v>
      </c>
      <c r="K13" s="62"/>
      <c r="L13" s="62" t="s">
        <v>170</v>
      </c>
      <c r="M13" s="62"/>
      <c r="N13" s="62"/>
      <c r="O13" s="62"/>
      <c r="P13" s="62" t="s">
        <v>171</v>
      </c>
      <c r="Q13" s="62"/>
      <c r="R13" s="62" t="s">
        <v>172</v>
      </c>
      <c r="S13" s="62"/>
      <c r="T13" s="62" t="s">
        <v>173</v>
      </c>
      <c r="U13" s="62"/>
      <c r="V13" s="62" t="s">
        <v>174</v>
      </c>
      <c r="W13" s="62"/>
      <c r="X13" s="62" t="s">
        <v>175</v>
      </c>
      <c r="Y13" s="62"/>
      <c r="Z13" s="62" t="s">
        <v>170</v>
      </c>
      <c r="AA13" s="62"/>
      <c r="AB13" s="62" t="s">
        <v>176</v>
      </c>
      <c r="AC13" s="62"/>
      <c r="AD13" s="62" t="s">
        <v>177</v>
      </c>
      <c r="AE13" s="62"/>
      <c r="AF13" s="62" t="s">
        <v>178</v>
      </c>
    </row>
    <row r="14" spans="1:32" ht="16.5" customHeight="1">
      <c r="A14" s="96"/>
      <c r="B14" s="197" t="s">
        <v>127</v>
      </c>
      <c r="C14" s="96"/>
      <c r="D14" s="93" t="s">
        <v>179</v>
      </c>
      <c r="E14" s="63"/>
      <c r="F14" s="93" t="s">
        <v>179</v>
      </c>
      <c r="G14" s="62"/>
      <c r="H14" s="154" t="s">
        <v>180</v>
      </c>
      <c r="I14" s="62"/>
      <c r="J14" s="93" t="s">
        <v>181</v>
      </c>
      <c r="K14" s="62"/>
      <c r="L14" s="93" t="s">
        <v>182</v>
      </c>
      <c r="M14" s="62"/>
      <c r="N14" s="93" t="s">
        <v>183</v>
      </c>
      <c r="O14" s="62"/>
      <c r="P14" s="93" t="s">
        <v>184</v>
      </c>
      <c r="Q14" s="62"/>
      <c r="R14" s="93" t="s">
        <v>185</v>
      </c>
      <c r="S14" s="62"/>
      <c r="T14" s="154" t="s">
        <v>172</v>
      </c>
      <c r="U14" s="62"/>
      <c r="V14" s="93" t="s">
        <v>186</v>
      </c>
      <c r="W14" s="62"/>
      <c r="X14" s="93" t="s">
        <v>187</v>
      </c>
      <c r="Y14" s="62"/>
      <c r="Z14" s="93" t="s">
        <v>182</v>
      </c>
      <c r="AA14" s="62"/>
      <c r="AB14" s="93" t="s">
        <v>188</v>
      </c>
      <c r="AC14" s="62"/>
      <c r="AD14" s="93" t="s">
        <v>189</v>
      </c>
      <c r="AE14" s="62"/>
      <c r="AF14" s="93" t="s">
        <v>190</v>
      </c>
    </row>
    <row r="15" spans="1:32" ht="6" customHeight="1">
      <c r="B15" s="96"/>
      <c r="C15" s="96"/>
      <c r="E15" s="86"/>
      <c r="M15" s="86"/>
      <c r="O15" s="86"/>
      <c r="Q15" s="86"/>
      <c r="R15" s="33"/>
      <c r="S15" s="33"/>
      <c r="T15" s="33"/>
      <c r="U15" s="33"/>
      <c r="V15" s="33"/>
      <c r="W15" s="33"/>
      <c r="X15" s="33"/>
      <c r="Y15" s="86"/>
      <c r="Z15" s="33"/>
      <c r="AA15" s="86"/>
      <c r="AC15" s="86"/>
      <c r="AD15" s="33"/>
      <c r="AE15" s="86"/>
      <c r="AF15" s="33"/>
    </row>
    <row r="16" spans="1:32" ht="16.5" customHeight="1">
      <c r="A16" s="73" t="s">
        <v>287</v>
      </c>
      <c r="B16" s="96"/>
      <c r="C16" s="96"/>
      <c r="D16" s="33">
        <v>10018903</v>
      </c>
      <c r="E16" s="33"/>
      <c r="F16" s="33">
        <v>39061577</v>
      </c>
      <c r="H16" s="33">
        <v>588810</v>
      </c>
      <c r="J16" s="33">
        <v>3643681</v>
      </c>
      <c r="L16" s="33">
        <v>7200291</v>
      </c>
      <c r="M16" s="33"/>
      <c r="N16" s="33">
        <v>81760697</v>
      </c>
      <c r="O16" s="33"/>
      <c r="P16" s="33">
        <v>284875</v>
      </c>
      <c r="Q16" s="33"/>
      <c r="R16" s="33">
        <v>1222127</v>
      </c>
      <c r="S16" s="33"/>
      <c r="T16" s="33">
        <v>-1635924</v>
      </c>
      <c r="U16" s="33"/>
      <c r="V16" s="33">
        <v>-47793622</v>
      </c>
      <c r="W16" s="33"/>
      <c r="X16" s="33">
        <v>16468728</v>
      </c>
      <c r="Y16" s="33"/>
      <c r="Z16" s="33">
        <v>-280492</v>
      </c>
      <c r="AA16" s="33"/>
      <c r="AB16" s="33">
        <f>SUM(X16,V16,R16,P16,T16,Z16)</f>
        <v>-31734308</v>
      </c>
      <c r="AC16" s="33"/>
      <c r="AD16" s="33">
        <v>44003216</v>
      </c>
      <c r="AE16" s="33"/>
      <c r="AF16" s="33">
        <f>SUM(AB16,AD16,N16,L16,J16,H16,F16,D16)</f>
        <v>154542867</v>
      </c>
    </row>
    <row r="17" spans="1:32" ht="16.5" customHeight="1">
      <c r="A17" s="30" t="s">
        <v>311</v>
      </c>
      <c r="B17" s="97"/>
      <c r="C17" s="96"/>
      <c r="D17" s="33">
        <v>0</v>
      </c>
      <c r="E17" s="33"/>
      <c r="F17" s="33">
        <v>0</v>
      </c>
      <c r="H17" s="33">
        <v>0</v>
      </c>
      <c r="J17" s="33">
        <v>0</v>
      </c>
      <c r="L17" s="33">
        <v>0</v>
      </c>
      <c r="M17" s="33"/>
      <c r="N17" s="33">
        <v>0</v>
      </c>
      <c r="O17" s="33"/>
      <c r="P17" s="33">
        <v>0</v>
      </c>
      <c r="Q17" s="33"/>
      <c r="R17" s="33">
        <v>0</v>
      </c>
      <c r="S17" s="33"/>
      <c r="T17" s="33">
        <v>0</v>
      </c>
      <c r="U17" s="33"/>
      <c r="V17" s="33">
        <v>0</v>
      </c>
      <c r="W17" s="33"/>
      <c r="X17" s="33">
        <v>0</v>
      </c>
      <c r="Y17" s="33"/>
      <c r="Z17" s="33">
        <v>0</v>
      </c>
      <c r="AA17" s="33"/>
      <c r="AB17" s="33">
        <f t="shared" ref="AB17:AB20" si="0">SUM(Z17,X17,V17,T17,R17,P17)</f>
        <v>0</v>
      </c>
      <c r="AC17" s="33"/>
      <c r="AD17" s="33">
        <v>-108077</v>
      </c>
      <c r="AE17" s="33"/>
      <c r="AF17" s="33">
        <f t="shared" ref="AF17:AF20" si="1">SUM(AD17,AB17,N17,L17,J17,H17,F17,D17)</f>
        <v>-108077</v>
      </c>
    </row>
    <row r="18" spans="1:32" ht="16.5" customHeight="1">
      <c r="A18" s="30" t="s">
        <v>306</v>
      </c>
      <c r="B18" s="97">
        <v>9</v>
      </c>
      <c r="C18" s="96"/>
      <c r="D18" s="33">
        <v>0</v>
      </c>
      <c r="E18" s="33"/>
      <c r="F18" s="33">
        <v>0</v>
      </c>
      <c r="H18" s="33">
        <v>0</v>
      </c>
      <c r="J18" s="33">
        <v>0</v>
      </c>
      <c r="L18" s="33">
        <v>0</v>
      </c>
      <c r="M18" s="33"/>
      <c r="N18" s="33">
        <v>0</v>
      </c>
      <c r="O18" s="33"/>
      <c r="P18" s="33">
        <v>0</v>
      </c>
      <c r="Q18" s="33"/>
      <c r="R18" s="33">
        <v>0</v>
      </c>
      <c r="S18" s="33"/>
      <c r="T18" s="33">
        <v>0</v>
      </c>
      <c r="U18" s="33"/>
      <c r="V18" s="33">
        <v>0</v>
      </c>
      <c r="W18" s="33"/>
      <c r="X18" s="33">
        <v>713918</v>
      </c>
      <c r="Y18" s="33"/>
      <c r="Z18" s="33">
        <v>0</v>
      </c>
      <c r="AA18" s="33"/>
      <c r="AB18" s="33">
        <f t="shared" si="0"/>
        <v>713918</v>
      </c>
      <c r="AC18" s="33"/>
      <c r="AD18" s="33">
        <v>-727989</v>
      </c>
      <c r="AE18" s="33"/>
      <c r="AF18" s="33">
        <f t="shared" si="1"/>
        <v>-14071</v>
      </c>
    </row>
    <row r="19" spans="1:32" ht="16.5" customHeight="1">
      <c r="A19" s="30" t="s">
        <v>277</v>
      </c>
      <c r="B19" s="97">
        <v>9</v>
      </c>
      <c r="C19" s="96"/>
      <c r="D19" s="33">
        <v>0</v>
      </c>
      <c r="E19" s="33"/>
      <c r="F19" s="33">
        <v>0</v>
      </c>
      <c r="H19" s="33">
        <v>0</v>
      </c>
      <c r="J19" s="33">
        <v>0</v>
      </c>
      <c r="L19" s="33">
        <v>0</v>
      </c>
      <c r="M19" s="33"/>
      <c r="N19" s="33">
        <v>0</v>
      </c>
      <c r="O19" s="33"/>
      <c r="P19" s="33">
        <v>0</v>
      </c>
      <c r="Q19" s="33"/>
      <c r="R19" s="33">
        <v>0</v>
      </c>
      <c r="S19" s="33"/>
      <c r="T19" s="33">
        <v>0</v>
      </c>
      <c r="U19" s="33"/>
      <c r="V19" s="33">
        <v>0</v>
      </c>
      <c r="W19" s="33"/>
      <c r="X19" s="33">
        <v>3117646</v>
      </c>
      <c r="Y19" s="33"/>
      <c r="Z19" s="33">
        <v>0</v>
      </c>
      <c r="AA19" s="33"/>
      <c r="AB19" s="33">
        <f t="shared" si="0"/>
        <v>3117646</v>
      </c>
      <c r="AC19" s="33"/>
      <c r="AD19" s="33">
        <v>2774491</v>
      </c>
      <c r="AE19" s="33"/>
      <c r="AF19" s="33">
        <f t="shared" si="1"/>
        <v>5892137</v>
      </c>
    </row>
    <row r="20" spans="1:32" ht="16.5" customHeight="1">
      <c r="A20" s="30" t="s">
        <v>271</v>
      </c>
      <c r="B20" s="97"/>
      <c r="C20" s="96"/>
      <c r="D20" s="33">
        <v>0</v>
      </c>
      <c r="E20" s="33"/>
      <c r="F20" s="33">
        <v>0</v>
      </c>
      <c r="H20" s="33">
        <v>0</v>
      </c>
      <c r="J20" s="33">
        <v>0</v>
      </c>
      <c r="L20" s="33">
        <v>0</v>
      </c>
      <c r="M20" s="33"/>
      <c r="N20" s="33">
        <v>0</v>
      </c>
      <c r="O20" s="33"/>
      <c r="P20" s="33">
        <v>0</v>
      </c>
      <c r="Q20" s="33"/>
      <c r="R20" s="33">
        <v>0</v>
      </c>
      <c r="S20" s="33"/>
      <c r="T20" s="33">
        <v>0</v>
      </c>
      <c r="U20" s="33"/>
      <c r="V20" s="33">
        <v>0</v>
      </c>
      <c r="W20" s="33"/>
      <c r="X20" s="33">
        <v>-47423</v>
      </c>
      <c r="Y20" s="33"/>
      <c r="Z20" s="33">
        <v>0</v>
      </c>
      <c r="AA20" s="33"/>
      <c r="AB20" s="33">
        <f t="shared" si="0"/>
        <v>-47423</v>
      </c>
      <c r="AC20" s="33"/>
      <c r="AD20" s="33">
        <v>-323077</v>
      </c>
      <c r="AE20" s="33"/>
      <c r="AF20" s="33">
        <f t="shared" si="1"/>
        <v>-370500</v>
      </c>
    </row>
    <row r="21" spans="1:32" ht="16.5" customHeight="1">
      <c r="A21" s="198" t="s">
        <v>312</v>
      </c>
      <c r="B21" s="97"/>
      <c r="C21" s="96"/>
      <c r="E21" s="33"/>
      <c r="M21" s="33"/>
      <c r="O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C21" s="33"/>
      <c r="AD21" s="33"/>
      <c r="AE21" s="33"/>
      <c r="AF21" s="33"/>
    </row>
    <row r="22" spans="1:32" ht="16.5" customHeight="1">
      <c r="A22" s="198" t="s">
        <v>192</v>
      </c>
      <c r="B22" s="97"/>
      <c r="C22" s="96"/>
      <c r="D22" s="33">
        <v>0</v>
      </c>
      <c r="E22" s="33"/>
      <c r="F22" s="33">
        <v>0</v>
      </c>
      <c r="H22" s="33">
        <v>0</v>
      </c>
      <c r="J22" s="33">
        <v>0</v>
      </c>
      <c r="L22" s="33">
        <v>0</v>
      </c>
      <c r="M22" s="33"/>
      <c r="N22" s="33">
        <v>218102</v>
      </c>
      <c r="O22" s="33"/>
      <c r="P22" s="33">
        <v>-218102</v>
      </c>
      <c r="Q22" s="33"/>
      <c r="R22" s="33">
        <v>0</v>
      </c>
      <c r="S22" s="33"/>
      <c r="T22" s="33">
        <v>0</v>
      </c>
      <c r="U22" s="33"/>
      <c r="V22" s="33">
        <v>0</v>
      </c>
      <c r="W22" s="33"/>
      <c r="X22" s="33">
        <v>0</v>
      </c>
      <c r="Y22" s="33"/>
      <c r="Z22" s="33">
        <v>0</v>
      </c>
      <c r="AA22" s="33"/>
      <c r="AB22" s="33">
        <f t="shared" ref="AB22:AB26" si="2">SUM(Z22,X22,V22,T22,R22,P22)</f>
        <v>-218102</v>
      </c>
      <c r="AC22" s="33"/>
      <c r="AD22" s="33">
        <v>0</v>
      </c>
      <c r="AE22" s="33"/>
      <c r="AF22" s="33">
        <f t="shared" ref="AF22:AF26" si="3">SUM(AD22,AB22,N22,L22,J22,H22,F22,D22)</f>
        <v>0</v>
      </c>
    </row>
    <row r="23" spans="1:32" ht="16.5" customHeight="1">
      <c r="A23" s="30" t="s">
        <v>193</v>
      </c>
      <c r="B23" s="97"/>
      <c r="C23" s="96"/>
      <c r="D23" s="33">
        <v>0</v>
      </c>
      <c r="E23" s="33"/>
      <c r="F23" s="33">
        <v>0</v>
      </c>
      <c r="H23" s="33">
        <v>-227221</v>
      </c>
      <c r="J23" s="33">
        <v>0</v>
      </c>
      <c r="L23" s="33">
        <v>0</v>
      </c>
      <c r="M23" s="33"/>
      <c r="N23" s="33">
        <v>0</v>
      </c>
      <c r="O23" s="33"/>
      <c r="P23" s="33">
        <v>0</v>
      </c>
      <c r="Q23" s="33"/>
      <c r="R23" s="33">
        <v>0</v>
      </c>
      <c r="S23" s="33"/>
      <c r="T23" s="33">
        <v>0</v>
      </c>
      <c r="U23" s="33"/>
      <c r="V23" s="33">
        <v>0</v>
      </c>
      <c r="W23" s="33"/>
      <c r="X23" s="33">
        <v>101007</v>
      </c>
      <c r="Y23" s="33"/>
      <c r="Z23" s="33">
        <v>0</v>
      </c>
      <c r="AA23" s="33"/>
      <c r="AB23" s="33">
        <f t="shared" si="2"/>
        <v>101007</v>
      </c>
      <c r="AC23" s="33"/>
      <c r="AD23" s="33">
        <v>65954</v>
      </c>
      <c r="AE23" s="33"/>
      <c r="AF23" s="33">
        <f t="shared" si="3"/>
        <v>-60260</v>
      </c>
    </row>
    <row r="24" spans="1:32" ht="16.5" customHeight="1">
      <c r="A24" s="30" t="s">
        <v>194</v>
      </c>
      <c r="B24" s="97"/>
      <c r="C24" s="96"/>
      <c r="D24" s="33">
        <v>0</v>
      </c>
      <c r="E24" s="33"/>
      <c r="F24" s="33">
        <v>0</v>
      </c>
      <c r="H24" s="33">
        <v>123260</v>
      </c>
      <c r="J24" s="33">
        <v>0</v>
      </c>
      <c r="L24" s="33">
        <v>0</v>
      </c>
      <c r="M24" s="33"/>
      <c r="N24" s="33">
        <v>0</v>
      </c>
      <c r="O24" s="33"/>
      <c r="P24" s="33">
        <v>0</v>
      </c>
      <c r="Q24" s="33"/>
      <c r="R24" s="33">
        <v>0</v>
      </c>
      <c r="S24" s="33"/>
      <c r="T24" s="33">
        <v>0</v>
      </c>
      <c r="U24" s="33"/>
      <c r="V24" s="33">
        <v>0</v>
      </c>
      <c r="W24" s="33"/>
      <c r="X24" s="33">
        <v>0</v>
      </c>
      <c r="Y24" s="33"/>
      <c r="Z24" s="33">
        <v>0</v>
      </c>
      <c r="AA24" s="33"/>
      <c r="AB24" s="33">
        <f t="shared" si="2"/>
        <v>0</v>
      </c>
      <c r="AC24" s="33"/>
      <c r="AD24" s="33">
        <v>0</v>
      </c>
      <c r="AE24" s="33"/>
      <c r="AF24" s="33">
        <f t="shared" si="3"/>
        <v>123260</v>
      </c>
    </row>
    <row r="25" spans="1:32" ht="16.5" customHeight="1">
      <c r="A25" s="30" t="s">
        <v>268</v>
      </c>
      <c r="B25" s="97"/>
      <c r="C25" s="96"/>
      <c r="D25" s="33">
        <v>0</v>
      </c>
      <c r="E25" s="33"/>
      <c r="F25" s="33">
        <v>0</v>
      </c>
      <c r="H25" s="33">
        <v>0</v>
      </c>
      <c r="J25" s="33">
        <v>0</v>
      </c>
      <c r="L25" s="33">
        <v>0</v>
      </c>
      <c r="M25" s="33"/>
      <c r="N25" s="33">
        <v>0</v>
      </c>
      <c r="O25" s="33"/>
      <c r="P25" s="33">
        <v>0</v>
      </c>
      <c r="Q25" s="33"/>
      <c r="R25" s="33">
        <v>0</v>
      </c>
      <c r="S25" s="33"/>
      <c r="T25" s="33">
        <v>0</v>
      </c>
      <c r="U25" s="33"/>
      <c r="V25" s="33">
        <v>0</v>
      </c>
      <c r="W25" s="33"/>
      <c r="X25" s="33">
        <v>0</v>
      </c>
      <c r="Y25" s="33"/>
      <c r="Z25" s="33">
        <v>-138745</v>
      </c>
      <c r="AA25" s="33"/>
      <c r="AB25" s="33">
        <f t="shared" si="2"/>
        <v>-138745</v>
      </c>
      <c r="AC25" s="33"/>
      <c r="AD25" s="33">
        <v>0</v>
      </c>
      <c r="AE25" s="33"/>
      <c r="AF25" s="33">
        <f t="shared" si="3"/>
        <v>-138745</v>
      </c>
    </row>
    <row r="26" spans="1:32" ht="16.5" customHeight="1">
      <c r="A26" s="96" t="s">
        <v>118</v>
      </c>
      <c r="B26" s="97"/>
      <c r="C26" s="96"/>
      <c r="D26" s="33">
        <v>0</v>
      </c>
      <c r="E26" s="33"/>
      <c r="F26" s="33">
        <v>0</v>
      </c>
      <c r="H26" s="33">
        <v>0</v>
      </c>
      <c r="J26" s="33">
        <v>0</v>
      </c>
      <c r="L26" s="33">
        <v>0</v>
      </c>
      <c r="M26" s="33"/>
      <c r="N26" s="33">
        <v>376525</v>
      </c>
      <c r="O26" s="33"/>
      <c r="P26" s="33">
        <v>0</v>
      </c>
      <c r="Q26" s="33"/>
      <c r="R26" s="33">
        <v>0</v>
      </c>
      <c r="S26" s="33"/>
      <c r="T26" s="33">
        <v>0</v>
      </c>
      <c r="U26" s="33"/>
      <c r="V26" s="33">
        <v>0</v>
      </c>
      <c r="W26" s="33"/>
      <c r="X26" s="33">
        <v>0</v>
      </c>
      <c r="Y26" s="33"/>
      <c r="Z26" s="33">
        <v>0</v>
      </c>
      <c r="AA26" s="33"/>
      <c r="AB26" s="33">
        <f t="shared" si="2"/>
        <v>0</v>
      </c>
      <c r="AC26" s="33"/>
      <c r="AD26" s="33">
        <v>1455114</v>
      </c>
      <c r="AE26" s="33"/>
      <c r="AF26" s="33">
        <f t="shared" si="3"/>
        <v>1831639</v>
      </c>
    </row>
    <row r="27" spans="1:32" ht="16.5" customHeight="1">
      <c r="A27" s="30" t="s">
        <v>195</v>
      </c>
      <c r="B27" s="96"/>
      <c r="C27" s="96"/>
      <c r="D27" s="85">
        <v>0</v>
      </c>
      <c r="E27" s="33"/>
      <c r="F27" s="85">
        <v>0</v>
      </c>
      <c r="H27" s="85">
        <v>0</v>
      </c>
      <c r="J27" s="85">
        <v>0</v>
      </c>
      <c r="L27" s="85">
        <v>0</v>
      </c>
      <c r="M27" s="33"/>
      <c r="N27" s="85">
        <v>14073</v>
      </c>
      <c r="O27" s="33"/>
      <c r="P27" s="85">
        <v>-83264</v>
      </c>
      <c r="Q27" s="33"/>
      <c r="R27" s="85">
        <v>-674168</v>
      </c>
      <c r="S27" s="33"/>
      <c r="T27" s="85">
        <v>1147923</v>
      </c>
      <c r="U27" s="33"/>
      <c r="V27" s="85">
        <v>5432350</v>
      </c>
      <c r="W27" s="33"/>
      <c r="X27" s="85">
        <v>0</v>
      </c>
      <c r="Y27" s="33"/>
      <c r="Z27" s="85">
        <v>0</v>
      </c>
      <c r="AA27" s="33"/>
      <c r="AB27" s="89">
        <f t="shared" ref="AB27" si="4">SUM(Z27,X27,V27,T27,R27,P27)</f>
        <v>5822841</v>
      </c>
      <c r="AC27" s="33"/>
      <c r="AD27" s="85">
        <v>1827595</v>
      </c>
      <c r="AE27" s="33"/>
      <c r="AF27" s="89">
        <f t="shared" ref="AF27" si="5">SUM(AD27,AB27,N27,L27,J27,H27,F27,D27)</f>
        <v>7664509</v>
      </c>
    </row>
    <row r="28" spans="1:32" ht="12" customHeight="1">
      <c r="B28" s="96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Y28" s="34"/>
      <c r="AA28" s="34"/>
      <c r="AB28" s="34"/>
      <c r="AC28" s="34"/>
      <c r="AE28" s="34"/>
      <c r="AF28" s="34"/>
    </row>
    <row r="29" spans="1:32" ht="16.5" customHeight="1" thickBot="1">
      <c r="A29" s="73" t="s">
        <v>288</v>
      </c>
      <c r="B29" s="96"/>
      <c r="C29" s="96"/>
      <c r="D29" s="90">
        <f>SUM(D16:D27)</f>
        <v>10018903</v>
      </c>
      <c r="E29" s="33"/>
      <c r="F29" s="90">
        <f>SUM(F16:F27)</f>
        <v>39061577</v>
      </c>
      <c r="H29" s="90">
        <f>SUM(H16:H27)</f>
        <v>484849</v>
      </c>
      <c r="J29" s="90">
        <f>SUM(J16:J27)</f>
        <v>3643681</v>
      </c>
      <c r="L29" s="90">
        <f>SUM(L16:L27)</f>
        <v>7200291</v>
      </c>
      <c r="M29" s="33"/>
      <c r="N29" s="90">
        <f>SUM(N16:N27)</f>
        <v>82369397</v>
      </c>
      <c r="O29" s="33"/>
      <c r="P29" s="90">
        <f>SUM(P16:P27)</f>
        <v>-16491</v>
      </c>
      <c r="Q29" s="33"/>
      <c r="R29" s="90">
        <f>SUM(R16:R27)</f>
        <v>547959</v>
      </c>
      <c r="S29" s="33"/>
      <c r="T29" s="90">
        <f>SUM(T16:T27)</f>
        <v>-488001</v>
      </c>
      <c r="U29" s="33"/>
      <c r="V29" s="90">
        <f>SUM(V16:V27)</f>
        <v>-42361272</v>
      </c>
      <c r="W29" s="33"/>
      <c r="X29" s="90">
        <f>SUM(X16:X27)</f>
        <v>20353876</v>
      </c>
      <c r="Y29" s="33"/>
      <c r="Z29" s="90">
        <f>SUM(Z16:Z27)</f>
        <v>-419237</v>
      </c>
      <c r="AA29" s="33"/>
      <c r="AB29" s="90">
        <f>SUM(AB16:AB27)</f>
        <v>-22383166</v>
      </c>
      <c r="AC29" s="33"/>
      <c r="AD29" s="90">
        <f>SUM(AD16:AD27)</f>
        <v>48967227</v>
      </c>
      <c r="AE29" s="33"/>
      <c r="AF29" s="90">
        <f>SUM(AF16:AF27)</f>
        <v>169362759</v>
      </c>
    </row>
    <row r="30" spans="1:32" ht="16.5" customHeight="1" thickTop="1">
      <c r="A30" s="96"/>
      <c r="B30" s="96"/>
      <c r="C30" s="96"/>
      <c r="E30" s="33"/>
      <c r="M30" s="33"/>
      <c r="O30" s="34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4"/>
      <c r="AC30" s="34"/>
      <c r="AE30" s="34"/>
      <c r="AF30" s="34"/>
    </row>
    <row r="31" spans="1:32" ht="16.5" customHeight="1">
      <c r="A31" s="73" t="s">
        <v>191</v>
      </c>
      <c r="B31" s="96"/>
      <c r="C31" s="96"/>
      <c r="D31" s="33">
        <v>10018903</v>
      </c>
      <c r="E31" s="33"/>
      <c r="F31" s="33">
        <v>39061577</v>
      </c>
      <c r="H31" s="33">
        <v>211995</v>
      </c>
      <c r="J31" s="33">
        <v>3643681</v>
      </c>
      <c r="L31" s="33">
        <v>7200291</v>
      </c>
      <c r="M31" s="33"/>
      <c r="N31" s="33">
        <v>85995440</v>
      </c>
      <c r="O31" s="33"/>
      <c r="P31" s="33">
        <v>882038</v>
      </c>
      <c r="Q31" s="33"/>
      <c r="R31" s="33">
        <v>-69723</v>
      </c>
      <c r="S31" s="33"/>
      <c r="T31" s="33">
        <v>566636</v>
      </c>
      <c r="U31" s="33"/>
      <c r="V31" s="33">
        <v>-45632519</v>
      </c>
      <c r="W31" s="33"/>
      <c r="X31" s="33">
        <v>11024889</v>
      </c>
      <c r="Y31" s="33"/>
      <c r="Z31" s="33">
        <v>0</v>
      </c>
      <c r="AA31" s="33"/>
      <c r="AB31" s="33">
        <f>SUM(Z31,X31,V31,T31,R31,P31)</f>
        <v>-33228679</v>
      </c>
      <c r="AC31" s="33"/>
      <c r="AD31" s="33">
        <v>46883522</v>
      </c>
      <c r="AE31" s="33"/>
      <c r="AF31" s="33">
        <f>SUM(AD31,AB31,N31,L31,J31,H31,F31,D31)</f>
        <v>159786730</v>
      </c>
    </row>
    <row r="32" spans="1:32" ht="16.5" customHeight="1">
      <c r="A32" s="30" t="s">
        <v>272</v>
      </c>
      <c r="B32" s="97"/>
      <c r="C32" s="96"/>
      <c r="D32" s="33">
        <v>0</v>
      </c>
      <c r="E32" s="33"/>
      <c r="F32" s="33">
        <v>0</v>
      </c>
      <c r="H32" s="33">
        <v>0</v>
      </c>
      <c r="J32" s="33">
        <v>0</v>
      </c>
      <c r="L32" s="33">
        <v>0</v>
      </c>
      <c r="M32" s="33"/>
      <c r="N32" s="33">
        <v>0</v>
      </c>
      <c r="O32" s="33"/>
      <c r="P32" s="33">
        <v>0</v>
      </c>
      <c r="Q32" s="33"/>
      <c r="R32" s="33">
        <v>0</v>
      </c>
      <c r="S32" s="33"/>
      <c r="T32" s="33">
        <v>0</v>
      </c>
      <c r="U32" s="33"/>
      <c r="V32" s="33">
        <v>0</v>
      </c>
      <c r="W32" s="33"/>
      <c r="X32" s="33">
        <v>0</v>
      </c>
      <c r="Y32" s="33"/>
      <c r="Z32" s="33">
        <v>0</v>
      </c>
      <c r="AA32" s="33"/>
      <c r="AB32" s="33">
        <f t="shared" ref="AB32:AB38" si="6">SUM(Z32,X32,V32,T32,R32,P32)</f>
        <v>0</v>
      </c>
      <c r="AC32" s="33"/>
      <c r="AD32" s="33">
        <v>7</v>
      </c>
      <c r="AE32" s="33"/>
      <c r="AF32" s="33">
        <f t="shared" ref="AF32:AF38" si="7">SUM(AD32,AB32,N32,L32,J32,H32,F32,D32)</f>
        <v>7</v>
      </c>
    </row>
    <row r="33" spans="1:32" ht="16.5" customHeight="1">
      <c r="A33" s="198" t="s">
        <v>312</v>
      </c>
      <c r="B33" s="97"/>
      <c r="C33" s="96"/>
      <c r="E33" s="33"/>
      <c r="M33" s="33"/>
      <c r="O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>
        <f t="shared" si="6"/>
        <v>0</v>
      </c>
      <c r="AC33" s="33"/>
      <c r="AD33" s="33"/>
      <c r="AE33" s="33"/>
      <c r="AF33" s="33">
        <f t="shared" si="7"/>
        <v>0</v>
      </c>
    </row>
    <row r="34" spans="1:32" ht="16.5" customHeight="1">
      <c r="A34" s="198" t="s">
        <v>192</v>
      </c>
      <c r="B34" s="97"/>
      <c r="C34" s="96"/>
      <c r="D34" s="33">
        <v>0</v>
      </c>
      <c r="E34" s="33"/>
      <c r="F34" s="33">
        <v>0</v>
      </c>
      <c r="H34" s="33">
        <v>0</v>
      </c>
      <c r="J34" s="33">
        <v>0</v>
      </c>
      <c r="L34" s="33">
        <v>0</v>
      </c>
      <c r="M34" s="33"/>
      <c r="N34" s="33">
        <v>17987</v>
      </c>
      <c r="O34" s="33"/>
      <c r="P34" s="33">
        <v>-17987</v>
      </c>
      <c r="Q34" s="33"/>
      <c r="R34" s="33">
        <v>0</v>
      </c>
      <c r="S34" s="33"/>
      <c r="T34" s="33">
        <v>0</v>
      </c>
      <c r="U34" s="33"/>
      <c r="V34" s="33">
        <v>0</v>
      </c>
      <c r="W34" s="33"/>
      <c r="X34" s="33">
        <v>0</v>
      </c>
      <c r="Y34" s="33"/>
      <c r="Z34" s="33">
        <v>0</v>
      </c>
      <c r="AA34" s="33"/>
      <c r="AB34" s="33">
        <f t="shared" si="6"/>
        <v>-17987</v>
      </c>
      <c r="AC34" s="33"/>
      <c r="AD34" s="33">
        <v>0</v>
      </c>
      <c r="AE34" s="33"/>
      <c r="AF34" s="33">
        <f t="shared" si="7"/>
        <v>0</v>
      </c>
    </row>
    <row r="35" spans="1:32" ht="16.5" customHeight="1">
      <c r="A35" s="30" t="s">
        <v>193</v>
      </c>
      <c r="B35" s="97"/>
      <c r="C35" s="96"/>
      <c r="D35" s="33">
        <v>0</v>
      </c>
      <c r="E35" s="33"/>
      <c r="F35" s="33">
        <v>0</v>
      </c>
      <c r="H35" s="33">
        <v>-127493</v>
      </c>
      <c r="J35" s="33">
        <v>0</v>
      </c>
      <c r="L35" s="33">
        <v>0</v>
      </c>
      <c r="M35" s="33"/>
      <c r="N35" s="33">
        <v>0</v>
      </c>
      <c r="O35" s="33"/>
      <c r="P35" s="33">
        <v>0</v>
      </c>
      <c r="Q35" s="33"/>
      <c r="R35" s="33">
        <v>0</v>
      </c>
      <c r="S35" s="33"/>
      <c r="T35" s="33">
        <v>0</v>
      </c>
      <c r="U35" s="33"/>
      <c r="V35" s="33">
        <v>0</v>
      </c>
      <c r="W35" s="33"/>
      <c r="X35" s="33">
        <v>62345</v>
      </c>
      <c r="Y35" s="33"/>
      <c r="Z35" s="33">
        <v>0</v>
      </c>
      <c r="AA35" s="33"/>
      <c r="AB35" s="33">
        <f t="shared" si="6"/>
        <v>62345</v>
      </c>
      <c r="AC35" s="33"/>
      <c r="AD35" s="33">
        <v>25044</v>
      </c>
      <c r="AE35" s="33"/>
      <c r="AF35" s="33">
        <f t="shared" si="7"/>
        <v>-40104</v>
      </c>
    </row>
    <row r="36" spans="1:32" ht="16.5" customHeight="1">
      <c r="A36" s="30" t="s">
        <v>194</v>
      </c>
      <c r="B36" s="97"/>
      <c r="C36" s="96"/>
      <c r="D36" s="33">
        <v>0</v>
      </c>
      <c r="E36" s="33"/>
      <c r="F36" s="33">
        <v>0</v>
      </c>
      <c r="H36" s="33">
        <v>163051</v>
      </c>
      <c r="J36" s="33">
        <v>0</v>
      </c>
      <c r="L36" s="33">
        <v>0</v>
      </c>
      <c r="M36" s="33"/>
      <c r="N36" s="33">
        <v>0</v>
      </c>
      <c r="O36" s="33"/>
      <c r="P36" s="33">
        <v>0</v>
      </c>
      <c r="Q36" s="33"/>
      <c r="R36" s="33">
        <v>0</v>
      </c>
      <c r="S36" s="33"/>
      <c r="T36" s="33">
        <v>0</v>
      </c>
      <c r="U36" s="33"/>
      <c r="V36" s="33">
        <v>0</v>
      </c>
      <c r="W36" s="33"/>
      <c r="X36" s="33">
        <v>0</v>
      </c>
      <c r="Y36" s="33"/>
      <c r="Z36" s="33">
        <v>0</v>
      </c>
      <c r="AA36" s="33"/>
      <c r="AB36" s="33">
        <f t="shared" si="6"/>
        <v>0</v>
      </c>
      <c r="AC36" s="33"/>
      <c r="AD36" s="33">
        <v>0</v>
      </c>
      <c r="AE36" s="33"/>
      <c r="AF36" s="33">
        <f t="shared" si="7"/>
        <v>163051</v>
      </c>
    </row>
    <row r="37" spans="1:32" ht="16.5" customHeight="1">
      <c r="A37" s="96" t="s">
        <v>149</v>
      </c>
      <c r="B37" s="97"/>
      <c r="C37" s="96"/>
      <c r="D37" s="33">
        <v>0</v>
      </c>
      <c r="E37" s="33"/>
      <c r="F37" s="33">
        <v>0</v>
      </c>
      <c r="H37" s="33">
        <v>0</v>
      </c>
      <c r="J37" s="33">
        <v>0</v>
      </c>
      <c r="L37" s="33">
        <v>0</v>
      </c>
      <c r="M37" s="33"/>
      <c r="N37" s="33">
        <v>-482594</v>
      </c>
      <c r="O37" s="33"/>
      <c r="P37" s="33">
        <v>0</v>
      </c>
      <c r="Q37" s="33"/>
      <c r="R37" s="33">
        <v>0</v>
      </c>
      <c r="S37" s="33"/>
      <c r="T37" s="33">
        <v>0</v>
      </c>
      <c r="U37" s="33"/>
      <c r="V37" s="33">
        <v>0</v>
      </c>
      <c r="W37" s="33"/>
      <c r="X37" s="33">
        <v>0</v>
      </c>
      <c r="Y37" s="33"/>
      <c r="Z37" s="33">
        <v>0</v>
      </c>
      <c r="AA37" s="33"/>
      <c r="AB37" s="33">
        <f t="shared" si="6"/>
        <v>0</v>
      </c>
      <c r="AC37" s="33"/>
      <c r="AD37" s="33">
        <v>882101</v>
      </c>
      <c r="AE37" s="33"/>
      <c r="AF37" s="33">
        <f t="shared" si="7"/>
        <v>399507</v>
      </c>
    </row>
    <row r="38" spans="1:32" ht="16.5" customHeight="1">
      <c r="A38" s="30" t="s">
        <v>195</v>
      </c>
      <c r="B38" s="97"/>
      <c r="C38" s="96"/>
      <c r="D38" s="100">
        <v>0</v>
      </c>
      <c r="E38" s="33"/>
      <c r="F38" s="100">
        <v>0</v>
      </c>
      <c r="H38" s="100">
        <v>0</v>
      </c>
      <c r="J38" s="100">
        <v>0</v>
      </c>
      <c r="L38" s="100">
        <v>0</v>
      </c>
      <c r="M38" s="33"/>
      <c r="N38" s="100">
        <v>-951</v>
      </c>
      <c r="O38" s="33"/>
      <c r="P38" s="100">
        <v>41842</v>
      </c>
      <c r="Q38" s="33"/>
      <c r="R38" s="100">
        <v>-2608913</v>
      </c>
      <c r="S38" s="33"/>
      <c r="T38" s="100">
        <v>-54272</v>
      </c>
      <c r="U38" s="33"/>
      <c r="V38" s="100">
        <v>700394</v>
      </c>
      <c r="W38" s="33"/>
      <c r="X38" s="100">
        <v>0</v>
      </c>
      <c r="Y38" s="33"/>
      <c r="Z38" s="100">
        <v>0</v>
      </c>
      <c r="AA38" s="33"/>
      <c r="AB38" s="100">
        <f t="shared" si="6"/>
        <v>-1920949</v>
      </c>
      <c r="AC38" s="33"/>
      <c r="AD38" s="100">
        <v>-898806</v>
      </c>
      <c r="AE38" s="33"/>
      <c r="AF38" s="100">
        <f t="shared" si="7"/>
        <v>-2820706</v>
      </c>
    </row>
    <row r="39" spans="1:32" ht="12" customHeight="1">
      <c r="B39" s="96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Y39" s="34"/>
      <c r="AA39" s="34"/>
      <c r="AB39" s="34"/>
      <c r="AC39" s="34"/>
      <c r="AE39" s="34"/>
      <c r="AF39" s="34"/>
    </row>
    <row r="40" spans="1:32" ht="16.5" customHeight="1" thickBot="1">
      <c r="A40" s="73" t="s">
        <v>283</v>
      </c>
      <c r="B40" s="96"/>
      <c r="C40" s="96"/>
      <c r="D40" s="90">
        <f>SUM(D31:D38)</f>
        <v>10018903</v>
      </c>
      <c r="E40" s="33"/>
      <c r="F40" s="90">
        <f>SUM(F31:F38)</f>
        <v>39061577</v>
      </c>
      <c r="H40" s="90">
        <f>SUM(H31:H38)</f>
        <v>247553</v>
      </c>
      <c r="J40" s="90">
        <f>SUM(J31:J38)</f>
        <v>3643681</v>
      </c>
      <c r="L40" s="90">
        <f>SUM(L31:L38)</f>
        <v>7200291</v>
      </c>
      <c r="M40" s="33"/>
      <c r="N40" s="90">
        <f>SUM(N31:N38)</f>
        <v>85529882</v>
      </c>
      <c r="O40" s="33"/>
      <c r="P40" s="90">
        <f>SUM(P31:P38)</f>
        <v>905893</v>
      </c>
      <c r="Q40" s="33"/>
      <c r="R40" s="90">
        <f>SUM(R31:R38)</f>
        <v>-2678636</v>
      </c>
      <c r="S40" s="33"/>
      <c r="T40" s="90">
        <f>SUM(T31:T38)</f>
        <v>512364</v>
      </c>
      <c r="U40" s="33"/>
      <c r="V40" s="90">
        <f>SUM(V31:V38)</f>
        <v>-44932125</v>
      </c>
      <c r="W40" s="33"/>
      <c r="X40" s="90">
        <f>SUM(X31:X38)</f>
        <v>11087234</v>
      </c>
      <c r="Y40" s="33"/>
      <c r="Z40" s="90">
        <f>SUM(Z31:Z38)</f>
        <v>0</v>
      </c>
      <c r="AA40" s="33"/>
      <c r="AB40" s="90">
        <f>SUM(AB31:AB38)</f>
        <v>-35105270</v>
      </c>
      <c r="AC40" s="33"/>
      <c r="AD40" s="90">
        <f>SUM(AD31:AD38)</f>
        <v>46891868</v>
      </c>
      <c r="AE40" s="33"/>
      <c r="AF40" s="90">
        <f>SUM(AF31:AF38)</f>
        <v>157488485</v>
      </c>
    </row>
    <row r="41" spans="1:32" ht="16.5" customHeight="1" thickTop="1">
      <c r="A41" s="73"/>
      <c r="B41" s="96"/>
      <c r="C41" s="96"/>
      <c r="E41" s="33"/>
      <c r="M41" s="33"/>
      <c r="O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C41" s="33"/>
      <c r="AD41" s="33"/>
      <c r="AE41" s="33"/>
      <c r="AF41" s="33"/>
    </row>
    <row r="42" spans="1:32" ht="16.5" customHeight="1">
      <c r="A42" s="73"/>
      <c r="B42" s="96"/>
      <c r="C42" s="96"/>
      <c r="E42" s="33"/>
      <c r="M42" s="33"/>
      <c r="O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C42" s="33"/>
      <c r="AD42" s="33"/>
      <c r="AE42" s="33"/>
      <c r="AF42" s="33"/>
    </row>
    <row r="43" spans="1:32" ht="16.5" customHeight="1">
      <c r="A43" s="73"/>
      <c r="B43" s="96"/>
      <c r="C43" s="96"/>
      <c r="E43" s="33"/>
      <c r="M43" s="33"/>
      <c r="O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C43" s="33"/>
      <c r="AD43" s="33"/>
      <c r="AE43" s="33"/>
      <c r="AF43" s="33"/>
    </row>
    <row r="44" spans="1:32" ht="16.5" customHeight="1">
      <c r="A44" s="73"/>
      <c r="B44" s="96"/>
      <c r="C44" s="96"/>
      <c r="E44" s="33"/>
      <c r="M44" s="33"/>
      <c r="O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C44" s="33"/>
      <c r="AD44" s="33"/>
      <c r="AE44" s="33"/>
      <c r="AF44" s="33"/>
    </row>
    <row r="45" spans="1:32" ht="16.5" customHeight="1">
      <c r="A45" s="73"/>
      <c r="B45" s="96"/>
      <c r="C45" s="96"/>
      <c r="E45" s="33"/>
      <c r="M45" s="33"/>
      <c r="O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C45" s="33"/>
      <c r="AD45" s="33"/>
      <c r="AE45" s="33"/>
      <c r="AF45" s="33"/>
    </row>
    <row r="46" spans="1:32" ht="16.5" customHeight="1">
      <c r="A46" s="73"/>
      <c r="B46" s="96"/>
      <c r="C46" s="96"/>
      <c r="E46" s="33"/>
      <c r="M46" s="33"/>
      <c r="O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C46" s="33"/>
      <c r="AD46" s="33"/>
      <c r="AE46" s="33"/>
      <c r="AF46" s="33"/>
    </row>
    <row r="47" spans="1:32" ht="15" customHeight="1">
      <c r="A47" s="73"/>
      <c r="B47" s="96"/>
      <c r="C47" s="96"/>
      <c r="E47" s="33"/>
      <c r="M47" s="33"/>
      <c r="O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C47" s="33"/>
      <c r="AD47" s="33"/>
      <c r="AE47" s="33"/>
      <c r="AF47" s="33"/>
    </row>
    <row r="48" spans="1:32" ht="22.35" customHeight="1">
      <c r="A48" s="79" t="str">
        <f>'E10 Change US Conso'!A49</f>
        <v xml:space="preserve">The condensed notes to the interim financial information are an integral part of this interim financial information.										</v>
      </c>
      <c r="B48" s="85"/>
      <c r="C48" s="79"/>
      <c r="D48" s="85"/>
      <c r="E48" s="92"/>
      <c r="F48" s="85"/>
      <c r="G48" s="85"/>
      <c r="H48" s="85"/>
      <c r="I48" s="85"/>
      <c r="J48" s="85"/>
      <c r="K48" s="85"/>
      <c r="L48" s="85"/>
      <c r="M48" s="79"/>
      <c r="N48" s="85"/>
      <c r="O48" s="79"/>
      <c r="P48" s="85"/>
      <c r="Q48" s="79"/>
      <c r="R48" s="81"/>
      <c r="S48" s="81"/>
      <c r="T48" s="81"/>
      <c r="U48" s="81"/>
      <c r="V48" s="81"/>
      <c r="W48" s="81"/>
      <c r="X48" s="81"/>
      <c r="Y48" s="79"/>
      <c r="Z48" s="81"/>
      <c r="AA48" s="79"/>
      <c r="AB48" s="85"/>
      <c r="AC48" s="79"/>
      <c r="AD48" s="81"/>
      <c r="AE48" s="81"/>
      <c r="AF48" s="81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8BDC-B668-463D-977D-729F4026C2D7}">
  <sheetPr codeName="Sheet10"/>
  <dimension ref="A1:R35"/>
  <sheetViews>
    <sheetView zoomScale="86" zoomScaleNormal="100" zoomScaleSheetLayoutView="81" workbookViewId="0"/>
  </sheetViews>
  <sheetFormatPr defaultColWidth="9.33203125" defaultRowHeight="19.5"/>
  <cols>
    <col min="1" max="1" width="47.1640625" style="30" customWidth="1"/>
    <col min="2" max="2" width="5.6640625" style="33" customWidth="1"/>
    <col min="3" max="3" width="1" style="30" customWidth="1"/>
    <col min="4" max="4" width="13.1640625" style="33" customWidth="1"/>
    <col min="5" max="5" width="1" style="84" customWidth="1"/>
    <col min="6" max="6" width="12.33203125" style="33" customWidth="1"/>
    <col min="7" max="7" width="1" style="84" customWidth="1"/>
    <col min="8" max="8" width="10" style="33" customWidth="1"/>
    <col min="9" max="9" width="1" style="33" customWidth="1"/>
    <col min="10" max="10" width="16.1640625" style="33" customWidth="1"/>
    <col min="11" max="11" width="1" style="30" customWidth="1"/>
    <col min="12" max="12" width="21.33203125" style="34" bestFit="1" customWidth="1"/>
    <col min="13" max="13" width="1" style="30" customWidth="1"/>
    <col min="14" max="14" width="15.6640625" style="34" bestFit="1" customWidth="1"/>
    <col min="15" max="15" width="1" style="30" customWidth="1"/>
    <col min="16" max="16" width="16.1640625" style="33" bestFit="1" customWidth="1"/>
    <col min="17" max="17" width="1" style="30" customWidth="1"/>
    <col min="18" max="18" width="12.6640625" style="30" customWidth="1"/>
    <col min="19" max="16384" width="9.33203125" style="30"/>
  </cols>
  <sheetData>
    <row r="1" spans="1:18" ht="16.5" customHeight="1">
      <c r="A1" s="73" t="s">
        <v>0</v>
      </c>
      <c r="B1" s="74"/>
      <c r="C1" s="74"/>
      <c r="K1" s="33"/>
      <c r="L1" s="33"/>
      <c r="M1" s="84"/>
      <c r="N1" s="33"/>
      <c r="O1" s="84"/>
      <c r="Q1" s="33"/>
      <c r="R1" s="33"/>
    </row>
    <row r="2" spans="1:18" ht="16.5" customHeight="1">
      <c r="A2" s="73" t="s">
        <v>153</v>
      </c>
      <c r="B2" s="74"/>
      <c r="C2" s="74"/>
      <c r="K2" s="33"/>
      <c r="L2" s="33"/>
      <c r="M2" s="84"/>
      <c r="N2" s="33"/>
      <c r="O2" s="84"/>
      <c r="Q2" s="33"/>
      <c r="R2" s="33"/>
    </row>
    <row r="3" spans="1:18" ht="16.5" customHeight="1">
      <c r="A3" s="78" t="str">
        <f>+'E11 Change THB Conso'!A3</f>
        <v>For the three-month period ended 31 March 2026</v>
      </c>
      <c r="B3" s="91"/>
      <c r="C3" s="91"/>
      <c r="D3" s="85"/>
      <c r="E3" s="92"/>
      <c r="F3" s="85"/>
      <c r="G3" s="92"/>
      <c r="H3" s="85"/>
      <c r="I3" s="85"/>
      <c r="J3" s="85"/>
      <c r="K3" s="85"/>
      <c r="L3" s="85"/>
      <c r="M3" s="92"/>
      <c r="N3" s="85"/>
      <c r="O3" s="92"/>
      <c r="P3" s="85"/>
      <c r="Q3" s="85"/>
      <c r="R3" s="85"/>
    </row>
    <row r="4" spans="1:18" ht="16.5" customHeight="1">
      <c r="A4" s="73"/>
      <c r="B4" s="74"/>
      <c r="C4" s="74"/>
      <c r="K4" s="33"/>
      <c r="L4" s="33"/>
      <c r="M4" s="84"/>
      <c r="N4" s="33"/>
      <c r="O4" s="84"/>
      <c r="Q4" s="33"/>
      <c r="R4" s="33"/>
    </row>
    <row r="5" spans="1:18" ht="16.5" customHeight="1">
      <c r="A5" s="74"/>
      <c r="B5" s="74"/>
      <c r="C5" s="74"/>
      <c r="D5" s="211" t="s">
        <v>143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</row>
    <row r="6" spans="1:18" ht="16.5" customHeight="1">
      <c r="A6" s="74"/>
      <c r="B6" s="74"/>
      <c r="C6" s="74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 t="s">
        <v>3</v>
      </c>
    </row>
    <row r="7" spans="1:18" ht="16.5" customHeight="1">
      <c r="A7" s="74"/>
      <c r="B7" s="74"/>
      <c r="C7" s="74"/>
      <c r="D7" s="94"/>
      <c r="E7" s="94"/>
      <c r="F7" s="62"/>
      <c r="G7" s="94"/>
      <c r="H7" s="62"/>
      <c r="I7" s="62"/>
      <c r="J7" s="62"/>
      <c r="K7" s="62"/>
      <c r="L7" s="212" t="s">
        <v>87</v>
      </c>
      <c r="M7" s="212"/>
      <c r="N7" s="212"/>
      <c r="O7" s="212"/>
      <c r="P7" s="212"/>
      <c r="Q7" s="62"/>
      <c r="R7" s="62"/>
    </row>
    <row r="8" spans="1:18" ht="16.5" customHeight="1">
      <c r="A8" s="74"/>
      <c r="B8" s="74"/>
      <c r="C8" s="74"/>
      <c r="D8" s="94"/>
      <c r="E8" s="94"/>
      <c r="F8" s="62"/>
      <c r="G8" s="94"/>
      <c r="H8" s="62"/>
      <c r="I8" s="62"/>
      <c r="J8" s="62"/>
      <c r="K8" s="62"/>
      <c r="L8" s="213" t="s">
        <v>154</v>
      </c>
      <c r="M8" s="213"/>
      <c r="N8" s="213"/>
      <c r="O8" s="95"/>
      <c r="P8" s="62"/>
      <c r="Q8" s="62"/>
      <c r="R8" s="62"/>
    </row>
    <row r="9" spans="1:18" ht="16.5" customHeight="1">
      <c r="A9" s="96"/>
      <c r="B9" s="96"/>
      <c r="C9" s="96"/>
      <c r="D9" s="62" t="s">
        <v>158</v>
      </c>
      <c r="E9" s="63"/>
      <c r="F9" s="62"/>
      <c r="G9" s="63"/>
      <c r="H9" s="207" t="s">
        <v>159</v>
      </c>
      <c r="I9" s="207"/>
      <c r="J9" s="207"/>
      <c r="K9" s="62"/>
      <c r="L9" s="62"/>
      <c r="M9" s="62"/>
      <c r="O9" s="62"/>
      <c r="P9" s="62" t="s">
        <v>164</v>
      </c>
      <c r="Q9" s="62"/>
    </row>
    <row r="10" spans="1:18" ht="16.5" customHeight="1">
      <c r="A10" s="96"/>
      <c r="B10" s="96"/>
      <c r="C10" s="96"/>
      <c r="D10" s="62" t="s">
        <v>166</v>
      </c>
      <c r="E10" s="63"/>
      <c r="F10" s="62" t="s">
        <v>167</v>
      </c>
      <c r="G10" s="63"/>
      <c r="H10" s="62" t="s">
        <v>169</v>
      </c>
      <c r="I10" s="62"/>
      <c r="J10" s="62"/>
      <c r="K10" s="62"/>
      <c r="L10" s="62" t="s">
        <v>197</v>
      </c>
      <c r="M10" s="62"/>
      <c r="N10" s="62" t="s">
        <v>196</v>
      </c>
      <c r="O10" s="62"/>
      <c r="P10" s="62" t="s">
        <v>198</v>
      </c>
      <c r="Q10" s="62"/>
      <c r="R10" s="62" t="s">
        <v>178</v>
      </c>
    </row>
    <row r="11" spans="1:18" ht="16.5" customHeight="1">
      <c r="A11" s="96"/>
      <c r="B11" s="96"/>
      <c r="C11" s="96"/>
      <c r="D11" s="93" t="s">
        <v>179</v>
      </c>
      <c r="E11" s="63"/>
      <c r="F11" s="93" t="s">
        <v>179</v>
      </c>
      <c r="G11" s="63"/>
      <c r="H11" s="93" t="s">
        <v>181</v>
      </c>
      <c r="I11" s="62"/>
      <c r="J11" s="93" t="s">
        <v>183</v>
      </c>
      <c r="K11" s="62"/>
      <c r="L11" s="93" t="s">
        <v>199</v>
      </c>
      <c r="M11" s="62"/>
      <c r="N11" s="93" t="s">
        <v>200</v>
      </c>
      <c r="O11" s="62"/>
      <c r="P11" s="93" t="s">
        <v>190</v>
      </c>
      <c r="Q11" s="62"/>
      <c r="R11" s="93" t="s">
        <v>190</v>
      </c>
    </row>
    <row r="12" spans="1:18" ht="16.5" customHeight="1">
      <c r="B12" s="96"/>
      <c r="C12" s="96"/>
      <c r="E12" s="86"/>
      <c r="G12" s="86"/>
      <c r="K12" s="86"/>
      <c r="L12" s="33"/>
      <c r="M12" s="86"/>
      <c r="N12" s="33"/>
      <c r="O12" s="86"/>
      <c r="Q12" s="86"/>
      <c r="R12" s="33"/>
    </row>
    <row r="13" spans="1:18" ht="16.5" customHeight="1">
      <c r="A13" s="73" t="s">
        <v>287</v>
      </c>
      <c r="B13" s="96"/>
      <c r="C13" s="96"/>
      <c r="D13" s="33">
        <v>285394</v>
      </c>
      <c r="E13" s="33"/>
      <c r="F13" s="33">
        <v>1100990</v>
      </c>
      <c r="G13" s="33"/>
      <c r="H13" s="33">
        <v>28539</v>
      </c>
      <c r="J13" s="33">
        <v>383033</v>
      </c>
      <c r="K13" s="33"/>
      <c r="L13" s="33">
        <v>-44</v>
      </c>
      <c r="M13" s="33"/>
      <c r="N13" s="33">
        <v>1430</v>
      </c>
      <c r="O13" s="33"/>
      <c r="P13" s="33">
        <f>SUM(N13,L13)</f>
        <v>1386</v>
      </c>
      <c r="Q13" s="33"/>
      <c r="R13" s="33">
        <f>SUM(P13:Q13,J13,H13,F13,D13)</f>
        <v>1799342</v>
      </c>
    </row>
    <row r="14" spans="1:18" ht="16.5" customHeight="1">
      <c r="A14" s="30" t="s">
        <v>118</v>
      </c>
      <c r="C14" s="96"/>
      <c r="D14" s="33">
        <v>0</v>
      </c>
      <c r="E14" s="33"/>
      <c r="F14" s="33">
        <v>0</v>
      </c>
      <c r="G14" s="33"/>
      <c r="H14" s="33">
        <v>0</v>
      </c>
      <c r="J14" s="33">
        <v>72857</v>
      </c>
      <c r="K14" s="33"/>
      <c r="L14" s="33">
        <v>0</v>
      </c>
      <c r="M14" s="33"/>
      <c r="N14" s="33">
        <v>0</v>
      </c>
      <c r="O14" s="33"/>
      <c r="P14" s="33">
        <f>SUM(N14,L14)</f>
        <v>0</v>
      </c>
      <c r="Q14" s="33"/>
      <c r="R14" s="33">
        <f t="shared" ref="R14:R15" si="0">SUM(P14,J14,H14,F14,D14)</f>
        <v>72857</v>
      </c>
    </row>
    <row r="15" spans="1:18" ht="16.5" customHeight="1">
      <c r="A15" s="30" t="s">
        <v>202</v>
      </c>
      <c r="B15" s="97"/>
      <c r="C15" s="96"/>
      <c r="D15" s="89">
        <v>0</v>
      </c>
      <c r="E15" s="33"/>
      <c r="F15" s="89">
        <v>0</v>
      </c>
      <c r="G15" s="33"/>
      <c r="H15" s="89">
        <v>0</v>
      </c>
      <c r="J15" s="89">
        <v>0</v>
      </c>
      <c r="K15" s="33"/>
      <c r="L15" s="85">
        <v>-174</v>
      </c>
      <c r="M15" s="33"/>
      <c r="N15" s="85">
        <v>-108</v>
      </c>
      <c r="O15" s="33"/>
      <c r="P15" s="89">
        <f t="shared" ref="P15" si="1">SUM(N15,L15)</f>
        <v>-282</v>
      </c>
      <c r="Q15" s="33"/>
      <c r="R15" s="89">
        <f t="shared" si="0"/>
        <v>-282</v>
      </c>
    </row>
    <row r="16" spans="1:18" ht="16.5" customHeight="1">
      <c r="B16" s="96"/>
      <c r="D16" s="34"/>
      <c r="E16" s="34"/>
      <c r="F16" s="34"/>
      <c r="G16" s="34"/>
      <c r="H16" s="34"/>
      <c r="I16" s="34"/>
      <c r="J16" s="34"/>
      <c r="K16" s="34"/>
      <c r="M16" s="34"/>
      <c r="O16" s="34"/>
      <c r="P16" s="34"/>
      <c r="Q16" s="34"/>
      <c r="R16" s="34"/>
    </row>
    <row r="17" spans="1:18" ht="16.5" customHeight="1" thickBot="1">
      <c r="A17" s="73" t="s">
        <v>288</v>
      </c>
      <c r="B17" s="96"/>
      <c r="C17" s="96"/>
      <c r="D17" s="90">
        <f>SUM(D13:D16)</f>
        <v>285394</v>
      </c>
      <c r="E17" s="33"/>
      <c r="F17" s="90">
        <f>SUM(F13:F16)</f>
        <v>1100990</v>
      </c>
      <c r="G17" s="33"/>
      <c r="H17" s="90">
        <f>SUM(H13:H16)</f>
        <v>28539</v>
      </c>
      <c r="J17" s="90">
        <f>SUM(J13:J16)</f>
        <v>455890</v>
      </c>
      <c r="K17" s="33"/>
      <c r="L17" s="90">
        <f>SUM(L13:L16)</f>
        <v>-218</v>
      </c>
      <c r="M17" s="33"/>
      <c r="N17" s="90">
        <f>SUM(N13:N16)</f>
        <v>1322</v>
      </c>
      <c r="O17" s="33"/>
      <c r="P17" s="90">
        <f>SUM(P13:P16)</f>
        <v>1104</v>
      </c>
      <c r="Q17" s="33"/>
      <c r="R17" s="90">
        <f>SUM(R13:R16)</f>
        <v>1871917</v>
      </c>
    </row>
    <row r="18" spans="1:18" ht="16.5" customHeight="1" thickTop="1">
      <c r="A18" s="96"/>
      <c r="B18" s="96"/>
      <c r="C18" s="96"/>
      <c r="E18" s="33"/>
      <c r="G18" s="33"/>
      <c r="K18" s="34"/>
      <c r="L18" s="33"/>
      <c r="M18" s="33"/>
      <c r="N18" s="33"/>
      <c r="O18" s="33"/>
      <c r="P18" s="34"/>
      <c r="Q18" s="34"/>
      <c r="R18" s="34"/>
    </row>
    <row r="19" spans="1:18" ht="16.5" customHeight="1">
      <c r="A19" s="96"/>
      <c r="B19" s="96"/>
      <c r="C19" s="96"/>
      <c r="E19" s="33"/>
      <c r="G19" s="33"/>
      <c r="K19" s="34"/>
      <c r="L19" s="33"/>
      <c r="M19" s="33"/>
      <c r="N19" s="33"/>
      <c r="O19" s="33"/>
      <c r="P19" s="34"/>
      <c r="Q19" s="34"/>
      <c r="R19" s="34"/>
    </row>
    <row r="20" spans="1:18" ht="16.5" customHeight="1">
      <c r="A20" s="73" t="s">
        <v>191</v>
      </c>
      <c r="B20" s="96"/>
      <c r="C20" s="96"/>
      <c r="D20" s="33">
        <v>285394</v>
      </c>
      <c r="E20" s="33"/>
      <c r="F20" s="33">
        <v>1100990</v>
      </c>
      <c r="G20" s="33"/>
      <c r="H20" s="33">
        <v>28539</v>
      </c>
      <c r="J20" s="33">
        <v>606443</v>
      </c>
      <c r="K20" s="33"/>
      <c r="L20" s="33">
        <v>1598</v>
      </c>
      <c r="M20" s="33"/>
      <c r="N20" s="33">
        <v>5043</v>
      </c>
      <c r="O20" s="33"/>
      <c r="P20" s="33">
        <f>SUM(N20,L20)</f>
        <v>6641</v>
      </c>
      <c r="Q20" s="33"/>
      <c r="R20" s="33">
        <f>SUM(P20,J20,H20,F20,D20)</f>
        <v>2028007</v>
      </c>
    </row>
    <row r="21" spans="1:18" ht="16.5" customHeight="1">
      <c r="A21" s="30" t="s">
        <v>201</v>
      </c>
      <c r="B21" s="97"/>
      <c r="C21" s="96"/>
      <c r="D21" s="33">
        <v>0</v>
      </c>
      <c r="E21" s="33"/>
      <c r="F21" s="33">
        <v>0</v>
      </c>
      <c r="G21" s="33"/>
      <c r="H21" s="33">
        <v>0</v>
      </c>
      <c r="J21" s="33">
        <v>-21979</v>
      </c>
      <c r="K21" s="33"/>
      <c r="L21" s="33">
        <v>0</v>
      </c>
      <c r="M21" s="33"/>
      <c r="N21" s="33">
        <v>0</v>
      </c>
      <c r="O21" s="33"/>
      <c r="P21" s="33">
        <f t="shared" ref="P21:P22" si="2">SUM(N21,L21)</f>
        <v>0</v>
      </c>
      <c r="Q21" s="33"/>
      <c r="R21" s="33">
        <f t="shared" ref="R21:R22" si="3">SUM(P21,J21,H21,F21,D21)</f>
        <v>-21979</v>
      </c>
    </row>
    <row r="22" spans="1:18" ht="16.5" customHeight="1">
      <c r="A22" s="30" t="s">
        <v>202</v>
      </c>
      <c r="B22" s="96"/>
      <c r="C22" s="96"/>
      <c r="D22" s="89">
        <v>0</v>
      </c>
      <c r="E22" s="33"/>
      <c r="F22" s="89">
        <v>0</v>
      </c>
      <c r="G22" s="33"/>
      <c r="H22" s="89">
        <v>0</v>
      </c>
      <c r="J22" s="85" t="s">
        <v>206</v>
      </c>
      <c r="K22" s="33"/>
      <c r="L22" s="85">
        <v>-1610</v>
      </c>
      <c r="M22" s="33"/>
      <c r="N22" s="85">
        <v>-1700</v>
      </c>
      <c r="O22" s="33"/>
      <c r="P22" s="89">
        <f t="shared" si="2"/>
        <v>-3310</v>
      </c>
      <c r="Q22" s="33"/>
      <c r="R22" s="89">
        <f t="shared" si="3"/>
        <v>-3310</v>
      </c>
    </row>
    <row r="23" spans="1:18" ht="16.5" customHeight="1">
      <c r="B23" s="96"/>
      <c r="D23" s="34"/>
      <c r="E23" s="34"/>
      <c r="F23" s="34"/>
      <c r="G23" s="34"/>
      <c r="H23" s="34"/>
      <c r="I23" s="34"/>
      <c r="J23" s="34"/>
      <c r="K23" s="34"/>
      <c r="M23" s="34"/>
      <c r="O23" s="34"/>
      <c r="P23" s="34"/>
      <c r="Q23" s="34"/>
      <c r="R23" s="34"/>
    </row>
    <row r="24" spans="1:18" ht="16.5" customHeight="1" thickBot="1">
      <c r="A24" s="73" t="s">
        <v>283</v>
      </c>
      <c r="B24" s="96"/>
      <c r="C24" s="96"/>
      <c r="D24" s="90">
        <f>SUM(D20:D23)</f>
        <v>285394</v>
      </c>
      <c r="E24" s="33"/>
      <c r="F24" s="90">
        <f>SUM(F20:F23)</f>
        <v>1100990</v>
      </c>
      <c r="G24" s="33"/>
      <c r="H24" s="90">
        <f>SUM(H20:H23)</f>
        <v>28539</v>
      </c>
      <c r="J24" s="90">
        <f>SUM(J20:J23)</f>
        <v>584464</v>
      </c>
      <c r="K24" s="33"/>
      <c r="L24" s="90">
        <f>SUM(L20:L23)</f>
        <v>-12</v>
      </c>
      <c r="M24" s="33"/>
      <c r="N24" s="90">
        <f>SUM(N20:N23)</f>
        <v>3343</v>
      </c>
      <c r="O24" s="33"/>
      <c r="P24" s="90">
        <f>SUM(P20:P23)</f>
        <v>3331</v>
      </c>
      <c r="Q24" s="33"/>
      <c r="R24" s="90">
        <f>SUM(R20:R23)</f>
        <v>2002718</v>
      </c>
    </row>
    <row r="25" spans="1:18" ht="16.5" customHeight="1" thickTop="1">
      <c r="A25" s="96"/>
      <c r="B25" s="96"/>
      <c r="C25" s="96"/>
      <c r="E25" s="33"/>
      <c r="G25" s="33"/>
      <c r="K25" s="34"/>
      <c r="L25" s="33"/>
      <c r="M25" s="33"/>
      <c r="N25" s="33"/>
      <c r="O25" s="33"/>
      <c r="P25" s="34"/>
      <c r="Q25" s="34"/>
      <c r="R25" s="34"/>
    </row>
    <row r="26" spans="1:18" ht="16.5" customHeight="1">
      <c r="A26" s="96"/>
      <c r="B26" s="96"/>
      <c r="C26" s="96"/>
      <c r="E26" s="33"/>
      <c r="G26" s="33"/>
      <c r="K26" s="34"/>
      <c r="L26" s="33"/>
      <c r="M26" s="33"/>
      <c r="N26" s="33"/>
      <c r="O26" s="33"/>
      <c r="P26" s="34"/>
      <c r="Q26" s="34"/>
      <c r="R26" s="34"/>
    </row>
    <row r="27" spans="1:18" ht="16.5" customHeight="1">
      <c r="A27" s="96"/>
      <c r="B27" s="96"/>
      <c r="C27" s="96"/>
      <c r="E27" s="33"/>
      <c r="G27" s="33"/>
      <c r="K27" s="34"/>
      <c r="L27" s="33"/>
      <c r="M27" s="33"/>
      <c r="N27" s="33"/>
      <c r="O27" s="33"/>
      <c r="P27" s="34"/>
      <c r="Q27" s="34"/>
      <c r="R27" s="34"/>
    </row>
    <row r="28" spans="1:18" ht="16.5" customHeight="1">
      <c r="A28" s="96"/>
      <c r="B28" s="96"/>
      <c r="C28" s="96"/>
      <c r="E28" s="33"/>
      <c r="G28" s="33"/>
      <c r="K28" s="34"/>
      <c r="L28" s="33"/>
      <c r="M28" s="33"/>
      <c r="N28" s="33"/>
      <c r="O28" s="33"/>
      <c r="Q28" s="34"/>
      <c r="R28" s="33"/>
    </row>
    <row r="29" spans="1:18" ht="16.5" customHeight="1">
      <c r="A29" s="96"/>
      <c r="B29" s="96"/>
      <c r="C29" s="96"/>
      <c r="E29" s="33"/>
      <c r="G29" s="33"/>
      <c r="K29" s="34"/>
      <c r="L29" s="33"/>
      <c r="M29" s="33"/>
      <c r="N29" s="33"/>
      <c r="O29" s="33"/>
      <c r="Q29" s="34"/>
      <c r="R29" s="33"/>
    </row>
    <row r="30" spans="1:18" ht="14.25" customHeight="1">
      <c r="A30" s="96"/>
      <c r="B30" s="96"/>
      <c r="C30" s="96"/>
      <c r="E30" s="33"/>
      <c r="G30" s="33"/>
      <c r="K30" s="34"/>
      <c r="L30" s="33"/>
      <c r="M30" s="33"/>
      <c r="N30" s="33"/>
      <c r="O30" s="33"/>
      <c r="Q30" s="34"/>
      <c r="R30" s="33"/>
    </row>
    <row r="31" spans="1:18" ht="16.5" customHeight="1">
      <c r="A31" s="96"/>
      <c r="B31" s="96"/>
      <c r="C31" s="96"/>
      <c r="E31" s="33"/>
      <c r="G31" s="33"/>
      <c r="K31" s="34"/>
      <c r="L31" s="33"/>
      <c r="M31" s="33"/>
      <c r="N31" s="33"/>
      <c r="O31" s="33"/>
      <c r="P31" s="34"/>
      <c r="Q31" s="34"/>
      <c r="R31" s="34"/>
    </row>
    <row r="32" spans="1:18" ht="18.75" customHeight="1">
      <c r="A32" s="96"/>
      <c r="B32" s="96"/>
      <c r="C32" s="96"/>
      <c r="E32" s="33"/>
      <c r="G32" s="33"/>
      <c r="K32" s="34"/>
      <c r="L32" s="33"/>
      <c r="M32" s="33"/>
      <c r="N32" s="33"/>
      <c r="O32" s="33"/>
      <c r="P32" s="34"/>
      <c r="Q32" s="34"/>
      <c r="R32" s="34"/>
    </row>
    <row r="33" spans="1:18" ht="16.5" customHeight="1">
      <c r="A33" s="96"/>
      <c r="B33" s="96"/>
      <c r="C33" s="96"/>
      <c r="E33" s="33"/>
      <c r="G33" s="33"/>
      <c r="K33" s="34"/>
      <c r="L33" s="33"/>
      <c r="M33" s="33"/>
      <c r="N33" s="33"/>
      <c r="O33" s="33"/>
      <c r="P33" s="34"/>
      <c r="Q33" s="34"/>
      <c r="R33" s="34"/>
    </row>
    <row r="34" spans="1:18" ht="3" customHeight="1">
      <c r="A34" s="73"/>
      <c r="B34" s="99"/>
      <c r="C34" s="96"/>
      <c r="E34" s="33"/>
      <c r="G34" s="33"/>
      <c r="K34" s="33"/>
      <c r="L34" s="33"/>
      <c r="M34" s="33"/>
      <c r="N34" s="33"/>
      <c r="O34" s="33"/>
      <c r="Q34" s="33"/>
      <c r="R34" s="33"/>
    </row>
    <row r="35" spans="1:18" ht="22.35" customHeight="1">
      <c r="A35" s="79" t="str">
        <f>'E11 Change THB Conso'!A48</f>
        <v xml:space="preserve">The condensed notes to the interim financial information are an integral part of this interim financial information.										</v>
      </c>
      <c r="B35" s="85"/>
      <c r="C35" s="79"/>
      <c r="D35" s="85"/>
      <c r="E35" s="92"/>
      <c r="F35" s="85"/>
      <c r="G35" s="92"/>
      <c r="H35" s="85"/>
      <c r="I35" s="85"/>
      <c r="J35" s="85"/>
      <c r="K35" s="79"/>
      <c r="L35" s="81"/>
      <c r="M35" s="79"/>
      <c r="N35" s="81"/>
      <c r="O35" s="79"/>
      <c r="P35" s="85"/>
      <c r="Q35" s="79"/>
      <c r="R35" s="81"/>
    </row>
  </sheetData>
  <mergeCells count="4">
    <mergeCell ref="D5:R5"/>
    <mergeCell ref="L7:P7"/>
    <mergeCell ref="L8:N8"/>
    <mergeCell ref="H9:J9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AA14-BBA9-42F1-8E87-750384FC017A}">
  <sheetPr codeName="Sheet11"/>
  <dimension ref="A1:T34"/>
  <sheetViews>
    <sheetView zoomScaleNormal="100" zoomScaleSheetLayoutView="81" workbookViewId="0"/>
  </sheetViews>
  <sheetFormatPr defaultColWidth="9.33203125" defaultRowHeight="19.5"/>
  <cols>
    <col min="1" max="1" width="39.83203125" style="30" customWidth="1"/>
    <col min="2" max="2" width="5.33203125" style="33" customWidth="1"/>
    <col min="3" max="3" width="1" style="30" customWidth="1"/>
    <col min="4" max="4" width="12.33203125" style="33" customWidth="1"/>
    <col min="5" max="5" width="1" style="84" customWidth="1"/>
    <col min="6" max="6" width="12.6640625" style="33" customWidth="1"/>
    <col min="7" max="7" width="1" style="84" customWidth="1"/>
    <col min="8" max="8" width="11.33203125" style="33" customWidth="1"/>
    <col min="9" max="9" width="1" style="33" customWidth="1"/>
    <col min="10" max="10" width="14.33203125" style="33" customWidth="1"/>
    <col min="11" max="11" width="1" style="30" customWidth="1"/>
    <col min="12" max="12" width="18.5" style="34" customWidth="1"/>
    <col min="13" max="13" width="1" style="30" customWidth="1"/>
    <col min="14" max="14" width="14" style="34" customWidth="1"/>
    <col min="15" max="15" width="1" style="30" customWidth="1"/>
    <col min="16" max="16" width="12.6640625" style="34" customWidth="1"/>
    <col min="17" max="17" width="1" style="30" customWidth="1"/>
    <col min="18" max="18" width="14" style="33" customWidth="1"/>
    <col min="19" max="19" width="1" style="30" customWidth="1"/>
    <col min="20" max="20" width="12.6640625" style="30" customWidth="1"/>
    <col min="21" max="16384" width="9.33203125" style="30"/>
  </cols>
  <sheetData>
    <row r="1" spans="1:20" ht="16.5" customHeight="1">
      <c r="A1" s="73" t="s">
        <v>0</v>
      </c>
      <c r="B1" s="74"/>
      <c r="C1" s="74"/>
      <c r="K1" s="33"/>
      <c r="L1" s="33"/>
      <c r="M1" s="84"/>
      <c r="N1" s="33"/>
      <c r="O1" s="84"/>
      <c r="P1" s="33"/>
      <c r="Q1" s="84"/>
      <c r="S1" s="33"/>
      <c r="T1" s="33"/>
    </row>
    <row r="2" spans="1:20" ht="16.5" customHeight="1">
      <c r="A2" s="73" t="s">
        <v>153</v>
      </c>
      <c r="B2" s="74"/>
      <c r="C2" s="74"/>
      <c r="K2" s="33"/>
      <c r="L2" s="33"/>
      <c r="M2" s="84"/>
      <c r="N2" s="33"/>
      <c r="O2" s="84"/>
      <c r="P2" s="33"/>
      <c r="Q2" s="84"/>
      <c r="S2" s="33"/>
      <c r="T2" s="33"/>
    </row>
    <row r="3" spans="1:20" ht="16.5" customHeight="1">
      <c r="A3" s="78" t="str">
        <f>'E12 Change US Com'!A3</f>
        <v>For the three-month period ended 31 March 2026</v>
      </c>
      <c r="B3" s="91"/>
      <c r="C3" s="91"/>
      <c r="D3" s="85"/>
      <c r="E3" s="92"/>
      <c r="F3" s="85"/>
      <c r="G3" s="92"/>
      <c r="H3" s="85"/>
      <c r="I3" s="85"/>
      <c r="J3" s="85"/>
      <c r="K3" s="85"/>
      <c r="L3" s="85"/>
      <c r="M3" s="92"/>
      <c r="N3" s="85"/>
      <c r="O3" s="92"/>
      <c r="P3" s="85"/>
      <c r="Q3" s="92"/>
      <c r="R3" s="85"/>
      <c r="S3" s="85"/>
      <c r="T3" s="85"/>
    </row>
    <row r="4" spans="1:20" ht="16.5" customHeight="1">
      <c r="A4" s="73"/>
      <c r="B4" s="74"/>
      <c r="C4" s="74"/>
      <c r="K4" s="33"/>
      <c r="L4" s="33"/>
      <c r="M4" s="84"/>
      <c r="N4" s="33"/>
      <c r="O4" s="84"/>
      <c r="P4" s="33"/>
      <c r="Q4" s="84"/>
      <c r="S4" s="33"/>
      <c r="T4" s="33"/>
    </row>
    <row r="5" spans="1:20" ht="16.5" customHeight="1">
      <c r="A5" s="74"/>
      <c r="B5" s="74"/>
      <c r="C5" s="74"/>
      <c r="D5" s="211" t="s">
        <v>143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ht="16.5" customHeight="1">
      <c r="A6" s="74"/>
      <c r="B6" s="74"/>
      <c r="C6" s="74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82" t="s">
        <v>93</v>
      </c>
    </row>
    <row r="7" spans="1:20" ht="16.5" customHeight="1">
      <c r="A7" s="74"/>
      <c r="B7" s="74"/>
      <c r="C7" s="74"/>
      <c r="D7" s="94"/>
      <c r="E7" s="94"/>
      <c r="F7" s="62"/>
      <c r="G7" s="94"/>
      <c r="H7" s="62"/>
      <c r="I7" s="62"/>
      <c r="J7" s="62"/>
      <c r="K7" s="62"/>
      <c r="L7" s="212" t="s">
        <v>87</v>
      </c>
      <c r="M7" s="212"/>
      <c r="N7" s="212"/>
      <c r="O7" s="212"/>
      <c r="P7" s="212"/>
      <c r="Q7" s="212"/>
      <c r="R7" s="212"/>
      <c r="S7" s="62"/>
      <c r="T7" s="62"/>
    </row>
    <row r="8" spans="1:20" ht="16.5" customHeight="1">
      <c r="A8" s="74"/>
      <c r="B8" s="74"/>
      <c r="C8" s="74"/>
      <c r="D8" s="94"/>
      <c r="E8" s="94"/>
      <c r="F8" s="62"/>
      <c r="G8" s="94"/>
      <c r="H8" s="62"/>
      <c r="I8" s="62"/>
      <c r="J8" s="62"/>
      <c r="K8" s="62"/>
      <c r="L8" s="213" t="s">
        <v>154</v>
      </c>
      <c r="M8" s="213"/>
      <c r="N8" s="213"/>
      <c r="O8" s="213"/>
      <c r="P8" s="213"/>
      <c r="Q8" s="95"/>
      <c r="R8" s="62"/>
      <c r="S8" s="62"/>
      <c r="T8" s="62"/>
    </row>
    <row r="9" spans="1:20" ht="16.5" customHeight="1">
      <c r="A9" s="96"/>
      <c r="B9" s="96"/>
      <c r="C9" s="96"/>
      <c r="D9" s="62" t="s">
        <v>158</v>
      </c>
      <c r="E9" s="63"/>
      <c r="F9" s="62"/>
      <c r="G9" s="63"/>
      <c r="H9" s="207" t="s">
        <v>159</v>
      </c>
      <c r="I9" s="207"/>
      <c r="J9" s="207"/>
      <c r="K9" s="62"/>
      <c r="L9" s="62"/>
      <c r="M9" s="62"/>
      <c r="O9" s="62"/>
      <c r="Q9" s="62"/>
      <c r="R9" s="62" t="s">
        <v>164</v>
      </c>
      <c r="S9" s="62"/>
    </row>
    <row r="10" spans="1:20" ht="16.5" customHeight="1">
      <c r="A10" s="96"/>
      <c r="B10" s="96"/>
      <c r="C10" s="96"/>
      <c r="D10" s="62" t="s">
        <v>166</v>
      </c>
      <c r="E10" s="63"/>
      <c r="F10" s="62" t="s">
        <v>167</v>
      </c>
      <c r="G10" s="63"/>
      <c r="H10" s="62" t="s">
        <v>169</v>
      </c>
      <c r="I10" s="62"/>
      <c r="J10" s="62"/>
      <c r="K10" s="62"/>
      <c r="L10" s="62" t="s">
        <v>197</v>
      </c>
      <c r="M10" s="62"/>
      <c r="N10" s="62" t="s">
        <v>196</v>
      </c>
      <c r="O10" s="62"/>
      <c r="P10" s="62" t="s">
        <v>174</v>
      </c>
      <c r="Q10" s="62"/>
      <c r="R10" s="62" t="s">
        <v>198</v>
      </c>
      <c r="S10" s="62"/>
      <c r="T10" s="62" t="s">
        <v>178</v>
      </c>
    </row>
    <row r="11" spans="1:20" ht="16.5" customHeight="1">
      <c r="A11" s="96"/>
      <c r="B11" s="96"/>
      <c r="C11" s="96"/>
      <c r="D11" s="93" t="s">
        <v>179</v>
      </c>
      <c r="E11" s="63"/>
      <c r="F11" s="93" t="s">
        <v>179</v>
      </c>
      <c r="G11" s="63"/>
      <c r="H11" s="93" t="s">
        <v>181</v>
      </c>
      <c r="I11" s="62"/>
      <c r="J11" s="93" t="s">
        <v>183</v>
      </c>
      <c r="K11" s="62"/>
      <c r="L11" s="93" t="s">
        <v>199</v>
      </c>
      <c r="M11" s="62"/>
      <c r="N11" s="93" t="s">
        <v>200</v>
      </c>
      <c r="O11" s="62"/>
      <c r="P11" s="93" t="s">
        <v>186</v>
      </c>
      <c r="Q11" s="62"/>
      <c r="R11" s="93" t="s">
        <v>190</v>
      </c>
      <c r="S11" s="62"/>
      <c r="T11" s="93" t="s">
        <v>190</v>
      </c>
    </row>
    <row r="12" spans="1:20" ht="16.5" customHeight="1">
      <c r="B12" s="96"/>
      <c r="C12" s="96"/>
      <c r="E12" s="86"/>
      <c r="G12" s="86"/>
      <c r="K12" s="86"/>
      <c r="L12" s="33"/>
      <c r="M12" s="86"/>
      <c r="N12" s="33"/>
      <c r="O12" s="86"/>
      <c r="P12" s="33"/>
      <c r="Q12" s="86"/>
      <c r="S12" s="86"/>
      <c r="T12" s="33"/>
    </row>
    <row r="13" spans="1:20" ht="16.5" customHeight="1">
      <c r="A13" s="73" t="s">
        <v>287</v>
      </c>
      <c r="B13" s="96"/>
      <c r="C13" s="96"/>
      <c r="D13" s="33">
        <v>10018903</v>
      </c>
      <c r="E13" s="33"/>
      <c r="F13" s="33">
        <v>39061577</v>
      </c>
      <c r="G13" s="33"/>
      <c r="H13" s="33">
        <v>1001890</v>
      </c>
      <c r="J13" s="33">
        <v>12247166</v>
      </c>
      <c r="K13" s="33"/>
      <c r="L13" s="33">
        <v>-1485</v>
      </c>
      <c r="M13" s="33"/>
      <c r="N13" s="33">
        <v>18393</v>
      </c>
      <c r="O13" s="33"/>
      <c r="P13" s="33">
        <v>-5518531</v>
      </c>
      <c r="Q13" s="33"/>
      <c r="R13" s="33">
        <f>SUM(P13,N13,L13)</f>
        <v>-5501623</v>
      </c>
      <c r="S13" s="33"/>
      <c r="T13" s="33">
        <f>SUM(R13,J13,H13,F13,D13)</f>
        <v>56827913</v>
      </c>
    </row>
    <row r="14" spans="1:20" ht="16.5" customHeight="1">
      <c r="A14" s="30" t="s">
        <v>118</v>
      </c>
      <c r="B14" s="97"/>
      <c r="C14" s="96"/>
      <c r="D14" s="33">
        <v>0</v>
      </c>
      <c r="E14" s="33"/>
      <c r="F14" s="33">
        <v>0</v>
      </c>
      <c r="G14" s="33"/>
      <c r="H14" s="33">
        <v>0</v>
      </c>
      <c r="J14" s="33">
        <v>2302364</v>
      </c>
      <c r="K14" s="33"/>
      <c r="L14" s="33">
        <v>0</v>
      </c>
      <c r="M14" s="33"/>
      <c r="N14" s="33">
        <v>0</v>
      </c>
      <c r="O14" s="33"/>
      <c r="P14" s="33">
        <v>0</v>
      </c>
      <c r="Q14" s="33"/>
      <c r="R14" s="33">
        <f>SUM(P14,N14,L14)</f>
        <v>0</v>
      </c>
      <c r="S14" s="33"/>
      <c r="T14" s="33">
        <f t="shared" ref="T14:T15" si="0">SUM(R14,J14,H14,F14,D14)</f>
        <v>2302364</v>
      </c>
    </row>
    <row r="15" spans="1:20" ht="16.5" customHeight="1">
      <c r="A15" s="30" t="s">
        <v>135</v>
      </c>
      <c r="B15" s="96"/>
      <c r="C15" s="96"/>
      <c r="D15" s="89">
        <v>0</v>
      </c>
      <c r="E15" s="33"/>
      <c r="F15" s="89">
        <v>0</v>
      </c>
      <c r="G15" s="33"/>
      <c r="H15" s="89">
        <v>0</v>
      </c>
      <c r="J15" s="85">
        <v>0</v>
      </c>
      <c r="K15" s="33"/>
      <c r="L15" s="85">
        <v>-5535</v>
      </c>
      <c r="M15" s="33"/>
      <c r="N15" s="85">
        <v>-3396</v>
      </c>
      <c r="O15" s="33"/>
      <c r="P15" s="85">
        <v>2347893</v>
      </c>
      <c r="Q15" s="33"/>
      <c r="R15" s="89">
        <f>SUM(P15,N15,L15)</f>
        <v>2338962</v>
      </c>
      <c r="S15" s="33"/>
      <c r="T15" s="89">
        <f t="shared" si="0"/>
        <v>2338962</v>
      </c>
    </row>
    <row r="16" spans="1:20" ht="16.5" customHeight="1">
      <c r="B16" s="96"/>
      <c r="D16" s="34"/>
      <c r="E16" s="34"/>
      <c r="F16" s="34"/>
      <c r="G16" s="34"/>
      <c r="H16" s="34"/>
      <c r="I16" s="34"/>
      <c r="J16" s="34"/>
      <c r="K16" s="34"/>
      <c r="M16" s="34"/>
      <c r="O16" s="34"/>
      <c r="Q16" s="34"/>
      <c r="R16" s="34"/>
      <c r="S16" s="34"/>
      <c r="T16" s="34"/>
    </row>
    <row r="17" spans="1:20" ht="16.5" customHeight="1" thickBot="1">
      <c r="A17" s="73" t="s">
        <v>288</v>
      </c>
      <c r="B17" s="96"/>
      <c r="C17" s="96"/>
      <c r="D17" s="90">
        <f>SUM(D13:D16)</f>
        <v>10018903</v>
      </c>
      <c r="E17" s="33"/>
      <c r="F17" s="90">
        <f>SUM(F13:F16)</f>
        <v>39061577</v>
      </c>
      <c r="G17" s="33"/>
      <c r="H17" s="90">
        <f>SUM(H13:H16)</f>
        <v>1001890</v>
      </c>
      <c r="J17" s="90">
        <f>SUM(J13:J16)</f>
        <v>14549530</v>
      </c>
      <c r="K17" s="33"/>
      <c r="L17" s="90">
        <f>SUM(L13:L16)</f>
        <v>-7020</v>
      </c>
      <c r="M17" s="33"/>
      <c r="N17" s="90">
        <f>SUM(N13:N16)</f>
        <v>14997</v>
      </c>
      <c r="O17" s="33"/>
      <c r="P17" s="90">
        <f>SUM(P13:P16)</f>
        <v>-3170638</v>
      </c>
      <c r="Q17" s="33"/>
      <c r="R17" s="90">
        <f>SUM(R13:R16)</f>
        <v>-3162661</v>
      </c>
      <c r="S17" s="33"/>
      <c r="T17" s="90">
        <f>SUM(T13:T16)</f>
        <v>61469239</v>
      </c>
    </row>
    <row r="18" spans="1:20" ht="16.5" customHeight="1" thickTop="1">
      <c r="B18" s="30"/>
      <c r="D18" s="98"/>
      <c r="E18" s="30"/>
      <c r="F18" s="98"/>
      <c r="G18" s="30"/>
      <c r="H18" s="98"/>
      <c r="I18" s="30"/>
      <c r="J18" s="98"/>
      <c r="L18" s="98"/>
      <c r="N18" s="98"/>
      <c r="P18" s="98"/>
      <c r="R18" s="98"/>
      <c r="T18" s="98"/>
    </row>
    <row r="19" spans="1:20" ht="16.5" customHeight="1">
      <c r="A19" s="73" t="s">
        <v>191</v>
      </c>
      <c r="B19" s="96"/>
      <c r="C19" s="96"/>
      <c r="D19" s="33">
        <v>10018903</v>
      </c>
      <c r="E19" s="33"/>
      <c r="F19" s="33">
        <v>39061577</v>
      </c>
      <c r="G19" s="33"/>
      <c r="H19" s="33">
        <v>1001890</v>
      </c>
      <c r="J19" s="33">
        <v>19579258</v>
      </c>
      <c r="K19" s="33"/>
      <c r="L19" s="33">
        <v>54722</v>
      </c>
      <c r="M19" s="33"/>
      <c r="N19" s="33">
        <v>138632</v>
      </c>
      <c r="O19" s="33"/>
      <c r="P19" s="33">
        <v>-927295</v>
      </c>
      <c r="Q19" s="33"/>
      <c r="R19" s="33">
        <f>SUM(P19,N19,L19)</f>
        <v>-733941</v>
      </c>
      <c r="S19" s="33"/>
      <c r="T19" s="33">
        <f>SUM(R19,J19,H19,F19,D19)</f>
        <v>68927687</v>
      </c>
    </row>
    <row r="20" spans="1:20" ht="16.5" customHeight="1">
      <c r="A20" s="30" t="s">
        <v>201</v>
      </c>
      <c r="B20" s="97"/>
      <c r="C20" s="96"/>
      <c r="D20" s="33">
        <v>0</v>
      </c>
      <c r="E20" s="33"/>
      <c r="F20" s="33">
        <v>0</v>
      </c>
      <c r="G20" s="33"/>
      <c r="H20" s="33">
        <v>0</v>
      </c>
      <c r="J20" s="33">
        <v>-746267</v>
      </c>
      <c r="K20" s="33"/>
      <c r="L20" s="33">
        <v>0</v>
      </c>
      <c r="M20" s="33"/>
      <c r="N20" s="33">
        <v>0</v>
      </c>
      <c r="O20" s="33"/>
      <c r="P20" s="33">
        <v>0</v>
      </c>
      <c r="Q20" s="33"/>
      <c r="R20" s="33">
        <f>SUM(P20,N20,L20)</f>
        <v>0</v>
      </c>
      <c r="S20" s="33"/>
      <c r="T20" s="33">
        <f>SUM(R20,J20,H20,F20,D20)</f>
        <v>-746267</v>
      </c>
    </row>
    <row r="21" spans="1:20" ht="16.5" customHeight="1">
      <c r="A21" s="30" t="s">
        <v>202</v>
      </c>
      <c r="B21" s="96"/>
      <c r="C21" s="96"/>
      <c r="D21" s="89">
        <v>0</v>
      </c>
      <c r="E21" s="33"/>
      <c r="F21" s="89">
        <v>0</v>
      </c>
      <c r="G21" s="33"/>
      <c r="H21" s="89">
        <v>0</v>
      </c>
      <c r="J21" s="85">
        <v>0</v>
      </c>
      <c r="K21" s="33"/>
      <c r="L21" s="85">
        <v>-54695</v>
      </c>
      <c r="M21" s="33"/>
      <c r="N21" s="85">
        <v>-57709</v>
      </c>
      <c r="O21" s="33"/>
      <c r="P21" s="85">
        <v>-123820</v>
      </c>
      <c r="Q21" s="33"/>
      <c r="R21" s="89">
        <f>SUM(P21,N21,L21)</f>
        <v>-236224</v>
      </c>
      <c r="S21" s="33"/>
      <c r="T21" s="89">
        <f t="shared" ref="T21" si="1">SUM(R21,J21,H21,F21,D21)</f>
        <v>-236224</v>
      </c>
    </row>
    <row r="22" spans="1:20" ht="16.5" customHeight="1">
      <c r="B22" s="96"/>
      <c r="D22" s="34"/>
      <c r="E22" s="34"/>
      <c r="F22" s="34"/>
      <c r="G22" s="34"/>
      <c r="H22" s="34"/>
      <c r="I22" s="34"/>
      <c r="J22" s="34"/>
      <c r="K22" s="34"/>
      <c r="M22" s="34"/>
      <c r="O22" s="34"/>
      <c r="Q22" s="34"/>
      <c r="R22" s="34"/>
      <c r="S22" s="34"/>
      <c r="T22" s="34"/>
    </row>
    <row r="23" spans="1:20" ht="16.5" customHeight="1" thickBot="1">
      <c r="A23" s="73" t="s">
        <v>283</v>
      </c>
      <c r="B23" s="96"/>
      <c r="C23" s="96"/>
      <c r="D23" s="90">
        <f>SUM(D19:D22)</f>
        <v>10018903</v>
      </c>
      <c r="E23" s="33"/>
      <c r="F23" s="90">
        <f>SUM(F19:F22)</f>
        <v>39061577</v>
      </c>
      <c r="G23" s="33"/>
      <c r="H23" s="90">
        <f>SUM(H19:H22)</f>
        <v>1001890</v>
      </c>
      <c r="J23" s="90">
        <f>SUM(J19:J22)</f>
        <v>18832991</v>
      </c>
      <c r="K23" s="33"/>
      <c r="L23" s="90">
        <f>SUM(L19:L22)</f>
        <v>27</v>
      </c>
      <c r="M23" s="33"/>
      <c r="N23" s="90">
        <f>SUM(N19:N22)</f>
        <v>80923</v>
      </c>
      <c r="O23" s="33"/>
      <c r="P23" s="90">
        <f>SUM(P19:P22)</f>
        <v>-1051115</v>
      </c>
      <c r="Q23" s="33"/>
      <c r="R23" s="90">
        <f>SUM(R19:R22)</f>
        <v>-970165</v>
      </c>
      <c r="S23" s="33"/>
      <c r="T23" s="90">
        <f>SUM(T19:T22)</f>
        <v>67945196</v>
      </c>
    </row>
    <row r="24" spans="1:20" ht="16.5" customHeight="1" thickTop="1">
      <c r="B24" s="30"/>
      <c r="D24" s="98"/>
      <c r="E24" s="30"/>
      <c r="F24" s="98"/>
      <c r="G24" s="30"/>
      <c r="H24" s="98"/>
      <c r="I24" s="30"/>
      <c r="J24" s="98"/>
      <c r="L24" s="98"/>
      <c r="N24" s="98"/>
      <c r="P24" s="98"/>
      <c r="R24" s="98"/>
      <c r="T24" s="98"/>
    </row>
    <row r="25" spans="1:20" ht="16.5" customHeight="1">
      <c r="B25" s="30"/>
      <c r="D25" s="98"/>
      <c r="E25" s="30"/>
      <c r="F25" s="98"/>
      <c r="G25" s="30"/>
      <c r="H25" s="98"/>
      <c r="I25" s="30"/>
      <c r="J25" s="98"/>
      <c r="L25" s="98"/>
      <c r="N25" s="98"/>
      <c r="P25" s="98"/>
      <c r="R25" s="98"/>
      <c r="T25" s="98"/>
    </row>
    <row r="26" spans="1:20" ht="16.5" customHeight="1">
      <c r="B26" s="30"/>
      <c r="D26" s="98"/>
      <c r="E26" s="30"/>
      <c r="F26" s="98"/>
      <c r="G26" s="30"/>
      <c r="H26" s="98"/>
      <c r="I26" s="30"/>
      <c r="J26" s="98"/>
      <c r="L26" s="98"/>
      <c r="N26" s="98"/>
      <c r="P26" s="98"/>
      <c r="R26" s="98"/>
      <c r="T26" s="98"/>
    </row>
    <row r="27" spans="1:20" ht="16.5" customHeight="1">
      <c r="B27" s="30"/>
      <c r="D27" s="98"/>
      <c r="E27" s="30"/>
      <c r="F27" s="98"/>
      <c r="G27" s="30"/>
      <c r="H27" s="98"/>
      <c r="I27" s="30"/>
      <c r="J27" s="98"/>
      <c r="L27" s="98"/>
      <c r="N27" s="98"/>
      <c r="P27" s="98"/>
      <c r="R27" s="98"/>
      <c r="T27" s="98"/>
    </row>
    <row r="28" spans="1:20" ht="16.5" customHeight="1">
      <c r="B28" s="30"/>
      <c r="D28" s="98"/>
      <c r="E28" s="30"/>
      <c r="F28" s="98"/>
      <c r="G28" s="30"/>
      <c r="H28" s="98"/>
      <c r="I28" s="30"/>
      <c r="J28" s="98"/>
      <c r="L28" s="98"/>
      <c r="N28" s="98"/>
      <c r="P28" s="98"/>
      <c r="R28" s="98"/>
      <c r="T28" s="98"/>
    </row>
    <row r="29" spans="1:20" ht="16.5" customHeight="1">
      <c r="B29" s="30"/>
      <c r="D29" s="98"/>
      <c r="E29" s="30"/>
      <c r="F29" s="98"/>
      <c r="G29" s="30"/>
      <c r="H29" s="98"/>
      <c r="I29" s="30"/>
      <c r="J29" s="98"/>
      <c r="L29" s="98"/>
      <c r="N29" s="98"/>
      <c r="P29" s="98"/>
      <c r="R29" s="98"/>
      <c r="T29" s="98"/>
    </row>
    <row r="30" spans="1:20" ht="16.5" customHeight="1">
      <c r="B30" s="30"/>
      <c r="D30" s="98"/>
      <c r="E30" s="30"/>
      <c r="F30" s="98"/>
      <c r="G30" s="30"/>
      <c r="H30" s="98"/>
      <c r="I30" s="30"/>
      <c r="J30" s="98"/>
      <c r="L30" s="98"/>
      <c r="N30" s="98"/>
      <c r="P30" s="98"/>
      <c r="R30" s="98"/>
      <c r="T30" s="98"/>
    </row>
    <row r="31" spans="1:20" ht="23.25" customHeight="1">
      <c r="A31" s="73"/>
      <c r="C31" s="73"/>
      <c r="E31" s="33"/>
      <c r="G31" s="33"/>
      <c r="K31" s="33"/>
      <c r="L31" s="33"/>
      <c r="M31" s="33"/>
      <c r="N31" s="33"/>
      <c r="O31" s="33"/>
      <c r="P31" s="33"/>
      <c r="Q31" s="33"/>
      <c r="S31" s="33"/>
      <c r="T31" s="33"/>
    </row>
    <row r="32" spans="1:20" ht="23.25" customHeight="1">
      <c r="A32" s="73"/>
      <c r="C32" s="73"/>
      <c r="E32" s="33"/>
      <c r="G32" s="33"/>
      <c r="K32" s="33"/>
      <c r="L32" s="33"/>
      <c r="M32" s="33"/>
      <c r="N32" s="33"/>
      <c r="O32" s="33"/>
      <c r="P32" s="33"/>
      <c r="Q32" s="33"/>
      <c r="S32" s="33"/>
      <c r="T32" s="33"/>
    </row>
    <row r="33" spans="1:20" ht="6" customHeight="1">
      <c r="A33" s="73"/>
      <c r="C33" s="73"/>
      <c r="E33" s="33"/>
      <c r="G33" s="33"/>
      <c r="K33" s="33"/>
      <c r="L33" s="33"/>
      <c r="M33" s="33"/>
      <c r="N33" s="33"/>
      <c r="O33" s="33"/>
      <c r="P33" s="33"/>
      <c r="Q33" s="33"/>
      <c r="S33" s="33"/>
      <c r="T33" s="33"/>
    </row>
    <row r="34" spans="1:20" ht="22.35" customHeight="1">
      <c r="A34" s="79" t="str">
        <f>'E11 Change THB Conso'!A48</f>
        <v xml:space="preserve">The condensed notes to the interim financial information are an integral part of this interim financial information.										</v>
      </c>
      <c r="B34" s="85"/>
      <c r="C34" s="79"/>
      <c r="D34" s="85"/>
      <c r="E34" s="92"/>
      <c r="F34" s="85"/>
      <c r="G34" s="92"/>
      <c r="H34" s="85"/>
      <c r="I34" s="85"/>
      <c r="J34" s="85"/>
      <c r="K34" s="79"/>
      <c r="L34" s="81"/>
      <c r="M34" s="79"/>
      <c r="N34" s="81"/>
      <c r="O34" s="79"/>
      <c r="P34" s="81"/>
      <c r="Q34" s="79"/>
      <c r="R34" s="85"/>
      <c r="S34" s="79"/>
      <c r="T34" s="81"/>
    </row>
  </sheetData>
  <mergeCells count="4">
    <mergeCell ref="D5:T5"/>
    <mergeCell ref="L7:R7"/>
    <mergeCell ref="L8:P8"/>
    <mergeCell ref="H9:J9"/>
  </mergeCells>
  <pageMargins left="0.45" right="0.45" top="0.5" bottom="0.6" header="0.49" footer="0.4"/>
  <pageSetup paperSize="9" scale="95" firstPageNumber="13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sheetPr codeName="Sheet12"/>
  <dimension ref="A1:N173"/>
  <sheetViews>
    <sheetView topLeftCell="A85" zoomScaleNormal="100" zoomScaleSheetLayoutView="99" workbookViewId="0">
      <selection activeCell="E114" sqref="E114"/>
    </sheetView>
  </sheetViews>
  <sheetFormatPr defaultColWidth="9.33203125" defaultRowHeight="16.5" customHeight="1"/>
  <cols>
    <col min="1" max="4" width="2" style="160" customWidth="1"/>
    <col min="5" max="5" width="54.83203125" style="160" customWidth="1"/>
    <col min="6" max="6" width="5.5" style="162" customWidth="1"/>
    <col min="7" max="7" width="0.6640625" style="160" customWidth="1"/>
    <col min="8" max="8" width="12.33203125" style="163" customWidth="1"/>
    <col min="9" max="9" width="0.6640625" style="163" customWidth="1"/>
    <col min="10" max="10" width="12.33203125" style="163" customWidth="1"/>
    <col min="11" max="11" width="0.6640625" style="163" customWidth="1"/>
    <col min="12" max="12" width="12.33203125" style="163" customWidth="1"/>
    <col min="13" max="13" width="0.6640625" style="163" customWidth="1"/>
    <col min="14" max="14" width="12.33203125" style="163" customWidth="1"/>
    <col min="15" max="16" width="9.33203125" style="160"/>
    <col min="17" max="17" width="11.6640625" style="160" bestFit="1" customWidth="1"/>
    <col min="18" max="16384" width="9.33203125" style="160"/>
  </cols>
  <sheetData>
    <row r="1" spans="1:14" ht="16.5" customHeight="1">
      <c r="A1" s="156" t="s">
        <v>0</v>
      </c>
      <c r="B1" s="156"/>
      <c r="C1" s="156"/>
      <c r="D1" s="156"/>
      <c r="E1" s="157"/>
      <c r="F1" s="158"/>
      <c r="G1" s="157"/>
      <c r="H1" s="159"/>
      <c r="I1" s="159"/>
      <c r="J1" s="159"/>
      <c r="K1" s="159"/>
      <c r="L1" s="159"/>
      <c r="M1" s="159"/>
      <c r="N1" s="159"/>
    </row>
    <row r="2" spans="1:14" ht="16.5" customHeight="1">
      <c r="A2" s="161" t="s">
        <v>203</v>
      </c>
      <c r="B2" s="161"/>
      <c r="C2" s="161"/>
      <c r="D2" s="161"/>
    </row>
    <row r="3" spans="1:14" ht="16.5" customHeight="1">
      <c r="A3" s="164" t="str">
        <f>'E13 Change THB Com'!A3</f>
        <v>For the three-month period ended 31 March 2026</v>
      </c>
      <c r="B3" s="164"/>
      <c r="C3" s="164"/>
      <c r="D3" s="164"/>
      <c r="E3" s="165"/>
      <c r="F3" s="166"/>
      <c r="G3" s="165"/>
      <c r="H3" s="167"/>
      <c r="I3" s="167"/>
      <c r="J3" s="167"/>
      <c r="K3" s="167"/>
      <c r="L3" s="167"/>
      <c r="M3" s="167"/>
      <c r="N3" s="167"/>
    </row>
    <row r="4" spans="1:14" ht="19.5">
      <c r="A4" s="161"/>
      <c r="B4" s="161"/>
      <c r="C4" s="161"/>
      <c r="D4" s="161"/>
    </row>
    <row r="5" spans="1:14" ht="15" customHeight="1">
      <c r="A5" s="161"/>
      <c r="B5" s="161"/>
      <c r="C5" s="161"/>
      <c r="D5" s="161"/>
      <c r="H5" s="215" t="s">
        <v>103</v>
      </c>
      <c r="I5" s="215"/>
      <c r="J5" s="215"/>
      <c r="K5" s="215"/>
      <c r="L5" s="215"/>
      <c r="M5" s="215"/>
      <c r="N5" s="215"/>
    </row>
    <row r="6" spans="1:14" ht="15" customHeight="1">
      <c r="A6" s="161"/>
      <c r="B6" s="161"/>
      <c r="C6" s="161"/>
      <c r="D6" s="161"/>
      <c r="H6" s="214" t="s">
        <v>3</v>
      </c>
      <c r="I6" s="214"/>
      <c r="J6" s="214"/>
      <c r="K6" s="168"/>
      <c r="L6" s="214" t="s">
        <v>93</v>
      </c>
      <c r="M6" s="214"/>
      <c r="N6" s="214"/>
    </row>
    <row r="7" spans="1:14" ht="15" customHeight="1">
      <c r="F7" s="169" t="s">
        <v>8</v>
      </c>
      <c r="G7" s="162"/>
      <c r="H7" s="170" t="s">
        <v>284</v>
      </c>
      <c r="I7" s="171"/>
      <c r="J7" s="170" t="s">
        <v>9</v>
      </c>
      <c r="K7" s="171"/>
      <c r="L7" s="170" t="s">
        <v>284</v>
      </c>
      <c r="M7" s="171"/>
      <c r="N7" s="170" t="s">
        <v>9</v>
      </c>
    </row>
    <row r="8" spans="1:14" ht="15" customHeight="1">
      <c r="F8" s="158"/>
      <c r="G8" s="162"/>
      <c r="H8" s="172"/>
      <c r="I8" s="171"/>
      <c r="J8" s="172"/>
      <c r="K8" s="171"/>
      <c r="L8" s="172"/>
      <c r="M8" s="171"/>
      <c r="N8" s="172"/>
    </row>
    <row r="9" spans="1:14" ht="15" customHeight="1">
      <c r="A9" s="160" t="s">
        <v>204</v>
      </c>
      <c r="H9" s="173"/>
      <c r="J9" s="173"/>
      <c r="K9" s="173"/>
      <c r="L9" s="173"/>
      <c r="M9" s="174"/>
      <c r="N9" s="173"/>
    </row>
    <row r="10" spans="1:14" ht="15" customHeight="1">
      <c r="B10" s="160" t="s">
        <v>278</v>
      </c>
      <c r="H10" s="173">
        <v>189842</v>
      </c>
      <c r="J10" s="173">
        <v>24391</v>
      </c>
      <c r="L10" s="173">
        <v>5999261</v>
      </c>
      <c r="N10" s="173">
        <v>828199</v>
      </c>
    </row>
    <row r="11" spans="1:14" ht="15" customHeight="1">
      <c r="B11" s="160" t="s">
        <v>279</v>
      </c>
      <c r="H11" s="173"/>
      <c r="J11" s="173"/>
      <c r="L11" s="173"/>
      <c r="N11" s="173"/>
    </row>
    <row r="12" spans="1:14" ht="15" customHeight="1">
      <c r="C12" s="160" t="s">
        <v>205</v>
      </c>
      <c r="H12" s="173"/>
      <c r="J12" s="173"/>
      <c r="L12" s="173"/>
      <c r="N12" s="173"/>
    </row>
    <row r="13" spans="1:14" ht="15" customHeight="1">
      <c r="B13" s="175" t="s">
        <v>206</v>
      </c>
      <c r="C13" s="160" t="s">
        <v>207</v>
      </c>
      <c r="H13" s="173">
        <v>165794</v>
      </c>
      <c r="J13" s="173">
        <v>130259</v>
      </c>
      <c r="L13" s="173">
        <v>5239323</v>
      </c>
      <c r="N13" s="173">
        <v>4422840</v>
      </c>
    </row>
    <row r="14" spans="1:14" ht="15" customHeight="1">
      <c r="B14" s="175" t="s">
        <v>206</v>
      </c>
      <c r="C14" s="160" t="s">
        <v>315</v>
      </c>
      <c r="F14" s="162">
        <v>10</v>
      </c>
      <c r="H14" s="173">
        <v>6140</v>
      </c>
      <c r="J14" s="173">
        <v>1916</v>
      </c>
      <c r="L14" s="173">
        <v>194028</v>
      </c>
      <c r="N14" s="173">
        <v>65071</v>
      </c>
    </row>
    <row r="15" spans="1:14" ht="15" customHeight="1">
      <c r="B15" s="175" t="s">
        <v>206</v>
      </c>
      <c r="C15" s="160" t="s">
        <v>208</v>
      </c>
      <c r="H15" s="173">
        <v>5297</v>
      </c>
      <c r="J15" s="173">
        <v>15</v>
      </c>
      <c r="L15" s="173">
        <v>167392</v>
      </c>
      <c r="N15" s="173">
        <v>513</v>
      </c>
    </row>
    <row r="16" spans="1:14" ht="15" customHeight="1">
      <c r="B16" s="175" t="s">
        <v>206</v>
      </c>
      <c r="C16" s="160" t="s">
        <v>112</v>
      </c>
      <c r="H16" s="173">
        <v>305</v>
      </c>
      <c r="J16" s="173">
        <v>2862</v>
      </c>
      <c r="L16" s="173">
        <v>9628</v>
      </c>
      <c r="N16" s="173">
        <v>97172</v>
      </c>
    </row>
    <row r="17" spans="1:14" ht="15" customHeight="1">
      <c r="B17" s="175" t="s">
        <v>206</v>
      </c>
      <c r="C17" s="160" t="s">
        <v>313</v>
      </c>
      <c r="H17" s="173">
        <v>160</v>
      </c>
      <c r="J17" s="173">
        <v>-98</v>
      </c>
      <c r="L17" s="173">
        <v>5056</v>
      </c>
      <c r="N17" s="173">
        <v>-3328</v>
      </c>
    </row>
    <row r="18" spans="1:14" ht="15" customHeight="1">
      <c r="B18" s="175" t="s">
        <v>206</v>
      </c>
      <c r="C18" s="160" t="s">
        <v>270</v>
      </c>
      <c r="H18" s="173">
        <v>55</v>
      </c>
      <c r="J18" s="33">
        <v>1280</v>
      </c>
      <c r="K18" s="34"/>
      <c r="L18" s="33">
        <v>1738</v>
      </c>
      <c r="M18" s="34"/>
      <c r="N18" s="33">
        <v>43461</v>
      </c>
    </row>
    <row r="19" spans="1:14" ht="15" customHeight="1">
      <c r="B19" s="175" t="s">
        <v>206</v>
      </c>
      <c r="C19" s="160" t="s">
        <v>107</v>
      </c>
      <c r="H19" s="173">
        <v>-781</v>
      </c>
      <c r="J19" s="173">
        <v>-1940</v>
      </c>
      <c r="L19" s="173">
        <v>-24686</v>
      </c>
      <c r="N19" s="173">
        <v>-65853</v>
      </c>
    </row>
    <row r="20" spans="1:14" ht="15" customHeight="1">
      <c r="B20" s="175" t="s">
        <v>206</v>
      </c>
      <c r="C20" s="160" t="s">
        <v>109</v>
      </c>
      <c r="H20" s="173">
        <v>-11524</v>
      </c>
      <c r="J20" s="33">
        <v>-13833</v>
      </c>
      <c r="K20" s="34"/>
      <c r="L20" s="33">
        <v>-364176</v>
      </c>
      <c r="M20" s="34"/>
      <c r="N20" s="33">
        <v>-469690</v>
      </c>
    </row>
    <row r="21" spans="1:14" ht="15" customHeight="1">
      <c r="B21" s="175" t="s">
        <v>206</v>
      </c>
      <c r="C21" s="160" t="s">
        <v>114</v>
      </c>
      <c r="H21" s="173">
        <v>89127</v>
      </c>
      <c r="J21" s="33">
        <v>80363</v>
      </c>
      <c r="K21" s="34"/>
      <c r="L21" s="33">
        <v>2816523</v>
      </c>
      <c r="M21" s="34"/>
      <c r="N21" s="33">
        <v>2728649</v>
      </c>
    </row>
    <row r="22" spans="1:14" ht="15" customHeight="1">
      <c r="B22" s="175" t="s">
        <v>206</v>
      </c>
      <c r="C22" s="160" t="s">
        <v>115</v>
      </c>
      <c r="H22" s="173">
        <v>5439</v>
      </c>
      <c r="J22" s="33">
        <v>3591</v>
      </c>
      <c r="K22" s="34"/>
      <c r="L22" s="33">
        <v>171869</v>
      </c>
      <c r="M22" s="34"/>
      <c r="N22" s="33">
        <v>121917</v>
      </c>
    </row>
    <row r="23" spans="1:14" ht="15" customHeight="1">
      <c r="B23" s="175" t="s">
        <v>206</v>
      </c>
      <c r="C23" s="160" t="s">
        <v>209</v>
      </c>
      <c r="H23" s="173"/>
      <c r="J23" s="173"/>
      <c r="L23" s="173"/>
      <c r="N23" s="173"/>
    </row>
    <row r="24" spans="1:14" ht="15" customHeight="1">
      <c r="D24" s="160" t="s">
        <v>117</v>
      </c>
      <c r="F24" s="162">
        <v>9</v>
      </c>
      <c r="H24" s="173">
        <v>-34510</v>
      </c>
      <c r="J24" s="173">
        <v>-26577</v>
      </c>
      <c r="L24" s="173">
        <v>-1090550</v>
      </c>
      <c r="N24" s="173">
        <v>-902406</v>
      </c>
    </row>
    <row r="25" spans="1:14" ht="15" customHeight="1">
      <c r="B25" s="176" t="s">
        <v>206</v>
      </c>
      <c r="C25" s="177" t="s">
        <v>266</v>
      </c>
      <c r="H25" s="173">
        <v>0</v>
      </c>
      <c r="J25" s="173">
        <v>779</v>
      </c>
      <c r="L25" s="173">
        <v>0</v>
      </c>
      <c r="N25" s="173">
        <v>26450</v>
      </c>
    </row>
    <row r="26" spans="1:14" ht="15" customHeight="1">
      <c r="B26" s="176" t="s">
        <v>206</v>
      </c>
      <c r="C26" s="177" t="s">
        <v>314</v>
      </c>
      <c r="F26" s="162">
        <v>10</v>
      </c>
      <c r="H26" s="173">
        <v>44</v>
      </c>
      <c r="J26" s="173">
        <v>0</v>
      </c>
      <c r="L26" s="173">
        <v>1400</v>
      </c>
      <c r="N26" s="173">
        <v>0</v>
      </c>
    </row>
    <row r="27" spans="1:14" ht="15" customHeight="1">
      <c r="B27" s="175" t="s">
        <v>206</v>
      </c>
      <c r="C27" s="160" t="s">
        <v>316</v>
      </c>
      <c r="H27" s="173">
        <v>-2</v>
      </c>
      <c r="J27" s="173">
        <v>67</v>
      </c>
      <c r="L27" s="173">
        <v>-61</v>
      </c>
      <c r="N27" s="173">
        <v>2275</v>
      </c>
    </row>
    <row r="28" spans="1:14" ht="15" customHeight="1">
      <c r="B28" s="175" t="s">
        <v>206</v>
      </c>
      <c r="C28" s="160" t="s">
        <v>210</v>
      </c>
      <c r="H28" s="173">
        <v>3901</v>
      </c>
      <c r="J28" s="173">
        <v>4803</v>
      </c>
      <c r="L28" s="173">
        <v>123260</v>
      </c>
      <c r="N28" s="173">
        <v>163051</v>
      </c>
    </row>
    <row r="29" spans="1:14" ht="15" customHeight="1">
      <c r="B29" s="175" t="s">
        <v>206</v>
      </c>
      <c r="C29" s="160" t="s">
        <v>304</v>
      </c>
      <c r="H29" s="173">
        <v>-5916</v>
      </c>
      <c r="J29" s="173">
        <v>13478</v>
      </c>
      <c r="L29" s="173">
        <v>-186954</v>
      </c>
      <c r="N29" s="173">
        <v>457635</v>
      </c>
    </row>
    <row r="30" spans="1:14" ht="15" customHeight="1">
      <c r="B30" s="162" t="s">
        <v>206</v>
      </c>
      <c r="C30" s="160" t="s">
        <v>318</v>
      </c>
      <c r="H30" s="178">
        <v>-142293</v>
      </c>
      <c r="J30" s="178">
        <v>-22370</v>
      </c>
      <c r="L30" s="179">
        <v>-4496658</v>
      </c>
      <c r="N30" s="178">
        <v>-759555</v>
      </c>
    </row>
    <row r="31" spans="1:14" ht="15" customHeight="1">
      <c r="H31" s="173"/>
      <c r="I31" s="173"/>
      <c r="J31" s="173"/>
      <c r="K31" s="173"/>
      <c r="L31" s="173"/>
      <c r="M31" s="173"/>
      <c r="N31" s="173"/>
    </row>
    <row r="32" spans="1:14" ht="15" customHeight="1">
      <c r="A32" s="160" t="s">
        <v>211</v>
      </c>
      <c r="G32" s="180"/>
      <c r="H32" s="173">
        <f>SUM(H10:H30)</f>
        <v>271078</v>
      </c>
      <c r="I32" s="173"/>
      <c r="J32" s="173">
        <f>SUM(J10:J30)</f>
        <v>198986</v>
      </c>
      <c r="K32" s="173"/>
      <c r="L32" s="173">
        <f>SUM(L10:L30)</f>
        <v>8566393</v>
      </c>
      <c r="M32" s="173"/>
      <c r="N32" s="173">
        <f>SUM(N10:N30)</f>
        <v>6756401</v>
      </c>
    </row>
    <row r="33" spans="2:14" ht="15" customHeight="1">
      <c r="B33" s="160" t="s">
        <v>212</v>
      </c>
      <c r="G33" s="180"/>
      <c r="H33" s="173"/>
      <c r="I33" s="173"/>
      <c r="J33" s="173"/>
      <c r="K33" s="173"/>
      <c r="L33" s="173"/>
      <c r="M33" s="173"/>
      <c r="N33" s="173"/>
    </row>
    <row r="34" spans="2:14" ht="15" customHeight="1">
      <c r="B34" s="160" t="s">
        <v>213</v>
      </c>
      <c r="G34" s="180"/>
      <c r="H34" s="173"/>
      <c r="I34" s="173"/>
      <c r="J34" s="173"/>
      <c r="K34" s="173"/>
      <c r="L34" s="173"/>
      <c r="M34" s="173"/>
      <c r="N34" s="173"/>
    </row>
    <row r="35" spans="2:14" ht="15" customHeight="1">
      <c r="B35" s="175" t="s">
        <v>206</v>
      </c>
      <c r="C35" s="160" t="s">
        <v>94</v>
      </c>
      <c r="H35" s="173">
        <v>-4781</v>
      </c>
      <c r="J35" s="33">
        <v>6742</v>
      </c>
      <c r="K35" s="34"/>
      <c r="L35" s="33">
        <v>-151086</v>
      </c>
      <c r="M35" s="34"/>
      <c r="N35" s="33">
        <v>228919</v>
      </c>
    </row>
    <row r="36" spans="2:14" ht="15" customHeight="1">
      <c r="B36" s="175" t="s">
        <v>206</v>
      </c>
      <c r="C36" s="160" t="s">
        <v>317</v>
      </c>
      <c r="H36" s="173">
        <v>-3534</v>
      </c>
      <c r="J36" s="33">
        <v>-863</v>
      </c>
      <c r="K36" s="34"/>
      <c r="L36" s="33">
        <v>-117740</v>
      </c>
      <c r="M36" s="34"/>
      <c r="N36" s="33">
        <v>-29185</v>
      </c>
    </row>
    <row r="37" spans="2:14" ht="15" customHeight="1">
      <c r="B37" s="175" t="s">
        <v>206</v>
      </c>
      <c r="C37" s="160" t="s">
        <v>214</v>
      </c>
      <c r="H37" s="173">
        <v>6655</v>
      </c>
      <c r="J37" s="33">
        <v>-17865</v>
      </c>
      <c r="K37" s="34"/>
      <c r="L37" s="33">
        <v>210307</v>
      </c>
      <c r="M37" s="34"/>
      <c r="N37" s="33">
        <v>-606592</v>
      </c>
    </row>
    <row r="38" spans="2:14" ht="15" customHeight="1">
      <c r="B38" s="175" t="s">
        <v>206</v>
      </c>
      <c r="C38" s="160" t="s">
        <v>215</v>
      </c>
      <c r="H38" s="173">
        <v>2519</v>
      </c>
      <c r="J38" s="33">
        <v>-6267</v>
      </c>
      <c r="K38" s="34"/>
      <c r="L38" s="33">
        <v>79604</v>
      </c>
      <c r="M38" s="34"/>
      <c r="N38" s="33">
        <v>-212791</v>
      </c>
    </row>
    <row r="39" spans="2:14" ht="15" customHeight="1">
      <c r="B39" s="175" t="s">
        <v>206</v>
      </c>
      <c r="C39" s="160" t="s">
        <v>216</v>
      </c>
      <c r="H39" s="173">
        <v>-14683</v>
      </c>
      <c r="J39" s="33">
        <v>7290</v>
      </c>
      <c r="K39" s="34"/>
      <c r="L39" s="33">
        <v>-464003</v>
      </c>
      <c r="M39" s="34"/>
      <c r="N39" s="33">
        <v>247526</v>
      </c>
    </row>
    <row r="40" spans="2:14" ht="15" customHeight="1">
      <c r="B40" s="175" t="s">
        <v>206</v>
      </c>
      <c r="C40" s="160" t="s">
        <v>217</v>
      </c>
      <c r="H40" s="173">
        <v>-19969</v>
      </c>
      <c r="J40" s="33">
        <v>-21218</v>
      </c>
      <c r="K40" s="34"/>
      <c r="L40" s="34">
        <v>-631048</v>
      </c>
      <c r="M40" s="34"/>
      <c r="N40" s="34">
        <v>-720440</v>
      </c>
    </row>
    <row r="41" spans="2:14" ht="15" customHeight="1">
      <c r="B41" s="175" t="s">
        <v>206</v>
      </c>
      <c r="C41" s="160" t="s">
        <v>43</v>
      </c>
      <c r="H41" s="173">
        <v>-23133</v>
      </c>
      <c r="J41" s="33">
        <v>-8517</v>
      </c>
      <c r="K41" s="34"/>
      <c r="L41" s="33">
        <v>-731035</v>
      </c>
      <c r="M41" s="34"/>
      <c r="N41" s="33">
        <v>-289188</v>
      </c>
    </row>
    <row r="42" spans="2:14" ht="15" customHeight="1">
      <c r="B42" s="175" t="s">
        <v>206</v>
      </c>
      <c r="C42" s="160" t="s">
        <v>218</v>
      </c>
      <c r="H42" s="173">
        <v>25762</v>
      </c>
      <c r="J42" s="33">
        <v>27162</v>
      </c>
      <c r="K42" s="34"/>
      <c r="L42" s="33">
        <v>814115</v>
      </c>
      <c r="M42" s="34"/>
      <c r="N42" s="33">
        <v>922264</v>
      </c>
    </row>
    <row r="43" spans="2:14" ht="15" customHeight="1">
      <c r="B43" s="175" t="s">
        <v>206</v>
      </c>
      <c r="C43" s="160" t="s">
        <v>54</v>
      </c>
      <c r="H43" s="173">
        <v>534</v>
      </c>
      <c r="J43" s="33">
        <v>2565</v>
      </c>
      <c r="K43" s="34"/>
      <c r="L43" s="33">
        <v>16875</v>
      </c>
      <c r="M43" s="34"/>
      <c r="N43" s="33">
        <v>87093</v>
      </c>
    </row>
    <row r="44" spans="2:14" ht="15" customHeight="1">
      <c r="B44" s="175" t="s">
        <v>206</v>
      </c>
      <c r="C44" s="160" t="s">
        <v>55</v>
      </c>
      <c r="H44" s="173">
        <v>-13237</v>
      </c>
      <c r="J44" s="33">
        <v>17186</v>
      </c>
      <c r="K44" s="34"/>
      <c r="L44" s="33">
        <v>-418308</v>
      </c>
      <c r="M44" s="34"/>
      <c r="N44" s="33">
        <v>583537</v>
      </c>
    </row>
    <row r="45" spans="2:14" ht="15" customHeight="1">
      <c r="B45" s="175" t="s">
        <v>206</v>
      </c>
      <c r="C45" s="160" t="s">
        <v>219</v>
      </c>
      <c r="H45" s="173">
        <v>2292</v>
      </c>
      <c r="J45" s="33">
        <v>-232</v>
      </c>
      <c r="K45" s="34"/>
      <c r="L45" s="33">
        <v>72430</v>
      </c>
      <c r="M45" s="34"/>
      <c r="N45" s="33">
        <v>-7877</v>
      </c>
    </row>
    <row r="46" spans="2:14" ht="15" customHeight="1">
      <c r="B46" s="175" t="s">
        <v>206</v>
      </c>
      <c r="C46" s="160" t="s">
        <v>61</v>
      </c>
      <c r="H46" s="173">
        <v>-48231</v>
      </c>
      <c r="J46" s="33">
        <v>-117547</v>
      </c>
      <c r="K46" s="34"/>
      <c r="L46" s="33">
        <v>-1524167</v>
      </c>
      <c r="M46" s="34"/>
      <c r="N46" s="33">
        <v>-3991214</v>
      </c>
    </row>
    <row r="47" spans="2:14" ht="15" customHeight="1">
      <c r="B47" s="175" t="s">
        <v>206</v>
      </c>
      <c r="C47" s="160" t="s">
        <v>72</v>
      </c>
      <c r="H47" s="178">
        <v>1128</v>
      </c>
      <c r="J47" s="89">
        <v>-1132</v>
      </c>
      <c r="K47" s="34"/>
      <c r="L47" s="85">
        <v>35646</v>
      </c>
      <c r="M47" s="34"/>
      <c r="N47" s="85">
        <v>-38436</v>
      </c>
    </row>
    <row r="48" spans="2:14" ht="15" customHeight="1">
      <c r="B48" s="162"/>
      <c r="H48" s="173"/>
      <c r="I48" s="173"/>
      <c r="J48" s="173"/>
      <c r="K48" s="173"/>
      <c r="L48" s="173"/>
      <c r="M48" s="173"/>
      <c r="N48" s="173"/>
    </row>
    <row r="49" spans="1:14" ht="15" customHeight="1">
      <c r="A49" s="160" t="s">
        <v>220</v>
      </c>
      <c r="B49" s="162"/>
      <c r="H49" s="173">
        <f>SUM(H32:H47)</f>
        <v>182400</v>
      </c>
      <c r="J49" s="173">
        <f>SUM(J32:J47)</f>
        <v>86290</v>
      </c>
      <c r="L49" s="173">
        <f>SUM(L32:L47)</f>
        <v>5757983</v>
      </c>
      <c r="M49" s="173"/>
      <c r="N49" s="173">
        <f>SUM(N32:N47)</f>
        <v>2930017</v>
      </c>
    </row>
    <row r="50" spans="1:14" ht="15" customHeight="1">
      <c r="B50" s="175" t="s">
        <v>206</v>
      </c>
      <c r="C50" s="160" t="s">
        <v>221</v>
      </c>
      <c r="H50" s="173">
        <v>-84108</v>
      </c>
      <c r="J50" s="173">
        <v>-88180</v>
      </c>
      <c r="L50" s="173">
        <v>-2657931</v>
      </c>
      <c r="M50" s="173"/>
      <c r="N50" s="173">
        <v>-2994081</v>
      </c>
    </row>
    <row r="51" spans="1:14" ht="15" customHeight="1">
      <c r="B51" s="175" t="s">
        <v>206</v>
      </c>
      <c r="C51" s="160" t="s">
        <v>222</v>
      </c>
      <c r="H51" s="173">
        <v>-70304</v>
      </c>
      <c r="J51" s="173">
        <v>-57187</v>
      </c>
      <c r="L51" s="173">
        <v>-2221705</v>
      </c>
      <c r="M51" s="173"/>
      <c r="N51" s="173">
        <v>-1941739</v>
      </c>
    </row>
    <row r="52" spans="1:14" ht="15" customHeight="1">
      <c r="B52" s="175" t="s">
        <v>206</v>
      </c>
      <c r="C52" s="160" t="s">
        <v>223</v>
      </c>
      <c r="H52" s="178">
        <v>3857</v>
      </c>
      <c r="J52" s="178">
        <v>0</v>
      </c>
      <c r="L52" s="178">
        <v>121887</v>
      </c>
      <c r="M52" s="173"/>
      <c r="N52" s="178">
        <v>0</v>
      </c>
    </row>
    <row r="53" spans="1:14" ht="15" customHeight="1">
      <c r="B53" s="162"/>
      <c r="H53" s="173"/>
      <c r="I53" s="173"/>
      <c r="J53" s="173"/>
      <c r="K53" s="173"/>
      <c r="L53" s="173"/>
      <c r="M53" s="173"/>
      <c r="N53" s="173"/>
    </row>
    <row r="54" spans="1:14" ht="15" customHeight="1">
      <c r="A54" s="160" t="s">
        <v>319</v>
      </c>
      <c r="H54" s="181">
        <f>SUM(H49:H52)</f>
        <v>31845</v>
      </c>
      <c r="I54" s="173"/>
      <c r="J54" s="181">
        <f>SUM(J49:J52)</f>
        <v>-59077</v>
      </c>
      <c r="K54" s="173"/>
      <c r="L54" s="181">
        <f>SUM(L49:L52)</f>
        <v>1000234</v>
      </c>
      <c r="M54" s="173"/>
      <c r="N54" s="181">
        <f>SUM(N49:N52)</f>
        <v>-2005803</v>
      </c>
    </row>
    <row r="55" spans="1:14" ht="15" customHeight="1">
      <c r="H55" s="173"/>
      <c r="I55" s="173"/>
      <c r="J55" s="173"/>
      <c r="K55" s="173"/>
      <c r="L55" s="173"/>
      <c r="M55" s="173"/>
      <c r="N55" s="173"/>
    </row>
    <row r="56" spans="1:14" ht="15" customHeight="1">
      <c r="H56" s="173"/>
      <c r="I56" s="173"/>
      <c r="J56" s="173"/>
      <c r="K56" s="173"/>
      <c r="L56" s="173"/>
      <c r="M56" s="173"/>
      <c r="N56" s="173"/>
    </row>
    <row r="57" spans="1:14" ht="15" customHeight="1">
      <c r="H57" s="173"/>
      <c r="I57" s="173"/>
      <c r="J57" s="173"/>
      <c r="K57" s="173"/>
      <c r="L57" s="173"/>
      <c r="M57" s="173"/>
      <c r="N57" s="173"/>
    </row>
    <row r="58" spans="1:14" ht="8.25" customHeight="1">
      <c r="H58" s="173"/>
      <c r="I58" s="173"/>
      <c r="J58" s="173"/>
      <c r="K58" s="173"/>
      <c r="L58" s="173"/>
      <c r="M58" s="173"/>
      <c r="N58" s="173"/>
    </row>
    <row r="59" spans="1:14" ht="22.35" customHeight="1">
      <c r="A59" s="182" t="str">
        <f>'E13 Change THB Com'!A34</f>
        <v xml:space="preserve">The condensed notes to the interim financial information are an integral part of this interim financial information.										</v>
      </c>
      <c r="B59" s="182"/>
      <c r="C59" s="182"/>
      <c r="D59" s="182"/>
      <c r="E59" s="182"/>
      <c r="F59" s="182"/>
      <c r="G59" s="182"/>
      <c r="H59" s="183"/>
      <c r="I59" s="183"/>
      <c r="J59" s="183"/>
      <c r="K59" s="183"/>
      <c r="L59" s="183"/>
      <c r="M59" s="183"/>
      <c r="N59" s="183"/>
    </row>
    <row r="60" spans="1:14" ht="16.5" customHeight="1">
      <c r="A60" s="161" t="s">
        <v>0</v>
      </c>
      <c r="B60" s="161"/>
      <c r="C60" s="161"/>
      <c r="D60" s="161"/>
    </row>
    <row r="61" spans="1:14" ht="16.5" customHeight="1">
      <c r="A61" s="161" t="s">
        <v>203</v>
      </c>
      <c r="B61" s="161"/>
      <c r="C61" s="161"/>
      <c r="D61" s="161"/>
    </row>
    <row r="62" spans="1:14" ht="16.5" customHeight="1">
      <c r="A62" s="164" t="str">
        <f>A3</f>
        <v>For the three-month period ended 31 March 2026</v>
      </c>
      <c r="B62" s="164"/>
      <c r="C62" s="164"/>
      <c r="D62" s="164"/>
      <c r="E62" s="165"/>
      <c r="F62" s="166"/>
      <c r="G62" s="165"/>
      <c r="H62" s="167"/>
      <c r="I62" s="167"/>
      <c r="J62" s="167"/>
      <c r="K62" s="167"/>
      <c r="L62" s="167"/>
      <c r="M62" s="167"/>
      <c r="N62" s="167"/>
    </row>
    <row r="63" spans="1:14" ht="14.85" customHeight="1"/>
    <row r="64" spans="1:14" ht="14.85" customHeight="1">
      <c r="A64" s="161"/>
      <c r="B64" s="161"/>
      <c r="C64" s="161"/>
      <c r="D64" s="161"/>
      <c r="H64" s="215" t="s">
        <v>103</v>
      </c>
      <c r="I64" s="215"/>
      <c r="J64" s="215"/>
      <c r="K64" s="215"/>
      <c r="L64" s="215"/>
      <c r="M64" s="215"/>
      <c r="N64" s="215"/>
    </row>
    <row r="65" spans="1:14" ht="14.85" customHeight="1">
      <c r="A65" s="161"/>
      <c r="B65" s="161"/>
      <c r="C65" s="161"/>
      <c r="D65" s="161"/>
      <c r="H65" s="214" t="s">
        <v>3</v>
      </c>
      <c r="I65" s="214"/>
      <c r="J65" s="214"/>
      <c r="K65" s="168"/>
      <c r="L65" s="214" t="s">
        <v>93</v>
      </c>
      <c r="M65" s="214"/>
      <c r="N65" s="214"/>
    </row>
    <row r="66" spans="1:14" ht="14.85" customHeight="1">
      <c r="A66" s="161"/>
      <c r="B66" s="161"/>
      <c r="C66" s="161"/>
      <c r="D66" s="161"/>
      <c r="F66" s="169" t="s">
        <v>8</v>
      </c>
      <c r="H66" s="170" t="s">
        <v>284</v>
      </c>
      <c r="I66" s="171"/>
      <c r="J66" s="170" t="s">
        <v>9</v>
      </c>
      <c r="K66" s="171"/>
      <c r="L66" s="170" t="s">
        <v>284</v>
      </c>
      <c r="M66" s="171"/>
      <c r="N66" s="170" t="s">
        <v>9</v>
      </c>
    </row>
    <row r="67" spans="1:14" ht="14.85" customHeight="1">
      <c r="A67" s="161"/>
      <c r="B67" s="161"/>
      <c r="C67" s="161"/>
      <c r="D67" s="161"/>
      <c r="F67" s="158"/>
      <c r="H67" s="172"/>
      <c r="I67" s="171"/>
      <c r="J67" s="172"/>
      <c r="K67" s="171"/>
      <c r="L67" s="172"/>
      <c r="M67" s="171"/>
      <c r="N67" s="172"/>
    </row>
    <row r="68" spans="1:14" ht="14.85" customHeight="1">
      <c r="A68" s="160" t="s">
        <v>225</v>
      </c>
    </row>
    <row r="69" spans="1:14" ht="14.85" customHeight="1">
      <c r="B69" s="160" t="s">
        <v>226</v>
      </c>
    </row>
    <row r="70" spans="1:14" ht="14.85" customHeight="1">
      <c r="C70" s="160" t="s">
        <v>227</v>
      </c>
      <c r="H70" s="163">
        <v>16816</v>
      </c>
      <c r="J70" s="173">
        <v>11816</v>
      </c>
      <c r="K70" s="173"/>
      <c r="L70" s="173">
        <v>531409</v>
      </c>
      <c r="M70" s="173"/>
      <c r="N70" s="173">
        <v>401203</v>
      </c>
    </row>
    <row r="71" spans="1:14" ht="14.85" customHeight="1">
      <c r="B71" s="160" t="s">
        <v>228</v>
      </c>
      <c r="J71" s="173"/>
      <c r="K71" s="173"/>
      <c r="L71" s="173"/>
      <c r="M71" s="173"/>
      <c r="N71" s="173"/>
    </row>
    <row r="72" spans="1:14" ht="14.85" customHeight="1">
      <c r="C72" s="160" t="s">
        <v>227</v>
      </c>
      <c r="H72" s="173">
        <v>-17490</v>
      </c>
      <c r="I72" s="173"/>
      <c r="J72" s="173">
        <v>-31836</v>
      </c>
      <c r="K72" s="173"/>
      <c r="L72" s="173">
        <v>-552708</v>
      </c>
      <c r="M72" s="173"/>
      <c r="N72" s="173">
        <v>-1080966</v>
      </c>
    </row>
    <row r="73" spans="1:14" ht="14.85" customHeight="1">
      <c r="B73" s="160" t="s">
        <v>226</v>
      </c>
      <c r="H73" s="173"/>
      <c r="I73" s="173"/>
      <c r="J73" s="173"/>
      <c r="K73" s="173"/>
      <c r="L73" s="173"/>
      <c r="M73" s="173"/>
      <c r="N73" s="173"/>
    </row>
    <row r="74" spans="1:14" ht="14.85" customHeight="1">
      <c r="C74" s="160" t="s">
        <v>229</v>
      </c>
      <c r="H74" s="173">
        <v>18534</v>
      </c>
      <c r="I74" s="173"/>
      <c r="J74" s="173">
        <v>1202</v>
      </c>
      <c r="K74" s="173"/>
      <c r="L74" s="173">
        <v>585700</v>
      </c>
      <c r="M74" s="173"/>
      <c r="N74" s="173">
        <v>40813</v>
      </c>
    </row>
    <row r="75" spans="1:14" ht="14.85" customHeight="1">
      <c r="B75" s="160" t="s">
        <v>228</v>
      </c>
      <c r="H75" s="173"/>
      <c r="I75" s="173"/>
      <c r="J75" s="173"/>
      <c r="K75" s="173"/>
      <c r="L75" s="173"/>
      <c r="M75" s="173"/>
      <c r="N75" s="173"/>
    </row>
    <row r="76" spans="1:14" ht="14.85" customHeight="1">
      <c r="C76" s="160" t="s">
        <v>229</v>
      </c>
      <c r="H76" s="173">
        <v>-249</v>
      </c>
      <c r="I76" s="173"/>
      <c r="J76" s="173">
        <v>-339</v>
      </c>
      <c r="K76" s="173"/>
      <c r="L76" s="173">
        <v>-7869</v>
      </c>
      <c r="M76" s="173"/>
      <c r="N76" s="173">
        <v>-11510</v>
      </c>
    </row>
    <row r="77" spans="1:14" ht="14.85" customHeight="1">
      <c r="B77" s="160" t="s">
        <v>230</v>
      </c>
      <c r="H77" s="173">
        <v>4060</v>
      </c>
      <c r="I77" s="173"/>
      <c r="J77" s="173">
        <v>78000</v>
      </c>
      <c r="K77" s="173"/>
      <c r="L77" s="173">
        <v>128302</v>
      </c>
      <c r="M77" s="173"/>
      <c r="N77" s="173">
        <v>2648428</v>
      </c>
    </row>
    <row r="78" spans="1:14" ht="14.85" customHeight="1">
      <c r="B78" s="160" t="s">
        <v>267</v>
      </c>
      <c r="H78" s="173">
        <v>-55222</v>
      </c>
      <c r="I78" s="173"/>
      <c r="J78" s="173">
        <v>0</v>
      </c>
      <c r="K78" s="173"/>
      <c r="L78" s="173">
        <v>-1745093</v>
      </c>
      <c r="M78" s="173"/>
      <c r="N78" s="173">
        <v>0</v>
      </c>
    </row>
    <row r="79" spans="1:14" ht="14.85" customHeight="1">
      <c r="B79" s="160" t="s">
        <v>231</v>
      </c>
      <c r="F79" s="184">
        <v>20</v>
      </c>
      <c r="H79" s="173">
        <v>-242</v>
      </c>
      <c r="I79" s="173"/>
      <c r="J79" s="173">
        <v>0</v>
      </c>
      <c r="K79" s="173"/>
      <c r="L79" s="173">
        <v>-7650</v>
      </c>
      <c r="M79" s="173"/>
      <c r="N79" s="173">
        <v>0</v>
      </c>
    </row>
    <row r="80" spans="1:14" ht="14.85" customHeight="1">
      <c r="B80" s="160" t="s">
        <v>232</v>
      </c>
      <c r="F80" s="184">
        <v>20</v>
      </c>
      <c r="H80" s="173">
        <v>3389</v>
      </c>
      <c r="I80" s="173"/>
      <c r="J80" s="33">
        <v>470</v>
      </c>
      <c r="K80" s="33"/>
      <c r="L80" s="33">
        <v>107090</v>
      </c>
      <c r="M80" s="33"/>
      <c r="N80" s="33">
        <v>15961</v>
      </c>
    </row>
    <row r="81" spans="1:14" ht="14.85" customHeight="1">
      <c r="B81" s="160" t="s">
        <v>234</v>
      </c>
      <c r="F81" s="160"/>
      <c r="H81" s="173">
        <v>0</v>
      </c>
      <c r="I81" s="160"/>
      <c r="J81" s="33">
        <v>-514</v>
      </c>
      <c r="K81" s="33"/>
      <c r="L81" s="33">
        <v>0</v>
      </c>
      <c r="M81" s="33"/>
      <c r="N81" s="33">
        <v>-17452</v>
      </c>
    </row>
    <row r="82" spans="1:14" ht="14.85" customHeight="1">
      <c r="B82" s="160" t="s">
        <v>280</v>
      </c>
      <c r="H82" s="173"/>
      <c r="I82" s="173"/>
      <c r="J82" s="173"/>
      <c r="K82" s="173"/>
      <c r="L82" s="173"/>
      <c r="M82" s="173"/>
      <c r="N82" s="173"/>
    </row>
    <row r="83" spans="1:14" ht="14.85" customHeight="1">
      <c r="C83" s="160" t="s">
        <v>235</v>
      </c>
      <c r="F83" s="162">
        <v>9</v>
      </c>
      <c r="H83" s="173">
        <v>-2131</v>
      </c>
      <c r="I83" s="173"/>
      <c r="J83" s="173">
        <v>-18766</v>
      </c>
      <c r="K83" s="173"/>
      <c r="L83" s="173">
        <v>-67338</v>
      </c>
      <c r="M83" s="173"/>
      <c r="N83" s="173">
        <v>-637172</v>
      </c>
    </row>
    <row r="84" spans="1:14" ht="14.85" customHeight="1">
      <c r="B84" s="160" t="s">
        <v>236</v>
      </c>
      <c r="H84" s="173">
        <v>677</v>
      </c>
      <c r="I84" s="173"/>
      <c r="J84" s="173">
        <v>533</v>
      </c>
      <c r="K84" s="173"/>
      <c r="L84" s="173">
        <v>21394</v>
      </c>
      <c r="M84" s="173"/>
      <c r="N84" s="163">
        <v>18098</v>
      </c>
    </row>
    <row r="85" spans="1:14" ht="14.85" customHeight="1">
      <c r="B85" s="160" t="s">
        <v>237</v>
      </c>
      <c r="I85" s="173"/>
      <c r="K85" s="173"/>
      <c r="M85" s="173"/>
    </row>
    <row r="86" spans="1:14" ht="14.85" customHeight="1">
      <c r="C86" s="160" t="s">
        <v>238</v>
      </c>
      <c r="H86" s="173">
        <v>-264268</v>
      </c>
      <c r="I86" s="173"/>
      <c r="J86" s="173">
        <v>-97159</v>
      </c>
      <c r="K86" s="173"/>
      <c r="L86" s="173">
        <v>-8351239</v>
      </c>
      <c r="M86" s="173"/>
      <c r="N86" s="173">
        <v>-3298956</v>
      </c>
    </row>
    <row r="87" spans="1:14" ht="14.85" customHeight="1">
      <c r="B87" s="160" t="s">
        <v>333</v>
      </c>
      <c r="H87" s="160"/>
      <c r="I87" s="160"/>
      <c r="J87" s="160"/>
      <c r="K87" s="160"/>
      <c r="L87" s="160"/>
      <c r="M87" s="160"/>
      <c r="N87" s="160"/>
    </row>
    <row r="88" spans="1:14" ht="14.85" customHeight="1">
      <c r="C88" s="160" t="s">
        <v>334</v>
      </c>
      <c r="H88" s="173">
        <v>-39797</v>
      </c>
      <c r="I88" s="173"/>
      <c r="J88" s="173">
        <v>-58341</v>
      </c>
      <c r="K88" s="173"/>
      <c r="L88" s="173">
        <v>-1257641</v>
      </c>
      <c r="M88" s="173"/>
      <c r="N88" s="173">
        <v>-1980922</v>
      </c>
    </row>
    <row r="89" spans="1:14" ht="14.85" customHeight="1">
      <c r="B89" s="160" t="s">
        <v>239</v>
      </c>
      <c r="H89" s="173">
        <v>9810</v>
      </c>
      <c r="I89" s="173"/>
      <c r="J89" s="163">
        <v>13647</v>
      </c>
      <c r="K89" s="173"/>
      <c r="L89" s="163">
        <v>310010</v>
      </c>
      <c r="M89" s="173"/>
      <c r="N89" s="163">
        <v>463373</v>
      </c>
    </row>
    <row r="90" spans="1:14" ht="14.85" customHeight="1">
      <c r="B90" s="160" t="s">
        <v>329</v>
      </c>
      <c r="H90" s="173">
        <v>43524</v>
      </c>
      <c r="I90" s="173"/>
      <c r="J90" s="173">
        <v>25356</v>
      </c>
      <c r="K90" s="173"/>
      <c r="L90" s="173">
        <v>1375419</v>
      </c>
      <c r="M90" s="173"/>
      <c r="N90" s="173">
        <v>860926</v>
      </c>
    </row>
    <row r="91" spans="1:14" ht="14.85" customHeight="1">
      <c r="B91" s="160" t="s">
        <v>240</v>
      </c>
      <c r="H91" s="173">
        <v>781</v>
      </c>
      <c r="I91" s="173"/>
      <c r="J91" s="173">
        <v>1940</v>
      </c>
      <c r="K91" s="173"/>
      <c r="L91" s="173">
        <v>24686</v>
      </c>
      <c r="M91" s="173"/>
      <c r="N91" s="173">
        <v>65853</v>
      </c>
    </row>
    <row r="92" spans="1:14" ht="14.85" customHeight="1">
      <c r="B92" s="160" t="s">
        <v>320</v>
      </c>
      <c r="H92" s="178">
        <v>-44421</v>
      </c>
      <c r="I92" s="173"/>
      <c r="J92" s="178">
        <v>-2680</v>
      </c>
      <c r="K92" s="173"/>
      <c r="L92" s="178">
        <v>-1403766</v>
      </c>
      <c r="M92" s="173"/>
      <c r="N92" s="178">
        <v>-90997</v>
      </c>
    </row>
    <row r="93" spans="1:14" ht="14.85" customHeight="1"/>
    <row r="94" spans="1:14" ht="17.850000000000001" customHeight="1">
      <c r="A94" s="160" t="s">
        <v>331</v>
      </c>
      <c r="G94" s="180"/>
      <c r="H94" s="181">
        <f>SUM(H68:H92)</f>
        <v>-326229</v>
      </c>
      <c r="I94" s="173"/>
      <c r="J94" s="181">
        <f>SUM(J70:J92)</f>
        <v>-76671</v>
      </c>
      <c r="K94" s="173"/>
      <c r="L94" s="181">
        <f>SUM(L68:L92)</f>
        <v>-10309294</v>
      </c>
      <c r="M94" s="173"/>
      <c r="N94" s="181">
        <f>SUM(N68:N92)</f>
        <v>-2603320</v>
      </c>
    </row>
    <row r="95" spans="1:14" ht="14.85" customHeight="1">
      <c r="G95" s="180"/>
      <c r="H95" s="173"/>
      <c r="I95" s="173"/>
      <c r="J95" s="173"/>
      <c r="K95" s="173"/>
      <c r="L95" s="173"/>
      <c r="M95" s="173"/>
      <c r="N95" s="173"/>
    </row>
    <row r="96" spans="1:14" ht="14.85" customHeight="1">
      <c r="A96" s="160" t="s">
        <v>241</v>
      </c>
      <c r="H96" s="173"/>
      <c r="I96" s="173"/>
      <c r="J96" s="173"/>
      <c r="K96" s="173"/>
      <c r="L96" s="173"/>
      <c r="M96" s="173"/>
      <c r="N96" s="173"/>
    </row>
    <row r="97" spans="1:14" ht="14.85" customHeight="1">
      <c r="B97" s="160" t="s">
        <v>242</v>
      </c>
      <c r="F97" s="162">
        <v>13</v>
      </c>
      <c r="H97" s="173">
        <v>242460</v>
      </c>
      <c r="I97" s="173"/>
      <c r="J97" s="33">
        <v>489391</v>
      </c>
      <c r="K97" s="33"/>
      <c r="L97" s="185">
        <v>7662064</v>
      </c>
      <c r="M97" s="33"/>
      <c r="N97" s="185">
        <v>16616877</v>
      </c>
    </row>
    <row r="98" spans="1:14" ht="14.85" customHeight="1">
      <c r="B98" s="160" t="s">
        <v>243</v>
      </c>
      <c r="F98" s="162">
        <v>13</v>
      </c>
      <c r="H98" s="173">
        <v>-395648</v>
      </c>
      <c r="I98" s="173"/>
      <c r="J98" s="33">
        <v>-445647</v>
      </c>
      <c r="K98" s="33"/>
      <c r="L98" s="33">
        <v>-12503036</v>
      </c>
      <c r="M98" s="33"/>
      <c r="N98" s="33">
        <v>-15131601</v>
      </c>
    </row>
    <row r="99" spans="1:14" ht="14.85" customHeight="1">
      <c r="B99" s="160" t="s">
        <v>244</v>
      </c>
      <c r="F99" s="162">
        <v>14</v>
      </c>
      <c r="H99" s="173">
        <v>476673</v>
      </c>
      <c r="I99" s="173"/>
      <c r="J99" s="33">
        <v>251596</v>
      </c>
      <c r="K99" s="33"/>
      <c r="L99" s="33">
        <v>15063524</v>
      </c>
      <c r="M99" s="33"/>
      <c r="N99" s="33">
        <v>8542734</v>
      </c>
    </row>
    <row r="100" spans="1:14" s="162" customFormat="1" ht="14.85" customHeight="1">
      <c r="A100" s="160"/>
      <c r="B100" s="160" t="s">
        <v>245</v>
      </c>
      <c r="C100" s="160"/>
      <c r="D100" s="160"/>
      <c r="F100" s="162">
        <v>14</v>
      </c>
      <c r="G100" s="160"/>
      <c r="H100" s="173">
        <v>-258519</v>
      </c>
      <c r="I100" s="173"/>
      <c r="J100" s="33">
        <v>-180350</v>
      </c>
      <c r="K100" s="33"/>
      <c r="L100" s="33">
        <v>-8169576</v>
      </c>
      <c r="M100" s="33"/>
      <c r="N100" s="33">
        <v>-6123626</v>
      </c>
    </row>
    <row r="101" spans="1:14" s="162" customFormat="1" ht="14.85" customHeight="1">
      <c r="B101" s="160" t="s">
        <v>332</v>
      </c>
      <c r="C101" s="160"/>
      <c r="D101" s="160"/>
      <c r="F101" s="162">
        <v>14</v>
      </c>
      <c r="G101" s="160"/>
      <c r="H101" s="173">
        <v>46000</v>
      </c>
      <c r="I101" s="173"/>
      <c r="J101" s="173">
        <v>0</v>
      </c>
      <c r="K101" s="173"/>
      <c r="L101" s="173">
        <v>1453664</v>
      </c>
      <c r="M101" s="173"/>
      <c r="N101" s="173">
        <v>0</v>
      </c>
    </row>
    <row r="102" spans="1:14" s="162" customFormat="1" ht="14.85" customHeight="1">
      <c r="B102" s="160" t="s">
        <v>246</v>
      </c>
      <c r="C102" s="160"/>
      <c r="D102" s="160"/>
      <c r="F102" s="162">
        <v>15</v>
      </c>
      <c r="G102" s="160"/>
      <c r="H102" s="173">
        <v>300945</v>
      </c>
      <c r="I102" s="173"/>
      <c r="J102" s="173">
        <v>0</v>
      </c>
      <c r="K102" s="173"/>
      <c r="L102" s="173">
        <v>9411099</v>
      </c>
      <c r="M102" s="173"/>
      <c r="N102" s="173">
        <v>0</v>
      </c>
    </row>
    <row r="103" spans="1:14" s="162" customFormat="1" ht="14.85" customHeight="1">
      <c r="B103" s="160" t="s">
        <v>247</v>
      </c>
      <c r="C103" s="160"/>
      <c r="D103" s="160"/>
      <c r="G103" s="160"/>
      <c r="H103" s="173">
        <v>0</v>
      </c>
      <c r="I103" s="173"/>
      <c r="J103" s="33">
        <v>-58499</v>
      </c>
      <c r="K103" s="33"/>
      <c r="L103" s="33">
        <v>0</v>
      </c>
      <c r="M103" s="33"/>
      <c r="N103" s="33">
        <v>-2000000</v>
      </c>
    </row>
    <row r="104" spans="1:14" s="162" customFormat="1" ht="14.85" customHeight="1">
      <c r="B104" s="160" t="s">
        <v>248</v>
      </c>
      <c r="C104" s="160"/>
      <c r="D104" s="160"/>
      <c r="G104" s="160"/>
      <c r="H104" s="173"/>
      <c r="I104" s="173"/>
      <c r="J104" s="173"/>
      <c r="K104" s="173"/>
      <c r="L104" s="173"/>
      <c r="M104" s="173"/>
      <c r="N104" s="173"/>
    </row>
    <row r="105" spans="1:14" s="162" customFormat="1" ht="14.85" customHeight="1">
      <c r="B105" s="160"/>
      <c r="C105" s="160" t="s">
        <v>249</v>
      </c>
      <c r="D105" s="160"/>
      <c r="G105" s="160"/>
      <c r="H105" s="173">
        <v>-1906</v>
      </c>
      <c r="I105" s="173"/>
      <c r="J105" s="33">
        <v>-1182</v>
      </c>
      <c r="K105" s="33"/>
      <c r="L105" s="33">
        <v>-60260</v>
      </c>
      <c r="M105" s="33"/>
      <c r="N105" s="33">
        <v>-40104</v>
      </c>
    </row>
    <row r="106" spans="1:14" s="162" customFormat="1" ht="14.85" customHeight="1">
      <c r="B106" s="30" t="s">
        <v>275</v>
      </c>
      <c r="C106" s="160"/>
      <c r="D106" s="160"/>
      <c r="G106" s="160"/>
      <c r="H106" s="173">
        <v>-11725</v>
      </c>
      <c r="I106" s="173"/>
      <c r="J106" s="173">
        <v>0</v>
      </c>
      <c r="K106" s="173"/>
      <c r="L106" s="173">
        <v>-370500</v>
      </c>
      <c r="M106" s="173"/>
      <c r="N106" s="173">
        <v>0</v>
      </c>
    </row>
    <row r="107" spans="1:14" s="162" customFormat="1" ht="14.85" customHeight="1">
      <c r="B107" s="30" t="s">
        <v>328</v>
      </c>
      <c r="C107" s="160"/>
      <c r="D107" s="160"/>
      <c r="F107" s="162">
        <v>9</v>
      </c>
      <c r="G107" s="160"/>
      <c r="H107" s="173">
        <v>186174</v>
      </c>
      <c r="I107" s="173"/>
      <c r="J107" s="173">
        <v>0</v>
      </c>
      <c r="K107" s="173"/>
      <c r="L107" s="173">
        <v>5883374</v>
      </c>
      <c r="M107" s="173"/>
      <c r="N107" s="173">
        <v>0</v>
      </c>
    </row>
    <row r="108" spans="1:14" s="162" customFormat="1" ht="13.9" customHeight="1">
      <c r="B108" s="30" t="s">
        <v>330</v>
      </c>
      <c r="C108" s="160"/>
      <c r="D108" s="160"/>
      <c r="G108" s="160"/>
      <c r="H108" s="173">
        <v>277</v>
      </c>
      <c r="I108" s="173"/>
      <c r="J108" s="173">
        <v>1</v>
      </c>
      <c r="K108" s="173"/>
      <c r="L108" s="33">
        <v>8763</v>
      </c>
      <c r="M108" s="173"/>
      <c r="N108" s="173">
        <v>7</v>
      </c>
    </row>
    <row r="109" spans="1:14" s="162" customFormat="1" ht="13.9" customHeight="1">
      <c r="B109" s="30" t="s">
        <v>273</v>
      </c>
      <c r="C109" s="30"/>
      <c r="D109" s="160"/>
      <c r="G109" s="160"/>
      <c r="H109" s="173"/>
      <c r="I109" s="173"/>
      <c r="J109" s="173"/>
      <c r="K109" s="173"/>
      <c r="L109" s="173"/>
      <c r="M109" s="173"/>
      <c r="N109" s="173"/>
    </row>
    <row r="110" spans="1:14" s="162" customFormat="1" ht="13.9" customHeight="1">
      <c r="B110" s="30"/>
      <c r="C110" s="30" t="s">
        <v>274</v>
      </c>
      <c r="D110" s="160"/>
      <c r="G110" s="160"/>
      <c r="H110" s="173">
        <v>4200</v>
      </c>
      <c r="I110" s="173"/>
      <c r="J110" s="173">
        <v>0</v>
      </c>
      <c r="K110" s="173"/>
      <c r="L110" s="173">
        <v>132726</v>
      </c>
      <c r="M110" s="173"/>
      <c r="N110" s="173">
        <v>0</v>
      </c>
    </row>
    <row r="111" spans="1:14" s="162" customFormat="1" ht="14.85" customHeight="1">
      <c r="B111" s="160" t="s">
        <v>321</v>
      </c>
      <c r="C111" s="160"/>
      <c r="D111" s="160"/>
      <c r="G111" s="160"/>
      <c r="H111" s="173">
        <v>-3420</v>
      </c>
      <c r="I111" s="173"/>
      <c r="J111" s="173">
        <v>0</v>
      </c>
      <c r="K111" s="173"/>
      <c r="L111" s="173">
        <v>-108077</v>
      </c>
      <c r="M111" s="173"/>
      <c r="N111" s="173">
        <v>0</v>
      </c>
    </row>
    <row r="112" spans="1:14" ht="14.1" customHeight="1">
      <c r="A112" s="162"/>
      <c r="B112" s="160" t="s">
        <v>250</v>
      </c>
      <c r="H112" s="178">
        <v>-7174</v>
      </c>
      <c r="I112" s="173"/>
      <c r="J112" s="89">
        <v>-1370</v>
      </c>
      <c r="K112" s="33"/>
      <c r="L112" s="89">
        <v>-226699</v>
      </c>
      <c r="M112" s="33"/>
      <c r="N112" s="89">
        <v>-46516</v>
      </c>
    </row>
    <row r="113" spans="1:14" ht="14.85" customHeight="1">
      <c r="E113" s="162"/>
      <c r="H113" s="173"/>
      <c r="I113" s="173"/>
      <c r="J113" s="173"/>
      <c r="K113" s="173"/>
      <c r="L113" s="173"/>
      <c r="M113" s="173"/>
      <c r="N113" s="173"/>
    </row>
    <row r="114" spans="1:14" ht="14.85" customHeight="1">
      <c r="A114" s="160" t="s">
        <v>302</v>
      </c>
      <c r="H114" s="181">
        <f>SUM(H97:H112)</f>
        <v>578337</v>
      </c>
      <c r="I114" s="173"/>
      <c r="J114" s="181">
        <f>SUM(J97:J112)</f>
        <v>53940</v>
      </c>
      <c r="K114" s="173"/>
      <c r="L114" s="181">
        <f>SUM(L97:L112)</f>
        <v>18177066</v>
      </c>
      <c r="M114" s="173"/>
      <c r="N114" s="181">
        <f>SUM(N97:N112)</f>
        <v>1817771</v>
      </c>
    </row>
    <row r="115" spans="1:14" ht="14.85" customHeight="1">
      <c r="H115" s="173"/>
      <c r="I115" s="173"/>
      <c r="J115" s="173"/>
      <c r="K115" s="173"/>
      <c r="L115" s="173"/>
      <c r="M115" s="173"/>
      <c r="N115" s="173"/>
    </row>
    <row r="116" spans="1:14" ht="14.85" customHeight="1">
      <c r="H116" s="173"/>
      <c r="I116" s="173"/>
      <c r="J116" s="173"/>
      <c r="K116" s="173"/>
      <c r="L116" s="173"/>
      <c r="M116" s="173"/>
      <c r="N116" s="173"/>
    </row>
    <row r="117" spans="1:14" ht="14.85" customHeight="1">
      <c r="H117" s="173"/>
      <c r="I117" s="173"/>
      <c r="J117" s="173"/>
      <c r="K117" s="173"/>
      <c r="L117" s="173"/>
      <c r="M117" s="173"/>
      <c r="N117" s="173"/>
    </row>
    <row r="118" spans="1:14" ht="4.5" customHeight="1">
      <c r="H118" s="173"/>
      <c r="I118" s="173"/>
      <c r="J118" s="173"/>
      <c r="K118" s="173"/>
      <c r="L118" s="173"/>
      <c r="M118" s="173"/>
      <c r="N118" s="173"/>
    </row>
    <row r="119" spans="1:14" ht="22.35" customHeight="1">
      <c r="A119" s="186" t="str">
        <f>+A59</f>
        <v xml:space="preserve">The condensed notes to the interim financial information are an integral part of this interim financial information.										</v>
      </c>
      <c r="B119" s="186"/>
      <c r="C119" s="186"/>
      <c r="D119" s="186"/>
      <c r="E119" s="186"/>
      <c r="F119" s="187"/>
      <c r="G119" s="186"/>
      <c r="H119" s="178"/>
      <c r="I119" s="178"/>
      <c r="J119" s="178"/>
      <c r="K119" s="178"/>
      <c r="L119" s="178"/>
      <c r="M119" s="178"/>
      <c r="N119" s="178"/>
    </row>
    <row r="120" spans="1:14" ht="16.5" customHeight="1">
      <c r="A120" s="161" t="s">
        <v>0</v>
      </c>
      <c r="B120" s="161"/>
      <c r="C120" s="161"/>
      <c r="D120" s="161"/>
    </row>
    <row r="121" spans="1:14" ht="16.5" customHeight="1">
      <c r="A121" s="161" t="s">
        <v>203</v>
      </c>
      <c r="B121" s="161"/>
      <c r="C121" s="161"/>
      <c r="D121" s="161"/>
    </row>
    <row r="122" spans="1:14" ht="16.5" customHeight="1">
      <c r="A122" s="164" t="str">
        <f>A62</f>
        <v>For the three-month period ended 31 March 2026</v>
      </c>
      <c r="B122" s="164"/>
      <c r="C122" s="164"/>
      <c r="D122" s="164"/>
      <c r="E122" s="165"/>
      <c r="F122" s="166"/>
      <c r="G122" s="165"/>
      <c r="H122" s="167"/>
      <c r="I122" s="167"/>
      <c r="J122" s="167"/>
      <c r="K122" s="167"/>
      <c r="L122" s="167"/>
      <c r="M122" s="167"/>
      <c r="N122" s="167"/>
    </row>
    <row r="124" spans="1:14" ht="16.5" customHeight="1">
      <c r="A124" s="161"/>
      <c r="B124" s="161"/>
      <c r="C124" s="161"/>
      <c r="D124" s="161"/>
      <c r="H124" s="215" t="s">
        <v>103</v>
      </c>
      <c r="I124" s="215"/>
      <c r="J124" s="215"/>
      <c r="K124" s="215"/>
      <c r="L124" s="215"/>
      <c r="M124" s="215"/>
      <c r="N124" s="215"/>
    </row>
    <row r="125" spans="1:14" ht="16.5" customHeight="1">
      <c r="A125" s="161"/>
      <c r="B125" s="161"/>
      <c r="C125" s="161"/>
      <c r="D125" s="161"/>
      <c r="H125" s="214" t="s">
        <v>3</v>
      </c>
      <c r="I125" s="214"/>
      <c r="J125" s="214"/>
      <c r="K125" s="168"/>
      <c r="L125" s="214" t="s">
        <v>93</v>
      </c>
      <c r="M125" s="214"/>
      <c r="N125" s="214"/>
    </row>
    <row r="126" spans="1:14" ht="16.5" customHeight="1">
      <c r="A126" s="161"/>
      <c r="B126" s="161"/>
      <c r="C126" s="161"/>
      <c r="D126" s="161"/>
      <c r="F126" s="169" t="s">
        <v>127</v>
      </c>
      <c r="H126" s="170" t="s">
        <v>9</v>
      </c>
      <c r="I126" s="171"/>
      <c r="J126" s="170" t="s">
        <v>10</v>
      </c>
      <c r="K126" s="171"/>
      <c r="L126" s="170" t="s">
        <v>9</v>
      </c>
      <c r="M126" s="171"/>
      <c r="N126" s="170" t="s">
        <v>10</v>
      </c>
    </row>
    <row r="127" spans="1:14" ht="16.5" customHeight="1">
      <c r="H127" s="173"/>
      <c r="I127" s="173"/>
      <c r="J127" s="173"/>
      <c r="K127" s="173"/>
      <c r="L127" s="173"/>
      <c r="M127" s="173"/>
      <c r="N127" s="173"/>
    </row>
    <row r="128" spans="1:14" ht="16.5" customHeight="1">
      <c r="A128" s="160" t="s">
        <v>303</v>
      </c>
      <c r="H128" s="173">
        <f>SUM(H54,H94,H114)</f>
        <v>283953</v>
      </c>
      <c r="I128" s="173"/>
      <c r="J128" s="173">
        <f>SUM(J54,J94,J114)</f>
        <v>-81808</v>
      </c>
      <c r="K128" s="173"/>
      <c r="L128" s="173">
        <f>SUM(L54,L94,L114)</f>
        <v>8868006</v>
      </c>
      <c r="M128" s="173"/>
      <c r="N128" s="173">
        <f>SUM(N54,N94,N114)</f>
        <v>-2791352</v>
      </c>
    </row>
    <row r="129" spans="1:14" ht="16.5" customHeight="1">
      <c r="A129" s="160" t="s">
        <v>251</v>
      </c>
      <c r="H129" s="173">
        <v>-19955</v>
      </c>
      <c r="J129" s="173">
        <v>-2098</v>
      </c>
      <c r="L129" s="173">
        <v>2042755</v>
      </c>
      <c r="M129" s="173"/>
      <c r="N129" s="173">
        <v>-153234</v>
      </c>
    </row>
    <row r="130" spans="1:14" ht="16.5" customHeight="1">
      <c r="A130" s="160" t="s">
        <v>252</v>
      </c>
      <c r="H130" s="181">
        <v>1786222</v>
      </c>
      <c r="J130" s="181">
        <v>1595623</v>
      </c>
      <c r="L130" s="181">
        <v>56413547</v>
      </c>
      <c r="M130" s="173"/>
      <c r="N130" s="181">
        <v>54231862</v>
      </c>
    </row>
    <row r="131" spans="1:14" ht="16.5" customHeight="1">
      <c r="H131" s="173"/>
      <c r="I131" s="173"/>
      <c r="J131" s="173"/>
      <c r="K131" s="173"/>
      <c r="L131" s="173"/>
      <c r="M131" s="173"/>
      <c r="N131" s="173"/>
    </row>
    <row r="132" spans="1:14" ht="16.5" customHeight="1" thickBot="1">
      <c r="A132" s="160" t="s">
        <v>253</v>
      </c>
      <c r="H132" s="188">
        <f>SUM(H128:H131)</f>
        <v>2050220</v>
      </c>
      <c r="I132" s="173"/>
      <c r="J132" s="188">
        <f>SUM(J128:J131)</f>
        <v>1511717</v>
      </c>
      <c r="K132" s="173"/>
      <c r="L132" s="188">
        <f>SUM(L128:L131)</f>
        <v>67324308</v>
      </c>
      <c r="M132" s="173"/>
      <c r="N132" s="188">
        <f>SUM(N128:N131)</f>
        <v>51287276</v>
      </c>
    </row>
    <row r="133" spans="1:14" ht="16.5" customHeight="1" thickTop="1"/>
    <row r="135" spans="1:14" ht="16.5" customHeight="1">
      <c r="A135" s="161" t="s">
        <v>254</v>
      </c>
      <c r="B135" s="189"/>
      <c r="F135" s="160"/>
    </row>
    <row r="136" spans="1:14" ht="16.5" customHeight="1">
      <c r="A136" s="161"/>
      <c r="B136" s="189"/>
      <c r="F136" s="160"/>
    </row>
    <row r="137" spans="1:14" ht="16.5" customHeight="1">
      <c r="A137" s="160" t="s">
        <v>255</v>
      </c>
      <c r="H137" s="173"/>
      <c r="I137" s="173"/>
      <c r="J137" s="173"/>
      <c r="K137" s="173"/>
      <c r="L137" s="173"/>
      <c r="M137" s="173"/>
      <c r="N137" s="173"/>
    </row>
    <row r="138" spans="1:14" ht="16.5" customHeight="1">
      <c r="H138" s="173"/>
      <c r="I138" s="173"/>
      <c r="J138" s="173"/>
      <c r="K138" s="173"/>
      <c r="L138" s="173"/>
      <c r="M138" s="173"/>
      <c r="N138" s="173"/>
    </row>
    <row r="139" spans="1:14" ht="16.5" customHeight="1">
      <c r="A139" s="160" t="s">
        <v>256</v>
      </c>
      <c r="H139" s="173"/>
      <c r="I139" s="173"/>
      <c r="J139" s="173"/>
      <c r="K139" s="173"/>
      <c r="L139" s="173"/>
      <c r="M139" s="173"/>
      <c r="N139" s="173"/>
    </row>
    <row r="140" spans="1:14" ht="16.5" customHeight="1">
      <c r="B140" s="160" t="s">
        <v>257</v>
      </c>
      <c r="H140" s="173">
        <v>15389.078460122999</v>
      </c>
      <c r="J140" s="173">
        <v>24242</v>
      </c>
      <c r="L140" s="173">
        <v>505340</v>
      </c>
      <c r="M140" s="173"/>
      <c r="N140" s="173">
        <v>822458</v>
      </c>
    </row>
    <row r="141" spans="1:14" ht="16.5" customHeight="1">
      <c r="A141" s="160" t="s">
        <v>258</v>
      </c>
      <c r="F141" s="160"/>
      <c r="H141" s="173"/>
      <c r="J141" s="173"/>
      <c r="L141" s="173"/>
      <c r="N141" s="173"/>
    </row>
    <row r="142" spans="1:14" ht="16.5" customHeight="1">
      <c r="B142" s="160" t="s">
        <v>259</v>
      </c>
      <c r="F142" s="160"/>
      <c r="H142" s="173">
        <v>9970</v>
      </c>
      <c r="J142" s="33">
        <v>6651</v>
      </c>
      <c r="K142" s="34"/>
      <c r="L142" s="33">
        <v>315053</v>
      </c>
      <c r="M142" s="34"/>
      <c r="N142" s="33">
        <v>225835</v>
      </c>
    </row>
    <row r="143" spans="1:14" ht="16.5" customHeight="1">
      <c r="A143" s="160" t="s">
        <v>325</v>
      </c>
      <c r="F143" s="162">
        <v>10</v>
      </c>
      <c r="H143" s="173">
        <v>13862</v>
      </c>
      <c r="J143" s="173">
        <v>0</v>
      </c>
      <c r="L143" s="173">
        <v>438053</v>
      </c>
      <c r="M143" s="173"/>
      <c r="N143" s="173">
        <v>0</v>
      </c>
    </row>
    <row r="144" spans="1:14" ht="16.5" customHeight="1">
      <c r="F144" s="160"/>
      <c r="H144" s="173"/>
      <c r="J144" s="173"/>
      <c r="L144" s="173"/>
      <c r="M144" s="173"/>
      <c r="N144" s="173"/>
    </row>
    <row r="145" spans="6:14" ht="16.5" customHeight="1">
      <c r="F145" s="160"/>
      <c r="H145" s="173"/>
      <c r="J145" s="173"/>
      <c r="L145" s="173"/>
      <c r="N145" s="173"/>
    </row>
    <row r="146" spans="6:14" ht="16.5" customHeight="1">
      <c r="F146" s="160"/>
      <c r="H146" s="173"/>
      <c r="J146" s="173"/>
      <c r="L146" s="173"/>
      <c r="N146" s="173"/>
    </row>
    <row r="147" spans="6:14" ht="16.5" customHeight="1">
      <c r="F147" s="160"/>
      <c r="H147" s="173"/>
      <c r="J147" s="173"/>
      <c r="L147" s="173"/>
      <c r="N147" s="173"/>
    </row>
    <row r="148" spans="6:14" ht="16.5" customHeight="1">
      <c r="F148" s="160"/>
      <c r="H148" s="173"/>
      <c r="J148" s="173"/>
      <c r="L148" s="173"/>
      <c r="N148" s="173"/>
    </row>
    <row r="149" spans="6:14" ht="16.5" customHeight="1">
      <c r="F149" s="160"/>
      <c r="H149" s="173"/>
      <c r="J149" s="173"/>
      <c r="L149" s="173"/>
      <c r="N149" s="173"/>
    </row>
    <row r="150" spans="6:14" ht="16.5" customHeight="1">
      <c r="F150" s="160"/>
      <c r="H150" s="173"/>
      <c r="J150" s="173"/>
      <c r="L150" s="173"/>
      <c r="N150" s="173"/>
    </row>
    <row r="151" spans="6:14" ht="16.5" customHeight="1">
      <c r="F151" s="160"/>
      <c r="H151" s="173"/>
      <c r="J151" s="173"/>
      <c r="L151" s="173"/>
      <c r="N151" s="173"/>
    </row>
    <row r="152" spans="6:14" ht="16.5" customHeight="1">
      <c r="F152" s="160"/>
      <c r="H152" s="173"/>
      <c r="J152" s="173"/>
      <c r="L152" s="173"/>
      <c r="N152" s="173"/>
    </row>
    <row r="153" spans="6:14" ht="16.5" customHeight="1">
      <c r="F153" s="160"/>
      <c r="H153" s="173"/>
      <c r="J153" s="173"/>
      <c r="L153" s="173"/>
      <c r="N153" s="173"/>
    </row>
    <row r="154" spans="6:14" ht="16.5" customHeight="1">
      <c r="F154" s="160"/>
      <c r="H154" s="173"/>
      <c r="J154" s="173"/>
      <c r="L154" s="173"/>
      <c r="N154" s="173"/>
    </row>
    <row r="155" spans="6:14" ht="16.5" customHeight="1">
      <c r="F155" s="160"/>
      <c r="H155" s="173"/>
      <c r="J155" s="173"/>
      <c r="L155" s="173"/>
      <c r="N155" s="173"/>
    </row>
    <row r="156" spans="6:14" ht="16.5" customHeight="1">
      <c r="F156" s="160"/>
      <c r="H156" s="173"/>
      <c r="J156" s="173"/>
      <c r="L156" s="173"/>
      <c r="N156" s="173"/>
    </row>
    <row r="157" spans="6:14" ht="16.5" customHeight="1">
      <c r="F157" s="160"/>
      <c r="H157" s="173"/>
      <c r="J157" s="173"/>
      <c r="L157" s="173"/>
      <c r="N157" s="173"/>
    </row>
    <row r="158" spans="6:14" ht="16.5" customHeight="1">
      <c r="F158" s="160"/>
      <c r="H158" s="173"/>
      <c r="J158" s="173"/>
      <c r="L158" s="173"/>
      <c r="N158" s="173"/>
    </row>
    <row r="159" spans="6:14" ht="16.5" customHeight="1">
      <c r="F159" s="160"/>
      <c r="H159" s="173"/>
      <c r="J159" s="173"/>
      <c r="L159" s="173"/>
      <c r="N159" s="173"/>
    </row>
    <row r="160" spans="6:14" ht="16.5" customHeight="1">
      <c r="F160" s="160"/>
      <c r="H160" s="173"/>
      <c r="J160" s="173"/>
      <c r="L160" s="173"/>
      <c r="N160" s="173"/>
    </row>
    <row r="161" spans="1:14" ht="16.5" customHeight="1">
      <c r="F161" s="160"/>
      <c r="H161" s="173"/>
      <c r="J161" s="173"/>
      <c r="L161" s="173"/>
      <c r="N161" s="173"/>
    </row>
    <row r="162" spans="1:14" ht="16.5" customHeight="1">
      <c r="F162" s="160"/>
      <c r="H162" s="173"/>
      <c r="J162" s="173"/>
      <c r="L162" s="173"/>
      <c r="N162" s="173"/>
    </row>
    <row r="163" spans="1:14" ht="16.5" customHeight="1">
      <c r="F163" s="160"/>
      <c r="H163" s="173"/>
      <c r="J163" s="173"/>
      <c r="L163" s="173"/>
      <c r="N163" s="173"/>
    </row>
    <row r="164" spans="1:14" ht="16.5" customHeight="1">
      <c r="F164" s="160"/>
      <c r="H164" s="173"/>
      <c r="J164" s="173"/>
      <c r="L164" s="173"/>
      <c r="N164" s="173"/>
    </row>
    <row r="165" spans="1:14" ht="16.5" customHeight="1">
      <c r="F165" s="160"/>
      <c r="H165" s="173"/>
      <c r="J165" s="173"/>
      <c r="L165" s="173"/>
      <c r="N165" s="173"/>
    </row>
    <row r="166" spans="1:14" ht="16.5" customHeight="1">
      <c r="F166" s="160"/>
      <c r="H166" s="173"/>
      <c r="J166" s="173"/>
      <c r="L166" s="173"/>
      <c r="N166" s="173"/>
    </row>
    <row r="167" spans="1:14" ht="16.5" customHeight="1">
      <c r="F167" s="160"/>
      <c r="H167" s="173"/>
      <c r="J167" s="173"/>
      <c r="L167" s="173"/>
      <c r="N167" s="173"/>
    </row>
    <row r="168" spans="1:14" ht="16.5" customHeight="1">
      <c r="F168" s="160"/>
      <c r="H168" s="173"/>
      <c r="J168" s="173"/>
      <c r="L168" s="173"/>
      <c r="N168" s="173"/>
    </row>
    <row r="169" spans="1:14" ht="16.5" customHeight="1">
      <c r="F169" s="160"/>
      <c r="H169" s="173"/>
      <c r="J169" s="173"/>
      <c r="L169" s="173"/>
      <c r="N169" s="173"/>
    </row>
    <row r="170" spans="1:14" ht="16.5" customHeight="1">
      <c r="F170" s="160"/>
      <c r="H170" s="173"/>
      <c r="J170" s="173"/>
      <c r="L170" s="173"/>
      <c r="N170" s="173"/>
    </row>
    <row r="171" spans="1:14" ht="16.5" customHeight="1">
      <c r="F171" s="160"/>
      <c r="H171" s="173"/>
      <c r="J171" s="173"/>
      <c r="L171" s="173"/>
      <c r="N171" s="173"/>
    </row>
    <row r="172" spans="1:14" ht="11.1" customHeight="1">
      <c r="F172" s="160"/>
      <c r="H172" s="173"/>
      <c r="J172" s="173"/>
      <c r="L172" s="173"/>
      <c r="N172" s="173"/>
    </row>
    <row r="173" spans="1:14" ht="22.35" customHeight="1">
      <c r="A173" s="182" t="str">
        <f>+A59</f>
        <v xml:space="preserve">The condensed notes to the interim financial information are an integral part of this interim financial information.										</v>
      </c>
      <c r="B173" s="182"/>
      <c r="C173" s="182"/>
      <c r="D173" s="182"/>
      <c r="E173" s="182"/>
      <c r="F173" s="182"/>
      <c r="G173" s="182"/>
      <c r="H173" s="183"/>
      <c r="I173" s="183"/>
      <c r="J173" s="183"/>
      <c r="K173" s="183"/>
      <c r="L173" s="183"/>
      <c r="M173" s="183"/>
      <c r="N173" s="183"/>
    </row>
  </sheetData>
  <mergeCells count="9">
    <mergeCell ref="H125:J125"/>
    <mergeCell ref="L125:N125"/>
    <mergeCell ref="H5:N5"/>
    <mergeCell ref="H64:N64"/>
    <mergeCell ref="H124:N124"/>
    <mergeCell ref="H6:J6"/>
    <mergeCell ref="L6:N6"/>
    <mergeCell ref="H65:J65"/>
    <mergeCell ref="L65:N65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&amp;R&amp;"Cordia New,Regular"&amp;13&amp;P</oddFooter>
  </headerFooter>
  <rowBreaks count="2" manualBreakCount="2">
    <brk id="59" max="16383" man="1"/>
    <brk id="119" max="16383" man="1"/>
  </rowBreaks>
  <customProperties>
    <customPr name="EpmWorksheetKeyString_GUID" r:id="rId2"/>
  </customProperties>
  <ignoredErrors>
    <ignoredError sqref="I7 I126 M126 K7 K12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sheetPr codeName="Sheet13"/>
  <dimension ref="A1:N109"/>
  <sheetViews>
    <sheetView topLeftCell="A70" zoomScale="89" zoomScaleNormal="110" zoomScaleSheetLayoutView="81" workbookViewId="0">
      <selection activeCell="E106" sqref="E106"/>
    </sheetView>
  </sheetViews>
  <sheetFormatPr defaultColWidth="9.33203125" defaultRowHeight="16.5" customHeight="1"/>
  <cols>
    <col min="1" max="4" width="2" style="30" customWidth="1"/>
    <col min="5" max="5" width="52.1640625" style="30" customWidth="1"/>
    <col min="6" max="6" width="5.5" style="77" customWidth="1"/>
    <col min="7" max="7" width="1" style="30" customWidth="1"/>
    <col min="8" max="8" width="12.6640625" style="34" customWidth="1"/>
    <col min="9" max="9" width="1" style="34" customWidth="1"/>
    <col min="10" max="10" width="12.6640625" style="34" customWidth="1"/>
    <col min="11" max="11" width="1" style="34" customWidth="1"/>
    <col min="12" max="12" width="12.6640625" style="34" customWidth="1"/>
    <col min="13" max="13" width="1" style="34" customWidth="1"/>
    <col min="14" max="14" width="12.6640625" style="34" customWidth="1"/>
    <col min="15" max="16384" width="9.33203125" style="30"/>
  </cols>
  <sheetData>
    <row r="1" spans="1:14" ht="16.5" customHeight="1">
      <c r="A1" s="74" t="s">
        <v>0</v>
      </c>
      <c r="B1" s="74"/>
      <c r="C1" s="74"/>
      <c r="D1" s="74"/>
      <c r="E1" s="75"/>
      <c r="F1" s="76"/>
      <c r="G1" s="75"/>
      <c r="H1" s="190"/>
      <c r="I1" s="190"/>
      <c r="J1" s="190"/>
      <c r="K1" s="190"/>
      <c r="L1" s="190"/>
      <c r="M1" s="190"/>
      <c r="N1" s="190"/>
    </row>
    <row r="2" spans="1:14" ht="16.5" customHeight="1">
      <c r="A2" s="73" t="s">
        <v>203</v>
      </c>
      <c r="B2" s="73"/>
      <c r="C2" s="73"/>
      <c r="D2" s="73"/>
    </row>
    <row r="3" spans="1:14" ht="16.5" customHeight="1">
      <c r="A3" s="78" t="str">
        <f>'E14-16 Conso'!A3</f>
        <v>For the three-month period ended 31 March 2026</v>
      </c>
      <c r="B3" s="78"/>
      <c r="C3" s="78"/>
      <c r="D3" s="78"/>
      <c r="E3" s="79"/>
      <c r="F3" s="80"/>
      <c r="G3" s="79"/>
      <c r="H3" s="81"/>
      <c r="I3" s="81"/>
      <c r="J3" s="81"/>
      <c r="K3" s="81"/>
      <c r="L3" s="81"/>
      <c r="M3" s="81"/>
      <c r="N3" s="81"/>
    </row>
    <row r="4" spans="1:14" ht="16.5" customHeight="1">
      <c r="A4" s="73"/>
      <c r="B4" s="73"/>
      <c r="C4" s="73"/>
      <c r="D4" s="73"/>
    </row>
    <row r="5" spans="1:14" ht="16.5" customHeight="1">
      <c r="A5" s="73"/>
      <c r="B5" s="73"/>
      <c r="C5" s="73"/>
      <c r="D5" s="73"/>
      <c r="H5" s="216" t="s">
        <v>143</v>
      </c>
      <c r="I5" s="216"/>
      <c r="J5" s="216"/>
      <c r="K5" s="216"/>
      <c r="L5" s="216"/>
      <c r="M5" s="216"/>
      <c r="N5" s="216"/>
    </row>
    <row r="6" spans="1:14" ht="16.5" customHeight="1">
      <c r="A6" s="73"/>
      <c r="B6" s="73"/>
      <c r="C6" s="73"/>
      <c r="D6" s="73"/>
      <c r="H6" s="209" t="s">
        <v>3</v>
      </c>
      <c r="I6" s="209"/>
      <c r="J6" s="209"/>
      <c r="K6" s="83"/>
      <c r="L6" s="209" t="s">
        <v>93</v>
      </c>
      <c r="M6" s="209"/>
      <c r="N6" s="209"/>
    </row>
    <row r="7" spans="1:14" ht="16.5" customHeight="1">
      <c r="H7" s="170" t="s">
        <v>284</v>
      </c>
      <c r="I7" s="171"/>
      <c r="J7" s="170" t="s">
        <v>9</v>
      </c>
      <c r="K7" s="171"/>
      <c r="L7" s="170" t="s">
        <v>284</v>
      </c>
      <c r="M7" s="171"/>
      <c r="N7" s="170" t="s">
        <v>9</v>
      </c>
    </row>
    <row r="8" spans="1:14" ht="16.5" customHeight="1">
      <c r="G8" s="77"/>
      <c r="H8" s="83"/>
      <c r="I8" s="191"/>
      <c r="J8" s="83"/>
      <c r="K8" s="191"/>
      <c r="L8" s="83"/>
      <c r="M8" s="191"/>
      <c r="N8" s="83"/>
    </row>
    <row r="9" spans="1:14" ht="16.5" customHeight="1">
      <c r="A9" s="30" t="s">
        <v>204</v>
      </c>
      <c r="H9" s="33"/>
      <c r="J9" s="33"/>
      <c r="L9" s="33"/>
      <c r="M9" s="33"/>
      <c r="N9" s="33"/>
    </row>
    <row r="10" spans="1:14" ht="16.5" customHeight="1">
      <c r="B10" s="30" t="s">
        <v>300</v>
      </c>
      <c r="H10" s="33">
        <v>109910</v>
      </c>
      <c r="I10" s="33"/>
      <c r="J10" s="33">
        <v>-23118</v>
      </c>
      <c r="K10" s="33"/>
      <c r="L10" s="33">
        <v>3473284</v>
      </c>
      <c r="M10" s="33"/>
      <c r="N10" s="33">
        <v>-784949</v>
      </c>
    </row>
    <row r="11" spans="1:14" ht="16.5" customHeight="1">
      <c r="B11" s="30" t="s">
        <v>301</v>
      </c>
      <c r="H11" s="33"/>
      <c r="I11" s="33"/>
      <c r="J11" s="33"/>
      <c r="K11" s="33"/>
      <c r="L11" s="33"/>
      <c r="M11" s="33"/>
      <c r="N11" s="33"/>
    </row>
    <row r="12" spans="1:14" ht="16.5" customHeight="1">
      <c r="C12" s="30" t="s">
        <v>205</v>
      </c>
      <c r="I12" s="33"/>
      <c r="K12" s="33"/>
      <c r="M12" s="33"/>
    </row>
    <row r="13" spans="1:14" ht="16.5" customHeight="1">
      <c r="B13" s="84" t="s">
        <v>206</v>
      </c>
      <c r="C13" s="30" t="s">
        <v>207</v>
      </c>
      <c r="H13" s="33">
        <v>599</v>
      </c>
      <c r="J13" s="33">
        <v>701</v>
      </c>
      <c r="L13" s="33">
        <v>18929</v>
      </c>
      <c r="N13" s="33">
        <v>23796</v>
      </c>
    </row>
    <row r="14" spans="1:14" ht="16.5" customHeight="1">
      <c r="B14" s="84" t="s">
        <v>206</v>
      </c>
      <c r="C14" s="30" t="s">
        <v>109</v>
      </c>
      <c r="H14" s="33">
        <v>-33420</v>
      </c>
      <c r="J14" s="34">
        <v>-34166</v>
      </c>
      <c r="K14" s="33"/>
      <c r="L14" s="34">
        <v>-1056138</v>
      </c>
      <c r="M14" s="33"/>
      <c r="N14" s="34">
        <v>-1160086</v>
      </c>
    </row>
    <row r="15" spans="1:14" ht="16.5" customHeight="1">
      <c r="B15" s="84" t="s">
        <v>206</v>
      </c>
      <c r="C15" s="30" t="s">
        <v>114</v>
      </c>
      <c r="H15" s="33">
        <v>51179</v>
      </c>
      <c r="J15" s="33">
        <v>50032</v>
      </c>
      <c r="L15" s="33">
        <v>1617342</v>
      </c>
      <c r="N15" s="33">
        <v>1698785</v>
      </c>
    </row>
    <row r="16" spans="1:14" ht="16.5" customHeight="1">
      <c r="B16" s="84" t="s">
        <v>206</v>
      </c>
      <c r="C16" s="30" t="s">
        <v>115</v>
      </c>
      <c r="H16" s="33">
        <v>2023</v>
      </c>
      <c r="J16" s="33">
        <v>1308</v>
      </c>
      <c r="L16" s="33">
        <v>63921</v>
      </c>
      <c r="N16" s="33">
        <v>44428</v>
      </c>
    </row>
    <row r="17" spans="1:14" ht="16.5" customHeight="1">
      <c r="B17" s="84" t="s">
        <v>206</v>
      </c>
      <c r="C17" s="160" t="s">
        <v>326</v>
      </c>
      <c r="H17" s="33">
        <v>0</v>
      </c>
      <c r="J17" s="33">
        <v>-1</v>
      </c>
      <c r="L17" s="33">
        <v>0</v>
      </c>
      <c r="N17" s="33">
        <v>-42</v>
      </c>
    </row>
    <row r="18" spans="1:14" ht="16.5" customHeight="1">
      <c r="B18" s="84" t="s">
        <v>206</v>
      </c>
      <c r="C18" s="30" t="s">
        <v>304</v>
      </c>
      <c r="H18" s="33">
        <v>-11267</v>
      </c>
      <c r="J18" s="33">
        <v>1109</v>
      </c>
      <c r="L18" s="33">
        <v>-356043</v>
      </c>
      <c r="N18" s="33">
        <v>37643</v>
      </c>
    </row>
    <row r="19" spans="1:14" ht="16.5" customHeight="1">
      <c r="B19" s="84" t="s">
        <v>206</v>
      </c>
      <c r="C19" s="30" t="s">
        <v>305</v>
      </c>
      <c r="H19" s="85">
        <v>-122671</v>
      </c>
      <c r="J19" s="85">
        <v>2271</v>
      </c>
      <c r="L19" s="85">
        <v>-3876567</v>
      </c>
      <c r="N19" s="85">
        <v>77170</v>
      </c>
    </row>
    <row r="20" spans="1:14" ht="16.5" customHeight="1">
      <c r="H20" s="33"/>
      <c r="J20" s="33"/>
      <c r="L20" s="33"/>
      <c r="N20" s="33"/>
    </row>
    <row r="21" spans="1:14" ht="16.5" customHeight="1">
      <c r="A21" s="30" t="s">
        <v>211</v>
      </c>
      <c r="G21" s="86"/>
      <c r="H21" s="33">
        <f>SUM(H9:H19)</f>
        <v>-3647</v>
      </c>
      <c r="J21" s="33">
        <f>SUM(J9:J19)</f>
        <v>-1864</v>
      </c>
      <c r="L21" s="33">
        <f>SUM(L9:L19)</f>
        <v>-115272</v>
      </c>
      <c r="N21" s="33">
        <f>SUM(N9:N19)</f>
        <v>-63255</v>
      </c>
    </row>
    <row r="22" spans="1:14" ht="16.5" customHeight="1">
      <c r="B22" s="30" t="s">
        <v>260</v>
      </c>
      <c r="G22" s="86"/>
      <c r="H22" s="33"/>
      <c r="J22" s="33"/>
      <c r="L22" s="33"/>
      <c r="N22" s="33"/>
    </row>
    <row r="23" spans="1:14" ht="16.5" customHeight="1">
      <c r="B23" s="84" t="s">
        <v>206</v>
      </c>
      <c r="C23" s="30" t="s">
        <v>94</v>
      </c>
      <c r="H23" s="33">
        <v>4392</v>
      </c>
      <c r="I23" s="33"/>
      <c r="J23" s="33">
        <v>-512</v>
      </c>
      <c r="K23" s="33"/>
      <c r="L23" s="33">
        <v>138778</v>
      </c>
      <c r="M23" s="33"/>
      <c r="N23" s="33">
        <v>-17400</v>
      </c>
    </row>
    <row r="24" spans="1:14" ht="16.5" customHeight="1">
      <c r="B24" s="84" t="s">
        <v>206</v>
      </c>
      <c r="C24" s="30" t="s">
        <v>95</v>
      </c>
      <c r="H24" s="33">
        <v>-2393</v>
      </c>
      <c r="I24" s="33"/>
      <c r="J24" s="33">
        <v>55</v>
      </c>
      <c r="K24" s="33"/>
      <c r="L24" s="33">
        <v>-75597</v>
      </c>
      <c r="M24" s="33"/>
      <c r="N24" s="33">
        <v>1852</v>
      </c>
    </row>
    <row r="25" spans="1:14" ht="16.5" customHeight="1">
      <c r="B25" s="84" t="s">
        <v>206</v>
      </c>
      <c r="C25" s="30" t="s">
        <v>214</v>
      </c>
      <c r="H25" s="33">
        <v>-7401</v>
      </c>
      <c r="I25" s="33"/>
      <c r="J25" s="33">
        <v>2197</v>
      </c>
      <c r="K25" s="33"/>
      <c r="L25" s="33">
        <v>-233891</v>
      </c>
      <c r="M25" s="33"/>
      <c r="N25" s="33">
        <v>74618</v>
      </c>
    </row>
    <row r="26" spans="1:14" ht="16.5" customHeight="1">
      <c r="B26" s="84" t="s">
        <v>206</v>
      </c>
      <c r="C26" s="30" t="s">
        <v>216</v>
      </c>
      <c r="H26" s="33">
        <v>-1801</v>
      </c>
      <c r="I26" s="33"/>
      <c r="J26" s="33">
        <v>-3902</v>
      </c>
      <c r="K26" s="33"/>
      <c r="L26" s="33">
        <v>-56925</v>
      </c>
      <c r="M26" s="33"/>
      <c r="N26" s="33">
        <v>-132505</v>
      </c>
    </row>
    <row r="27" spans="1:14" ht="16.5" customHeight="1">
      <c r="B27" s="84" t="s">
        <v>206</v>
      </c>
      <c r="C27" s="30" t="s">
        <v>43</v>
      </c>
      <c r="H27" s="33">
        <v>134</v>
      </c>
      <c r="I27" s="33"/>
      <c r="J27" s="33">
        <v>2763</v>
      </c>
      <c r="K27" s="33"/>
      <c r="L27" s="33">
        <v>4239</v>
      </c>
      <c r="M27" s="33"/>
      <c r="N27" s="33">
        <v>93824</v>
      </c>
    </row>
    <row r="28" spans="1:14" ht="16.5" customHeight="1">
      <c r="B28" s="84" t="s">
        <v>206</v>
      </c>
      <c r="C28" s="30" t="s">
        <v>51</v>
      </c>
      <c r="H28" s="33">
        <v>141</v>
      </c>
      <c r="I28" s="33"/>
      <c r="J28" s="33">
        <v>0</v>
      </c>
      <c r="K28" s="33"/>
      <c r="L28" s="33">
        <v>4459</v>
      </c>
      <c r="M28" s="33"/>
      <c r="N28" s="33">
        <v>0</v>
      </c>
    </row>
    <row r="29" spans="1:14" ht="16.5" customHeight="1">
      <c r="B29" s="84" t="s">
        <v>206</v>
      </c>
      <c r="C29" s="30" t="s">
        <v>327</v>
      </c>
      <c r="H29" s="33">
        <v>9170</v>
      </c>
      <c r="I29" s="33"/>
      <c r="J29" s="33">
        <v>-4970</v>
      </c>
      <c r="K29" s="33"/>
      <c r="L29" s="33">
        <v>289774</v>
      </c>
      <c r="M29" s="33"/>
      <c r="N29" s="33">
        <v>-168755</v>
      </c>
    </row>
    <row r="30" spans="1:14" ht="16.5" customHeight="1">
      <c r="B30" s="84" t="s">
        <v>206</v>
      </c>
      <c r="C30" s="30" t="s">
        <v>100</v>
      </c>
      <c r="H30" s="33">
        <v>-216</v>
      </c>
      <c r="I30" s="33"/>
      <c r="J30" s="33">
        <v>-815</v>
      </c>
      <c r="K30" s="33"/>
      <c r="L30" s="33">
        <v>-6808</v>
      </c>
      <c r="M30" s="33"/>
      <c r="N30" s="33">
        <v>-27665</v>
      </c>
    </row>
    <row r="31" spans="1:14" ht="16.5" customHeight="1">
      <c r="B31" s="84" t="s">
        <v>206</v>
      </c>
      <c r="C31" s="30" t="s">
        <v>219</v>
      </c>
      <c r="H31" s="33">
        <v>-844</v>
      </c>
      <c r="I31" s="33"/>
      <c r="J31" s="33">
        <v>-860</v>
      </c>
      <c r="K31" s="33"/>
      <c r="L31" s="33">
        <v>-26671</v>
      </c>
      <c r="M31" s="33"/>
      <c r="N31" s="33">
        <v>-29209</v>
      </c>
    </row>
    <row r="32" spans="1:14" ht="16.5" customHeight="1">
      <c r="B32" s="84" t="s">
        <v>206</v>
      </c>
      <c r="C32" s="30" t="s">
        <v>61</v>
      </c>
      <c r="H32" s="33">
        <v>-799</v>
      </c>
      <c r="I32" s="33"/>
      <c r="J32" s="33">
        <v>-4914</v>
      </c>
      <c r="K32" s="33"/>
      <c r="L32" s="33">
        <v>-25247</v>
      </c>
      <c r="M32" s="33"/>
      <c r="N32" s="33">
        <v>-166850</v>
      </c>
    </row>
    <row r="33" spans="1:14" ht="16.5" customHeight="1">
      <c r="B33" s="84" t="s">
        <v>206</v>
      </c>
      <c r="C33" s="30" t="s">
        <v>72</v>
      </c>
      <c r="H33" s="85">
        <v>0</v>
      </c>
      <c r="I33" s="33"/>
      <c r="J33" s="85">
        <v>-3</v>
      </c>
      <c r="K33" s="33"/>
      <c r="L33" s="85">
        <v>0</v>
      </c>
      <c r="M33" s="33"/>
      <c r="N33" s="85">
        <v>-98</v>
      </c>
    </row>
    <row r="34" spans="1:14" ht="16.5" customHeight="1">
      <c r="B34" s="77"/>
      <c r="H34" s="33"/>
      <c r="I34" s="33"/>
      <c r="J34" s="33"/>
      <c r="K34" s="33"/>
      <c r="L34" s="33"/>
      <c r="M34" s="33"/>
      <c r="N34" s="33"/>
    </row>
    <row r="35" spans="1:14" ht="16.5" customHeight="1">
      <c r="A35" s="30" t="s">
        <v>261</v>
      </c>
      <c r="B35" s="77"/>
      <c r="H35" s="33">
        <f>SUM(H21:H33)</f>
        <v>-3264</v>
      </c>
      <c r="I35" s="33"/>
      <c r="J35" s="33">
        <f>SUM(J21:J33)</f>
        <v>-12825</v>
      </c>
      <c r="K35" s="33"/>
      <c r="L35" s="33">
        <f>SUM(L21:L33)</f>
        <v>-103161</v>
      </c>
      <c r="M35" s="33"/>
      <c r="N35" s="33">
        <f>SUM(N21:N33)</f>
        <v>-435443</v>
      </c>
    </row>
    <row r="36" spans="1:14" ht="16.5" customHeight="1">
      <c r="B36" s="84" t="s">
        <v>206</v>
      </c>
      <c r="C36" s="30" t="s">
        <v>221</v>
      </c>
      <c r="H36" s="85">
        <v>-54690</v>
      </c>
      <c r="I36" s="33"/>
      <c r="J36" s="85">
        <v>-54518</v>
      </c>
      <c r="K36" s="33"/>
      <c r="L36" s="85">
        <v>-1728282</v>
      </c>
      <c r="M36" s="33"/>
      <c r="N36" s="85">
        <v>-1851119</v>
      </c>
    </row>
    <row r="37" spans="1:14" ht="16.5" customHeight="1">
      <c r="B37" s="77"/>
      <c r="H37" s="33"/>
      <c r="I37" s="33"/>
      <c r="J37" s="33"/>
      <c r="K37" s="33"/>
      <c r="L37" s="33"/>
      <c r="M37" s="33"/>
      <c r="N37" s="33"/>
    </row>
    <row r="38" spans="1:14" ht="16.5" customHeight="1">
      <c r="A38" s="30" t="s">
        <v>224</v>
      </c>
      <c r="H38" s="85">
        <f>SUM(H35:H36)</f>
        <v>-57954</v>
      </c>
      <c r="I38" s="33"/>
      <c r="J38" s="85">
        <f>SUM(J35:J36)</f>
        <v>-67343</v>
      </c>
      <c r="K38" s="33"/>
      <c r="L38" s="85">
        <f>SUM(L35:L36)</f>
        <v>-1831443</v>
      </c>
      <c r="M38" s="33"/>
      <c r="N38" s="85">
        <f>SUM(N35:N36)</f>
        <v>-2286562</v>
      </c>
    </row>
    <row r="39" spans="1:14" ht="16.5" customHeight="1">
      <c r="H39" s="33"/>
      <c r="I39" s="33"/>
      <c r="J39" s="33"/>
      <c r="K39" s="33"/>
      <c r="L39" s="33"/>
      <c r="M39" s="33"/>
      <c r="N39" s="33"/>
    </row>
    <row r="40" spans="1:14" ht="16.5" customHeight="1">
      <c r="H40" s="33"/>
      <c r="I40" s="33"/>
      <c r="J40" s="33"/>
      <c r="K40" s="33"/>
      <c r="L40" s="33"/>
      <c r="M40" s="33"/>
      <c r="N40" s="33"/>
    </row>
    <row r="41" spans="1:14" ht="16.5" customHeight="1">
      <c r="H41" s="33"/>
      <c r="I41" s="33"/>
      <c r="J41" s="33"/>
      <c r="K41" s="33"/>
      <c r="L41" s="33"/>
      <c r="M41" s="33"/>
      <c r="N41" s="33"/>
    </row>
    <row r="42" spans="1:14" ht="16.5" customHeight="1">
      <c r="H42" s="33"/>
      <c r="I42" s="33"/>
      <c r="J42" s="33"/>
      <c r="K42" s="33"/>
      <c r="L42" s="33"/>
      <c r="M42" s="33"/>
      <c r="N42" s="33"/>
    </row>
    <row r="43" spans="1:14" ht="16.5" customHeight="1">
      <c r="H43" s="33"/>
      <c r="I43" s="33"/>
      <c r="J43" s="33"/>
      <c r="K43" s="33"/>
      <c r="L43" s="33"/>
      <c r="M43" s="33"/>
      <c r="N43" s="33"/>
    </row>
    <row r="44" spans="1:14" ht="16.5" customHeight="1">
      <c r="H44" s="33"/>
      <c r="I44" s="33"/>
      <c r="J44" s="33"/>
      <c r="K44" s="33"/>
      <c r="L44" s="33"/>
      <c r="M44" s="33"/>
      <c r="N44" s="33"/>
    </row>
    <row r="45" spans="1:14" ht="16.5" customHeight="1">
      <c r="H45" s="33"/>
      <c r="I45" s="33"/>
      <c r="J45" s="33"/>
      <c r="K45" s="33"/>
      <c r="L45" s="33"/>
      <c r="M45" s="33"/>
      <c r="N45" s="33"/>
    </row>
    <row r="46" spans="1:14" ht="16.5" customHeight="1">
      <c r="H46" s="33"/>
      <c r="I46" s="33"/>
      <c r="J46" s="33"/>
      <c r="K46" s="33"/>
      <c r="L46" s="33"/>
      <c r="M46" s="33"/>
      <c r="N46" s="33"/>
    </row>
    <row r="47" spans="1:14" ht="16.5" customHeight="1">
      <c r="H47" s="33"/>
      <c r="I47" s="33"/>
      <c r="J47" s="33"/>
      <c r="K47" s="33"/>
      <c r="L47" s="33"/>
      <c r="M47" s="33"/>
      <c r="N47" s="33"/>
    </row>
    <row r="48" spans="1:14" ht="16.5" customHeight="1">
      <c r="H48" s="33"/>
      <c r="I48" s="33"/>
      <c r="J48" s="33"/>
      <c r="K48" s="33"/>
      <c r="L48" s="33"/>
      <c r="M48" s="33"/>
      <c r="N48" s="33"/>
    </row>
    <row r="49" spans="1:14" ht="16.5" customHeight="1">
      <c r="H49" s="33"/>
      <c r="I49" s="33"/>
      <c r="J49" s="33"/>
      <c r="K49" s="33"/>
      <c r="L49" s="33"/>
      <c r="M49" s="33"/>
      <c r="N49" s="33"/>
    </row>
    <row r="50" spans="1:14" ht="16.5" customHeight="1">
      <c r="H50" s="33"/>
      <c r="I50" s="33"/>
      <c r="J50" s="33"/>
      <c r="K50" s="33"/>
      <c r="L50" s="33"/>
      <c r="M50" s="33"/>
      <c r="N50" s="33"/>
    </row>
    <row r="51" spans="1:14" ht="16.5" customHeight="1">
      <c r="H51" s="33"/>
      <c r="I51" s="33"/>
      <c r="J51" s="33"/>
      <c r="K51" s="33"/>
      <c r="L51" s="33"/>
      <c r="M51" s="33"/>
      <c r="N51" s="33"/>
    </row>
    <row r="52" spans="1:14" ht="16.5" customHeight="1">
      <c r="H52" s="33"/>
      <c r="I52" s="33"/>
      <c r="J52" s="33"/>
      <c r="K52" s="33"/>
      <c r="L52" s="33"/>
      <c r="M52" s="33"/>
      <c r="N52" s="33"/>
    </row>
    <row r="53" spans="1:14" ht="11.1" customHeight="1">
      <c r="H53" s="33"/>
      <c r="I53" s="33"/>
      <c r="J53" s="33"/>
      <c r="K53" s="33"/>
      <c r="L53" s="33"/>
      <c r="M53" s="33"/>
      <c r="N53" s="33"/>
    </row>
    <row r="54" spans="1:14" ht="22.35" customHeight="1">
      <c r="A54" s="155" t="str">
        <f>'E14-16 Conso'!A59</f>
        <v xml:space="preserve">The condensed notes to the interim financial information are an integral part of this interim financial information.										</v>
      </c>
      <c r="B54" s="155"/>
      <c r="C54" s="155"/>
      <c r="D54" s="155"/>
      <c r="E54" s="155"/>
      <c r="F54" s="155"/>
      <c r="G54" s="155"/>
      <c r="H54" s="192"/>
      <c r="I54" s="192"/>
      <c r="J54" s="192"/>
      <c r="K54" s="192"/>
      <c r="L54" s="192"/>
      <c r="M54" s="192"/>
      <c r="N54" s="192"/>
    </row>
    <row r="55" spans="1:14" ht="16.5" customHeight="1">
      <c r="A55" s="73" t="s">
        <v>0</v>
      </c>
      <c r="B55" s="73"/>
      <c r="C55" s="73"/>
      <c r="D55" s="73"/>
    </row>
    <row r="56" spans="1:14" ht="16.5" customHeight="1">
      <c r="A56" s="73" t="s">
        <v>262</v>
      </c>
      <c r="B56" s="73"/>
      <c r="C56" s="73"/>
      <c r="D56" s="73"/>
    </row>
    <row r="57" spans="1:14" ht="16.5" customHeight="1">
      <c r="A57" s="78" t="str">
        <f>+A3</f>
        <v>For the three-month period ended 31 March 2026</v>
      </c>
      <c r="B57" s="78"/>
      <c r="C57" s="78"/>
      <c r="D57" s="78"/>
      <c r="E57" s="79"/>
      <c r="F57" s="80"/>
      <c r="G57" s="79"/>
      <c r="H57" s="81"/>
      <c r="I57" s="81"/>
      <c r="J57" s="81"/>
      <c r="K57" s="81"/>
      <c r="L57" s="81"/>
      <c r="M57" s="81"/>
      <c r="N57" s="81"/>
    </row>
    <row r="58" spans="1:14" ht="16.350000000000001" customHeight="1">
      <c r="G58" s="86"/>
      <c r="H58" s="33"/>
      <c r="I58" s="33"/>
      <c r="J58" s="33"/>
      <c r="K58" s="33"/>
      <c r="L58" s="33"/>
      <c r="M58" s="33"/>
      <c r="N58" s="33"/>
    </row>
    <row r="59" spans="1:14" ht="16.350000000000001" customHeight="1">
      <c r="A59" s="73"/>
      <c r="B59" s="73"/>
      <c r="C59" s="73"/>
      <c r="D59" s="73"/>
      <c r="H59" s="216" t="s">
        <v>143</v>
      </c>
      <c r="I59" s="216"/>
      <c r="J59" s="216"/>
      <c r="K59" s="216"/>
      <c r="L59" s="216"/>
      <c r="M59" s="216"/>
      <c r="N59" s="216"/>
    </row>
    <row r="60" spans="1:14" ht="16.350000000000001" customHeight="1">
      <c r="A60" s="73"/>
      <c r="B60" s="73"/>
      <c r="C60" s="73"/>
      <c r="D60" s="73"/>
      <c r="H60" s="209" t="s">
        <v>3</v>
      </c>
      <c r="I60" s="209"/>
      <c r="J60" s="209"/>
      <c r="K60" s="83"/>
      <c r="L60" s="209" t="s">
        <v>93</v>
      </c>
      <c r="M60" s="209"/>
      <c r="N60" s="209"/>
    </row>
    <row r="61" spans="1:14" ht="16.350000000000001" customHeight="1">
      <c r="F61" s="87" t="s">
        <v>8</v>
      </c>
      <c r="G61" s="77"/>
      <c r="H61" s="170" t="s">
        <v>284</v>
      </c>
      <c r="I61" s="171"/>
      <c r="J61" s="170" t="s">
        <v>9</v>
      </c>
      <c r="K61" s="171"/>
      <c r="L61" s="170" t="s">
        <v>284</v>
      </c>
      <c r="M61" s="171"/>
      <c r="N61" s="170" t="s">
        <v>9</v>
      </c>
    </row>
    <row r="62" spans="1:14" ht="16.350000000000001" customHeight="1">
      <c r="F62" s="76"/>
      <c r="G62" s="77"/>
      <c r="H62" s="193"/>
      <c r="I62" s="88"/>
      <c r="J62" s="193"/>
      <c r="K62" s="88"/>
      <c r="L62" s="193"/>
      <c r="M62" s="88"/>
      <c r="N62" s="193"/>
    </row>
    <row r="63" spans="1:14" ht="16.350000000000001" customHeight="1">
      <c r="A63" s="30" t="s">
        <v>225</v>
      </c>
    </row>
    <row r="64" spans="1:14" ht="16.350000000000001" customHeight="1">
      <c r="B64" s="30" t="s">
        <v>269</v>
      </c>
      <c r="H64" s="34">
        <v>0</v>
      </c>
      <c r="J64" s="33">
        <v>19300</v>
      </c>
      <c r="L64" s="33">
        <v>0</v>
      </c>
      <c r="N64" s="33">
        <v>655316</v>
      </c>
    </row>
    <row r="65" spans="1:14" ht="16.350000000000001" customHeight="1">
      <c r="B65" s="30" t="s">
        <v>231</v>
      </c>
      <c r="F65" s="77">
        <v>20</v>
      </c>
      <c r="H65" s="34">
        <v>-5000</v>
      </c>
      <c r="J65" s="33">
        <v>-20287</v>
      </c>
      <c r="L65" s="33">
        <v>-158007</v>
      </c>
      <c r="N65" s="33">
        <v>-688841</v>
      </c>
    </row>
    <row r="66" spans="1:14" ht="16.350000000000001" customHeight="1">
      <c r="B66" s="30" t="s">
        <v>232</v>
      </c>
      <c r="F66" s="77">
        <v>20</v>
      </c>
      <c r="H66" s="34">
        <v>12847</v>
      </c>
      <c r="J66" s="33">
        <v>0</v>
      </c>
      <c r="L66" s="33">
        <v>405998</v>
      </c>
      <c r="N66" s="33">
        <v>0</v>
      </c>
    </row>
    <row r="67" spans="1:14" ht="16.350000000000001" customHeight="1">
      <c r="B67" s="30" t="s">
        <v>233</v>
      </c>
      <c r="E67" s="77"/>
      <c r="F67" s="77">
        <v>20</v>
      </c>
      <c r="H67" s="34">
        <v>-14640</v>
      </c>
      <c r="J67" s="33">
        <v>-66983</v>
      </c>
      <c r="K67" s="33"/>
      <c r="L67" s="33">
        <v>-462643</v>
      </c>
      <c r="M67" s="33"/>
      <c r="N67" s="33">
        <v>-2274339</v>
      </c>
    </row>
    <row r="68" spans="1:14" ht="16.350000000000001" customHeight="1">
      <c r="B68" s="30" t="s">
        <v>263</v>
      </c>
      <c r="F68" s="77">
        <v>9</v>
      </c>
      <c r="H68" s="34">
        <v>-9000</v>
      </c>
      <c r="J68" s="34">
        <v>-261800</v>
      </c>
      <c r="L68" s="33">
        <v>-284412</v>
      </c>
      <c r="M68" s="33"/>
      <c r="N68" s="33">
        <v>-8889197</v>
      </c>
    </row>
    <row r="69" spans="1:14" ht="16.350000000000001" customHeight="1">
      <c r="B69" s="30" t="s">
        <v>236</v>
      </c>
      <c r="H69" s="34">
        <v>0</v>
      </c>
      <c r="J69" s="34">
        <v>1</v>
      </c>
      <c r="L69" s="33">
        <v>0</v>
      </c>
      <c r="M69" s="33"/>
      <c r="N69" s="33">
        <v>42</v>
      </c>
    </row>
    <row r="70" spans="1:14" ht="16.350000000000001" customHeight="1">
      <c r="B70" s="30" t="s">
        <v>237</v>
      </c>
      <c r="J70" s="33"/>
      <c r="K70" s="33"/>
      <c r="L70" s="33"/>
      <c r="M70" s="33"/>
      <c r="N70" s="33"/>
    </row>
    <row r="71" spans="1:14" ht="16.350000000000001" customHeight="1">
      <c r="C71" s="30" t="s">
        <v>238</v>
      </c>
      <c r="H71" s="34">
        <v>-118</v>
      </c>
      <c r="J71" s="34">
        <v>-491</v>
      </c>
      <c r="K71" s="33"/>
      <c r="L71" s="34">
        <v>-3722</v>
      </c>
      <c r="M71" s="33"/>
      <c r="N71" s="34">
        <v>-16683</v>
      </c>
    </row>
    <row r="72" spans="1:14" ht="16.350000000000001" customHeight="1">
      <c r="B72" s="30" t="s">
        <v>239</v>
      </c>
      <c r="H72" s="34">
        <v>42751</v>
      </c>
      <c r="J72" s="33">
        <v>258352</v>
      </c>
      <c r="K72" s="33"/>
      <c r="L72" s="33">
        <v>1351002</v>
      </c>
      <c r="M72" s="33"/>
      <c r="N72" s="33">
        <v>8772144</v>
      </c>
    </row>
    <row r="73" spans="1:14" ht="16.350000000000001" customHeight="1">
      <c r="H73" s="194"/>
      <c r="I73" s="33"/>
      <c r="J73" s="194"/>
      <c r="K73" s="33"/>
      <c r="L73" s="194"/>
      <c r="M73" s="33"/>
      <c r="N73" s="194"/>
    </row>
    <row r="74" spans="1:14" ht="16.350000000000001" customHeight="1">
      <c r="A74" s="30" t="s">
        <v>264</v>
      </c>
      <c r="G74" s="86"/>
      <c r="H74" s="85">
        <f>SUM(H63:H72)</f>
        <v>26840</v>
      </c>
      <c r="I74" s="33"/>
      <c r="J74" s="85">
        <f>SUM(J63:J72)</f>
        <v>-71908</v>
      </c>
      <c r="K74" s="33"/>
      <c r="L74" s="85">
        <f>SUM(L63:L72)</f>
        <v>848216</v>
      </c>
      <c r="M74" s="33"/>
      <c r="N74" s="85">
        <f>SUM(N63:N72)</f>
        <v>-2441558</v>
      </c>
    </row>
    <row r="75" spans="1:14" ht="16.350000000000001" customHeight="1">
      <c r="G75" s="86"/>
      <c r="H75" s="33"/>
      <c r="I75" s="33"/>
      <c r="J75" s="33"/>
      <c r="K75" s="33"/>
      <c r="L75" s="33"/>
      <c r="M75" s="33"/>
      <c r="N75" s="33"/>
    </row>
    <row r="76" spans="1:14" ht="16.350000000000001" customHeight="1">
      <c r="A76" s="30" t="s">
        <v>241</v>
      </c>
      <c r="H76" s="33"/>
      <c r="I76" s="33"/>
      <c r="J76" s="33"/>
      <c r="K76" s="33"/>
      <c r="L76" s="33"/>
      <c r="M76" s="33"/>
      <c r="N76" s="33"/>
    </row>
    <row r="77" spans="1:14" ht="16.350000000000001" customHeight="1">
      <c r="B77" s="30" t="s">
        <v>242</v>
      </c>
      <c r="F77" s="77">
        <v>13</v>
      </c>
      <c r="H77" s="33">
        <v>80821</v>
      </c>
      <c r="I77" s="33"/>
      <c r="J77" s="33">
        <v>440753</v>
      </c>
      <c r="K77" s="33"/>
      <c r="L77" s="33">
        <v>2554060</v>
      </c>
      <c r="M77" s="33"/>
      <c r="N77" s="33">
        <v>14965399</v>
      </c>
    </row>
    <row r="78" spans="1:14" ht="16.350000000000001" customHeight="1">
      <c r="B78" s="30" t="s">
        <v>243</v>
      </c>
      <c r="F78" s="77">
        <v>13</v>
      </c>
      <c r="H78" s="33">
        <v>-286581</v>
      </c>
      <c r="I78" s="33"/>
      <c r="J78" s="33">
        <v>-340148</v>
      </c>
      <c r="K78" s="33"/>
      <c r="L78" s="33">
        <v>-9056376</v>
      </c>
      <c r="M78" s="33"/>
      <c r="N78" s="33">
        <v>-11549437</v>
      </c>
    </row>
    <row r="79" spans="1:14" ht="16.350000000000001" customHeight="1">
      <c r="B79" s="30" t="s">
        <v>244</v>
      </c>
      <c r="F79" s="77">
        <v>14</v>
      </c>
      <c r="H79" s="33">
        <v>90000</v>
      </c>
      <c r="I79" s="33"/>
      <c r="J79" s="33">
        <v>75000</v>
      </c>
      <c r="K79" s="33"/>
      <c r="L79" s="33">
        <v>2844126</v>
      </c>
      <c r="M79" s="33"/>
      <c r="N79" s="33">
        <v>2546565</v>
      </c>
    </row>
    <row r="80" spans="1:14" ht="16.350000000000001" customHeight="1">
      <c r="B80" s="30" t="s">
        <v>245</v>
      </c>
      <c r="F80" s="77">
        <v>14</v>
      </c>
      <c r="H80" s="33">
        <v>-16878</v>
      </c>
      <c r="I80" s="33"/>
      <c r="J80" s="33">
        <v>-29126</v>
      </c>
      <c r="K80" s="33"/>
      <c r="L80" s="33">
        <v>-533368</v>
      </c>
      <c r="M80" s="33"/>
      <c r="N80" s="33">
        <v>-988959</v>
      </c>
    </row>
    <row r="81" spans="1:14" ht="16.350000000000001" customHeight="1">
      <c r="B81" s="195" t="s">
        <v>246</v>
      </c>
      <c r="F81" s="77">
        <v>15</v>
      </c>
      <c r="H81" s="33">
        <v>300945</v>
      </c>
      <c r="I81" s="33"/>
      <c r="J81" s="33">
        <v>0</v>
      </c>
      <c r="K81" s="33"/>
      <c r="L81" s="33">
        <v>9411099</v>
      </c>
      <c r="M81" s="33"/>
      <c r="N81" s="33">
        <v>0</v>
      </c>
    </row>
    <row r="82" spans="1:14" ht="16.350000000000001" customHeight="1">
      <c r="B82" s="30" t="s">
        <v>247</v>
      </c>
      <c r="H82" s="33">
        <v>0</v>
      </c>
      <c r="I82" s="33"/>
      <c r="J82" s="33">
        <v>-58499</v>
      </c>
      <c r="K82" s="33"/>
      <c r="L82" s="33">
        <v>0</v>
      </c>
      <c r="M82" s="33"/>
      <c r="N82" s="33">
        <v>-2000000</v>
      </c>
    </row>
    <row r="83" spans="1:14" ht="16.350000000000001" customHeight="1">
      <c r="B83" s="30" t="s">
        <v>250</v>
      </c>
      <c r="H83" s="89">
        <v>-260</v>
      </c>
      <c r="I83" s="33"/>
      <c r="J83" s="89">
        <v>-238</v>
      </c>
      <c r="K83" s="33"/>
      <c r="L83" s="89">
        <v>-8202</v>
      </c>
      <c r="M83" s="33"/>
      <c r="N83" s="89">
        <v>-8090</v>
      </c>
    </row>
    <row r="84" spans="1:14" ht="16.350000000000001" customHeight="1">
      <c r="H84" s="33"/>
      <c r="I84" s="33"/>
      <c r="J84" s="33"/>
      <c r="K84" s="33"/>
      <c r="L84" s="33"/>
      <c r="M84" s="33"/>
      <c r="N84" s="33"/>
    </row>
    <row r="85" spans="1:14" ht="16.350000000000001" customHeight="1">
      <c r="A85" s="30" t="s">
        <v>302</v>
      </c>
      <c r="H85" s="85">
        <f>SUM(H77:H84)</f>
        <v>168047</v>
      </c>
      <c r="I85" s="33"/>
      <c r="J85" s="85">
        <f>SUM(J77:J84)</f>
        <v>87742</v>
      </c>
      <c r="K85" s="33"/>
      <c r="L85" s="85">
        <f>SUM(L77:L84)</f>
        <v>5211339</v>
      </c>
      <c r="M85" s="33"/>
      <c r="N85" s="85">
        <f>SUM(N77:N84)</f>
        <v>2965478</v>
      </c>
    </row>
    <row r="86" spans="1:14" ht="16.350000000000001" customHeight="1">
      <c r="H86" s="33"/>
      <c r="I86" s="33"/>
      <c r="J86" s="33"/>
      <c r="K86" s="33"/>
      <c r="L86" s="33"/>
      <c r="M86" s="33"/>
      <c r="N86" s="33"/>
    </row>
    <row r="87" spans="1:14" ht="16.350000000000001" customHeight="1">
      <c r="A87" s="30" t="s">
        <v>303</v>
      </c>
      <c r="H87" s="33">
        <f>H38+H74+H85</f>
        <v>136933</v>
      </c>
      <c r="I87" s="33"/>
      <c r="J87" s="33">
        <f>J38+J74+J85</f>
        <v>-51509</v>
      </c>
      <c r="K87" s="33"/>
      <c r="L87" s="33">
        <f>L38+L74+L85</f>
        <v>4228112</v>
      </c>
      <c r="M87" s="33"/>
      <c r="N87" s="33">
        <f>N38+N74+N85</f>
        <v>-1762642</v>
      </c>
    </row>
    <row r="88" spans="1:14" ht="16.350000000000001" customHeight="1">
      <c r="A88" s="30" t="s">
        <v>251</v>
      </c>
      <c r="H88" s="33">
        <v>-11747</v>
      </c>
      <c r="I88" s="33"/>
      <c r="J88" s="33">
        <v>52</v>
      </c>
      <c r="K88" s="33"/>
      <c r="L88" s="33">
        <v>224854</v>
      </c>
      <c r="M88" s="33"/>
      <c r="N88" s="33">
        <v>8075</v>
      </c>
    </row>
    <row r="89" spans="1:14" ht="16.350000000000001" customHeight="1">
      <c r="A89" s="30" t="s">
        <v>252</v>
      </c>
      <c r="H89" s="85">
        <v>272623</v>
      </c>
      <c r="I89" s="33"/>
      <c r="J89" s="85">
        <v>143504</v>
      </c>
      <c r="K89" s="33"/>
      <c r="L89" s="85">
        <v>8610130</v>
      </c>
      <c r="M89" s="33"/>
      <c r="N89" s="85">
        <v>4877413</v>
      </c>
    </row>
    <row r="90" spans="1:14" ht="16.350000000000001" customHeight="1">
      <c r="H90" s="33"/>
      <c r="I90" s="33"/>
      <c r="J90" s="33"/>
      <c r="K90" s="33"/>
      <c r="L90" s="33"/>
      <c r="M90" s="33"/>
      <c r="N90" s="33"/>
    </row>
    <row r="91" spans="1:14" ht="16.350000000000001" customHeight="1" thickBot="1">
      <c r="A91" s="30" t="s">
        <v>253</v>
      </c>
      <c r="H91" s="90">
        <f>SUM(H87:H90)</f>
        <v>397809</v>
      </c>
      <c r="I91" s="33"/>
      <c r="J91" s="90">
        <f>SUM(J87:J90)</f>
        <v>92047</v>
      </c>
      <c r="K91" s="33"/>
      <c r="L91" s="90">
        <f>SUM(L87:L90)</f>
        <v>13063096</v>
      </c>
      <c r="M91" s="33"/>
      <c r="N91" s="90">
        <f>SUM(N87:N90)</f>
        <v>3122846</v>
      </c>
    </row>
    <row r="92" spans="1:14" ht="16.350000000000001" customHeight="1" thickTop="1"/>
    <row r="93" spans="1:14" ht="16.350000000000001" customHeight="1"/>
    <row r="94" spans="1:14" ht="16.350000000000001" customHeight="1">
      <c r="A94" s="73" t="s">
        <v>254</v>
      </c>
      <c r="B94" s="196"/>
      <c r="F94" s="30"/>
    </row>
    <row r="95" spans="1:14" ht="16.350000000000001" customHeight="1">
      <c r="A95" s="73"/>
      <c r="B95" s="196"/>
      <c r="F95" s="30"/>
    </row>
    <row r="96" spans="1:14" ht="16.350000000000001" customHeight="1">
      <c r="A96" s="30" t="s">
        <v>255</v>
      </c>
      <c r="H96" s="33"/>
      <c r="I96" s="33"/>
      <c r="J96" s="33"/>
      <c r="K96" s="33"/>
      <c r="L96" s="33"/>
      <c r="M96" s="33"/>
      <c r="N96" s="33"/>
    </row>
    <row r="97" spans="1:14" ht="16.350000000000001" customHeight="1">
      <c r="H97" s="33"/>
      <c r="I97" s="33"/>
      <c r="J97" s="33"/>
      <c r="K97" s="33"/>
      <c r="L97" s="33"/>
      <c r="M97" s="33"/>
      <c r="N97" s="33"/>
    </row>
    <row r="98" spans="1:14" ht="16.350000000000001" customHeight="1">
      <c r="A98" s="30" t="s">
        <v>265</v>
      </c>
      <c r="H98" s="33"/>
      <c r="I98" s="33"/>
      <c r="J98" s="33"/>
      <c r="K98" s="33"/>
      <c r="L98" s="33"/>
      <c r="M98" s="33"/>
      <c r="N98" s="33"/>
    </row>
    <row r="99" spans="1:14" ht="16.350000000000001" customHeight="1">
      <c r="B99" s="30" t="s">
        <v>257</v>
      </c>
      <c r="H99" s="33">
        <v>7</v>
      </c>
      <c r="J99" s="33">
        <v>45</v>
      </c>
      <c r="L99" s="33">
        <v>232</v>
      </c>
      <c r="N99" s="33">
        <v>1539</v>
      </c>
    </row>
    <row r="100" spans="1:14" ht="16.350000000000001" customHeight="1">
      <c r="A100" s="30" t="s">
        <v>258</v>
      </c>
      <c r="H100" s="33"/>
      <c r="J100" s="33"/>
      <c r="K100" s="33"/>
      <c r="L100" s="33"/>
      <c r="M100" s="33"/>
      <c r="N100" s="33"/>
    </row>
    <row r="101" spans="1:14" ht="16.350000000000001" customHeight="1">
      <c r="B101" s="30" t="s">
        <v>259</v>
      </c>
      <c r="H101" s="33">
        <v>372</v>
      </c>
      <c r="J101" s="33">
        <v>0</v>
      </c>
      <c r="K101" s="33"/>
      <c r="L101" s="33">
        <v>11755</v>
      </c>
      <c r="M101" s="33"/>
      <c r="N101" s="33">
        <v>0</v>
      </c>
    </row>
    <row r="102" spans="1:14" ht="16.350000000000001" customHeight="1">
      <c r="H102" s="33"/>
      <c r="J102" s="33"/>
      <c r="K102" s="33"/>
      <c r="L102" s="33"/>
      <c r="M102" s="33"/>
      <c r="N102" s="33"/>
    </row>
    <row r="103" spans="1:14" ht="16.350000000000001" customHeight="1">
      <c r="H103" s="33"/>
      <c r="J103" s="33"/>
      <c r="K103" s="33"/>
      <c r="L103" s="33"/>
      <c r="M103" s="33"/>
      <c r="N103" s="33"/>
    </row>
    <row r="104" spans="1:14" ht="16.350000000000001" customHeight="1">
      <c r="H104" s="33"/>
      <c r="J104" s="33"/>
      <c r="K104" s="33"/>
      <c r="L104" s="33"/>
      <c r="M104" s="33"/>
      <c r="N104" s="33"/>
    </row>
    <row r="105" spans="1:14" ht="16.350000000000001" customHeight="1">
      <c r="H105" s="33"/>
      <c r="J105" s="33"/>
      <c r="K105" s="33"/>
      <c r="L105" s="33"/>
      <c r="M105" s="33"/>
      <c r="N105" s="33"/>
    </row>
    <row r="106" spans="1:14" ht="16.350000000000001" customHeight="1">
      <c r="H106" s="33"/>
      <c r="J106" s="33"/>
      <c r="K106" s="33"/>
      <c r="L106" s="33"/>
      <c r="M106" s="33"/>
      <c r="N106" s="33"/>
    </row>
    <row r="107" spans="1:14" ht="16.350000000000001" customHeight="1">
      <c r="H107" s="33"/>
      <c r="J107" s="33"/>
      <c r="K107" s="33"/>
      <c r="L107" s="33"/>
      <c r="M107" s="33"/>
      <c r="N107" s="33"/>
    </row>
    <row r="108" spans="1:14" ht="5.45" customHeight="1">
      <c r="H108" s="33"/>
      <c r="J108" s="33"/>
      <c r="K108" s="33"/>
      <c r="L108" s="33"/>
      <c r="M108" s="33"/>
      <c r="N108" s="33"/>
    </row>
    <row r="109" spans="1:14" ht="22.35" customHeight="1">
      <c r="A109" s="155" t="str">
        <f>A54</f>
        <v xml:space="preserve">The condensed notes to the interim financial information are an integral part of this interim financial information.										</v>
      </c>
      <c r="B109" s="155"/>
      <c r="C109" s="155"/>
      <c r="D109" s="155"/>
      <c r="E109" s="155"/>
      <c r="F109" s="155"/>
      <c r="G109" s="155"/>
      <c r="H109" s="192"/>
      <c r="I109" s="192"/>
      <c r="J109" s="192"/>
      <c r="K109" s="192"/>
      <c r="L109" s="192"/>
      <c r="M109" s="192"/>
      <c r="N109" s="192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16BC7D9E-8079-409C-AA97-1EA48E184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BEB4E6-752D-44ED-BC8B-57A7304965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06A611-AEA4-4CBB-A061-3D0947CDC7E0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1adc9755-6c71-405b-a519-3b79fa0ccb56"/>
    <ds:schemaRef ds:uri="http://schemas.openxmlformats.org/package/2006/metadata/core-properties"/>
    <ds:schemaRef ds:uri="31051afa-1be5-43a5-99b7-b47a2887ae31"/>
    <ds:schemaRef ds:uri="http://schemas.microsoft.com/office/infopath/2007/PartnerControl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E2-4 BS Conso</vt:lpstr>
      <vt:lpstr>E5-6 BS Com</vt:lpstr>
      <vt:lpstr>E7-8 PL Conso(3m)</vt:lpstr>
      <vt:lpstr>E9 PL Com (3M)</vt:lpstr>
      <vt:lpstr>E10 Change US Conso</vt:lpstr>
      <vt:lpstr>E11 Change THB Conso</vt:lpstr>
      <vt:lpstr>E12 Change US Com</vt:lpstr>
      <vt:lpstr>E13 Change THB Com</vt:lpstr>
      <vt:lpstr>E14-16 Conso</vt:lpstr>
      <vt:lpstr>E17-18 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Chayaporn Srilap (TH)</cp:lastModifiedBy>
  <cp:revision/>
  <cp:lastPrinted>2026-05-11T15:04:29Z</cp:lastPrinted>
  <dcterms:created xsi:type="dcterms:W3CDTF">1998-11-11T12:57:53Z</dcterms:created>
  <dcterms:modified xsi:type="dcterms:W3CDTF">2026-05-11T15:04:45Z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  <property fmtid="{D5CDD505-2E9C-101B-9397-08002B2CF9AE}" pid="4" name="Order">
    <vt:r8>23866200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